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Desktop\งบ EPCO Q3'61\Th\"/>
    </mc:Choice>
  </mc:AlternateContent>
  <xr:revisionPtr revIDLastSave="0" documentId="13_ncr:1_{C977E1BD-8CA4-49C3-BEC3-4C77FEC2A4BB}" xr6:coauthVersionLast="38" xr6:coauthVersionMax="38" xr10:uidLastSave="{00000000-0000-0000-0000-000000000000}"/>
  <bookViews>
    <workbookView xWindow="0" yWindow="0" windowWidth="19200" windowHeight="11496" tabRatio="579" xr2:uid="{00000000-000D-0000-FFFF-FFFF00000000}"/>
  </bookViews>
  <sheets>
    <sheet name="BS" sheetId="4" r:id="rId1"/>
    <sheet name="PL 3m" sheetId="6" r:id="rId2"/>
    <sheet name="PL 9m" sheetId="9" r:id="rId3"/>
    <sheet name="งบเปลี่ยนแปลงรวม" sheetId="1" r:id="rId4"/>
    <sheet name="งบเปลี่ยนแปลง" sheetId="2" r:id="rId5"/>
    <sheet name="งบกระแสเงินสด" sheetId="3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BS!$A$1:$Q$119</definedName>
    <definedName name="_xlnm.Print_Area" localSheetId="1">'PL 3m'!$A$1:$O$51</definedName>
    <definedName name="_xlnm.Print_Area" localSheetId="2">'PL 9m'!$A$1:$O$51</definedName>
    <definedName name="_xlnm.Print_Area" localSheetId="4">งบเปลี่ยนแปลง!$A$1:$S$29</definedName>
    <definedName name="_xlnm.Print_Area" localSheetId="3">งบเปลี่ยนแปลงรวม!$A$1:$AC$44</definedName>
    <definedName name="_xlnm.Print_Area" localSheetId="5">งบกระแสเงินสด!$A$1:$O$162</definedName>
    <definedName name="Print_area1" localSheetId="0">BS!$A$1:$Q$119</definedName>
    <definedName name="Print_area1" localSheetId="5">งบกระแสเงินสด!$A$1:$O$172</definedName>
    <definedName name="q" localSheetId="3">#REF!</definedName>
    <definedName name="Report" localSheetId="3">#REF!</definedName>
    <definedName name="ๆ" localSheetId="3">#REF!</definedName>
  </definedNames>
  <calcPr calcId="162913"/>
</workbook>
</file>

<file path=xl/calcChain.xml><?xml version="1.0" encoding="utf-8"?>
<calcChain xmlns="http://schemas.openxmlformats.org/spreadsheetml/2006/main">
  <c r="K102" i="3" l="1"/>
  <c r="K99" i="3"/>
  <c r="K77" i="3"/>
  <c r="K38" i="3"/>
  <c r="K27" i="3"/>
  <c r="K10" i="3"/>
  <c r="K29" i="3" l="1"/>
  <c r="Q73" i="4"/>
  <c r="I35" i="3" l="1"/>
  <c r="I36" i="3"/>
  <c r="I29" i="3"/>
  <c r="K22" i="9" l="1"/>
  <c r="K21" i="9" l="1"/>
  <c r="W26" i="1" l="1"/>
  <c r="Y26" i="1" s="1"/>
  <c r="W25" i="1"/>
  <c r="Y25" i="1" s="1"/>
  <c r="AC25" i="1" s="1"/>
  <c r="AA39" i="1" l="1"/>
  <c r="P23" i="2" l="1"/>
  <c r="M23" i="9" l="1"/>
  <c r="R16" i="2" l="1"/>
  <c r="R15" i="2"/>
  <c r="R14" i="2"/>
  <c r="K82" i="3" l="1"/>
  <c r="AC21" i="1"/>
  <c r="AA23" i="1"/>
  <c r="W21" i="1"/>
  <c r="W22" i="1"/>
  <c r="Y22" i="1" s="1"/>
  <c r="AC22" i="1" s="1"/>
  <c r="U23" i="1"/>
  <c r="S23" i="1"/>
  <c r="Q23" i="1"/>
  <c r="K23" i="1"/>
  <c r="O23" i="1"/>
  <c r="M23" i="1"/>
  <c r="G23" i="1"/>
  <c r="I23" i="1"/>
  <c r="O23" i="6" l="1"/>
  <c r="O65" i="4"/>
  <c r="A110" i="3" l="1"/>
  <c r="I106" i="3" l="1"/>
  <c r="AA37" i="1" l="1"/>
  <c r="U37" i="1"/>
  <c r="S37" i="1"/>
  <c r="Q37" i="1"/>
  <c r="O37" i="1"/>
  <c r="M37" i="1"/>
  <c r="K37" i="1"/>
  <c r="I37" i="1"/>
  <c r="G37" i="1"/>
  <c r="AB37" i="1"/>
  <c r="Z37" i="1"/>
  <c r="X37" i="1"/>
  <c r="T37" i="1"/>
  <c r="R37" i="1"/>
  <c r="P37" i="1"/>
  <c r="N37" i="1"/>
  <c r="L37" i="1"/>
  <c r="J37" i="1"/>
  <c r="W36" i="1"/>
  <c r="Y36" i="1" s="1"/>
  <c r="AC36" i="1" s="1"/>
  <c r="AC37" i="1" s="1"/>
  <c r="W40" i="1"/>
  <c r="Y40" i="1" s="1"/>
  <c r="AC40" i="1" s="1"/>
  <c r="W39" i="1"/>
  <c r="W37" i="1" l="1"/>
  <c r="Y37" i="1"/>
  <c r="R23" i="2" l="1"/>
  <c r="Q23" i="2"/>
  <c r="M106" i="3" l="1"/>
  <c r="N18" i="2" l="1"/>
  <c r="L18" i="2"/>
  <c r="J18" i="2"/>
  <c r="H18" i="2"/>
  <c r="Q15" i="2"/>
  <c r="Q14" i="2"/>
  <c r="O17" i="2"/>
  <c r="W28" i="1"/>
  <c r="Y28" i="1" s="1"/>
  <c r="AC28" i="1" s="1"/>
  <c r="X23" i="1"/>
  <c r="T23" i="1"/>
  <c r="R23" i="1"/>
  <c r="P23" i="1"/>
  <c r="N23" i="1"/>
  <c r="L23" i="1"/>
  <c r="J23" i="1"/>
  <c r="AC20" i="1"/>
  <c r="W20" i="1"/>
  <c r="W17" i="1"/>
  <c r="Y17" i="1" s="1"/>
  <c r="AC17" i="1" s="1"/>
  <c r="W16" i="1"/>
  <c r="Y16" i="1" s="1"/>
  <c r="Y23" i="1" l="1"/>
  <c r="R17" i="2"/>
  <c r="Q17" i="2"/>
  <c r="W23" i="1"/>
  <c r="AC16" i="1"/>
  <c r="AC23" i="1" s="1"/>
  <c r="K16" i="6" l="1"/>
  <c r="K23" i="6" l="1"/>
  <c r="O34" i="9" l="1"/>
  <c r="M34" i="9"/>
  <c r="O23" i="9"/>
  <c r="K23" i="9"/>
  <c r="I23" i="9"/>
  <c r="O16" i="9"/>
  <c r="M16" i="9"/>
  <c r="K16" i="9"/>
  <c r="I16" i="9"/>
  <c r="M27" i="9" l="1"/>
  <c r="M29" i="9" s="1"/>
  <c r="M35" i="9" s="1"/>
  <c r="O27" i="9"/>
  <c r="K27" i="9"/>
  <c r="I27" i="9"/>
  <c r="O6" i="4"/>
  <c r="I29" i="9" l="1"/>
  <c r="I38" i="9" s="1"/>
  <c r="M49" i="9"/>
  <c r="P24" i="2"/>
  <c r="R24" i="2" s="1"/>
  <c r="O29" i="9"/>
  <c r="O35" i="9" s="1"/>
  <c r="O10" i="3"/>
  <c r="K29" i="9"/>
  <c r="K23" i="4"/>
  <c r="K38" i="9" l="1"/>
  <c r="K49" i="9" s="1"/>
  <c r="O49" i="9"/>
  <c r="O33" i="1"/>
  <c r="K109" i="4" l="1"/>
  <c r="P18" i="2"/>
  <c r="W32" i="1"/>
  <c r="AA33" i="1"/>
  <c r="U33" i="1"/>
  <c r="S33" i="1"/>
  <c r="Q33" i="1"/>
  <c r="M33" i="1"/>
  <c r="K33" i="1"/>
  <c r="I33" i="1"/>
  <c r="G33" i="1"/>
  <c r="K112" i="4" l="1"/>
  <c r="Y32" i="1"/>
  <c r="AC32" i="1" s="1"/>
  <c r="W31" i="1"/>
  <c r="W33" i="1" s="1"/>
  <c r="K34" i="4"/>
  <c r="K110" i="4" l="1"/>
  <c r="K111" i="4" s="1"/>
  <c r="K113" i="4" s="1"/>
  <c r="K93" i="4"/>
  <c r="K85" i="4"/>
  <c r="K37" i="4"/>
  <c r="K24" i="4"/>
  <c r="K95" i="4" l="1"/>
  <c r="K115" i="4" s="1"/>
  <c r="K39" i="4"/>
  <c r="K122" i="4" l="1"/>
  <c r="M82" i="3"/>
  <c r="M111" i="4" l="1"/>
  <c r="M113" i="4" s="1"/>
  <c r="M93" i="4"/>
  <c r="M85" i="4"/>
  <c r="M37" i="4"/>
  <c r="M24" i="4"/>
  <c r="M95" i="4" l="1"/>
  <c r="M39" i="4"/>
  <c r="I100" i="3"/>
  <c r="M115" i="4" l="1"/>
  <c r="M122" i="4" s="1"/>
  <c r="M100" i="3" l="1"/>
  <c r="I34" i="6" l="1"/>
  <c r="AA41" i="1" l="1"/>
  <c r="AA42" i="1" s="1"/>
  <c r="I112" i="4" l="1"/>
  <c r="W41" i="1"/>
  <c r="W42" i="1" l="1"/>
  <c r="G27" i="1"/>
  <c r="G29" i="1" s="1"/>
  <c r="Q37" i="4"/>
  <c r="O37" i="4"/>
  <c r="I37" i="4"/>
  <c r="I110" i="4" l="1"/>
  <c r="O39" i="1"/>
  <c r="Y39" i="1" s="1"/>
  <c r="AC39" i="1" s="1"/>
  <c r="I49" i="9"/>
  <c r="I40" i="9"/>
  <c r="W13" i="1"/>
  <c r="R20" i="2" l="1"/>
  <c r="O85" i="4"/>
  <c r="Q24" i="4" l="1"/>
  <c r="O93" i="4" l="1"/>
  <c r="Y13" i="1"/>
  <c r="R11" i="2" l="1"/>
  <c r="R18" i="2" s="1"/>
  <c r="I82" i="3" l="1"/>
  <c r="Q93" i="4" l="1"/>
  <c r="I93" i="4"/>
  <c r="I44" i="6" l="1"/>
  <c r="U41" i="1" l="1"/>
  <c r="U27" i="1"/>
  <c r="U29" i="1" s="1"/>
  <c r="U42" i="1" l="1"/>
  <c r="I24" i="4"/>
  <c r="O82" i="3" l="1"/>
  <c r="H25" i="2" l="1"/>
  <c r="K34" i="6"/>
  <c r="N25" i="2" l="1"/>
  <c r="L25" i="2"/>
  <c r="J25" i="2"/>
  <c r="O100" i="3" l="1"/>
  <c r="W27" i="1" l="1"/>
  <c r="W29" i="1" s="1"/>
  <c r="O34" i="6"/>
  <c r="M34" i="6"/>
  <c r="K44" i="6" l="1"/>
  <c r="M23" i="6" l="1"/>
  <c r="I23" i="6"/>
  <c r="O16" i="6"/>
  <c r="O27" i="6" s="1"/>
  <c r="M16" i="6"/>
  <c r="K27" i="6"/>
  <c r="I16" i="6"/>
  <c r="Q111" i="4"/>
  <c r="Q113" i="4" s="1"/>
  <c r="Q85" i="4"/>
  <c r="Q95" i="4" s="1"/>
  <c r="O95" i="4"/>
  <c r="A62" i="4"/>
  <c r="A60" i="4"/>
  <c r="O24" i="4"/>
  <c r="H24" i="4"/>
  <c r="I27" i="6" l="1"/>
  <c r="M27" i="6"/>
  <c r="O29" i="3"/>
  <c r="O41" i="3" s="1"/>
  <c r="O39" i="4"/>
  <c r="Q115" i="4"/>
  <c r="Q39" i="4"/>
  <c r="A3" i="2"/>
  <c r="A3" i="3" s="1"/>
  <c r="I39" i="4"/>
  <c r="H106" i="3"/>
  <c r="K100" i="3"/>
  <c r="A55" i="3"/>
  <c r="S41" i="1"/>
  <c r="M41" i="1"/>
  <c r="I41" i="1"/>
  <c r="K41" i="1"/>
  <c r="G41" i="1"/>
  <c r="Q41" i="1"/>
  <c r="Q42" i="1" s="1"/>
  <c r="S27" i="1"/>
  <c r="S29" i="1" s="1"/>
  <c r="M27" i="1"/>
  <c r="M29" i="1" s="1"/>
  <c r="I27" i="1"/>
  <c r="I29" i="1" s="1"/>
  <c r="K27" i="1"/>
  <c r="K29" i="1" s="1"/>
  <c r="Q27" i="1"/>
  <c r="AA27" i="1"/>
  <c r="Q122" i="4" l="1"/>
  <c r="A57" i="3"/>
  <c r="A112" i="3"/>
  <c r="G42" i="1"/>
  <c r="S42" i="1"/>
  <c r="K42" i="1"/>
  <c r="I42" i="1"/>
  <c r="M42" i="1"/>
  <c r="AA29" i="1"/>
  <c r="Q29" i="1"/>
  <c r="K34" i="9"/>
  <c r="I41" i="3"/>
  <c r="I43" i="3" s="1"/>
  <c r="K29" i="6"/>
  <c r="M29" i="3"/>
  <c r="M29" i="6"/>
  <c r="M35" i="6" s="1"/>
  <c r="O29" i="6"/>
  <c r="O35" i="6" s="1"/>
  <c r="O49" i="6" s="1"/>
  <c r="AC13" i="1"/>
  <c r="I29" i="6"/>
  <c r="I38" i="6" s="1"/>
  <c r="K41" i="3"/>
  <c r="O43" i="3"/>
  <c r="K35" i="9" l="1"/>
  <c r="K35" i="6"/>
  <c r="K38" i="6"/>
  <c r="I105" i="3"/>
  <c r="I107" i="3" s="1"/>
  <c r="P107" i="3" s="1"/>
  <c r="I34" i="9"/>
  <c r="I35" i="9"/>
  <c r="I43" i="9" s="1"/>
  <c r="M41" i="3"/>
  <c r="M43" i="3" s="1"/>
  <c r="M105" i="3" s="1"/>
  <c r="M107" i="3" s="1"/>
  <c r="Q107" i="3" s="1"/>
  <c r="I35" i="6"/>
  <c r="AC26" i="1"/>
  <c r="O105" i="3"/>
  <c r="O107" i="3" s="1"/>
  <c r="K43" i="3"/>
  <c r="K105" i="3" s="1"/>
  <c r="K107" i="3" s="1"/>
  <c r="K43" i="6" l="1"/>
  <c r="K43" i="9"/>
  <c r="K49" i="6"/>
  <c r="I45" i="9"/>
  <c r="I43" i="6"/>
  <c r="I45" i="6" s="1"/>
  <c r="K40" i="9"/>
  <c r="K40" i="6"/>
  <c r="I49" i="6"/>
  <c r="I40" i="6"/>
  <c r="Y41" i="1"/>
  <c r="P25" i="2"/>
  <c r="K45" i="6"/>
  <c r="K45" i="9" l="1"/>
  <c r="O27" i="1"/>
  <c r="O29" i="1" s="1"/>
  <c r="R25" i="2"/>
  <c r="O111" i="4"/>
  <c r="O113" i="4" s="1"/>
  <c r="O41" i="1"/>
  <c r="AC41" i="1"/>
  <c r="Y27" i="1"/>
  <c r="Y29" i="1" s="1"/>
  <c r="O42" i="1" l="1"/>
  <c r="O115" i="4"/>
  <c r="O122" i="4" s="1"/>
  <c r="AC27" i="1"/>
  <c r="AC29" i="1" s="1"/>
  <c r="I109" i="4" l="1"/>
  <c r="I85" i="4"/>
  <c r="I95" i="4" s="1"/>
  <c r="I111" i="4" l="1"/>
  <c r="I113" i="4" s="1"/>
  <c r="Y31" i="1"/>
  <c r="Y33" i="1" s="1"/>
  <c r="Y42" i="1" s="1"/>
  <c r="AC33" i="1" l="1"/>
  <c r="I115" i="4"/>
  <c r="I122" i="4" s="1"/>
  <c r="AC31" i="1"/>
  <c r="AC42" i="1" l="1"/>
  <c r="AE42" i="1" l="1"/>
</calcChain>
</file>

<file path=xl/sharedStrings.xml><?xml version="1.0" encoding="utf-8"?>
<sst xmlns="http://schemas.openxmlformats.org/spreadsheetml/2006/main" count="451" uniqueCount="286">
  <si>
    <t>บริษัท โรงพิมพ์ตะวันออก จำกัด (มหาชน) และบริษัทย่อย</t>
  </si>
  <si>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</si>
  <si>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</si>
  <si>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</si>
  <si>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</si>
  <si>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</si>
  <si>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</si>
  <si>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</si>
  <si>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</si>
  <si>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จากการเปลี่ยนแปลง</t>
  </si>
  <si>
    <t>รวม</t>
  </si>
  <si>
    <t>ทุนเรือนหุ้นที่ออก</t>
  </si>
  <si>
    <t>ส่วนเกินมูลค่า</t>
  </si>
  <si>
    <t>สำรอง</t>
  </si>
  <si>
    <t>ในหน่วยงาน</t>
  </si>
  <si>
    <t>สัดส่วนการถือหุ้นใน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</si>
  <si>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</si>
  <si>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</si>
  <si>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</si>
  <si>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</si>
  <si>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และชำระแล้ว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</si>
  <si>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</si>
  <si>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</si>
  <si>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</si>
  <si>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</si>
  <si>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</si>
  <si>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บริษัทย่อย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</si>
  <si>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</si>
  <si>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</si>
  <si>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</si>
  <si>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</si>
  <si>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</si>
  <si>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งบการเงินเฉพาะกิจการ</t>
  </si>
  <si>
    <t>ทุนเรือนหุ้น</t>
  </si>
  <si>
    <t>ส่วนเกิน</t>
  </si>
  <si>
    <t>ที่ออกและ</t>
  </si>
  <si>
    <t>มูลค่า</t>
  </si>
  <si>
    <t>ชำระแล้ว</t>
  </si>
  <si>
    <t>กำไรเบ็ดเสร็จรวมสำหรับงวด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</si>
  <si>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</si>
  <si>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</si>
  <si>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</si>
  <si>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</si>
  <si>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รายการปรับปรุงกระทบกำไรสุทธิเป็น</t>
  </si>
  <si>
    <t>ค่าเสื่อมราคา</t>
  </si>
  <si>
    <t>ค่าตัดจำหน่ายสินทรัพย์ไม่มีตัวตน</t>
  </si>
  <si>
    <t>ค่าเผื่อการด้อยค่าของอาคารและอุปกรณ์ (โอนกลับ)</t>
  </si>
  <si>
    <t/>
  </si>
  <si>
    <t>ขาดทุน(กำไร)จากการปรับมูลค่าเงินลงทุนระยะยาวที่ยังไม่เกิดขึ้น</t>
  </si>
  <si>
    <t>ขาดทุน(กำไร)จากอัตราแลกเปลี่ยนที่ยังไม่เกิดขึ้น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</si>
  <si>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</si>
  <si>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</si>
  <si>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</si>
  <si>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</si>
  <si>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สินทรัพย์ไม่หมุนเวียนอื่น</t>
  </si>
  <si>
    <t>หนี้สินหมุนเวียนอื่น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</si>
  <si>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</si>
  <si>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</si>
  <si>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</si>
  <si>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</si>
  <si>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</si>
  <si>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</si>
  <si>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เงินให้กู้ยืมแก่พนักงาน</t>
  </si>
  <si>
    <t>เงินสดรับจากการจำหน่ายเงินลงทุนชั่วคราว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</si>
  <si>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</si>
  <si>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</si>
  <si>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</si>
  <si>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</si>
  <si>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</si>
  <si>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</si>
  <si>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</si>
  <si>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</si>
  <si>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</si>
  <si>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</si>
  <si>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    เพื่อกิจกรรมดำเนินงานในอนาคต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</si>
  <si>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</si>
  <si>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</si>
  <si>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</si>
  <si>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</si>
  <si>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</si>
  <si>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</si>
  <si>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</si>
  <si>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</si>
  <si>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</si>
  <si>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</si>
  <si>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</si>
  <si>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</si>
  <si>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</si>
  <si>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</si>
  <si>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</si>
  <si>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</si>
  <si>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</si>
  <si>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</si>
  <si>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</si>
  <si>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</si>
  <si>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</si>
  <si>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</si>
  <si>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</si>
  <si>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</si>
  <si>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</si>
  <si>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</si>
  <si>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</si>
  <si>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สำรองตามกฎหมาย</t>
  </si>
  <si>
    <t>ที่ยังไม่ได้จัดสรร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</si>
  <si>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</si>
  <si>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</si>
  <si>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</si>
  <si>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</si>
  <si>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</si>
  <si>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</si>
  <si>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</si>
  <si>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</si>
  <si>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</si>
  <si>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</si>
  <si>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</si>
  <si>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</si>
  <si>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</si>
  <si>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</si>
  <si>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</si>
  <si>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</si>
  <si>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</si>
  <si>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</si>
  <si>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</si>
  <si>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</si>
  <si>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</si>
  <si>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</si>
  <si>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กำไร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</si>
  <si>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</si>
  <si>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</si>
  <si>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</si>
  <si>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</si>
  <si>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</si>
  <si>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</si>
  <si>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</si>
  <si>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</si>
  <si>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1.</t>
  </si>
  <si>
    <t>ยอดคงเหลือต้นงวด ณ วันที่ 1 มกราคม 2560</t>
  </si>
  <si>
    <t>ปี 2560</t>
  </si>
  <si>
    <t>เงินลงทุนในบริษัทร่วม</t>
  </si>
  <si>
    <t>หุ้นกู้</t>
  </si>
  <si>
    <t>ส่วนแบ่งกำไรจากเงินลงทุนในบริษัทร่วม</t>
  </si>
  <si>
    <t>ตัดจำหน่ายสินทรัพย์เป็นค่าใช้จ่าย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</si>
  <si>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</si>
  <si>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</si>
  <si>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</si>
  <si>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(ปรับปรุงใหม่)</t>
  </si>
  <si>
    <t xml:space="preserve">เงินลงทุนระยะยาว </t>
  </si>
  <si>
    <t>เงินสดจ่ายชำระตั๋วแลกเงินขายลด</t>
  </si>
  <si>
    <t>เงินสดจ่ายซื้อเงินลงทุนในบริษัทย่อยทางอ้อม</t>
  </si>
  <si>
    <t xml:space="preserve">   เงินสดรับ(จ่าย)จากกิจกรรมดำเนินงาน :</t>
  </si>
  <si>
    <t>31 ธ.ค. 60</t>
  </si>
  <si>
    <t>ปี 2561</t>
  </si>
  <si>
    <t>ยอดคงเหลือต้นงวด ณ วันที่ 1 มกราคม 2561</t>
  </si>
  <si>
    <t>ส่วนเกินทุน(ขาดทุน)</t>
  </si>
  <si>
    <t>สินทรัพย์ดำเนินงานลดลง(เพิ่มขึ้น) :-</t>
  </si>
  <si>
    <t>หนี้สินดำเนินงานเพิ่มขึ้น(ลดลง) :-</t>
  </si>
  <si>
    <t>เงินสดและรายการเทียบเท่าเงินสดเพิ่มขึ้น(ลดลง)</t>
  </si>
  <si>
    <t>รายได้เงินปันผล</t>
  </si>
  <si>
    <t>ต้นทุนในการจัดจำหน่าย</t>
  </si>
  <si>
    <t>กำไรต่อหุ้นขั้นพื้นฐาน</t>
  </si>
  <si>
    <t>กำไรต่อหุ้น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</si>
  <si>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</si>
  <si>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</si>
  <si>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</si>
  <si>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</si>
  <si>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</si>
  <si>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</si>
  <si>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</si>
  <si>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</si>
  <si>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</si>
  <si>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</si>
  <si>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</si>
  <si>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</si>
  <si>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</si>
  <si>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</si>
  <si>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 xml:space="preserve">   ลูกหนี้การค้าและลูกหนี้หมุนเวียนอื่น</t>
  </si>
  <si>
    <t xml:space="preserve">   งานระหว่างก่อสร้าง - สัญญาเช่าทางการเงิน</t>
  </si>
  <si>
    <t xml:space="preserve">   งานระหว่างก่อสร้าง - สัญญารับจ้างติดตั้ง</t>
  </si>
  <si>
    <t xml:space="preserve">   เจ้าหนี้การค้าและเจ้าหนี้หมุนเวียนอื่น</t>
  </si>
  <si>
    <t>เงินสดจ่ายซื้อเงินลงทุนชั่วคราว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</si>
  <si>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</si>
  <si>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</si>
  <si>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</si>
  <si>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วันต้นงวด</t>
  </si>
  <si>
    <t>การเปิดเผยข้อมูลเกี่ยวกับกระแสเงินสดเพิ่มเติม (หน่วย : ล้านบาท)</t>
  </si>
  <si>
    <t>งานระหว่างก่อสร้าง</t>
  </si>
  <si>
    <t>เงินกู้ยืมระยะยาวจากบริษัทอื่น</t>
  </si>
  <si>
    <t>1 ม.ค. 60</t>
  </si>
  <si>
    <t>เงินลงทุนในกิจการที่ควบคุมร่วมกัน</t>
  </si>
  <si>
    <t>หนี้สินภายใต้สัญญาเช่าการเงิน</t>
  </si>
  <si>
    <t>สัญญาเช่าทางการเงิน</t>
  </si>
  <si>
    <t>สัญญาบริการติดตั้ง</t>
  </si>
  <si>
    <t>ผลสะสมของการแก้ไขข้อผิดพลาดที่สำคัญ</t>
  </si>
  <si>
    <t>ยอดคงเหลือต้นงวด ณ วันที่ 1 มกราคม 2561 (หลังปรับปรุง)</t>
  </si>
  <si>
    <t>6.2 และ 8</t>
  </si>
  <si>
    <t>ส่วนเกินมูลค่าหุ้นทุนซื้อคืน</t>
  </si>
  <si>
    <t>เงินฝากติดภาระค้ำประกัน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</si>
  <si>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</si>
  <si>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</si>
  <si>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จำหน่ายหุ้นจากการใช้ใบสำคัญแสดงสิทธิ</t>
  </si>
  <si>
    <t>จ่ายปันผลให้ผู้ถือหุ้นของบริษัท</t>
  </si>
  <si>
    <t>การเปลี่ยนแปลงในส่วนได้เสียในบริษัทย่อย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</si>
  <si>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</si>
  <si>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</si>
  <si>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>จากการลงทุนของบริษัทย่อย</t>
  </si>
  <si>
    <t>รวมรายการกับผู้ถือหุ้นที่บันทึกโดยตรงเข้าส่วนของผู้ถือหุ้น</t>
  </si>
  <si>
    <t>จัดสรรเป็นสำรองตามกฎหมาย</t>
  </si>
  <si>
    <t>เงินกู้ยืมระยะสั้นจากบุคคลที่เกี่ยวข้องกัน</t>
  </si>
  <si>
    <t>เงินสดรับจากการออกหุ้นกู้</t>
  </si>
  <si>
    <t>เงินสดรับจากการเพิ่มทุน</t>
  </si>
  <si>
    <t xml:space="preserve">     ซื้อสินทรัพย์โดยการก่อหนี้</t>
  </si>
  <si>
    <t>2.</t>
  </si>
  <si>
    <t>3.</t>
  </si>
  <si>
    <t>การออกหุ้นปันผล</t>
  </si>
  <si>
    <t>ยอดคงเหลือต้นงวด ณ วันที่ 1 มกราคม 2561 (ก่อนปรับปรุง)</t>
  </si>
  <si>
    <t>งบแสดงการเปลี่ยนแปลงส่วนของผู้ถือหุ้น (ต่อ)</t>
  </si>
  <si>
    <t>งบกำไรขาดทุนเบ็ดเสร็จ (ต่อ)</t>
  </si>
  <si>
    <t>เงินสดรับจากเงินให้กู้ยืมระยะยาวแก่พนักงาน</t>
  </si>
  <si>
    <t>เงินสดและรายการเทียบเท่าเงินสด ณ วันสิ้นงวด</t>
  </si>
  <si>
    <t>กำไรเบ็ดเสร็จอื่น</t>
  </si>
  <si>
    <t>การแบ่งกำไร</t>
  </si>
  <si>
    <t>การแบ่งกำไรเบ็ดเสร็จรวม</t>
  </si>
  <si>
    <t>กำไรเบ็ดเสร็จสำหรับงวด</t>
  </si>
  <si>
    <t>รวมกำไรเบ็ดเสร็จสำหรับงวด</t>
  </si>
  <si>
    <t>หุ้นสามัญ 836,030,770 หุ้น ในปี 2561 และ</t>
  </si>
  <si>
    <t xml:space="preserve">937,716,283 หุ้น ในปี 2560 มูลค่าหุ้นละ 1.00 บาท </t>
  </si>
  <si>
    <t xml:space="preserve">หุ้นสามัญ 836,030,770 หุ้น ในปี 2561 และ 2560 มูลค่าหุ้นละ 1.00 บาท </t>
  </si>
  <si>
    <t>กำไร(ขาดทุน)เบ็ดเสร็จอื่น</t>
  </si>
  <si>
    <t>กำไร(ขาดทุน)เบ็ดเสร็จรวมสำหรับงวด</t>
  </si>
  <si>
    <t>เงินให้กู้ยืมระยะสั้นแก่บุคคลและบริษัทที่เกี่ยวข้องกัน</t>
  </si>
  <si>
    <t>เงินให้กู้ยืมระยะยาวแก่บริษัทร่วมทางอ้อม</t>
  </si>
  <si>
    <t>ยอดคงเหลือต้นงวด ณ วันที่ 1 มกราคม 2560 (ปรับปรุงใหม่)</t>
  </si>
  <si>
    <t>เงินสดรับจากเงินให้กู้ยืมระยะสั้นแก่บริษัทย่อย</t>
  </si>
  <si>
    <t>เงินให้กู้ยืมระยะสั้นแก่บุคคลที่เกี่ยวข้องกัน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</si>
  <si>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</si>
  <si>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ส่วนแบ่งขาดทุน(กำไร)จากเงินลงทุนในบริษัทร่วม</t>
  </si>
  <si>
    <t xml:space="preserve">   ผลประโยชน์พนักงานที่จ่ายจริง</t>
  </si>
  <si>
    <t>เงินให้กู้ยืมระยะยาวแก่พนักงาน</t>
  </si>
  <si>
    <t>เงินสดจ่ายชำระเงินกู้ยืมระยะสั้นจากบุคคลที่เกี่ยวข้องกัน</t>
  </si>
  <si>
    <t>รวมกำไร(ขาดทุน)เบ็ดเสร็จอื่นสำหรับงวด - สุทธิจากภาษี</t>
  </si>
  <si>
    <t>หุ้นกู้ - สุทธิ</t>
  </si>
  <si>
    <t>เงินสดรับจากการลงทุนในบริษัทย่อย</t>
  </si>
  <si>
    <t>รายการที่ไม่ใช่เงินสด</t>
  </si>
  <si>
    <t>ณ วันที่ 30 กันยายน 2561</t>
  </si>
  <si>
    <t>สำหรับงวดสามเดือน สิ้นสุดวันที่ 30 กันยายน 2561</t>
  </si>
  <si>
    <t>ยอดคงเหลือ ณ วันที่ 30 กันยายน 2561</t>
  </si>
  <si>
    <t>30 ก.ย. 61</t>
  </si>
  <si>
    <t>สำหรับงวดเก้าเดือน สิ้นสุดวันที่ 30 กันยายน 2561</t>
  </si>
  <si>
    <t>ยอดคงเหลือ ณ วันที่ 30 กันยายน 2560</t>
  </si>
  <si>
    <t>จากเงินปันผลของบริษัทย่อย</t>
  </si>
  <si>
    <t>โอนกลับกำไรสะสมจากการขายเงินลงทุน</t>
  </si>
  <si>
    <t>กำไรจากการจำหน่ายเงินลงทุนในบริษัทย่อยทางอ้อม</t>
  </si>
  <si>
    <t>เงินสดรับจากการรับคืนเงินค่าระบบสายส่งไฟฟ้า</t>
  </si>
  <si>
    <t>เงินสดจ่ายชำระเจ้าหนี้สัญญาเช่าการเงิน</t>
  </si>
  <si>
    <t>เงินสดรับจากการจำหน่ายเงินลงทุนในบริษัทย่อยทางอ้อม</t>
  </si>
  <si>
    <t>กำไร (ปรับปรุงใหม่)</t>
  </si>
  <si>
    <t>ยอดคงเหลือ ณ วันที่ 30 กันยายน 2560 (ปรับปรุงใหม่)</t>
  </si>
  <si>
    <t>กำไร(ขาดทุน)ก่อนภาษีเงินได้</t>
  </si>
  <si>
    <t>กำไร(ขาดทุน)สุทธิสำหรับงวด</t>
  </si>
  <si>
    <t>หนี้สงสัยจะสูญ</t>
  </si>
  <si>
    <t>เงินสดจ่ายชำระเงินกู้ยืมระยะสั้นจากบริษัทอื่น</t>
  </si>
  <si>
    <t>เงินสดจ่ายชำระหุ้นกู้</t>
  </si>
  <si>
    <t>เงินสดจ่ายในระหว่างงวด</t>
  </si>
  <si>
    <t xml:space="preserve">     ดอกเบี้ยจ่ายที่ถือเป็นต้นทุนของสินทรัพย์</t>
  </si>
  <si>
    <t>4.</t>
  </si>
  <si>
    <t>เงินสดรับจากเงินกู้ยืมระยะยาวจากบริษัทอื่น</t>
  </si>
  <si>
    <t>หน้า 1 จาก 38</t>
  </si>
  <si>
    <t>หน้า 2 จาก 38</t>
  </si>
  <si>
    <t>หน้า 3 จาก 38</t>
  </si>
  <si>
    <t>หน้า 4 จาก 38</t>
  </si>
  <si>
    <t>หน้า 5 จาก 38</t>
  </si>
  <si>
    <t>หน้า 6 จาก 38</t>
  </si>
  <si>
    <t>หน้า 7 จาก 38</t>
  </si>
  <si>
    <t>หน้า 8 จาก 38</t>
  </si>
  <si>
    <t>หน้า 9 จาก 38</t>
  </si>
  <si>
    <t>ขาดทุน(กำไร)จากการจำหน่ายเงินลงทุนชั่วคราว</t>
  </si>
  <si>
    <t>ขาดทุน(กำไร)จากการจำหน่ายสินทรัพย์ถาวร</t>
  </si>
  <si>
    <t>เงินปันผลรับ</t>
  </si>
  <si>
    <t>6.2 และ 19</t>
  </si>
  <si>
    <t>3 และ 30</t>
  </si>
  <si>
    <t>22.1 และ 22.2</t>
  </si>
  <si>
    <t xml:space="preserve">    -</t>
  </si>
  <si>
    <t>ประมาณการหนี้สินไม่หมุนเวียนสำหรับผลประโยชน์พนักงาน</t>
  </si>
  <si>
    <t>เงินสดจ่ายซื้อหุ้นเพิ่มทุนในบริษัทร่วม</t>
  </si>
  <si>
    <t>รายได้(ค่าใช้จ่าย)ภาษีเงินได้</t>
  </si>
  <si>
    <t>กำไรเบ็ดเสร็จอื่น 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</si>
</sst>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General_)"/>
    <numFmt numFmtId="167" formatCode="#,##0.00;\(#,##0.00\)"/>
    <numFmt numFmtId="168" formatCode="#,##0.00\ &quot;F&quot;;\-#,##0.00\ &quot;F&quot;"/>
    <numFmt numFmtId="169" formatCode="dd\-mmm\-yy_)"/>
    <numFmt numFmtId="170" formatCode="0.0%"/>
    <numFmt numFmtId="171" formatCode="_-* #,##0_-;\-* #,##0_-;_-* &quot;-&quot;??_-;_-@_-"/>
    <numFmt numFmtId="172" formatCode="#,##0;\(#,##0\)"/>
    <numFmt numFmtId="173" formatCode="_-* #,##0.00_-;\ \(#,##0.00\)_-;_-* &quot;-&quot;??_-;_-@_-"/>
    <numFmt numFmtId="174" formatCode="_-* #,##0.000000_-;\-* #,##0.00000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rgb="FF0070C0"/>
      <name val="Browallia New"/>
      <family val="2"/>
    </font>
    <font>
      <sz val="14"/>
      <color theme="1"/>
      <name val="Browallia New"/>
      <family val="2"/>
    </font>
    <font>
      <sz val="14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3">
    <xf numFmtId="0" fontId="0" fillId="0" borderId="0"/>
    <xf numFmtId="165" fontId="2" fillId="0" borderId="0" applyFont="0" applyFill="0" applyBorder="0" applyAlignment="0" applyProtection="0"/>
    <xf numFmtId="166" fontId="2" fillId="0" borderId="0"/>
    <xf numFmtId="0" fontId="5" fillId="0" borderId="0"/>
    <xf numFmtId="0" fontId="6" fillId="0" borderId="0"/>
    <xf numFmtId="0" fontId="5" fillId="0" borderId="0"/>
    <xf numFmtId="166" fontId="2" fillId="0" borderId="0"/>
    <xf numFmtId="0" fontId="1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5" fillId="0" borderId="0"/>
    <xf numFmtId="0" fontId="10" fillId="0" borderId="0"/>
    <xf numFmtId="0" fontId="10" fillId="0" borderId="0"/>
    <xf numFmtId="169" fontId="5" fillId="0" borderId="0"/>
    <xf numFmtId="170" fontId="5" fillId="0" borderId="0"/>
    <xf numFmtId="38" fontId="11" fillId="2" borderId="0" applyNumberFormat="0" applyBorder="0" applyAlignment="0" applyProtection="0"/>
    <xf numFmtId="10" fontId="11" fillId="3" borderId="5" applyNumberFormat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37" fontId="13" fillId="0" borderId="0"/>
    <xf numFmtId="0" fontId="14" fillId="0" borderId="0"/>
    <xf numFmtId="0" fontId="10" fillId="0" borderId="0"/>
    <xf numFmtId="43" fontId="2" fillId="0" borderId="0"/>
    <xf numFmtId="0" fontId="15" fillId="0" borderId="0"/>
    <xf numFmtId="166" fontId="2" fillId="0" borderId="0"/>
    <xf numFmtId="166" fontId="2" fillId="0" borderId="0"/>
    <xf numFmtId="166" fontId="2" fillId="0" borderId="0"/>
    <xf numFmtId="0" fontId="16" fillId="0" borderId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2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6" fontId="17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6" fillId="0" borderId="0"/>
    <xf numFmtId="0" fontId="6" fillId="0" borderId="0"/>
    <xf numFmtId="166" fontId="19" fillId="0" borderId="0"/>
    <xf numFmtId="0" fontId="6" fillId="0" borderId="0"/>
    <xf numFmtId="165" fontId="2" fillId="0" borderId="0" applyFont="0" applyFill="0" applyBorder="0" applyAlignment="0" applyProtection="0"/>
    <xf numFmtId="0" fontId="24" fillId="0" borderId="0"/>
    <xf numFmtId="0" fontId="1" fillId="0" borderId="0"/>
    <xf numFmtId="166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0" fontId="1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98">
    <xf numFmtId="0" fontId="0" fillId="0" borderId="0" xfId="0"/>
    <xf numFmtId="166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/>
    <xf numFmtId="0" fontId="4" fillId="0" borderId="3" xfId="2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 applyBorder="1" applyAlignment="1">
      <alignment vertical="center"/>
    </xf>
    <xf numFmtId="0" fontId="4" fillId="0" borderId="0" xfId="5" applyFont="1" applyFill="1"/>
    <xf numFmtId="43" fontId="4" fillId="0" borderId="1" xfId="1" applyNumberFormat="1" applyFont="1" applyFill="1" applyBorder="1"/>
    <xf numFmtId="43" fontId="4" fillId="0" borderId="0" xfId="1" applyNumberFormat="1" applyFont="1" applyFill="1"/>
    <xf numFmtId="0" fontId="4" fillId="0" borderId="0" xfId="5" applyFont="1" applyFill="1" applyAlignment="1">
      <alignment horizontal="center"/>
    </xf>
    <xf numFmtId="43" fontId="4" fillId="0" borderId="0" xfId="5" applyNumberFormat="1" applyFont="1" applyFill="1"/>
    <xf numFmtId="165" fontId="4" fillId="0" borderId="0" xfId="1" applyFont="1" applyFill="1"/>
    <xf numFmtId="167" fontId="4" fillId="0" borderId="0" xfId="4" applyNumberFormat="1" applyFont="1" applyFill="1" applyAlignment="1">
      <alignment vertical="top"/>
    </xf>
    <xf numFmtId="165" fontId="4" fillId="0" borderId="0" xfId="1" applyFont="1" applyFill="1" applyBorder="1"/>
    <xf numFmtId="43" fontId="4" fillId="0" borderId="0" xfId="1" applyNumberFormat="1" applyFont="1" applyFill="1" applyBorder="1"/>
    <xf numFmtId="165" fontId="4" fillId="0" borderId="2" xfId="1" applyFont="1" applyFill="1" applyBorder="1"/>
    <xf numFmtId="43" fontId="4" fillId="0" borderId="2" xfId="1" applyNumberFormat="1" applyFont="1" applyFill="1" applyBorder="1"/>
    <xf numFmtId="166" fontId="4" fillId="0" borderId="0" xfId="2" applyFont="1" applyFill="1"/>
    <xf numFmtId="0" fontId="4" fillId="0" borderId="0" xfId="5" applyFont="1" applyFill="1" applyBorder="1"/>
    <xf numFmtId="0" fontId="4" fillId="0" borderId="0" xfId="4" applyFont="1" applyFill="1" applyAlignment="1"/>
    <xf numFmtId="43" fontId="4" fillId="0" borderId="4" xfId="2" applyNumberFormat="1" applyFont="1" applyFill="1" applyBorder="1"/>
    <xf numFmtId="43" fontId="4" fillId="0" borderId="0" xfId="2" applyNumberFormat="1" applyFont="1" applyFill="1"/>
    <xf numFmtId="43" fontId="4" fillId="0" borderId="0" xfId="2" applyNumberFormat="1" applyFont="1" applyFill="1" applyBorder="1"/>
    <xf numFmtId="166" fontId="4" fillId="0" borderId="0" xfId="2" applyFont="1" applyFill="1" applyBorder="1"/>
    <xf numFmtId="166" fontId="8" fillId="0" borderId="0" xfId="2" applyFont="1" applyFill="1"/>
    <xf numFmtId="166" fontId="4" fillId="0" borderId="0" xfId="2" applyFont="1" applyFill="1" applyAlignment="1">
      <alignment horizontal="center"/>
    </xf>
    <xf numFmtId="165" fontId="4" fillId="0" borderId="0" xfId="1" applyNumberFormat="1" applyFont="1" applyFill="1" applyBorder="1" applyAlignment="1"/>
    <xf numFmtId="0" fontId="4" fillId="0" borderId="0" xfId="2" applyNumberFormat="1" applyFont="1" applyFill="1"/>
    <xf numFmtId="166" fontId="4" fillId="0" borderId="0" xfId="6" applyFont="1" applyFill="1"/>
    <xf numFmtId="0" fontId="4" fillId="0" borderId="0" xfId="5" applyFont="1" applyFill="1" applyAlignment="1"/>
    <xf numFmtId="165" fontId="4" fillId="0" borderId="0" xfId="1" applyFont="1" applyFill="1" applyAlignment="1"/>
    <xf numFmtId="0" fontId="4" fillId="0" borderId="0" xfId="2" applyNumberFormat="1" applyFont="1" applyFill="1" applyAlignment="1">
      <alignment horizontal="center" vertical="center"/>
    </xf>
    <xf numFmtId="43" fontId="4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18" fillId="0" borderId="0" xfId="2" applyNumberFormat="1" applyFont="1" applyFill="1" applyAlignment="1">
      <alignment horizontal="centerContinuous"/>
    </xf>
    <xf numFmtId="0" fontId="4" fillId="0" borderId="0" xfId="2" applyNumberFormat="1" applyFont="1" applyFill="1" applyAlignment="1">
      <alignment vertical="center"/>
    </xf>
    <xf numFmtId="0" fontId="4" fillId="0" borderId="0" xfId="41" applyFont="1" applyFill="1" applyAlignment="1">
      <alignment horizontal="center"/>
    </xf>
    <xf numFmtId="0" fontId="4" fillId="0" borderId="0" xfId="4" applyFont="1" applyFill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1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2" applyNumberFormat="1" applyFont="1" applyFill="1" applyAlignment="1">
      <alignment horizontal="center"/>
    </xf>
    <xf numFmtId="0" fontId="4" fillId="0" borderId="0" xfId="41" applyFont="1" applyFill="1" applyAlignment="1"/>
    <xf numFmtId="0" fontId="4" fillId="0" borderId="0" xfId="2" applyNumberFormat="1" applyFont="1" applyFill="1" applyAlignment="1"/>
    <xf numFmtId="166" fontId="9" fillId="0" borderId="0" xfId="2" applyFont="1" applyFill="1" applyAlignment="1">
      <alignment horizontal="right"/>
    </xf>
    <xf numFmtId="43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Continuous"/>
    </xf>
    <xf numFmtId="0" fontId="4" fillId="0" borderId="0" xfId="41" applyNumberFormat="1" applyFont="1" applyFill="1" applyAlignment="1">
      <alignment horizontal="center"/>
    </xf>
    <xf numFmtId="0" fontId="4" fillId="0" borderId="0" xfId="41" quotePrefix="1" applyFont="1" applyFill="1" applyAlignment="1">
      <alignment horizontal="center"/>
    </xf>
    <xf numFmtId="0" fontId="4" fillId="0" borderId="0" xfId="42" applyNumberFormat="1" applyFont="1" applyFill="1"/>
    <xf numFmtId="167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Continuous"/>
    </xf>
    <xf numFmtId="0" fontId="20" fillId="0" borderId="0" xfId="2" applyNumberFormat="1" applyFont="1" applyFill="1" applyAlignment="1">
      <alignment horizontal="centerContinuous"/>
    </xf>
    <xf numFmtId="0" fontId="20" fillId="0" borderId="0" xfId="2" applyNumberFormat="1" applyFont="1" applyFill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0" fontId="4" fillId="0" borderId="0" xfId="3" applyFont="1" applyFill="1"/>
    <xf numFmtId="165" fontId="4" fillId="0" borderId="2" xfId="11" applyFont="1" applyFill="1" applyBorder="1" applyAlignment="1">
      <alignment horizontal="center"/>
    </xf>
    <xf numFmtId="165" fontId="4" fillId="0" borderId="0" xfId="11" applyFont="1" applyFill="1" applyBorder="1" applyAlignment="1">
      <alignment horizontal="center"/>
    </xf>
    <xf numFmtId="43" fontId="4" fillId="0" borderId="0" xfId="11" applyNumberFormat="1" applyFont="1" applyFill="1" applyBorder="1" applyAlignment="1">
      <alignment horizontal="center"/>
    </xf>
    <xf numFmtId="165" fontId="4" fillId="0" borderId="0" xfId="2" applyNumberFormat="1" applyFont="1" applyFill="1" applyBorder="1"/>
    <xf numFmtId="165" fontId="4" fillId="0" borderId="4" xfId="2" applyNumberFormat="1" applyFont="1" applyFill="1" applyBorder="1"/>
    <xf numFmtId="171" fontId="21" fillId="0" borderId="0" xfId="11" applyNumberFormat="1" applyFont="1" applyFill="1" applyBorder="1" applyAlignment="1">
      <alignment horizontal="right" vertical="center" shrinkToFit="1" readingOrder="2"/>
    </xf>
    <xf numFmtId="43" fontId="21" fillId="0" borderId="0" xfId="11" applyNumberFormat="1" applyFont="1" applyFill="1" applyBorder="1" applyAlignment="1">
      <alignment horizontal="right" shrinkToFit="1"/>
    </xf>
    <xf numFmtId="166" fontId="4" fillId="0" borderId="0" xfId="40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"/>
    </xf>
    <xf numFmtId="0" fontId="7" fillId="0" borderId="0" xfId="2" applyNumberFormat="1" applyFont="1" applyFill="1"/>
    <xf numFmtId="165" fontId="4" fillId="0" borderId="1" xfId="2" applyNumberFormat="1" applyFont="1" applyFill="1" applyBorder="1"/>
    <xf numFmtId="43" fontId="4" fillId="0" borderId="0" xfId="5" applyNumberFormat="1" applyFont="1" applyFill="1" applyBorder="1"/>
    <xf numFmtId="43" fontId="4" fillId="0" borderId="1" xfId="5" applyNumberFormat="1" applyFont="1" applyFill="1" applyBorder="1"/>
    <xf numFmtId="43" fontId="4" fillId="0" borderId="1" xfId="4" applyNumberFormat="1" applyFont="1" applyFill="1" applyBorder="1" applyAlignment="1">
      <alignment horizontal="center"/>
    </xf>
    <xf numFmtId="43" fontId="4" fillId="0" borderId="2" xfId="2" applyNumberFormat="1" applyFont="1" applyFill="1" applyBorder="1" applyAlignment="1"/>
    <xf numFmtId="43" fontId="4" fillId="0" borderId="1" xfId="1" applyNumberFormat="1" applyFont="1" applyFill="1" applyBorder="1" applyAlignment="1">
      <alignment horizontal="right"/>
    </xf>
    <xf numFmtId="165" fontId="4" fillId="0" borderId="0" xfId="4" applyNumberFormat="1" applyFont="1" applyFill="1" applyAlignment="1">
      <alignment horizontal="center"/>
    </xf>
    <xf numFmtId="165" fontId="4" fillId="0" borderId="0" xfId="1" applyFont="1" applyFill="1" applyBorder="1" applyAlignment="1"/>
    <xf numFmtId="165" fontId="4" fillId="0" borderId="1" xfId="1" applyFont="1" applyFill="1" applyBorder="1" applyAlignment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2" fontId="4" fillId="0" borderId="0" xfId="6" applyNumberFormat="1" applyFont="1" applyFill="1"/>
    <xf numFmtId="165" fontId="4" fillId="0" borderId="4" xfId="1" applyFont="1" applyFill="1" applyBorder="1"/>
    <xf numFmtId="43" fontId="4" fillId="0" borderId="1" xfId="1" applyNumberFormat="1" applyFont="1" applyFill="1" applyBorder="1" applyAlignment="1"/>
    <xf numFmtId="43" fontId="4" fillId="0" borderId="1" xfId="2" applyNumberFormat="1" applyFont="1" applyFill="1" applyBorder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1" applyFont="1" applyFill="1" applyAlignment="1"/>
    <xf numFmtId="0" fontId="4" fillId="0" borderId="0" xfId="2" applyNumberFormat="1" applyFont="1" applyFill="1" applyBorder="1" applyAlignment="1"/>
    <xf numFmtId="43" fontId="4" fillId="0" borderId="0" xfId="1" applyNumberFormat="1" applyFont="1" applyFill="1" applyAlignment="1"/>
    <xf numFmtId="165" fontId="4" fillId="0" borderId="0" xfId="4" applyNumberFormat="1" applyFont="1" applyFill="1" applyAlignment="1"/>
    <xf numFmtId="0" fontId="3" fillId="0" borderId="0" xfId="41" applyFont="1" applyFill="1" applyBorder="1" applyAlignment="1"/>
    <xf numFmtId="0" fontId="4" fillId="0" borderId="0" xfId="41" applyFont="1" applyFill="1" applyBorder="1" applyAlignment="1"/>
    <xf numFmtId="43" fontId="4" fillId="0" borderId="0" xfId="2" applyNumberFormat="1" applyFont="1" applyFill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0" xfId="6" applyFont="1" applyFill="1" applyAlignment="1"/>
    <xf numFmtId="167" fontId="4" fillId="0" borderId="0" xfId="2" applyNumberFormat="1" applyFont="1" applyFill="1" applyAlignment="1"/>
    <xf numFmtId="167" fontId="4" fillId="0" borderId="0" xfId="1" applyNumberFormat="1" applyFont="1" applyFill="1" applyAlignment="1"/>
    <xf numFmtId="43" fontId="4" fillId="0" borderId="0" xfId="41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2" fontId="4" fillId="0" borderId="0" xfId="1" quotePrefix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43" fontId="4" fillId="0" borderId="2" xfId="1" applyNumberFormat="1" applyFont="1" applyFill="1" applyBorder="1" applyAlignment="1"/>
    <xf numFmtId="0" fontId="4" fillId="0" borderId="0" xfId="42" applyNumberFormat="1" applyFont="1" applyFill="1" applyAlignment="1"/>
    <xf numFmtId="43" fontId="4" fillId="0" borderId="4" xfId="1" applyNumberFormat="1" applyFont="1" applyFill="1" applyBorder="1" applyAlignment="1"/>
    <xf numFmtId="165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1" quotePrefix="1" applyFont="1" applyFill="1" applyAlignment="1"/>
    <xf numFmtId="165" fontId="4" fillId="0" borderId="0" xfId="1" applyFont="1" applyFill="1" applyBorder="1" applyAlignment="1">
      <alignment horizontal="center"/>
    </xf>
    <xf numFmtId="49" fontId="8" fillId="0" borderId="0" xfId="4" applyNumberFormat="1" applyFont="1" applyFill="1" applyAlignment="1"/>
    <xf numFmtId="49" fontId="8" fillId="0" borderId="0" xfId="4" applyNumberFormat="1" applyFont="1" applyFill="1" applyBorder="1" applyAlignment="1">
      <alignment horizontal="center"/>
    </xf>
    <xf numFmtId="49" fontId="8" fillId="0" borderId="0" xfId="4" applyNumberFormat="1" applyFont="1" applyFill="1" applyBorder="1" applyAlignment="1"/>
    <xf numFmtId="49" fontId="8" fillId="0" borderId="0" xfId="4" applyNumberFormat="1" applyFont="1" applyFill="1" applyAlignment="1">
      <alignment vertical="center"/>
    </xf>
    <xf numFmtId="49" fontId="8" fillId="0" borderId="0" xfId="4" applyNumberFormat="1" applyFont="1" applyFill="1" applyBorder="1" applyAlignment="1">
      <alignment horizontal="center" vertical="center"/>
    </xf>
    <xf numFmtId="166" fontId="8" fillId="0" borderId="0" xfId="6" applyFont="1" applyFill="1"/>
    <xf numFmtId="43" fontId="8" fillId="0" borderId="0" xfId="1" applyNumberFormat="1" applyFont="1" applyFill="1" applyBorder="1"/>
    <xf numFmtId="0" fontId="8" fillId="0" borderId="0" xfId="5" applyFont="1" applyFill="1"/>
    <xf numFmtId="43" fontId="8" fillId="0" borderId="0" xfId="1" applyNumberFormat="1" applyFont="1" applyFill="1"/>
    <xf numFmtId="165" fontId="8" fillId="0" borderId="0" xfId="1" applyFont="1" applyFill="1" applyBorder="1"/>
    <xf numFmtId="0" fontId="8" fillId="0" borderId="0" xfId="5" applyFont="1" applyFill="1" applyAlignment="1">
      <alignment horizontal="center"/>
    </xf>
    <xf numFmtId="171" fontId="8" fillId="0" borderId="0" xfId="1" applyNumberFormat="1" applyFont="1" applyFill="1" applyBorder="1"/>
    <xf numFmtId="171" fontId="8" fillId="0" borderId="0" xfId="1" applyNumberFormat="1" applyFont="1" applyFill="1"/>
    <xf numFmtId="172" fontId="8" fillId="0" borderId="0" xfId="6" applyNumberFormat="1" applyFont="1" applyFill="1"/>
    <xf numFmtId="165" fontId="8" fillId="0" borderId="0" xfId="1" applyNumberFormat="1" applyFont="1" applyFill="1" applyBorder="1" applyAlignment="1"/>
    <xf numFmtId="43" fontId="8" fillId="0" borderId="0" xfId="5" applyNumberFormat="1" applyFont="1" applyFill="1"/>
    <xf numFmtId="43" fontId="8" fillId="0" borderId="0" xfId="2" applyNumberFormat="1" applyFont="1" applyFill="1"/>
    <xf numFmtId="43" fontId="8" fillId="0" borderId="0" xfId="2" applyNumberFormat="1" applyFont="1" applyFill="1" applyBorder="1"/>
    <xf numFmtId="167" fontId="8" fillId="0" borderId="0" xfId="2" applyNumberFormat="1" applyFont="1" applyFill="1"/>
    <xf numFmtId="0" fontId="4" fillId="0" borderId="3" xfId="3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3" fontId="4" fillId="0" borderId="0" xfId="3" applyNumberFormat="1" applyFont="1" applyFill="1" applyBorder="1"/>
    <xf numFmtId="173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165" fontId="4" fillId="0" borderId="0" xfId="1" applyFont="1" applyFill="1" applyBorder="1" applyAlignment="1">
      <alignment horizontal="right"/>
    </xf>
    <xf numFmtId="0" fontId="3" fillId="0" borderId="0" xfId="42" applyNumberFormat="1" applyFont="1" applyFill="1" applyAlignment="1"/>
    <xf numFmtId="0" fontId="3" fillId="0" borderId="0" xfId="42" applyNumberFormat="1" applyFont="1" applyFill="1" applyAlignment="1">
      <alignment horizontal="center"/>
    </xf>
    <xf numFmtId="0" fontId="18" fillId="0" borderId="0" xfId="42" applyNumberFormat="1" applyFont="1" applyFill="1" applyAlignment="1">
      <alignment horizontal="centerContinuous"/>
    </xf>
    <xf numFmtId="15" fontId="4" fillId="0" borderId="0" xfId="42" applyNumberFormat="1" applyFont="1" applyFill="1" applyBorder="1" applyAlignment="1">
      <alignment horizontal="center" wrapText="1"/>
    </xf>
    <xf numFmtId="15" fontId="4" fillId="0" borderId="0" xfId="42" quotePrefix="1" applyNumberFormat="1" applyFont="1" applyFill="1" applyBorder="1" applyAlignment="1">
      <alignment wrapText="1"/>
    </xf>
    <xf numFmtId="165" fontId="4" fillId="0" borderId="2" xfId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center"/>
    </xf>
    <xf numFmtId="165" fontId="4" fillId="0" borderId="2" xfId="1" applyFont="1" applyFill="1" applyBorder="1" applyAlignment="1">
      <alignment horizontal="center"/>
    </xf>
    <xf numFmtId="165" fontId="4" fillId="0" borderId="8" xfId="1" applyFont="1" applyFill="1" applyBorder="1" applyAlignment="1"/>
    <xf numFmtId="165" fontId="4" fillId="0" borderId="2" xfId="42" applyNumberFormat="1" applyFont="1" applyFill="1" applyBorder="1" applyAlignment="1">
      <alignment horizontal="center"/>
    </xf>
    <xf numFmtId="0" fontId="18" fillId="0" borderId="0" xfId="42" applyNumberFormat="1" applyFont="1" applyFill="1" applyBorder="1" applyAlignment="1">
      <alignment horizontal="center"/>
    </xf>
    <xf numFmtId="165" fontId="4" fillId="0" borderId="9" xfId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165" fontId="4" fillId="0" borderId="0" xfId="4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165" fontId="4" fillId="0" borderId="3" xfId="1" applyFont="1" applyFill="1" applyBorder="1" applyAlignment="1"/>
    <xf numFmtId="165" fontId="4" fillId="0" borderId="2" xfId="42" applyNumberFormat="1" applyFont="1" applyFill="1" applyBorder="1" applyAlignment="1"/>
    <xf numFmtId="165" fontId="4" fillId="0" borderId="0" xfId="42" applyNumberFormat="1" applyFont="1" applyFill="1" applyAlignment="1"/>
    <xf numFmtId="0" fontId="4" fillId="0" borderId="1" xfId="42" applyNumberFormat="1" applyFont="1" applyFill="1" applyBorder="1" applyAlignment="1">
      <alignment horizontal="center"/>
    </xf>
    <xf numFmtId="0" fontId="18" fillId="0" borderId="0" xfId="42" applyNumberFormat="1" applyFont="1" applyFill="1" applyAlignment="1">
      <alignment horizontal="center"/>
    </xf>
    <xf numFmtId="0" fontId="4" fillId="0" borderId="0" xfId="42" quotePrefix="1" applyNumberFormat="1" applyFont="1" applyFill="1" applyBorder="1" applyAlignment="1" applyProtection="1">
      <alignment horizontal="center"/>
      <protection locked="0"/>
    </xf>
    <xf numFmtId="0" fontId="4" fillId="0" borderId="0" xfId="42" applyNumberFormat="1" applyFont="1" applyFill="1" applyBorder="1" applyAlignment="1">
      <alignment horizontal="center"/>
    </xf>
    <xf numFmtId="0" fontId="4" fillId="0" borderId="0" xfId="42" applyNumberFormat="1" applyFont="1" applyFill="1" applyBorder="1" applyAlignment="1"/>
    <xf numFmtId="0" fontId="4" fillId="0" borderId="0" xfId="43" applyFont="1" applyFill="1" applyAlignment="1"/>
    <xf numFmtId="0" fontId="3" fillId="0" borderId="0" xfId="4" applyFont="1" applyFill="1" applyAlignment="1"/>
    <xf numFmtId="166" fontId="4" fillId="0" borderId="0" xfId="37" applyFont="1" applyFill="1" applyBorder="1" applyAlignment="1">
      <alignment horizontal="left"/>
    </xf>
    <xf numFmtId="165" fontId="4" fillId="0" borderId="0" xfId="42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6" fontId="4" fillId="0" borderId="0" xfId="42" applyFont="1" applyFill="1" applyAlignment="1">
      <alignment horizontal="center"/>
    </xf>
    <xf numFmtId="165" fontId="4" fillId="0" borderId="0" xfId="42" applyNumberFormat="1" applyFont="1" applyFill="1" applyBorder="1" applyAlignment="1"/>
    <xf numFmtId="166" fontId="4" fillId="0" borderId="0" xfId="2" applyFont="1" applyFill="1" applyAlignment="1">
      <alignment horizontal="center" vertical="center"/>
    </xf>
    <xf numFmtId="172" fontId="4" fillId="0" borderId="0" xfId="6" applyNumberFormat="1" applyFont="1" applyFill="1" applyBorder="1"/>
    <xf numFmtId="43" fontId="4" fillId="0" borderId="0" xfId="6" applyNumberFormat="1" applyFont="1" applyFill="1" applyBorder="1"/>
    <xf numFmtId="166" fontId="3" fillId="0" borderId="0" xfId="2" applyFont="1" applyFill="1" applyAlignment="1">
      <alignment shrinkToFit="1"/>
    </xf>
    <xf numFmtId="0" fontId="18" fillId="0" borderId="0" xfId="2" applyNumberFormat="1" applyFont="1" applyFill="1" applyBorder="1" applyAlignment="1">
      <alignment horizontal="centerContinuous"/>
    </xf>
    <xf numFmtId="0" fontId="4" fillId="0" borderId="0" xfId="42" applyNumberFormat="1" applyFont="1" applyFill="1" applyBorder="1" applyAlignment="1" applyProtection="1">
      <alignment horizontal="center"/>
      <protection locked="0"/>
    </xf>
    <xf numFmtId="0" fontId="4" fillId="0" borderId="0" xfId="41" quotePrefix="1" applyFont="1" applyFill="1" applyBorder="1" applyAlignment="1"/>
    <xf numFmtId="0" fontId="4" fillId="0" borderId="0" xfId="41" applyFont="1" applyFill="1" applyBorder="1" applyAlignment="1">
      <alignment horizontal="center"/>
    </xf>
    <xf numFmtId="165" fontId="22" fillId="0" borderId="0" xfId="1" applyFont="1" applyFill="1" applyBorder="1"/>
    <xf numFmtId="165" fontId="4" fillId="0" borderId="1" xfId="1" applyFont="1" applyFill="1" applyBorder="1" applyAlignment="1">
      <alignment vertical="center"/>
    </xf>
    <xf numFmtId="165" fontId="4" fillId="0" borderId="0" xfId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4" fillId="0" borderId="0" xfId="41" applyNumberFormat="1" applyFont="1" applyFill="1" applyAlignment="1"/>
    <xf numFmtId="0" fontId="4" fillId="0" borderId="0" xfId="4" quotePrefix="1" applyFont="1" applyFill="1" applyAlignment="1"/>
    <xf numFmtId="0" fontId="8" fillId="0" borderId="0" xfId="42" applyNumberFormat="1" applyFont="1" applyFill="1" applyAlignment="1"/>
    <xf numFmtId="165" fontId="8" fillId="0" borderId="0" xfId="42" applyNumberFormat="1" applyFont="1" applyFill="1" applyAlignment="1"/>
    <xf numFmtId="174" fontId="8" fillId="0" borderId="0" xfId="42" applyNumberFormat="1" applyFont="1" applyFill="1" applyAlignment="1"/>
    <xf numFmtId="0" fontId="4" fillId="0" borderId="0" xfId="3" applyFont="1" applyFill="1" applyBorder="1" applyAlignment="1">
      <alignment horizont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left"/>
    </xf>
    <xf numFmtId="15" fontId="4" fillId="0" borderId="1" xfId="42" applyNumberFormat="1" applyFont="1" applyFill="1" applyBorder="1" applyAlignment="1">
      <alignment horizontal="center" wrapText="1"/>
    </xf>
    <xf numFmtId="166" fontId="3" fillId="0" borderId="0" xfId="6" applyFont="1" applyFill="1" applyAlignment="1">
      <alignment horizontal="center" shrinkToFit="1"/>
    </xf>
    <xf numFmtId="167" fontId="3" fillId="0" borderId="0" xfId="6" applyNumberFormat="1" applyFont="1" applyFill="1" applyAlignment="1">
      <alignment horizontal="center" shrinkToFit="1"/>
    </xf>
    <xf numFmtId="166" fontId="4" fillId="0" borderId="0" xfId="6" applyFont="1" applyFill="1" applyAlignment="1">
      <alignment vertical="center"/>
    </xf>
    <xf numFmtId="43" fontId="4" fillId="0" borderId="8" xfId="1" applyNumberFormat="1" applyFont="1" applyFill="1" applyBorder="1"/>
    <xf numFmtId="43" fontId="8" fillId="0" borderId="0" xfId="6" applyNumberFormat="1" applyFont="1" applyFill="1" applyBorder="1"/>
    <xf numFmtId="167" fontId="8" fillId="0" borderId="0" xfId="6" applyNumberFormat="1" applyFont="1" applyFill="1"/>
    <xf numFmtId="43" fontId="4" fillId="0" borderId="0" xfId="8" applyNumberFormat="1" applyFont="1" applyFill="1" applyAlignment="1"/>
    <xf numFmtId="43" fontId="4" fillId="0" borderId="0" xfId="41" applyNumberFormat="1" applyFont="1" applyFill="1" applyAlignment="1">
      <alignment horizontal="right"/>
    </xf>
    <xf numFmtId="43" fontId="4" fillId="0" borderId="3" xfId="2" applyNumberFormat="1" applyFont="1" applyFill="1" applyBorder="1"/>
    <xf numFmtId="43" fontId="4" fillId="0" borderId="3" xfId="5" applyNumberFormat="1" applyFont="1" applyFill="1" applyBorder="1"/>
    <xf numFmtId="43" fontId="4" fillId="0" borderId="3" xfId="1" applyNumberFormat="1" applyFont="1" applyFill="1" applyBorder="1"/>
    <xf numFmtId="43" fontId="8" fillId="0" borderId="0" xfId="5" applyNumberFormat="1" applyFont="1" applyFill="1" applyBorder="1"/>
    <xf numFmtId="49" fontId="7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horizontal="left" vertical="top"/>
    </xf>
    <xf numFmtId="165" fontId="4" fillId="0" borderId="3" xfId="1" applyFont="1" applyFill="1" applyBorder="1"/>
    <xf numFmtId="0" fontId="23" fillId="0" borderId="0" xfId="45" quotePrefix="1" applyFont="1" applyFill="1" applyProtection="1">
      <protection locked="0"/>
    </xf>
    <xf numFmtId="0" fontId="23" fillId="0" borderId="0" xfId="45" applyFont="1" applyFill="1" applyBorder="1"/>
    <xf numFmtId="0" fontId="23" fillId="0" borderId="0" xfId="45" applyNumberFormat="1" applyFont="1" applyFill="1" applyProtection="1">
      <protection locked="0"/>
    </xf>
    <xf numFmtId="0" fontId="4" fillId="0" borderId="0" xfId="41" quotePrefix="1" applyFont="1" applyFill="1"/>
    <xf numFmtId="0" fontId="4" fillId="0" borderId="0" xfId="3" applyFont="1" applyFill="1" applyBorder="1" applyAlignment="1">
      <alignment horizontal="center"/>
    </xf>
    <xf numFmtId="166" fontId="7" fillId="0" borderId="0" xfId="6" applyFont="1" applyFill="1"/>
    <xf numFmtId="43" fontId="4" fillId="0" borderId="0" xfId="3" applyNumberFormat="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65" fontId="8" fillId="0" borderId="0" xfId="1" applyFont="1" applyFill="1" applyAlignment="1"/>
    <xf numFmtId="43" fontId="4" fillId="0" borderId="4" xfId="11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66" fontId="4" fillId="0" borderId="0" xfId="2" applyFont="1" applyFill="1" applyAlignment="1">
      <alignment horizontal="right"/>
    </xf>
    <xf numFmtId="49" fontId="4" fillId="0" borderId="0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right"/>
    </xf>
    <xf numFmtId="49" fontId="4" fillId="0" borderId="1" xfId="4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43" fontId="4" fillId="0" borderId="0" xfId="1" applyNumberFormat="1" applyFont="1" applyFill="1" applyAlignment="1">
      <alignment horizontal="center"/>
    </xf>
    <xf numFmtId="165" fontId="4" fillId="0" borderId="0" xfId="1" applyFont="1" applyFill="1" applyAlignment="1">
      <alignment horizontal="center"/>
    </xf>
    <xf numFmtId="165" fontId="4" fillId="0" borderId="0" xfId="11" applyFont="1" applyFill="1" applyAlignment="1">
      <alignment horizontal="center"/>
    </xf>
    <xf numFmtId="43" fontId="4" fillId="0" borderId="1" xfId="11" applyNumberFormat="1" applyFont="1" applyFill="1" applyBorder="1" applyAlignment="1">
      <alignment horizontal="center"/>
    </xf>
    <xf numFmtId="43" fontId="4" fillId="0" borderId="1" xfId="1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166" fontId="4" fillId="0" borderId="0" xfId="6" applyFont="1" applyFill="1" applyBorder="1"/>
    <xf numFmtId="43" fontId="23" fillId="0" borderId="1" xfId="1" applyNumberFormat="1" applyFont="1" applyFill="1" applyBorder="1"/>
    <xf numFmtId="0" fontId="4" fillId="0" borderId="3" xfId="3" applyFont="1" applyFill="1" applyBorder="1" applyAlignment="1">
      <alignment horizontal="center"/>
    </xf>
    <xf numFmtId="0" fontId="4" fillId="0" borderId="3" xfId="3" applyFont="1" applyFill="1" applyBorder="1" applyAlignment="1">
      <alignment horizontal="centerContinuous"/>
    </xf>
    <xf numFmtId="0" fontId="4" fillId="0" borderId="0" xfId="3" applyFont="1" applyFill="1" applyBorder="1" applyAlignment="1">
      <alignment horizontal="center"/>
    </xf>
    <xf numFmtId="43" fontId="21" fillId="0" borderId="0" xfId="11" quotePrefix="1" applyNumberFormat="1" applyFont="1" applyFill="1" applyBorder="1" applyAlignment="1">
      <alignment horizontal="right" shrinkToFit="1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6" fontId="3" fillId="0" borderId="0" xfId="6" applyFont="1" applyFill="1" applyBorder="1" applyAlignment="1">
      <alignment horizontal="center" shrinkToFit="1"/>
    </xf>
    <xf numFmtId="166" fontId="8" fillId="0" borderId="0" xfId="6" applyFont="1" applyFill="1" applyBorder="1"/>
    <xf numFmtId="0" fontId="4" fillId="0" borderId="1" xfId="3" applyFont="1" applyFill="1" applyBorder="1" applyAlignment="1">
      <alignment horizontal="center"/>
    </xf>
    <xf numFmtId="0" fontId="18" fillId="0" borderId="0" xfId="4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15" fontId="4" fillId="0" borderId="3" xfId="42" quotePrefix="1" applyNumberFormat="1" applyFont="1" applyFill="1" applyBorder="1" applyAlignment="1">
      <alignment horizontal="center" wrapText="1"/>
    </xf>
    <xf numFmtId="0" fontId="23" fillId="0" borderId="0" xfId="4" applyFont="1" applyFill="1" applyAlignment="1"/>
    <xf numFmtId="0" fontId="23" fillId="0" borderId="0" xfId="0" applyNumberFormat="1" applyFont="1" applyFill="1" applyAlignment="1"/>
    <xf numFmtId="0" fontId="23" fillId="0" borderId="0" xfId="3" applyFont="1" applyFill="1" applyAlignment="1"/>
    <xf numFmtId="165" fontId="4" fillId="0" borderId="0" xfId="2" applyNumberFormat="1" applyFont="1" applyFill="1" applyBorder="1" applyAlignment="1"/>
    <xf numFmtId="0" fontId="7" fillId="0" borderId="0" xfId="2" applyNumberFormat="1" applyFont="1" applyFill="1" applyAlignment="1"/>
    <xf numFmtId="43" fontId="4" fillId="0" borderId="1" xfId="2" applyNumberFormat="1" applyFont="1" applyFill="1" applyBorder="1" applyAlignment="1"/>
    <xf numFmtId="165" fontId="4" fillId="0" borderId="1" xfId="2" applyNumberFormat="1" applyFont="1" applyFill="1" applyBorder="1" applyAlignment="1"/>
    <xf numFmtId="165" fontId="4" fillId="0" borderId="4" xfId="2" applyNumberFormat="1" applyFont="1" applyFill="1" applyBorder="1" applyAlignment="1"/>
    <xf numFmtId="43" fontId="4" fillId="0" borderId="4" xfId="2" applyNumberFormat="1" applyFont="1" applyFill="1" applyBorder="1" applyAlignment="1"/>
    <xf numFmtId="171" fontId="21" fillId="0" borderId="0" xfId="11" applyNumberFormat="1" applyFont="1" applyFill="1" applyBorder="1" applyAlignment="1">
      <alignment horizontal="right" shrinkToFit="1" readingOrder="2"/>
    </xf>
    <xf numFmtId="173" fontId="4" fillId="0" borderId="4" xfId="3" applyNumberFormat="1" applyFont="1" applyFill="1" applyBorder="1" applyAlignment="1"/>
    <xf numFmtId="173" fontId="4" fillId="0" borderId="0" xfId="3" applyNumberFormat="1" applyFont="1" applyFill="1" applyBorder="1" applyAlignment="1"/>
    <xf numFmtId="43" fontId="4" fillId="0" borderId="0" xfId="2" quotePrefix="1" applyNumberFormat="1" applyFont="1" applyFill="1" applyAlignment="1">
      <alignment horizontal="center"/>
    </xf>
    <xf numFmtId="166" fontId="4" fillId="0" borderId="0" xfId="40" applyNumberFormat="1" applyFont="1" applyFill="1" applyAlignment="1"/>
    <xf numFmtId="0" fontId="3" fillId="0" borderId="0" xfId="42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3" fontId="4" fillId="0" borderId="1" xfId="4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18" fillId="0" borderId="0" xfId="42" applyNumberFormat="1" applyFont="1" applyFill="1" applyAlignment="1">
      <alignment horizontal="left"/>
    </xf>
    <xf numFmtId="0" fontId="4" fillId="0" borderId="0" xfId="4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3" fillId="0" borderId="0" xfId="43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3" fillId="0" borderId="0" xfId="43" applyFont="1" applyFill="1" applyAlignment="1">
      <alignment horizontal="left" vertic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166" fontId="3" fillId="0" borderId="0" xfId="6" applyFont="1" applyFill="1" applyAlignment="1">
      <alignment horizontal="left" shrinkToFit="1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</cellXfs>
  <cellStyles count="73">
    <cellStyle name="Comma" xfId="1" builtinId="3"/>
    <cellStyle name="Comma  - Style1" xfId="7" xr:uid="{00000000-0005-0000-0000-000001000000}"/>
    <cellStyle name="Comma 11" xfId="8" xr:uid="{00000000-0005-0000-0000-000002000000}"/>
    <cellStyle name="Comma 11 2" xfId="9" xr:uid="{00000000-0005-0000-0000-000003000000}"/>
    <cellStyle name="Comma 11 2 2" xfId="50" xr:uid="{00000000-0005-0000-0000-000004000000}"/>
    <cellStyle name="Comma 11 2 3" xfId="59" xr:uid="{00000000-0005-0000-0000-000005000000}"/>
    <cellStyle name="Comma 11 2 4" xfId="67" xr:uid="{00000000-0005-0000-0000-000006000000}"/>
    <cellStyle name="Comma 11 3" xfId="49" xr:uid="{00000000-0005-0000-0000-000007000000}"/>
    <cellStyle name="Comma 11 4" xfId="58" xr:uid="{00000000-0005-0000-0000-000008000000}"/>
    <cellStyle name="Comma 11 5" xfId="66" xr:uid="{00000000-0005-0000-0000-000009000000}"/>
    <cellStyle name="Comma 2" xfId="10" xr:uid="{00000000-0005-0000-0000-00000A000000}"/>
    <cellStyle name="Comma 2 2" xfId="11" xr:uid="{00000000-0005-0000-0000-00000B000000}"/>
    <cellStyle name="Comma 2 2 2" xfId="52" xr:uid="{00000000-0005-0000-0000-00000C000000}"/>
    <cellStyle name="Comma 2 2 3" xfId="61" xr:uid="{00000000-0005-0000-0000-00000D000000}"/>
    <cellStyle name="Comma 2 2 4" xfId="69" xr:uid="{00000000-0005-0000-0000-00000E000000}"/>
    <cellStyle name="Comma 2 3" xfId="51" xr:uid="{00000000-0005-0000-0000-00000F000000}"/>
    <cellStyle name="Comma 2 4" xfId="60" xr:uid="{00000000-0005-0000-0000-000010000000}"/>
    <cellStyle name="Comma 2 5" xfId="68" xr:uid="{00000000-0005-0000-0000-000011000000}"/>
    <cellStyle name="Comma 3" xfId="48" xr:uid="{00000000-0005-0000-0000-000012000000}"/>
    <cellStyle name="Comma 4" xfId="44" xr:uid="{00000000-0005-0000-0000-000013000000}"/>
    <cellStyle name="Comma 5" xfId="65" xr:uid="{00000000-0005-0000-0000-000014000000}"/>
    <cellStyle name="comma zerodec" xfId="12" xr:uid="{00000000-0005-0000-0000-000015000000}"/>
    <cellStyle name="Curren - Style3" xfId="13" xr:uid="{00000000-0005-0000-0000-000016000000}"/>
    <cellStyle name="Curren - Style4" xfId="14" xr:uid="{00000000-0005-0000-0000-000017000000}"/>
    <cellStyle name="Currency1" xfId="15" xr:uid="{00000000-0005-0000-0000-000018000000}"/>
    <cellStyle name="Dollar (zero dec)" xfId="16" xr:uid="{00000000-0005-0000-0000-000019000000}"/>
    <cellStyle name="Grey" xfId="17" xr:uid="{00000000-0005-0000-0000-00001A000000}"/>
    <cellStyle name="Input [yellow]" xfId="18" xr:uid="{00000000-0005-0000-0000-00001B000000}"/>
    <cellStyle name="Milliers [0]_AR1194" xfId="19" xr:uid="{00000000-0005-0000-0000-00001C000000}"/>
    <cellStyle name="Milliers_AR1194" xfId="20" xr:uid="{00000000-0005-0000-0000-00001D000000}"/>
    <cellStyle name="Mon?taire [0]_AR1194" xfId="21" xr:uid="{00000000-0005-0000-0000-00001E000000}"/>
    <cellStyle name="Mon?taire_AR1194" xfId="22" xr:uid="{00000000-0005-0000-0000-00001F000000}"/>
    <cellStyle name="no dec" xfId="23" xr:uid="{00000000-0005-0000-0000-000020000000}"/>
    <cellStyle name="Normal" xfId="0" builtinId="0"/>
    <cellStyle name="Normal - Style1" xfId="24" xr:uid="{00000000-0005-0000-0000-000022000000}"/>
    <cellStyle name="Normal - Style5" xfId="25" xr:uid="{00000000-0005-0000-0000-000023000000}"/>
    <cellStyle name="Normal 10 2" xfId="26" xr:uid="{00000000-0005-0000-0000-000024000000}"/>
    <cellStyle name="Normal 10 2 2" xfId="53" xr:uid="{00000000-0005-0000-0000-000025000000}"/>
    <cellStyle name="Normal 13" xfId="27" xr:uid="{00000000-0005-0000-0000-000026000000}"/>
    <cellStyle name="Normal 2" xfId="2" xr:uid="{00000000-0005-0000-0000-000027000000}"/>
    <cellStyle name="Normal 2 2" xfId="6" xr:uid="{00000000-0005-0000-0000-000028000000}"/>
    <cellStyle name="Normal 3" xfId="28" xr:uid="{00000000-0005-0000-0000-000029000000}"/>
    <cellStyle name="Normal 3 2" xfId="29" xr:uid="{00000000-0005-0000-0000-00002A000000}"/>
    <cellStyle name="Normal 4" xfId="30" xr:uid="{00000000-0005-0000-0000-00002B000000}"/>
    <cellStyle name="Normal 5" xfId="31" xr:uid="{00000000-0005-0000-0000-00002C000000}"/>
    <cellStyle name="Normal 5 2" xfId="54" xr:uid="{00000000-0005-0000-0000-00002D000000}"/>
    <cellStyle name="Normal 5 3" xfId="62" xr:uid="{00000000-0005-0000-0000-00002E000000}"/>
    <cellStyle name="Normal 5 4" xfId="70" xr:uid="{00000000-0005-0000-0000-00002F000000}"/>
    <cellStyle name="Normal 5 5" xfId="46" xr:uid="{00000000-0005-0000-0000-000030000000}"/>
    <cellStyle name="Normal 6" xfId="42" xr:uid="{00000000-0005-0000-0000-000031000000}"/>
    <cellStyle name="Normal 6 2" xfId="57" xr:uid="{00000000-0005-0000-0000-000032000000}"/>
    <cellStyle name="Normal 6 3" xfId="47" xr:uid="{00000000-0005-0000-0000-000033000000}"/>
    <cellStyle name="Normal_Lead 2003" xfId="5" xr:uid="{00000000-0005-0000-0000-000034000000}"/>
    <cellStyle name="Normal_งบดุล 2" xfId="43" xr:uid="{00000000-0005-0000-0000-000035000000}"/>
    <cellStyle name="oft Excel]_x000d__x000a_Comment=The open=/f lines load custom functions into the Paste Function list._x000d__x000a_Maximized=3_x000d__x000a_Basics=1_x000d__x000a_A" xfId="32" xr:uid="{00000000-0005-0000-0000-000036000000}"/>
    <cellStyle name="oft Excel]_x000d__x000a_Comment=The open=/f lines load custom functions into the Paste Function list._x000d__x000a_Maximized=3_x000d__x000a_Basics=1_x000d__x000a_A 2" xfId="55" xr:uid="{00000000-0005-0000-0000-000037000000}"/>
    <cellStyle name="oft Excel]_x000d__x000a_Comment=The open=/f lines load custom functions into the Paste Function list._x000d__x000a_Maximized=3_x000d__x000a_Basics=1_x000d__x000a_A 3" xfId="63" xr:uid="{00000000-0005-0000-0000-000038000000}"/>
    <cellStyle name="oft Excel]_x000d__x000a_Comment=The open=/f lines load custom functions into the Paste Function list._x000d__x000a_Maximized=3_x000d__x000a_Basics=1_x000d__x000a_A 4" xfId="71" xr:uid="{00000000-0005-0000-0000-000039000000}"/>
    <cellStyle name="Percent [2]" xfId="33" xr:uid="{00000000-0005-0000-0000-00003A000000}"/>
    <cellStyle name="PERCENTAGE" xfId="34" xr:uid="{00000000-0005-0000-0000-00003B000000}"/>
    <cellStyle name="Quantity" xfId="35" xr:uid="{00000000-0005-0000-0000-00003C000000}"/>
    <cellStyle name="Quantity 2" xfId="36" xr:uid="{00000000-0005-0000-0000-00003D000000}"/>
    <cellStyle name="Style 1" xfId="37" xr:uid="{00000000-0005-0000-0000-00003E000000}"/>
    <cellStyle name="เครื่องหมายจุลภาค 2" xfId="38" xr:uid="{00000000-0005-0000-0000-00003F000000}"/>
    <cellStyle name="เครื่องหมายจุลภาค 2 2" xfId="56" xr:uid="{00000000-0005-0000-0000-000040000000}"/>
    <cellStyle name="เครื่องหมายจุลภาค 2 3" xfId="64" xr:uid="{00000000-0005-0000-0000-000041000000}"/>
    <cellStyle name="เครื่องหมายจุลภาค 2 4" xfId="72" xr:uid="{00000000-0005-0000-0000-000042000000}"/>
    <cellStyle name="เครื่องหมายจุลภาค_Lead_Epco_Q1_51" xfId="39" xr:uid="{00000000-0005-0000-0000-000043000000}"/>
    <cellStyle name="ปกติ 2" xfId="40" xr:uid="{00000000-0005-0000-0000-000044000000}"/>
    <cellStyle name="ปกติ_EPCO T2" xfId="41" xr:uid="{00000000-0005-0000-0000-000045000000}"/>
    <cellStyle name="ปกติ_EPCO_T2" xfId="4" xr:uid="{00000000-0005-0000-0000-000046000000}"/>
    <cellStyle name="ปกติ_final_PKF_FS_Q1_49" xfId="45" xr:uid="{00000000-0005-0000-0000-000047000000}"/>
    <cellStyle name="ปกติ_S.PACK Q3-2003 " xfId="3" xr:uid="{00000000-0005-0000-0000-00004800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119</xdr:row>
      <xdr:rowOff>0</xdr:rowOff>
    </xdr:from>
    <xdr:to>
      <xdr:col>17</xdr:col>
      <xdr:colOff>0</xdr:colOff>
      <xdr:row>119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17</xdr:col>
      <xdr:colOff>0</xdr:colOff>
      <xdr:row>119</xdr:row>
      <xdr:rowOff>0</xdr:rowOff>
    </xdr:from>
    <xdr:to>
      <xdr:col>17</xdr:col>
      <xdr:colOff>0</xdr:colOff>
      <xdr:row>119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17</xdr:col>
      <xdr:colOff>0</xdr:colOff>
      <xdr:row>119</xdr:row>
      <xdr:rowOff>0</xdr:rowOff>
    </xdr:from>
    <xdr:to>
      <xdr:col>17</xdr:col>
      <xdr:colOff>0</xdr:colOff>
      <xdr:row>119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555706" y="76200"/>
          <a:ext cx="147637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B938FC84-C62A-4BFD-90F8-E8F7F6EA74D7}"/>
            </a:ext>
          </a:extLst>
        </xdr:cNvPr>
        <xdr:cNvSpPr txBox="1">
          <a:spLocks noChangeArrowheads="1"/>
        </xdr:cNvSpPr>
      </xdr:nvSpPr>
      <xdr:spPr bwMode="auto">
        <a:xfrm>
          <a:off x="9115425" y="0"/>
          <a:ext cx="4095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B2508401-BD3C-49BC-8AF4-EDB600595DA9}"/>
            </a:ext>
          </a:extLst>
        </xdr:cNvPr>
        <xdr:cNvSpPr txBox="1">
          <a:spLocks noChangeArrowheads="1"/>
        </xdr:cNvSpPr>
      </xdr:nvSpPr>
      <xdr:spPr bwMode="auto">
        <a:xfrm>
          <a:off x="9525000" y="9677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CE48EAFD-F633-4F21-B819-FDCDAF1937E4}"/>
            </a:ext>
          </a:extLst>
        </xdr:cNvPr>
        <xdr:cNvSpPr txBox="1">
          <a:spLocks noChangeArrowheads="1"/>
        </xdr:cNvSpPr>
      </xdr:nvSpPr>
      <xdr:spPr bwMode="auto">
        <a:xfrm>
          <a:off x="9525000" y="9677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31B88203-1BF0-4EC4-B9EA-56B0498BF5C7}"/>
            </a:ext>
          </a:extLst>
        </xdr:cNvPr>
        <xdr:cNvSpPr>
          <a:spLocks noChangeArrowheads="1"/>
        </xdr:cNvSpPr>
      </xdr:nvSpPr>
      <xdr:spPr bwMode="auto">
        <a:xfrm>
          <a:off x="9525000" y="967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811DCA2-62BA-43C1-B027-1CD70AF584F2}"/>
            </a:ext>
          </a:extLst>
        </xdr:cNvPr>
        <xdr:cNvSpPr>
          <a:spLocks noChangeArrowheads="1"/>
        </xdr:cNvSpPr>
      </xdr:nvSpPr>
      <xdr:spPr bwMode="auto">
        <a:xfrm>
          <a:off x="7849076" y="76200"/>
          <a:ext cx="150685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571499</xdr:colOff>
      <xdr:row>0</xdr:row>
      <xdr:rowOff>28575</xdr:rowOff>
    </xdr:from>
    <xdr:to>
      <xdr:col>28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825499</xdr:colOff>
      <xdr:row>0</xdr:row>
      <xdr:rowOff>42333</xdr:rowOff>
    </xdr:from>
    <xdr:to>
      <xdr:col>17</xdr:col>
      <xdr:colOff>1067858</xdr:colOff>
      <xdr:row>2</xdr:row>
      <xdr:rowOff>238131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9464674" y="42333"/>
          <a:ext cx="1432984" cy="729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165</xdr:row>
      <xdr:rowOff>0</xdr:rowOff>
    </xdr:from>
    <xdr:to>
      <xdr:col>0</xdr:col>
      <xdr:colOff>0</xdr:colOff>
      <xdr:row>165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0</xdr:colOff>
      <xdr:row>165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0</xdr:colOff>
      <xdr:row>165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0</xdr:colOff>
      <xdr:row>165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0</xdr:colOff>
      <xdr:row>165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0</xdr:colOff>
      <xdr:row>165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610809</xdr:colOff>
      <xdr:row>0</xdr:row>
      <xdr:rowOff>54428</xdr:rowOff>
    </xdr:from>
    <xdr:to>
      <xdr:col>14</xdr:col>
      <xdr:colOff>981680</xdr:colOff>
      <xdr:row>2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6630609" y="54428"/>
          <a:ext cx="1437671" cy="730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54</xdr:row>
      <xdr:rowOff>84667</xdr:rowOff>
    </xdr:from>
    <xdr:to>
      <xdr:col>14</xdr:col>
      <xdr:colOff>983191</xdr:colOff>
      <xdr:row>56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6909857" y="13457767"/>
          <a:ext cx="1502834" cy="6392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109</xdr:row>
      <xdr:rowOff>84667</xdr:rowOff>
    </xdr:from>
    <xdr:to>
      <xdr:col>14</xdr:col>
      <xdr:colOff>983191</xdr:colOff>
      <xdr:row>111</xdr:row>
      <xdr:rowOff>228600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68F2E636-6A77-471A-BB88-F57871CB649A}"/>
            </a:ext>
          </a:extLst>
        </xdr:cNvPr>
        <xdr:cNvSpPr>
          <a:spLocks noChangeArrowheads="1"/>
        </xdr:cNvSpPr>
      </xdr:nvSpPr>
      <xdr:spPr bwMode="auto">
        <a:xfrm>
          <a:off x="6721738" y="14491230"/>
          <a:ext cx="1464734" cy="667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X124"/>
  <sheetViews>
    <sheetView tabSelected="1" view="pageBreakPreview" zoomScale="90" zoomScaleNormal="90" zoomScaleSheetLayoutView="90" workbookViewId="0">
      <selection activeCell="F121" sqref="F121"/>
    </sheetView>
  </sheetViews>
  <sheetFormatPr defaultRowHeight="19.8"/>
  <cols>
    <col min="1" max="2" width="2.44140625" style="116" customWidth="1"/>
    <col min="3" max="3" width="4.109375" style="116" customWidth="1"/>
    <col min="4" max="4" width="3.44140625" style="116" customWidth="1"/>
    <col min="5" max="5" width="4.109375" style="116" customWidth="1"/>
    <col min="6" max="6" width="36.88671875" style="116" customWidth="1"/>
    <col min="7" max="7" width="12.109375" style="116" customWidth="1"/>
    <col min="8" max="8" width="0.44140625" style="116" customWidth="1"/>
    <col min="9" max="9" width="16" style="116" bestFit="1" customWidth="1"/>
    <col min="10" max="10" width="0.44140625" style="116" customWidth="1"/>
    <col min="11" max="11" width="16" style="116" bestFit="1" customWidth="1"/>
    <col min="12" max="12" width="0.44140625" style="116" customWidth="1"/>
    <col min="13" max="13" width="16" style="116" bestFit="1" customWidth="1"/>
    <col min="14" max="14" width="0.44140625" style="116" customWidth="1"/>
    <col min="15" max="15" width="16" style="116" bestFit="1" customWidth="1"/>
    <col min="16" max="16" width="0.44140625" style="116" customWidth="1"/>
    <col min="17" max="17" width="16" style="116" bestFit="1" customWidth="1"/>
    <col min="18" max="18" width="16" style="36" bestFit="1" customWidth="1"/>
    <col min="19" max="19" width="12.44140625" style="116" bestFit="1" customWidth="1"/>
    <col min="20" max="258" width="9.109375" style="116"/>
    <col min="259" max="260" width="2.44140625" style="116" customWidth="1"/>
    <col min="261" max="261" width="4.109375" style="116" customWidth="1"/>
    <col min="262" max="262" width="3.44140625" style="116" customWidth="1"/>
    <col min="263" max="263" width="4.109375" style="116" customWidth="1"/>
    <col min="264" max="264" width="23.44140625" style="116" customWidth="1"/>
    <col min="265" max="265" width="10.88671875" style="116" customWidth="1"/>
    <col min="266" max="266" width="0.44140625" style="116" customWidth="1"/>
    <col min="267" max="267" width="17.44140625" style="116" customWidth="1"/>
    <col min="268" max="268" width="0.44140625" style="116" customWidth="1"/>
    <col min="269" max="269" width="15.44140625" style="116" customWidth="1"/>
    <col min="270" max="270" width="0.44140625" style="116" customWidth="1"/>
    <col min="271" max="271" width="16.109375" style="116" customWidth="1"/>
    <col min="272" max="272" width="0.44140625" style="116" customWidth="1"/>
    <col min="273" max="273" width="16.44140625" style="116" customWidth="1"/>
    <col min="274" max="274" width="14.44140625" style="116" bestFit="1" customWidth="1"/>
    <col min="275" max="275" width="9.44140625" style="116" customWidth="1"/>
    <col min="276" max="514" width="9.109375" style="116"/>
    <col min="515" max="516" width="2.44140625" style="116" customWidth="1"/>
    <col min="517" max="517" width="4.109375" style="116" customWidth="1"/>
    <col min="518" max="518" width="3.44140625" style="116" customWidth="1"/>
    <col min="519" max="519" width="4.109375" style="116" customWidth="1"/>
    <col min="520" max="520" width="23.44140625" style="116" customWidth="1"/>
    <col min="521" max="521" width="10.88671875" style="116" customWidth="1"/>
    <col min="522" max="522" width="0.44140625" style="116" customWidth="1"/>
    <col min="523" max="523" width="17.44140625" style="116" customWidth="1"/>
    <col min="524" max="524" width="0.44140625" style="116" customWidth="1"/>
    <col min="525" max="525" width="15.44140625" style="116" customWidth="1"/>
    <col min="526" max="526" width="0.44140625" style="116" customWidth="1"/>
    <col min="527" max="527" width="16.109375" style="116" customWidth="1"/>
    <col min="528" max="528" width="0.44140625" style="116" customWidth="1"/>
    <col min="529" max="529" width="16.44140625" style="116" customWidth="1"/>
    <col min="530" max="530" width="14.44140625" style="116" bestFit="1" customWidth="1"/>
    <col min="531" max="531" width="9.44140625" style="116" customWidth="1"/>
    <col min="532" max="770" width="9.109375" style="116"/>
    <col min="771" max="772" width="2.44140625" style="116" customWidth="1"/>
    <col min="773" max="773" width="4.109375" style="116" customWidth="1"/>
    <col min="774" max="774" width="3.44140625" style="116" customWidth="1"/>
    <col min="775" max="775" width="4.109375" style="116" customWidth="1"/>
    <col min="776" max="776" width="23.44140625" style="116" customWidth="1"/>
    <col min="777" max="777" width="10.88671875" style="116" customWidth="1"/>
    <col min="778" max="778" width="0.44140625" style="116" customWidth="1"/>
    <col min="779" max="779" width="17.44140625" style="116" customWidth="1"/>
    <col min="780" max="780" width="0.44140625" style="116" customWidth="1"/>
    <col min="781" max="781" width="15.44140625" style="116" customWidth="1"/>
    <col min="782" max="782" width="0.44140625" style="116" customWidth="1"/>
    <col min="783" max="783" width="16.109375" style="116" customWidth="1"/>
    <col min="784" max="784" width="0.44140625" style="116" customWidth="1"/>
    <col min="785" max="785" width="16.44140625" style="116" customWidth="1"/>
    <col min="786" max="786" width="14.44140625" style="116" bestFit="1" customWidth="1"/>
    <col min="787" max="787" width="9.44140625" style="116" customWidth="1"/>
    <col min="788" max="1026" width="9.109375" style="116"/>
    <col min="1027" max="1028" width="2.44140625" style="116" customWidth="1"/>
    <col min="1029" max="1029" width="4.109375" style="116" customWidth="1"/>
    <col min="1030" max="1030" width="3.44140625" style="116" customWidth="1"/>
    <col min="1031" max="1031" width="4.109375" style="116" customWidth="1"/>
    <col min="1032" max="1032" width="23.44140625" style="116" customWidth="1"/>
    <col min="1033" max="1033" width="10.88671875" style="116" customWidth="1"/>
    <col min="1034" max="1034" width="0.44140625" style="116" customWidth="1"/>
    <col min="1035" max="1035" width="17.44140625" style="116" customWidth="1"/>
    <col min="1036" max="1036" width="0.44140625" style="116" customWidth="1"/>
    <col min="1037" max="1037" width="15.44140625" style="116" customWidth="1"/>
    <col min="1038" max="1038" width="0.44140625" style="116" customWidth="1"/>
    <col min="1039" max="1039" width="16.109375" style="116" customWidth="1"/>
    <col min="1040" max="1040" width="0.44140625" style="116" customWidth="1"/>
    <col min="1041" max="1041" width="16.44140625" style="116" customWidth="1"/>
    <col min="1042" max="1042" width="14.44140625" style="116" bestFit="1" customWidth="1"/>
    <col min="1043" max="1043" width="9.44140625" style="116" customWidth="1"/>
    <col min="1044" max="1282" width="9.109375" style="116"/>
    <col min="1283" max="1284" width="2.44140625" style="116" customWidth="1"/>
    <col min="1285" max="1285" width="4.109375" style="116" customWidth="1"/>
    <col min="1286" max="1286" width="3.44140625" style="116" customWidth="1"/>
    <col min="1287" max="1287" width="4.109375" style="116" customWidth="1"/>
    <col min="1288" max="1288" width="23.44140625" style="116" customWidth="1"/>
    <col min="1289" max="1289" width="10.88671875" style="116" customWidth="1"/>
    <col min="1290" max="1290" width="0.44140625" style="116" customWidth="1"/>
    <col min="1291" max="1291" width="17.44140625" style="116" customWidth="1"/>
    <col min="1292" max="1292" width="0.44140625" style="116" customWidth="1"/>
    <col min="1293" max="1293" width="15.44140625" style="116" customWidth="1"/>
    <col min="1294" max="1294" width="0.44140625" style="116" customWidth="1"/>
    <col min="1295" max="1295" width="16.109375" style="116" customWidth="1"/>
    <col min="1296" max="1296" width="0.44140625" style="116" customWidth="1"/>
    <col min="1297" max="1297" width="16.44140625" style="116" customWidth="1"/>
    <col min="1298" max="1298" width="14.44140625" style="116" bestFit="1" customWidth="1"/>
    <col min="1299" max="1299" width="9.44140625" style="116" customWidth="1"/>
    <col min="1300" max="1538" width="9.109375" style="116"/>
    <col min="1539" max="1540" width="2.44140625" style="116" customWidth="1"/>
    <col min="1541" max="1541" width="4.109375" style="116" customWidth="1"/>
    <col min="1542" max="1542" width="3.44140625" style="116" customWidth="1"/>
    <col min="1543" max="1543" width="4.109375" style="116" customWidth="1"/>
    <col min="1544" max="1544" width="23.44140625" style="116" customWidth="1"/>
    <col min="1545" max="1545" width="10.88671875" style="116" customWidth="1"/>
    <col min="1546" max="1546" width="0.44140625" style="116" customWidth="1"/>
    <col min="1547" max="1547" width="17.44140625" style="116" customWidth="1"/>
    <col min="1548" max="1548" width="0.44140625" style="116" customWidth="1"/>
    <col min="1549" max="1549" width="15.44140625" style="116" customWidth="1"/>
    <col min="1550" max="1550" width="0.44140625" style="116" customWidth="1"/>
    <col min="1551" max="1551" width="16.109375" style="116" customWidth="1"/>
    <col min="1552" max="1552" width="0.44140625" style="116" customWidth="1"/>
    <col min="1553" max="1553" width="16.44140625" style="116" customWidth="1"/>
    <col min="1554" max="1554" width="14.44140625" style="116" bestFit="1" customWidth="1"/>
    <col min="1555" max="1555" width="9.44140625" style="116" customWidth="1"/>
    <col min="1556" max="1794" width="9.109375" style="116"/>
    <col min="1795" max="1796" width="2.44140625" style="116" customWidth="1"/>
    <col min="1797" max="1797" width="4.109375" style="116" customWidth="1"/>
    <col min="1798" max="1798" width="3.44140625" style="116" customWidth="1"/>
    <col min="1799" max="1799" width="4.109375" style="116" customWidth="1"/>
    <col min="1800" max="1800" width="23.44140625" style="116" customWidth="1"/>
    <col min="1801" max="1801" width="10.88671875" style="116" customWidth="1"/>
    <col min="1802" max="1802" width="0.44140625" style="116" customWidth="1"/>
    <col min="1803" max="1803" width="17.44140625" style="116" customWidth="1"/>
    <col min="1804" max="1804" width="0.44140625" style="116" customWidth="1"/>
    <col min="1805" max="1805" width="15.44140625" style="116" customWidth="1"/>
    <col min="1806" max="1806" width="0.44140625" style="116" customWidth="1"/>
    <col min="1807" max="1807" width="16.109375" style="116" customWidth="1"/>
    <col min="1808" max="1808" width="0.44140625" style="116" customWidth="1"/>
    <col min="1809" max="1809" width="16.44140625" style="116" customWidth="1"/>
    <col min="1810" max="1810" width="14.44140625" style="116" bestFit="1" customWidth="1"/>
    <col min="1811" max="1811" width="9.44140625" style="116" customWidth="1"/>
    <col min="1812" max="2050" width="9.109375" style="116"/>
    <col min="2051" max="2052" width="2.44140625" style="116" customWidth="1"/>
    <col min="2053" max="2053" width="4.109375" style="116" customWidth="1"/>
    <col min="2054" max="2054" width="3.44140625" style="116" customWidth="1"/>
    <col min="2055" max="2055" width="4.109375" style="116" customWidth="1"/>
    <col min="2056" max="2056" width="23.44140625" style="116" customWidth="1"/>
    <col min="2057" max="2057" width="10.88671875" style="116" customWidth="1"/>
    <col min="2058" max="2058" width="0.44140625" style="116" customWidth="1"/>
    <col min="2059" max="2059" width="17.44140625" style="116" customWidth="1"/>
    <col min="2060" max="2060" width="0.44140625" style="116" customWidth="1"/>
    <col min="2061" max="2061" width="15.44140625" style="116" customWidth="1"/>
    <col min="2062" max="2062" width="0.44140625" style="116" customWidth="1"/>
    <col min="2063" max="2063" width="16.109375" style="116" customWidth="1"/>
    <col min="2064" max="2064" width="0.44140625" style="116" customWidth="1"/>
    <col min="2065" max="2065" width="16.44140625" style="116" customWidth="1"/>
    <col min="2066" max="2066" width="14.44140625" style="116" bestFit="1" customWidth="1"/>
    <col min="2067" max="2067" width="9.44140625" style="116" customWidth="1"/>
    <col min="2068" max="2306" width="9.109375" style="116"/>
    <col min="2307" max="2308" width="2.44140625" style="116" customWidth="1"/>
    <col min="2309" max="2309" width="4.109375" style="116" customWidth="1"/>
    <col min="2310" max="2310" width="3.44140625" style="116" customWidth="1"/>
    <col min="2311" max="2311" width="4.109375" style="116" customWidth="1"/>
    <col min="2312" max="2312" width="23.44140625" style="116" customWidth="1"/>
    <col min="2313" max="2313" width="10.88671875" style="116" customWidth="1"/>
    <col min="2314" max="2314" width="0.44140625" style="116" customWidth="1"/>
    <col min="2315" max="2315" width="17.44140625" style="116" customWidth="1"/>
    <col min="2316" max="2316" width="0.44140625" style="116" customWidth="1"/>
    <col min="2317" max="2317" width="15.44140625" style="116" customWidth="1"/>
    <col min="2318" max="2318" width="0.44140625" style="116" customWidth="1"/>
    <col min="2319" max="2319" width="16.109375" style="116" customWidth="1"/>
    <col min="2320" max="2320" width="0.44140625" style="116" customWidth="1"/>
    <col min="2321" max="2321" width="16.44140625" style="116" customWidth="1"/>
    <col min="2322" max="2322" width="14.44140625" style="116" bestFit="1" customWidth="1"/>
    <col min="2323" max="2323" width="9.44140625" style="116" customWidth="1"/>
    <col min="2324" max="2562" width="9.109375" style="116"/>
    <col min="2563" max="2564" width="2.44140625" style="116" customWidth="1"/>
    <col min="2565" max="2565" width="4.109375" style="116" customWidth="1"/>
    <col min="2566" max="2566" width="3.44140625" style="116" customWidth="1"/>
    <col min="2567" max="2567" width="4.109375" style="116" customWidth="1"/>
    <col min="2568" max="2568" width="23.44140625" style="116" customWidth="1"/>
    <col min="2569" max="2569" width="10.88671875" style="116" customWidth="1"/>
    <col min="2570" max="2570" width="0.44140625" style="116" customWidth="1"/>
    <col min="2571" max="2571" width="17.44140625" style="116" customWidth="1"/>
    <col min="2572" max="2572" width="0.44140625" style="116" customWidth="1"/>
    <col min="2573" max="2573" width="15.44140625" style="116" customWidth="1"/>
    <col min="2574" max="2574" width="0.44140625" style="116" customWidth="1"/>
    <col min="2575" max="2575" width="16.109375" style="116" customWidth="1"/>
    <col min="2576" max="2576" width="0.44140625" style="116" customWidth="1"/>
    <col min="2577" max="2577" width="16.44140625" style="116" customWidth="1"/>
    <col min="2578" max="2578" width="14.44140625" style="116" bestFit="1" customWidth="1"/>
    <col min="2579" max="2579" width="9.44140625" style="116" customWidth="1"/>
    <col min="2580" max="2818" width="9.109375" style="116"/>
    <col min="2819" max="2820" width="2.44140625" style="116" customWidth="1"/>
    <col min="2821" max="2821" width="4.109375" style="116" customWidth="1"/>
    <col min="2822" max="2822" width="3.44140625" style="116" customWidth="1"/>
    <col min="2823" max="2823" width="4.109375" style="116" customWidth="1"/>
    <col min="2824" max="2824" width="23.44140625" style="116" customWidth="1"/>
    <col min="2825" max="2825" width="10.88671875" style="116" customWidth="1"/>
    <col min="2826" max="2826" width="0.44140625" style="116" customWidth="1"/>
    <col min="2827" max="2827" width="17.44140625" style="116" customWidth="1"/>
    <col min="2828" max="2828" width="0.44140625" style="116" customWidth="1"/>
    <col min="2829" max="2829" width="15.44140625" style="116" customWidth="1"/>
    <col min="2830" max="2830" width="0.44140625" style="116" customWidth="1"/>
    <col min="2831" max="2831" width="16.109375" style="116" customWidth="1"/>
    <col min="2832" max="2832" width="0.44140625" style="116" customWidth="1"/>
    <col min="2833" max="2833" width="16.44140625" style="116" customWidth="1"/>
    <col min="2834" max="2834" width="14.44140625" style="116" bestFit="1" customWidth="1"/>
    <col min="2835" max="2835" width="9.44140625" style="116" customWidth="1"/>
    <col min="2836" max="3074" width="9.109375" style="116"/>
    <col min="3075" max="3076" width="2.44140625" style="116" customWidth="1"/>
    <col min="3077" max="3077" width="4.109375" style="116" customWidth="1"/>
    <col min="3078" max="3078" width="3.44140625" style="116" customWidth="1"/>
    <col min="3079" max="3079" width="4.109375" style="116" customWidth="1"/>
    <col min="3080" max="3080" width="23.44140625" style="116" customWidth="1"/>
    <col min="3081" max="3081" width="10.88671875" style="116" customWidth="1"/>
    <col min="3082" max="3082" width="0.44140625" style="116" customWidth="1"/>
    <col min="3083" max="3083" width="17.44140625" style="116" customWidth="1"/>
    <col min="3084" max="3084" width="0.44140625" style="116" customWidth="1"/>
    <col min="3085" max="3085" width="15.44140625" style="116" customWidth="1"/>
    <col min="3086" max="3086" width="0.44140625" style="116" customWidth="1"/>
    <col min="3087" max="3087" width="16.109375" style="116" customWidth="1"/>
    <col min="3088" max="3088" width="0.44140625" style="116" customWidth="1"/>
    <col min="3089" max="3089" width="16.44140625" style="116" customWidth="1"/>
    <col min="3090" max="3090" width="14.44140625" style="116" bestFit="1" customWidth="1"/>
    <col min="3091" max="3091" width="9.44140625" style="116" customWidth="1"/>
    <col min="3092" max="3330" width="9.109375" style="116"/>
    <col min="3331" max="3332" width="2.44140625" style="116" customWidth="1"/>
    <col min="3333" max="3333" width="4.109375" style="116" customWidth="1"/>
    <col min="3334" max="3334" width="3.44140625" style="116" customWidth="1"/>
    <col min="3335" max="3335" width="4.109375" style="116" customWidth="1"/>
    <col min="3336" max="3336" width="23.44140625" style="116" customWidth="1"/>
    <col min="3337" max="3337" width="10.88671875" style="116" customWidth="1"/>
    <col min="3338" max="3338" width="0.44140625" style="116" customWidth="1"/>
    <col min="3339" max="3339" width="17.44140625" style="116" customWidth="1"/>
    <col min="3340" max="3340" width="0.44140625" style="116" customWidth="1"/>
    <col min="3341" max="3341" width="15.44140625" style="116" customWidth="1"/>
    <col min="3342" max="3342" width="0.44140625" style="116" customWidth="1"/>
    <col min="3343" max="3343" width="16.109375" style="116" customWidth="1"/>
    <col min="3344" max="3344" width="0.44140625" style="116" customWidth="1"/>
    <col min="3345" max="3345" width="16.44140625" style="116" customWidth="1"/>
    <col min="3346" max="3346" width="14.44140625" style="116" bestFit="1" customWidth="1"/>
    <col min="3347" max="3347" width="9.44140625" style="116" customWidth="1"/>
    <col min="3348" max="3586" width="9.109375" style="116"/>
    <col min="3587" max="3588" width="2.44140625" style="116" customWidth="1"/>
    <col min="3589" max="3589" width="4.109375" style="116" customWidth="1"/>
    <col min="3590" max="3590" width="3.44140625" style="116" customWidth="1"/>
    <col min="3591" max="3591" width="4.109375" style="116" customWidth="1"/>
    <col min="3592" max="3592" width="23.44140625" style="116" customWidth="1"/>
    <col min="3593" max="3593" width="10.88671875" style="116" customWidth="1"/>
    <col min="3594" max="3594" width="0.44140625" style="116" customWidth="1"/>
    <col min="3595" max="3595" width="17.44140625" style="116" customWidth="1"/>
    <col min="3596" max="3596" width="0.44140625" style="116" customWidth="1"/>
    <col min="3597" max="3597" width="15.44140625" style="116" customWidth="1"/>
    <col min="3598" max="3598" width="0.44140625" style="116" customWidth="1"/>
    <col min="3599" max="3599" width="16.109375" style="116" customWidth="1"/>
    <col min="3600" max="3600" width="0.44140625" style="116" customWidth="1"/>
    <col min="3601" max="3601" width="16.44140625" style="116" customWidth="1"/>
    <col min="3602" max="3602" width="14.44140625" style="116" bestFit="1" customWidth="1"/>
    <col min="3603" max="3603" width="9.44140625" style="116" customWidth="1"/>
    <col min="3604" max="3842" width="9.109375" style="116"/>
    <col min="3843" max="3844" width="2.44140625" style="116" customWidth="1"/>
    <col min="3845" max="3845" width="4.109375" style="116" customWidth="1"/>
    <col min="3846" max="3846" width="3.44140625" style="116" customWidth="1"/>
    <col min="3847" max="3847" width="4.109375" style="116" customWidth="1"/>
    <col min="3848" max="3848" width="23.44140625" style="116" customWidth="1"/>
    <col min="3849" max="3849" width="10.88671875" style="116" customWidth="1"/>
    <col min="3850" max="3850" width="0.44140625" style="116" customWidth="1"/>
    <col min="3851" max="3851" width="17.44140625" style="116" customWidth="1"/>
    <col min="3852" max="3852" width="0.44140625" style="116" customWidth="1"/>
    <col min="3853" max="3853" width="15.44140625" style="116" customWidth="1"/>
    <col min="3854" max="3854" width="0.44140625" style="116" customWidth="1"/>
    <col min="3855" max="3855" width="16.109375" style="116" customWidth="1"/>
    <col min="3856" max="3856" width="0.44140625" style="116" customWidth="1"/>
    <col min="3857" max="3857" width="16.44140625" style="116" customWidth="1"/>
    <col min="3858" max="3858" width="14.44140625" style="116" bestFit="1" customWidth="1"/>
    <col min="3859" max="3859" width="9.44140625" style="116" customWidth="1"/>
    <col min="3860" max="4098" width="9.109375" style="116"/>
    <col min="4099" max="4100" width="2.44140625" style="116" customWidth="1"/>
    <col min="4101" max="4101" width="4.109375" style="116" customWidth="1"/>
    <col min="4102" max="4102" width="3.44140625" style="116" customWidth="1"/>
    <col min="4103" max="4103" width="4.109375" style="116" customWidth="1"/>
    <col min="4104" max="4104" width="23.44140625" style="116" customWidth="1"/>
    <col min="4105" max="4105" width="10.88671875" style="116" customWidth="1"/>
    <col min="4106" max="4106" width="0.44140625" style="116" customWidth="1"/>
    <col min="4107" max="4107" width="17.44140625" style="116" customWidth="1"/>
    <col min="4108" max="4108" width="0.44140625" style="116" customWidth="1"/>
    <col min="4109" max="4109" width="15.44140625" style="116" customWidth="1"/>
    <col min="4110" max="4110" width="0.44140625" style="116" customWidth="1"/>
    <col min="4111" max="4111" width="16.109375" style="116" customWidth="1"/>
    <col min="4112" max="4112" width="0.44140625" style="116" customWidth="1"/>
    <col min="4113" max="4113" width="16.44140625" style="116" customWidth="1"/>
    <col min="4114" max="4114" width="14.44140625" style="116" bestFit="1" customWidth="1"/>
    <col min="4115" max="4115" width="9.44140625" style="116" customWidth="1"/>
    <col min="4116" max="4354" width="9.109375" style="116"/>
    <col min="4355" max="4356" width="2.44140625" style="116" customWidth="1"/>
    <col min="4357" max="4357" width="4.109375" style="116" customWidth="1"/>
    <col min="4358" max="4358" width="3.44140625" style="116" customWidth="1"/>
    <col min="4359" max="4359" width="4.109375" style="116" customWidth="1"/>
    <col min="4360" max="4360" width="23.44140625" style="116" customWidth="1"/>
    <col min="4361" max="4361" width="10.88671875" style="116" customWidth="1"/>
    <col min="4362" max="4362" width="0.44140625" style="116" customWidth="1"/>
    <col min="4363" max="4363" width="17.44140625" style="116" customWidth="1"/>
    <col min="4364" max="4364" width="0.44140625" style="116" customWidth="1"/>
    <col min="4365" max="4365" width="15.44140625" style="116" customWidth="1"/>
    <col min="4366" max="4366" width="0.44140625" style="116" customWidth="1"/>
    <col min="4367" max="4367" width="16.109375" style="116" customWidth="1"/>
    <col min="4368" max="4368" width="0.44140625" style="116" customWidth="1"/>
    <col min="4369" max="4369" width="16.44140625" style="116" customWidth="1"/>
    <col min="4370" max="4370" width="14.44140625" style="116" bestFit="1" customWidth="1"/>
    <col min="4371" max="4371" width="9.44140625" style="116" customWidth="1"/>
    <col min="4372" max="4610" width="9.109375" style="116"/>
    <col min="4611" max="4612" width="2.44140625" style="116" customWidth="1"/>
    <col min="4613" max="4613" width="4.109375" style="116" customWidth="1"/>
    <col min="4614" max="4614" width="3.44140625" style="116" customWidth="1"/>
    <col min="4615" max="4615" width="4.109375" style="116" customWidth="1"/>
    <col min="4616" max="4616" width="23.44140625" style="116" customWidth="1"/>
    <col min="4617" max="4617" width="10.88671875" style="116" customWidth="1"/>
    <col min="4618" max="4618" width="0.44140625" style="116" customWidth="1"/>
    <col min="4619" max="4619" width="17.44140625" style="116" customWidth="1"/>
    <col min="4620" max="4620" width="0.44140625" style="116" customWidth="1"/>
    <col min="4621" max="4621" width="15.44140625" style="116" customWidth="1"/>
    <col min="4622" max="4622" width="0.44140625" style="116" customWidth="1"/>
    <col min="4623" max="4623" width="16.109375" style="116" customWidth="1"/>
    <col min="4624" max="4624" width="0.44140625" style="116" customWidth="1"/>
    <col min="4625" max="4625" width="16.44140625" style="116" customWidth="1"/>
    <col min="4626" max="4626" width="14.44140625" style="116" bestFit="1" customWidth="1"/>
    <col min="4627" max="4627" width="9.44140625" style="116" customWidth="1"/>
    <col min="4628" max="4866" width="9.109375" style="116"/>
    <col min="4867" max="4868" width="2.44140625" style="116" customWidth="1"/>
    <col min="4869" max="4869" width="4.109375" style="116" customWidth="1"/>
    <col min="4870" max="4870" width="3.44140625" style="116" customWidth="1"/>
    <col min="4871" max="4871" width="4.109375" style="116" customWidth="1"/>
    <col min="4872" max="4872" width="23.44140625" style="116" customWidth="1"/>
    <col min="4873" max="4873" width="10.88671875" style="116" customWidth="1"/>
    <col min="4874" max="4874" width="0.44140625" style="116" customWidth="1"/>
    <col min="4875" max="4875" width="17.44140625" style="116" customWidth="1"/>
    <col min="4876" max="4876" width="0.44140625" style="116" customWidth="1"/>
    <col min="4877" max="4877" width="15.44140625" style="116" customWidth="1"/>
    <col min="4878" max="4878" width="0.44140625" style="116" customWidth="1"/>
    <col min="4879" max="4879" width="16.109375" style="116" customWidth="1"/>
    <col min="4880" max="4880" width="0.44140625" style="116" customWidth="1"/>
    <col min="4881" max="4881" width="16.44140625" style="116" customWidth="1"/>
    <col min="4882" max="4882" width="14.44140625" style="116" bestFit="1" customWidth="1"/>
    <col min="4883" max="4883" width="9.44140625" style="116" customWidth="1"/>
    <col min="4884" max="5122" width="9.109375" style="116"/>
    <col min="5123" max="5124" width="2.44140625" style="116" customWidth="1"/>
    <col min="5125" max="5125" width="4.109375" style="116" customWidth="1"/>
    <col min="5126" max="5126" width="3.44140625" style="116" customWidth="1"/>
    <col min="5127" max="5127" width="4.109375" style="116" customWidth="1"/>
    <col min="5128" max="5128" width="23.44140625" style="116" customWidth="1"/>
    <col min="5129" max="5129" width="10.88671875" style="116" customWidth="1"/>
    <col min="5130" max="5130" width="0.44140625" style="116" customWidth="1"/>
    <col min="5131" max="5131" width="17.44140625" style="116" customWidth="1"/>
    <col min="5132" max="5132" width="0.44140625" style="116" customWidth="1"/>
    <col min="5133" max="5133" width="15.44140625" style="116" customWidth="1"/>
    <col min="5134" max="5134" width="0.44140625" style="116" customWidth="1"/>
    <col min="5135" max="5135" width="16.109375" style="116" customWidth="1"/>
    <col min="5136" max="5136" width="0.44140625" style="116" customWidth="1"/>
    <col min="5137" max="5137" width="16.44140625" style="116" customWidth="1"/>
    <col min="5138" max="5138" width="14.44140625" style="116" bestFit="1" customWidth="1"/>
    <col min="5139" max="5139" width="9.44140625" style="116" customWidth="1"/>
    <col min="5140" max="5378" width="9.109375" style="116"/>
    <col min="5379" max="5380" width="2.44140625" style="116" customWidth="1"/>
    <col min="5381" max="5381" width="4.109375" style="116" customWidth="1"/>
    <col min="5382" max="5382" width="3.44140625" style="116" customWidth="1"/>
    <col min="5383" max="5383" width="4.109375" style="116" customWidth="1"/>
    <col min="5384" max="5384" width="23.44140625" style="116" customWidth="1"/>
    <col min="5385" max="5385" width="10.88671875" style="116" customWidth="1"/>
    <col min="5386" max="5386" width="0.44140625" style="116" customWidth="1"/>
    <col min="5387" max="5387" width="17.44140625" style="116" customWidth="1"/>
    <col min="5388" max="5388" width="0.44140625" style="116" customWidth="1"/>
    <col min="5389" max="5389" width="15.44140625" style="116" customWidth="1"/>
    <col min="5390" max="5390" width="0.44140625" style="116" customWidth="1"/>
    <col min="5391" max="5391" width="16.109375" style="116" customWidth="1"/>
    <col min="5392" max="5392" width="0.44140625" style="116" customWidth="1"/>
    <col min="5393" max="5393" width="16.44140625" style="116" customWidth="1"/>
    <col min="5394" max="5394" width="14.44140625" style="116" bestFit="1" customWidth="1"/>
    <col min="5395" max="5395" width="9.44140625" style="116" customWidth="1"/>
    <col min="5396" max="5634" width="9.109375" style="116"/>
    <col min="5635" max="5636" width="2.44140625" style="116" customWidth="1"/>
    <col min="5637" max="5637" width="4.109375" style="116" customWidth="1"/>
    <col min="5638" max="5638" width="3.44140625" style="116" customWidth="1"/>
    <col min="5639" max="5639" width="4.109375" style="116" customWidth="1"/>
    <col min="5640" max="5640" width="23.44140625" style="116" customWidth="1"/>
    <col min="5641" max="5641" width="10.88671875" style="116" customWidth="1"/>
    <col min="5642" max="5642" width="0.44140625" style="116" customWidth="1"/>
    <col min="5643" max="5643" width="17.44140625" style="116" customWidth="1"/>
    <col min="5644" max="5644" width="0.44140625" style="116" customWidth="1"/>
    <col min="5645" max="5645" width="15.44140625" style="116" customWidth="1"/>
    <col min="5646" max="5646" width="0.44140625" style="116" customWidth="1"/>
    <col min="5647" max="5647" width="16.109375" style="116" customWidth="1"/>
    <col min="5648" max="5648" width="0.44140625" style="116" customWidth="1"/>
    <col min="5649" max="5649" width="16.44140625" style="116" customWidth="1"/>
    <col min="5650" max="5650" width="14.44140625" style="116" bestFit="1" customWidth="1"/>
    <col min="5651" max="5651" width="9.44140625" style="116" customWidth="1"/>
    <col min="5652" max="5890" width="9.109375" style="116"/>
    <col min="5891" max="5892" width="2.44140625" style="116" customWidth="1"/>
    <col min="5893" max="5893" width="4.109375" style="116" customWidth="1"/>
    <col min="5894" max="5894" width="3.44140625" style="116" customWidth="1"/>
    <col min="5895" max="5895" width="4.109375" style="116" customWidth="1"/>
    <col min="5896" max="5896" width="23.44140625" style="116" customWidth="1"/>
    <col min="5897" max="5897" width="10.88671875" style="116" customWidth="1"/>
    <col min="5898" max="5898" width="0.44140625" style="116" customWidth="1"/>
    <col min="5899" max="5899" width="17.44140625" style="116" customWidth="1"/>
    <col min="5900" max="5900" width="0.44140625" style="116" customWidth="1"/>
    <col min="5901" max="5901" width="15.44140625" style="116" customWidth="1"/>
    <col min="5902" max="5902" width="0.44140625" style="116" customWidth="1"/>
    <col min="5903" max="5903" width="16.109375" style="116" customWidth="1"/>
    <col min="5904" max="5904" width="0.44140625" style="116" customWidth="1"/>
    <col min="5905" max="5905" width="16.44140625" style="116" customWidth="1"/>
    <col min="5906" max="5906" width="14.44140625" style="116" bestFit="1" customWidth="1"/>
    <col min="5907" max="5907" width="9.44140625" style="116" customWidth="1"/>
    <col min="5908" max="6146" width="9.109375" style="116"/>
    <col min="6147" max="6148" width="2.44140625" style="116" customWidth="1"/>
    <col min="6149" max="6149" width="4.109375" style="116" customWidth="1"/>
    <col min="6150" max="6150" width="3.44140625" style="116" customWidth="1"/>
    <col min="6151" max="6151" width="4.109375" style="116" customWidth="1"/>
    <col min="6152" max="6152" width="23.44140625" style="116" customWidth="1"/>
    <col min="6153" max="6153" width="10.88671875" style="116" customWidth="1"/>
    <col min="6154" max="6154" width="0.44140625" style="116" customWidth="1"/>
    <col min="6155" max="6155" width="17.44140625" style="116" customWidth="1"/>
    <col min="6156" max="6156" width="0.44140625" style="116" customWidth="1"/>
    <col min="6157" max="6157" width="15.44140625" style="116" customWidth="1"/>
    <col min="6158" max="6158" width="0.44140625" style="116" customWidth="1"/>
    <col min="6159" max="6159" width="16.109375" style="116" customWidth="1"/>
    <col min="6160" max="6160" width="0.44140625" style="116" customWidth="1"/>
    <col min="6161" max="6161" width="16.44140625" style="116" customWidth="1"/>
    <col min="6162" max="6162" width="14.44140625" style="116" bestFit="1" customWidth="1"/>
    <col min="6163" max="6163" width="9.44140625" style="116" customWidth="1"/>
    <col min="6164" max="6402" width="9.109375" style="116"/>
    <col min="6403" max="6404" width="2.44140625" style="116" customWidth="1"/>
    <col min="6405" max="6405" width="4.109375" style="116" customWidth="1"/>
    <col min="6406" max="6406" width="3.44140625" style="116" customWidth="1"/>
    <col min="6407" max="6407" width="4.109375" style="116" customWidth="1"/>
    <col min="6408" max="6408" width="23.44140625" style="116" customWidth="1"/>
    <col min="6409" max="6409" width="10.88671875" style="116" customWidth="1"/>
    <col min="6410" max="6410" width="0.44140625" style="116" customWidth="1"/>
    <col min="6411" max="6411" width="17.44140625" style="116" customWidth="1"/>
    <col min="6412" max="6412" width="0.44140625" style="116" customWidth="1"/>
    <col min="6413" max="6413" width="15.44140625" style="116" customWidth="1"/>
    <col min="6414" max="6414" width="0.44140625" style="116" customWidth="1"/>
    <col min="6415" max="6415" width="16.109375" style="116" customWidth="1"/>
    <col min="6416" max="6416" width="0.44140625" style="116" customWidth="1"/>
    <col min="6417" max="6417" width="16.44140625" style="116" customWidth="1"/>
    <col min="6418" max="6418" width="14.44140625" style="116" bestFit="1" customWidth="1"/>
    <col min="6419" max="6419" width="9.44140625" style="116" customWidth="1"/>
    <col min="6420" max="6658" width="9.109375" style="116"/>
    <col min="6659" max="6660" width="2.44140625" style="116" customWidth="1"/>
    <col min="6661" max="6661" width="4.109375" style="116" customWidth="1"/>
    <col min="6662" max="6662" width="3.44140625" style="116" customWidth="1"/>
    <col min="6663" max="6663" width="4.109375" style="116" customWidth="1"/>
    <col min="6664" max="6664" width="23.44140625" style="116" customWidth="1"/>
    <col min="6665" max="6665" width="10.88671875" style="116" customWidth="1"/>
    <col min="6666" max="6666" width="0.44140625" style="116" customWidth="1"/>
    <col min="6667" max="6667" width="17.44140625" style="116" customWidth="1"/>
    <col min="6668" max="6668" width="0.44140625" style="116" customWidth="1"/>
    <col min="6669" max="6669" width="15.44140625" style="116" customWidth="1"/>
    <col min="6670" max="6670" width="0.44140625" style="116" customWidth="1"/>
    <col min="6671" max="6671" width="16.109375" style="116" customWidth="1"/>
    <col min="6672" max="6672" width="0.44140625" style="116" customWidth="1"/>
    <col min="6673" max="6673" width="16.44140625" style="116" customWidth="1"/>
    <col min="6674" max="6674" width="14.44140625" style="116" bestFit="1" customWidth="1"/>
    <col min="6675" max="6675" width="9.44140625" style="116" customWidth="1"/>
    <col min="6676" max="6914" width="9.109375" style="116"/>
    <col min="6915" max="6916" width="2.44140625" style="116" customWidth="1"/>
    <col min="6917" max="6917" width="4.109375" style="116" customWidth="1"/>
    <col min="6918" max="6918" width="3.44140625" style="116" customWidth="1"/>
    <col min="6919" max="6919" width="4.109375" style="116" customWidth="1"/>
    <col min="6920" max="6920" width="23.44140625" style="116" customWidth="1"/>
    <col min="6921" max="6921" width="10.88671875" style="116" customWidth="1"/>
    <col min="6922" max="6922" width="0.44140625" style="116" customWidth="1"/>
    <col min="6923" max="6923" width="17.44140625" style="116" customWidth="1"/>
    <col min="6924" max="6924" width="0.44140625" style="116" customWidth="1"/>
    <col min="6925" max="6925" width="15.44140625" style="116" customWidth="1"/>
    <col min="6926" max="6926" width="0.44140625" style="116" customWidth="1"/>
    <col min="6927" max="6927" width="16.109375" style="116" customWidth="1"/>
    <col min="6928" max="6928" width="0.44140625" style="116" customWidth="1"/>
    <col min="6929" max="6929" width="16.44140625" style="116" customWidth="1"/>
    <col min="6930" max="6930" width="14.44140625" style="116" bestFit="1" customWidth="1"/>
    <col min="6931" max="6931" width="9.44140625" style="116" customWidth="1"/>
    <col min="6932" max="7170" width="9.109375" style="116"/>
    <col min="7171" max="7172" width="2.44140625" style="116" customWidth="1"/>
    <col min="7173" max="7173" width="4.109375" style="116" customWidth="1"/>
    <col min="7174" max="7174" width="3.44140625" style="116" customWidth="1"/>
    <col min="7175" max="7175" width="4.109375" style="116" customWidth="1"/>
    <col min="7176" max="7176" width="23.44140625" style="116" customWidth="1"/>
    <col min="7177" max="7177" width="10.88671875" style="116" customWidth="1"/>
    <col min="7178" max="7178" width="0.44140625" style="116" customWidth="1"/>
    <col min="7179" max="7179" width="17.44140625" style="116" customWidth="1"/>
    <col min="7180" max="7180" width="0.44140625" style="116" customWidth="1"/>
    <col min="7181" max="7181" width="15.44140625" style="116" customWidth="1"/>
    <col min="7182" max="7182" width="0.44140625" style="116" customWidth="1"/>
    <col min="7183" max="7183" width="16.109375" style="116" customWidth="1"/>
    <col min="7184" max="7184" width="0.44140625" style="116" customWidth="1"/>
    <col min="7185" max="7185" width="16.44140625" style="116" customWidth="1"/>
    <col min="7186" max="7186" width="14.44140625" style="116" bestFit="1" customWidth="1"/>
    <col min="7187" max="7187" width="9.44140625" style="116" customWidth="1"/>
    <col min="7188" max="7426" width="9.109375" style="116"/>
    <col min="7427" max="7428" width="2.44140625" style="116" customWidth="1"/>
    <col min="7429" max="7429" width="4.109375" style="116" customWidth="1"/>
    <col min="7430" max="7430" width="3.44140625" style="116" customWidth="1"/>
    <col min="7431" max="7431" width="4.109375" style="116" customWidth="1"/>
    <col min="7432" max="7432" width="23.44140625" style="116" customWidth="1"/>
    <col min="7433" max="7433" width="10.88671875" style="116" customWidth="1"/>
    <col min="7434" max="7434" width="0.44140625" style="116" customWidth="1"/>
    <col min="7435" max="7435" width="17.44140625" style="116" customWidth="1"/>
    <col min="7436" max="7436" width="0.44140625" style="116" customWidth="1"/>
    <col min="7437" max="7437" width="15.44140625" style="116" customWidth="1"/>
    <col min="7438" max="7438" width="0.44140625" style="116" customWidth="1"/>
    <col min="7439" max="7439" width="16.109375" style="116" customWidth="1"/>
    <col min="7440" max="7440" width="0.44140625" style="116" customWidth="1"/>
    <col min="7441" max="7441" width="16.44140625" style="116" customWidth="1"/>
    <col min="7442" max="7442" width="14.44140625" style="116" bestFit="1" customWidth="1"/>
    <col min="7443" max="7443" width="9.44140625" style="116" customWidth="1"/>
    <col min="7444" max="7682" width="9.109375" style="116"/>
    <col min="7683" max="7684" width="2.44140625" style="116" customWidth="1"/>
    <col min="7685" max="7685" width="4.109375" style="116" customWidth="1"/>
    <col min="7686" max="7686" width="3.44140625" style="116" customWidth="1"/>
    <col min="7687" max="7687" width="4.109375" style="116" customWidth="1"/>
    <col min="7688" max="7688" width="23.44140625" style="116" customWidth="1"/>
    <col min="7689" max="7689" width="10.88671875" style="116" customWidth="1"/>
    <col min="7690" max="7690" width="0.44140625" style="116" customWidth="1"/>
    <col min="7691" max="7691" width="17.44140625" style="116" customWidth="1"/>
    <col min="7692" max="7692" width="0.44140625" style="116" customWidth="1"/>
    <col min="7693" max="7693" width="15.44140625" style="116" customWidth="1"/>
    <col min="7694" max="7694" width="0.44140625" style="116" customWidth="1"/>
    <col min="7695" max="7695" width="16.109375" style="116" customWidth="1"/>
    <col min="7696" max="7696" width="0.44140625" style="116" customWidth="1"/>
    <col min="7697" max="7697" width="16.44140625" style="116" customWidth="1"/>
    <col min="7698" max="7698" width="14.44140625" style="116" bestFit="1" customWidth="1"/>
    <col min="7699" max="7699" width="9.44140625" style="116" customWidth="1"/>
    <col min="7700" max="7938" width="9.109375" style="116"/>
    <col min="7939" max="7940" width="2.44140625" style="116" customWidth="1"/>
    <col min="7941" max="7941" width="4.109375" style="116" customWidth="1"/>
    <col min="7942" max="7942" width="3.44140625" style="116" customWidth="1"/>
    <col min="7943" max="7943" width="4.109375" style="116" customWidth="1"/>
    <col min="7944" max="7944" width="23.44140625" style="116" customWidth="1"/>
    <col min="7945" max="7945" width="10.88671875" style="116" customWidth="1"/>
    <col min="7946" max="7946" width="0.44140625" style="116" customWidth="1"/>
    <col min="7947" max="7947" width="17.44140625" style="116" customWidth="1"/>
    <col min="7948" max="7948" width="0.44140625" style="116" customWidth="1"/>
    <col min="7949" max="7949" width="15.44140625" style="116" customWidth="1"/>
    <col min="7950" max="7950" width="0.44140625" style="116" customWidth="1"/>
    <col min="7951" max="7951" width="16.109375" style="116" customWidth="1"/>
    <col min="7952" max="7952" width="0.44140625" style="116" customWidth="1"/>
    <col min="7953" max="7953" width="16.44140625" style="116" customWidth="1"/>
    <col min="7954" max="7954" width="14.44140625" style="116" bestFit="1" customWidth="1"/>
    <col min="7955" max="7955" width="9.44140625" style="116" customWidth="1"/>
    <col min="7956" max="8194" width="9.109375" style="116"/>
    <col min="8195" max="8196" width="2.44140625" style="116" customWidth="1"/>
    <col min="8197" max="8197" width="4.109375" style="116" customWidth="1"/>
    <col min="8198" max="8198" width="3.44140625" style="116" customWidth="1"/>
    <col min="8199" max="8199" width="4.109375" style="116" customWidth="1"/>
    <col min="8200" max="8200" width="23.44140625" style="116" customWidth="1"/>
    <col min="8201" max="8201" width="10.88671875" style="116" customWidth="1"/>
    <col min="8202" max="8202" width="0.44140625" style="116" customWidth="1"/>
    <col min="8203" max="8203" width="17.44140625" style="116" customWidth="1"/>
    <col min="8204" max="8204" width="0.44140625" style="116" customWidth="1"/>
    <col min="8205" max="8205" width="15.44140625" style="116" customWidth="1"/>
    <col min="8206" max="8206" width="0.44140625" style="116" customWidth="1"/>
    <col min="8207" max="8207" width="16.109375" style="116" customWidth="1"/>
    <col min="8208" max="8208" width="0.44140625" style="116" customWidth="1"/>
    <col min="8209" max="8209" width="16.44140625" style="116" customWidth="1"/>
    <col min="8210" max="8210" width="14.44140625" style="116" bestFit="1" customWidth="1"/>
    <col min="8211" max="8211" width="9.44140625" style="116" customWidth="1"/>
    <col min="8212" max="8450" width="9.109375" style="116"/>
    <col min="8451" max="8452" width="2.44140625" style="116" customWidth="1"/>
    <col min="8453" max="8453" width="4.109375" style="116" customWidth="1"/>
    <col min="8454" max="8454" width="3.44140625" style="116" customWidth="1"/>
    <col min="8455" max="8455" width="4.109375" style="116" customWidth="1"/>
    <col min="8456" max="8456" width="23.44140625" style="116" customWidth="1"/>
    <col min="8457" max="8457" width="10.88671875" style="116" customWidth="1"/>
    <col min="8458" max="8458" width="0.44140625" style="116" customWidth="1"/>
    <col min="8459" max="8459" width="17.44140625" style="116" customWidth="1"/>
    <col min="8460" max="8460" width="0.44140625" style="116" customWidth="1"/>
    <col min="8461" max="8461" width="15.44140625" style="116" customWidth="1"/>
    <col min="8462" max="8462" width="0.44140625" style="116" customWidth="1"/>
    <col min="8463" max="8463" width="16.109375" style="116" customWidth="1"/>
    <col min="8464" max="8464" width="0.44140625" style="116" customWidth="1"/>
    <col min="8465" max="8465" width="16.44140625" style="116" customWidth="1"/>
    <col min="8466" max="8466" width="14.44140625" style="116" bestFit="1" customWidth="1"/>
    <col min="8467" max="8467" width="9.44140625" style="116" customWidth="1"/>
    <col min="8468" max="8706" width="9.109375" style="116"/>
    <col min="8707" max="8708" width="2.44140625" style="116" customWidth="1"/>
    <col min="8709" max="8709" width="4.109375" style="116" customWidth="1"/>
    <col min="8710" max="8710" width="3.44140625" style="116" customWidth="1"/>
    <col min="8711" max="8711" width="4.109375" style="116" customWidth="1"/>
    <col min="8712" max="8712" width="23.44140625" style="116" customWidth="1"/>
    <col min="8713" max="8713" width="10.88671875" style="116" customWidth="1"/>
    <col min="8714" max="8714" width="0.44140625" style="116" customWidth="1"/>
    <col min="8715" max="8715" width="17.44140625" style="116" customWidth="1"/>
    <col min="8716" max="8716" width="0.44140625" style="116" customWidth="1"/>
    <col min="8717" max="8717" width="15.44140625" style="116" customWidth="1"/>
    <col min="8718" max="8718" width="0.44140625" style="116" customWidth="1"/>
    <col min="8719" max="8719" width="16.109375" style="116" customWidth="1"/>
    <col min="8720" max="8720" width="0.44140625" style="116" customWidth="1"/>
    <col min="8721" max="8721" width="16.44140625" style="116" customWidth="1"/>
    <col min="8722" max="8722" width="14.44140625" style="116" bestFit="1" customWidth="1"/>
    <col min="8723" max="8723" width="9.44140625" style="116" customWidth="1"/>
    <col min="8724" max="8962" width="9.109375" style="116"/>
    <col min="8963" max="8964" width="2.44140625" style="116" customWidth="1"/>
    <col min="8965" max="8965" width="4.109375" style="116" customWidth="1"/>
    <col min="8966" max="8966" width="3.44140625" style="116" customWidth="1"/>
    <col min="8967" max="8967" width="4.109375" style="116" customWidth="1"/>
    <col min="8968" max="8968" width="23.44140625" style="116" customWidth="1"/>
    <col min="8969" max="8969" width="10.88671875" style="116" customWidth="1"/>
    <col min="8970" max="8970" width="0.44140625" style="116" customWidth="1"/>
    <col min="8971" max="8971" width="17.44140625" style="116" customWidth="1"/>
    <col min="8972" max="8972" width="0.44140625" style="116" customWidth="1"/>
    <col min="8973" max="8973" width="15.44140625" style="116" customWidth="1"/>
    <col min="8974" max="8974" width="0.44140625" style="116" customWidth="1"/>
    <col min="8975" max="8975" width="16.109375" style="116" customWidth="1"/>
    <col min="8976" max="8976" width="0.44140625" style="116" customWidth="1"/>
    <col min="8977" max="8977" width="16.44140625" style="116" customWidth="1"/>
    <col min="8978" max="8978" width="14.44140625" style="116" bestFit="1" customWidth="1"/>
    <col min="8979" max="8979" width="9.44140625" style="116" customWidth="1"/>
    <col min="8980" max="9218" width="9.109375" style="116"/>
    <col min="9219" max="9220" width="2.44140625" style="116" customWidth="1"/>
    <col min="9221" max="9221" width="4.109375" style="116" customWidth="1"/>
    <col min="9222" max="9222" width="3.44140625" style="116" customWidth="1"/>
    <col min="9223" max="9223" width="4.109375" style="116" customWidth="1"/>
    <col min="9224" max="9224" width="23.44140625" style="116" customWidth="1"/>
    <col min="9225" max="9225" width="10.88671875" style="116" customWidth="1"/>
    <col min="9226" max="9226" width="0.44140625" style="116" customWidth="1"/>
    <col min="9227" max="9227" width="17.44140625" style="116" customWidth="1"/>
    <col min="9228" max="9228" width="0.44140625" style="116" customWidth="1"/>
    <col min="9229" max="9229" width="15.44140625" style="116" customWidth="1"/>
    <col min="9230" max="9230" width="0.44140625" style="116" customWidth="1"/>
    <col min="9231" max="9231" width="16.109375" style="116" customWidth="1"/>
    <col min="9232" max="9232" width="0.44140625" style="116" customWidth="1"/>
    <col min="9233" max="9233" width="16.44140625" style="116" customWidth="1"/>
    <col min="9234" max="9234" width="14.44140625" style="116" bestFit="1" customWidth="1"/>
    <col min="9235" max="9235" width="9.44140625" style="116" customWidth="1"/>
    <col min="9236" max="9474" width="9.109375" style="116"/>
    <col min="9475" max="9476" width="2.44140625" style="116" customWidth="1"/>
    <col min="9477" max="9477" width="4.109375" style="116" customWidth="1"/>
    <col min="9478" max="9478" width="3.44140625" style="116" customWidth="1"/>
    <col min="9479" max="9479" width="4.109375" style="116" customWidth="1"/>
    <col min="9480" max="9480" width="23.44140625" style="116" customWidth="1"/>
    <col min="9481" max="9481" width="10.88671875" style="116" customWidth="1"/>
    <col min="9482" max="9482" width="0.44140625" style="116" customWidth="1"/>
    <col min="9483" max="9483" width="17.44140625" style="116" customWidth="1"/>
    <col min="9484" max="9484" width="0.44140625" style="116" customWidth="1"/>
    <col min="9485" max="9485" width="15.44140625" style="116" customWidth="1"/>
    <col min="9486" max="9486" width="0.44140625" style="116" customWidth="1"/>
    <col min="9487" max="9487" width="16.109375" style="116" customWidth="1"/>
    <col min="9488" max="9488" width="0.44140625" style="116" customWidth="1"/>
    <col min="9489" max="9489" width="16.44140625" style="116" customWidth="1"/>
    <col min="9490" max="9490" width="14.44140625" style="116" bestFit="1" customWidth="1"/>
    <col min="9491" max="9491" width="9.44140625" style="116" customWidth="1"/>
    <col min="9492" max="9730" width="9.109375" style="116"/>
    <col min="9731" max="9732" width="2.44140625" style="116" customWidth="1"/>
    <col min="9733" max="9733" width="4.109375" style="116" customWidth="1"/>
    <col min="9734" max="9734" width="3.44140625" style="116" customWidth="1"/>
    <col min="9735" max="9735" width="4.109375" style="116" customWidth="1"/>
    <col min="9736" max="9736" width="23.44140625" style="116" customWidth="1"/>
    <col min="9737" max="9737" width="10.88671875" style="116" customWidth="1"/>
    <col min="9738" max="9738" width="0.44140625" style="116" customWidth="1"/>
    <col min="9739" max="9739" width="17.44140625" style="116" customWidth="1"/>
    <col min="9740" max="9740" width="0.44140625" style="116" customWidth="1"/>
    <col min="9741" max="9741" width="15.44140625" style="116" customWidth="1"/>
    <col min="9742" max="9742" width="0.44140625" style="116" customWidth="1"/>
    <col min="9743" max="9743" width="16.109375" style="116" customWidth="1"/>
    <col min="9744" max="9744" width="0.44140625" style="116" customWidth="1"/>
    <col min="9745" max="9745" width="16.44140625" style="116" customWidth="1"/>
    <col min="9746" max="9746" width="14.44140625" style="116" bestFit="1" customWidth="1"/>
    <col min="9747" max="9747" width="9.44140625" style="116" customWidth="1"/>
    <col min="9748" max="9986" width="9.109375" style="116"/>
    <col min="9987" max="9988" width="2.44140625" style="116" customWidth="1"/>
    <col min="9989" max="9989" width="4.109375" style="116" customWidth="1"/>
    <col min="9990" max="9990" width="3.44140625" style="116" customWidth="1"/>
    <col min="9991" max="9991" width="4.109375" style="116" customWidth="1"/>
    <col min="9992" max="9992" width="23.44140625" style="116" customWidth="1"/>
    <col min="9993" max="9993" width="10.88671875" style="116" customWidth="1"/>
    <col min="9994" max="9994" width="0.44140625" style="116" customWidth="1"/>
    <col min="9995" max="9995" width="17.44140625" style="116" customWidth="1"/>
    <col min="9996" max="9996" width="0.44140625" style="116" customWidth="1"/>
    <col min="9997" max="9997" width="15.44140625" style="116" customWidth="1"/>
    <col min="9998" max="9998" width="0.44140625" style="116" customWidth="1"/>
    <col min="9999" max="9999" width="16.109375" style="116" customWidth="1"/>
    <col min="10000" max="10000" width="0.44140625" style="116" customWidth="1"/>
    <col min="10001" max="10001" width="16.44140625" style="116" customWidth="1"/>
    <col min="10002" max="10002" width="14.44140625" style="116" bestFit="1" customWidth="1"/>
    <col min="10003" max="10003" width="9.44140625" style="116" customWidth="1"/>
    <col min="10004" max="10242" width="9.109375" style="116"/>
    <col min="10243" max="10244" width="2.44140625" style="116" customWidth="1"/>
    <col min="10245" max="10245" width="4.109375" style="116" customWidth="1"/>
    <col min="10246" max="10246" width="3.44140625" style="116" customWidth="1"/>
    <col min="10247" max="10247" width="4.109375" style="116" customWidth="1"/>
    <col min="10248" max="10248" width="23.44140625" style="116" customWidth="1"/>
    <col min="10249" max="10249" width="10.88671875" style="116" customWidth="1"/>
    <col min="10250" max="10250" width="0.44140625" style="116" customWidth="1"/>
    <col min="10251" max="10251" width="17.44140625" style="116" customWidth="1"/>
    <col min="10252" max="10252" width="0.44140625" style="116" customWidth="1"/>
    <col min="10253" max="10253" width="15.44140625" style="116" customWidth="1"/>
    <col min="10254" max="10254" width="0.44140625" style="116" customWidth="1"/>
    <col min="10255" max="10255" width="16.109375" style="116" customWidth="1"/>
    <col min="10256" max="10256" width="0.44140625" style="116" customWidth="1"/>
    <col min="10257" max="10257" width="16.44140625" style="116" customWidth="1"/>
    <col min="10258" max="10258" width="14.44140625" style="116" bestFit="1" customWidth="1"/>
    <col min="10259" max="10259" width="9.44140625" style="116" customWidth="1"/>
    <col min="10260" max="10498" width="9.109375" style="116"/>
    <col min="10499" max="10500" width="2.44140625" style="116" customWidth="1"/>
    <col min="10501" max="10501" width="4.109375" style="116" customWidth="1"/>
    <col min="10502" max="10502" width="3.44140625" style="116" customWidth="1"/>
    <col min="10503" max="10503" width="4.109375" style="116" customWidth="1"/>
    <col min="10504" max="10504" width="23.44140625" style="116" customWidth="1"/>
    <col min="10505" max="10505" width="10.88671875" style="116" customWidth="1"/>
    <col min="10506" max="10506" width="0.44140625" style="116" customWidth="1"/>
    <col min="10507" max="10507" width="17.44140625" style="116" customWidth="1"/>
    <col min="10508" max="10508" width="0.44140625" style="116" customWidth="1"/>
    <col min="10509" max="10509" width="15.44140625" style="116" customWidth="1"/>
    <col min="10510" max="10510" width="0.44140625" style="116" customWidth="1"/>
    <col min="10511" max="10511" width="16.109375" style="116" customWidth="1"/>
    <col min="10512" max="10512" width="0.44140625" style="116" customWidth="1"/>
    <col min="10513" max="10513" width="16.44140625" style="116" customWidth="1"/>
    <col min="10514" max="10514" width="14.44140625" style="116" bestFit="1" customWidth="1"/>
    <col min="10515" max="10515" width="9.44140625" style="116" customWidth="1"/>
    <col min="10516" max="10754" width="9.109375" style="116"/>
    <col min="10755" max="10756" width="2.44140625" style="116" customWidth="1"/>
    <col min="10757" max="10757" width="4.109375" style="116" customWidth="1"/>
    <col min="10758" max="10758" width="3.44140625" style="116" customWidth="1"/>
    <col min="10759" max="10759" width="4.109375" style="116" customWidth="1"/>
    <col min="10760" max="10760" width="23.44140625" style="116" customWidth="1"/>
    <col min="10761" max="10761" width="10.88671875" style="116" customWidth="1"/>
    <col min="10762" max="10762" width="0.44140625" style="116" customWidth="1"/>
    <col min="10763" max="10763" width="17.44140625" style="116" customWidth="1"/>
    <col min="10764" max="10764" width="0.44140625" style="116" customWidth="1"/>
    <col min="10765" max="10765" width="15.44140625" style="116" customWidth="1"/>
    <col min="10766" max="10766" width="0.44140625" style="116" customWidth="1"/>
    <col min="10767" max="10767" width="16.109375" style="116" customWidth="1"/>
    <col min="10768" max="10768" width="0.44140625" style="116" customWidth="1"/>
    <col min="10769" max="10769" width="16.44140625" style="116" customWidth="1"/>
    <col min="10770" max="10770" width="14.44140625" style="116" bestFit="1" customWidth="1"/>
    <col min="10771" max="10771" width="9.44140625" style="116" customWidth="1"/>
    <col min="10772" max="11010" width="9.109375" style="116"/>
    <col min="11011" max="11012" width="2.44140625" style="116" customWidth="1"/>
    <col min="11013" max="11013" width="4.109375" style="116" customWidth="1"/>
    <col min="11014" max="11014" width="3.44140625" style="116" customWidth="1"/>
    <col min="11015" max="11015" width="4.109375" style="116" customWidth="1"/>
    <col min="11016" max="11016" width="23.44140625" style="116" customWidth="1"/>
    <col min="11017" max="11017" width="10.88671875" style="116" customWidth="1"/>
    <col min="11018" max="11018" width="0.44140625" style="116" customWidth="1"/>
    <col min="11019" max="11019" width="17.44140625" style="116" customWidth="1"/>
    <col min="11020" max="11020" width="0.44140625" style="116" customWidth="1"/>
    <col min="11021" max="11021" width="15.44140625" style="116" customWidth="1"/>
    <col min="11022" max="11022" width="0.44140625" style="116" customWidth="1"/>
    <col min="11023" max="11023" width="16.109375" style="116" customWidth="1"/>
    <col min="11024" max="11024" width="0.44140625" style="116" customWidth="1"/>
    <col min="11025" max="11025" width="16.44140625" style="116" customWidth="1"/>
    <col min="11026" max="11026" width="14.44140625" style="116" bestFit="1" customWidth="1"/>
    <col min="11027" max="11027" width="9.44140625" style="116" customWidth="1"/>
    <col min="11028" max="11266" width="9.109375" style="116"/>
    <col min="11267" max="11268" width="2.44140625" style="116" customWidth="1"/>
    <col min="11269" max="11269" width="4.109375" style="116" customWidth="1"/>
    <col min="11270" max="11270" width="3.44140625" style="116" customWidth="1"/>
    <col min="11271" max="11271" width="4.109375" style="116" customWidth="1"/>
    <col min="11272" max="11272" width="23.44140625" style="116" customWidth="1"/>
    <col min="11273" max="11273" width="10.88671875" style="116" customWidth="1"/>
    <col min="11274" max="11274" width="0.44140625" style="116" customWidth="1"/>
    <col min="11275" max="11275" width="17.44140625" style="116" customWidth="1"/>
    <col min="11276" max="11276" width="0.44140625" style="116" customWidth="1"/>
    <col min="11277" max="11277" width="15.44140625" style="116" customWidth="1"/>
    <col min="11278" max="11278" width="0.44140625" style="116" customWidth="1"/>
    <col min="11279" max="11279" width="16.109375" style="116" customWidth="1"/>
    <col min="11280" max="11280" width="0.44140625" style="116" customWidth="1"/>
    <col min="11281" max="11281" width="16.44140625" style="116" customWidth="1"/>
    <col min="11282" max="11282" width="14.44140625" style="116" bestFit="1" customWidth="1"/>
    <col min="11283" max="11283" width="9.44140625" style="116" customWidth="1"/>
    <col min="11284" max="11522" width="9.109375" style="116"/>
    <col min="11523" max="11524" width="2.44140625" style="116" customWidth="1"/>
    <col min="11525" max="11525" width="4.109375" style="116" customWidth="1"/>
    <col min="11526" max="11526" width="3.44140625" style="116" customWidth="1"/>
    <col min="11527" max="11527" width="4.109375" style="116" customWidth="1"/>
    <col min="11528" max="11528" width="23.44140625" style="116" customWidth="1"/>
    <col min="11529" max="11529" width="10.88671875" style="116" customWidth="1"/>
    <col min="11530" max="11530" width="0.44140625" style="116" customWidth="1"/>
    <col min="11531" max="11531" width="17.44140625" style="116" customWidth="1"/>
    <col min="11532" max="11532" width="0.44140625" style="116" customWidth="1"/>
    <col min="11533" max="11533" width="15.44140625" style="116" customWidth="1"/>
    <col min="11534" max="11534" width="0.44140625" style="116" customWidth="1"/>
    <col min="11535" max="11535" width="16.109375" style="116" customWidth="1"/>
    <col min="11536" max="11536" width="0.44140625" style="116" customWidth="1"/>
    <col min="11537" max="11537" width="16.44140625" style="116" customWidth="1"/>
    <col min="11538" max="11538" width="14.44140625" style="116" bestFit="1" customWidth="1"/>
    <col min="11539" max="11539" width="9.44140625" style="116" customWidth="1"/>
    <col min="11540" max="11778" width="9.109375" style="116"/>
    <col min="11779" max="11780" width="2.44140625" style="116" customWidth="1"/>
    <col min="11781" max="11781" width="4.109375" style="116" customWidth="1"/>
    <col min="11782" max="11782" width="3.44140625" style="116" customWidth="1"/>
    <col min="11783" max="11783" width="4.109375" style="116" customWidth="1"/>
    <col min="11784" max="11784" width="23.44140625" style="116" customWidth="1"/>
    <col min="11785" max="11785" width="10.88671875" style="116" customWidth="1"/>
    <col min="11786" max="11786" width="0.44140625" style="116" customWidth="1"/>
    <col min="11787" max="11787" width="17.44140625" style="116" customWidth="1"/>
    <col min="11788" max="11788" width="0.44140625" style="116" customWidth="1"/>
    <col min="11789" max="11789" width="15.44140625" style="116" customWidth="1"/>
    <col min="11790" max="11790" width="0.44140625" style="116" customWidth="1"/>
    <col min="11791" max="11791" width="16.109375" style="116" customWidth="1"/>
    <col min="11792" max="11792" width="0.44140625" style="116" customWidth="1"/>
    <col min="11793" max="11793" width="16.44140625" style="116" customWidth="1"/>
    <col min="11794" max="11794" width="14.44140625" style="116" bestFit="1" customWidth="1"/>
    <col min="11795" max="11795" width="9.44140625" style="116" customWidth="1"/>
    <col min="11796" max="12034" width="9.109375" style="116"/>
    <col min="12035" max="12036" width="2.44140625" style="116" customWidth="1"/>
    <col min="12037" max="12037" width="4.109375" style="116" customWidth="1"/>
    <col min="12038" max="12038" width="3.44140625" style="116" customWidth="1"/>
    <col min="12039" max="12039" width="4.109375" style="116" customWidth="1"/>
    <col min="12040" max="12040" width="23.44140625" style="116" customWidth="1"/>
    <col min="12041" max="12041" width="10.88671875" style="116" customWidth="1"/>
    <col min="12042" max="12042" width="0.44140625" style="116" customWidth="1"/>
    <col min="12043" max="12043" width="17.44140625" style="116" customWidth="1"/>
    <col min="12044" max="12044" width="0.44140625" style="116" customWidth="1"/>
    <col min="12045" max="12045" width="15.44140625" style="116" customWidth="1"/>
    <col min="12046" max="12046" width="0.44140625" style="116" customWidth="1"/>
    <col min="12047" max="12047" width="16.109375" style="116" customWidth="1"/>
    <col min="12048" max="12048" width="0.44140625" style="116" customWidth="1"/>
    <col min="12049" max="12049" width="16.44140625" style="116" customWidth="1"/>
    <col min="12050" max="12050" width="14.44140625" style="116" bestFit="1" customWidth="1"/>
    <col min="12051" max="12051" width="9.44140625" style="116" customWidth="1"/>
    <col min="12052" max="12290" width="9.109375" style="116"/>
    <col min="12291" max="12292" width="2.44140625" style="116" customWidth="1"/>
    <col min="12293" max="12293" width="4.109375" style="116" customWidth="1"/>
    <col min="12294" max="12294" width="3.44140625" style="116" customWidth="1"/>
    <col min="12295" max="12295" width="4.109375" style="116" customWidth="1"/>
    <col min="12296" max="12296" width="23.44140625" style="116" customWidth="1"/>
    <col min="12297" max="12297" width="10.88671875" style="116" customWidth="1"/>
    <col min="12298" max="12298" width="0.44140625" style="116" customWidth="1"/>
    <col min="12299" max="12299" width="17.44140625" style="116" customWidth="1"/>
    <col min="12300" max="12300" width="0.44140625" style="116" customWidth="1"/>
    <col min="12301" max="12301" width="15.44140625" style="116" customWidth="1"/>
    <col min="12302" max="12302" width="0.44140625" style="116" customWidth="1"/>
    <col min="12303" max="12303" width="16.109375" style="116" customWidth="1"/>
    <col min="12304" max="12304" width="0.44140625" style="116" customWidth="1"/>
    <col min="12305" max="12305" width="16.44140625" style="116" customWidth="1"/>
    <col min="12306" max="12306" width="14.44140625" style="116" bestFit="1" customWidth="1"/>
    <col min="12307" max="12307" width="9.44140625" style="116" customWidth="1"/>
    <col min="12308" max="12546" width="9.109375" style="116"/>
    <col min="12547" max="12548" width="2.44140625" style="116" customWidth="1"/>
    <col min="12549" max="12549" width="4.109375" style="116" customWidth="1"/>
    <col min="12550" max="12550" width="3.44140625" style="116" customWidth="1"/>
    <col min="12551" max="12551" width="4.109375" style="116" customWidth="1"/>
    <col min="12552" max="12552" width="23.44140625" style="116" customWidth="1"/>
    <col min="12553" max="12553" width="10.88671875" style="116" customWidth="1"/>
    <col min="12554" max="12554" width="0.44140625" style="116" customWidth="1"/>
    <col min="12555" max="12555" width="17.44140625" style="116" customWidth="1"/>
    <col min="12556" max="12556" width="0.44140625" style="116" customWidth="1"/>
    <col min="12557" max="12557" width="15.44140625" style="116" customWidth="1"/>
    <col min="12558" max="12558" width="0.44140625" style="116" customWidth="1"/>
    <col min="12559" max="12559" width="16.109375" style="116" customWidth="1"/>
    <col min="12560" max="12560" width="0.44140625" style="116" customWidth="1"/>
    <col min="12561" max="12561" width="16.44140625" style="116" customWidth="1"/>
    <col min="12562" max="12562" width="14.44140625" style="116" bestFit="1" customWidth="1"/>
    <col min="12563" max="12563" width="9.44140625" style="116" customWidth="1"/>
    <col min="12564" max="12802" width="9.109375" style="116"/>
    <col min="12803" max="12804" width="2.44140625" style="116" customWidth="1"/>
    <col min="12805" max="12805" width="4.109375" style="116" customWidth="1"/>
    <col min="12806" max="12806" width="3.44140625" style="116" customWidth="1"/>
    <col min="12807" max="12807" width="4.109375" style="116" customWidth="1"/>
    <col min="12808" max="12808" width="23.44140625" style="116" customWidth="1"/>
    <col min="12809" max="12809" width="10.88671875" style="116" customWidth="1"/>
    <col min="12810" max="12810" width="0.44140625" style="116" customWidth="1"/>
    <col min="12811" max="12811" width="17.44140625" style="116" customWidth="1"/>
    <col min="12812" max="12812" width="0.44140625" style="116" customWidth="1"/>
    <col min="12813" max="12813" width="15.44140625" style="116" customWidth="1"/>
    <col min="12814" max="12814" width="0.44140625" style="116" customWidth="1"/>
    <col min="12815" max="12815" width="16.109375" style="116" customWidth="1"/>
    <col min="12816" max="12816" width="0.44140625" style="116" customWidth="1"/>
    <col min="12817" max="12817" width="16.44140625" style="116" customWidth="1"/>
    <col min="12818" max="12818" width="14.44140625" style="116" bestFit="1" customWidth="1"/>
    <col min="12819" max="12819" width="9.44140625" style="116" customWidth="1"/>
    <col min="12820" max="13058" width="9.109375" style="116"/>
    <col min="13059" max="13060" width="2.44140625" style="116" customWidth="1"/>
    <col min="13061" max="13061" width="4.109375" style="116" customWidth="1"/>
    <col min="13062" max="13062" width="3.44140625" style="116" customWidth="1"/>
    <col min="13063" max="13063" width="4.109375" style="116" customWidth="1"/>
    <col min="13064" max="13064" width="23.44140625" style="116" customWidth="1"/>
    <col min="13065" max="13065" width="10.88671875" style="116" customWidth="1"/>
    <col min="13066" max="13066" width="0.44140625" style="116" customWidth="1"/>
    <col min="13067" max="13067" width="17.44140625" style="116" customWidth="1"/>
    <col min="13068" max="13068" width="0.44140625" style="116" customWidth="1"/>
    <col min="13069" max="13069" width="15.44140625" style="116" customWidth="1"/>
    <col min="13070" max="13070" width="0.44140625" style="116" customWidth="1"/>
    <col min="13071" max="13071" width="16.109375" style="116" customWidth="1"/>
    <col min="13072" max="13072" width="0.44140625" style="116" customWidth="1"/>
    <col min="13073" max="13073" width="16.44140625" style="116" customWidth="1"/>
    <col min="13074" max="13074" width="14.44140625" style="116" bestFit="1" customWidth="1"/>
    <col min="13075" max="13075" width="9.44140625" style="116" customWidth="1"/>
    <col min="13076" max="13314" width="9.109375" style="116"/>
    <col min="13315" max="13316" width="2.44140625" style="116" customWidth="1"/>
    <col min="13317" max="13317" width="4.109375" style="116" customWidth="1"/>
    <col min="13318" max="13318" width="3.44140625" style="116" customWidth="1"/>
    <col min="13319" max="13319" width="4.109375" style="116" customWidth="1"/>
    <col min="13320" max="13320" width="23.44140625" style="116" customWidth="1"/>
    <col min="13321" max="13321" width="10.88671875" style="116" customWidth="1"/>
    <col min="13322" max="13322" width="0.44140625" style="116" customWidth="1"/>
    <col min="13323" max="13323" width="17.44140625" style="116" customWidth="1"/>
    <col min="13324" max="13324" width="0.44140625" style="116" customWidth="1"/>
    <col min="13325" max="13325" width="15.44140625" style="116" customWidth="1"/>
    <col min="13326" max="13326" width="0.44140625" style="116" customWidth="1"/>
    <col min="13327" max="13327" width="16.109375" style="116" customWidth="1"/>
    <col min="13328" max="13328" width="0.44140625" style="116" customWidth="1"/>
    <col min="13329" max="13329" width="16.44140625" style="116" customWidth="1"/>
    <col min="13330" max="13330" width="14.44140625" style="116" bestFit="1" customWidth="1"/>
    <col min="13331" max="13331" width="9.44140625" style="116" customWidth="1"/>
    <col min="13332" max="13570" width="9.109375" style="116"/>
    <col min="13571" max="13572" width="2.44140625" style="116" customWidth="1"/>
    <col min="13573" max="13573" width="4.109375" style="116" customWidth="1"/>
    <col min="13574" max="13574" width="3.44140625" style="116" customWidth="1"/>
    <col min="13575" max="13575" width="4.109375" style="116" customWidth="1"/>
    <col min="13576" max="13576" width="23.44140625" style="116" customWidth="1"/>
    <col min="13577" max="13577" width="10.88671875" style="116" customWidth="1"/>
    <col min="13578" max="13578" width="0.44140625" style="116" customWidth="1"/>
    <col min="13579" max="13579" width="17.44140625" style="116" customWidth="1"/>
    <col min="13580" max="13580" width="0.44140625" style="116" customWidth="1"/>
    <col min="13581" max="13581" width="15.44140625" style="116" customWidth="1"/>
    <col min="13582" max="13582" width="0.44140625" style="116" customWidth="1"/>
    <col min="13583" max="13583" width="16.109375" style="116" customWidth="1"/>
    <col min="13584" max="13584" width="0.44140625" style="116" customWidth="1"/>
    <col min="13585" max="13585" width="16.44140625" style="116" customWidth="1"/>
    <col min="13586" max="13586" width="14.44140625" style="116" bestFit="1" customWidth="1"/>
    <col min="13587" max="13587" width="9.44140625" style="116" customWidth="1"/>
    <col min="13588" max="13826" width="9.109375" style="116"/>
    <col min="13827" max="13828" width="2.44140625" style="116" customWidth="1"/>
    <col min="13829" max="13829" width="4.109375" style="116" customWidth="1"/>
    <col min="13830" max="13830" width="3.44140625" style="116" customWidth="1"/>
    <col min="13831" max="13831" width="4.109375" style="116" customWidth="1"/>
    <col min="13832" max="13832" width="23.44140625" style="116" customWidth="1"/>
    <col min="13833" max="13833" width="10.88671875" style="116" customWidth="1"/>
    <col min="13834" max="13834" width="0.44140625" style="116" customWidth="1"/>
    <col min="13835" max="13835" width="17.44140625" style="116" customWidth="1"/>
    <col min="13836" max="13836" width="0.44140625" style="116" customWidth="1"/>
    <col min="13837" max="13837" width="15.44140625" style="116" customWidth="1"/>
    <col min="13838" max="13838" width="0.44140625" style="116" customWidth="1"/>
    <col min="13839" max="13839" width="16.109375" style="116" customWidth="1"/>
    <col min="13840" max="13840" width="0.44140625" style="116" customWidth="1"/>
    <col min="13841" max="13841" width="16.44140625" style="116" customWidth="1"/>
    <col min="13842" max="13842" width="14.44140625" style="116" bestFit="1" customWidth="1"/>
    <col min="13843" max="13843" width="9.44140625" style="116" customWidth="1"/>
    <col min="13844" max="14082" width="9.109375" style="116"/>
    <col min="14083" max="14084" width="2.44140625" style="116" customWidth="1"/>
    <col min="14085" max="14085" width="4.109375" style="116" customWidth="1"/>
    <col min="14086" max="14086" width="3.44140625" style="116" customWidth="1"/>
    <col min="14087" max="14087" width="4.109375" style="116" customWidth="1"/>
    <col min="14088" max="14088" width="23.44140625" style="116" customWidth="1"/>
    <col min="14089" max="14089" width="10.88671875" style="116" customWidth="1"/>
    <col min="14090" max="14090" width="0.44140625" style="116" customWidth="1"/>
    <col min="14091" max="14091" width="17.44140625" style="116" customWidth="1"/>
    <col min="14092" max="14092" width="0.44140625" style="116" customWidth="1"/>
    <col min="14093" max="14093" width="15.44140625" style="116" customWidth="1"/>
    <col min="14094" max="14094" width="0.44140625" style="116" customWidth="1"/>
    <col min="14095" max="14095" width="16.109375" style="116" customWidth="1"/>
    <col min="14096" max="14096" width="0.44140625" style="116" customWidth="1"/>
    <col min="14097" max="14097" width="16.44140625" style="116" customWidth="1"/>
    <col min="14098" max="14098" width="14.44140625" style="116" bestFit="1" customWidth="1"/>
    <col min="14099" max="14099" width="9.44140625" style="116" customWidth="1"/>
    <col min="14100" max="14338" width="9.109375" style="116"/>
    <col min="14339" max="14340" width="2.44140625" style="116" customWidth="1"/>
    <col min="14341" max="14341" width="4.109375" style="116" customWidth="1"/>
    <col min="14342" max="14342" width="3.44140625" style="116" customWidth="1"/>
    <col min="14343" max="14343" width="4.109375" style="116" customWidth="1"/>
    <col min="14344" max="14344" width="23.44140625" style="116" customWidth="1"/>
    <col min="14345" max="14345" width="10.88671875" style="116" customWidth="1"/>
    <col min="14346" max="14346" width="0.44140625" style="116" customWidth="1"/>
    <col min="14347" max="14347" width="17.44140625" style="116" customWidth="1"/>
    <col min="14348" max="14348" width="0.44140625" style="116" customWidth="1"/>
    <col min="14349" max="14349" width="15.44140625" style="116" customWidth="1"/>
    <col min="14350" max="14350" width="0.44140625" style="116" customWidth="1"/>
    <col min="14351" max="14351" width="16.109375" style="116" customWidth="1"/>
    <col min="14352" max="14352" width="0.44140625" style="116" customWidth="1"/>
    <col min="14353" max="14353" width="16.44140625" style="116" customWidth="1"/>
    <col min="14354" max="14354" width="14.44140625" style="116" bestFit="1" customWidth="1"/>
    <col min="14355" max="14355" width="9.44140625" style="116" customWidth="1"/>
    <col min="14356" max="14594" width="9.109375" style="116"/>
    <col min="14595" max="14596" width="2.44140625" style="116" customWidth="1"/>
    <col min="14597" max="14597" width="4.109375" style="116" customWidth="1"/>
    <col min="14598" max="14598" width="3.44140625" style="116" customWidth="1"/>
    <col min="14599" max="14599" width="4.109375" style="116" customWidth="1"/>
    <col min="14600" max="14600" width="23.44140625" style="116" customWidth="1"/>
    <col min="14601" max="14601" width="10.88671875" style="116" customWidth="1"/>
    <col min="14602" max="14602" width="0.44140625" style="116" customWidth="1"/>
    <col min="14603" max="14603" width="17.44140625" style="116" customWidth="1"/>
    <col min="14604" max="14604" width="0.44140625" style="116" customWidth="1"/>
    <col min="14605" max="14605" width="15.44140625" style="116" customWidth="1"/>
    <col min="14606" max="14606" width="0.44140625" style="116" customWidth="1"/>
    <col min="14607" max="14607" width="16.109375" style="116" customWidth="1"/>
    <col min="14608" max="14608" width="0.44140625" style="116" customWidth="1"/>
    <col min="14609" max="14609" width="16.44140625" style="116" customWidth="1"/>
    <col min="14610" max="14610" width="14.44140625" style="116" bestFit="1" customWidth="1"/>
    <col min="14611" max="14611" width="9.44140625" style="116" customWidth="1"/>
    <col min="14612" max="14850" width="9.109375" style="116"/>
    <col min="14851" max="14852" width="2.44140625" style="116" customWidth="1"/>
    <col min="14853" max="14853" width="4.109375" style="116" customWidth="1"/>
    <col min="14854" max="14854" width="3.44140625" style="116" customWidth="1"/>
    <col min="14855" max="14855" width="4.109375" style="116" customWidth="1"/>
    <col min="14856" max="14856" width="23.44140625" style="116" customWidth="1"/>
    <col min="14857" max="14857" width="10.88671875" style="116" customWidth="1"/>
    <col min="14858" max="14858" width="0.44140625" style="116" customWidth="1"/>
    <col min="14859" max="14859" width="17.44140625" style="116" customWidth="1"/>
    <col min="14860" max="14860" width="0.44140625" style="116" customWidth="1"/>
    <col min="14861" max="14861" width="15.44140625" style="116" customWidth="1"/>
    <col min="14862" max="14862" width="0.44140625" style="116" customWidth="1"/>
    <col min="14863" max="14863" width="16.109375" style="116" customWidth="1"/>
    <col min="14864" max="14864" width="0.44140625" style="116" customWidth="1"/>
    <col min="14865" max="14865" width="16.44140625" style="116" customWidth="1"/>
    <col min="14866" max="14866" width="14.44140625" style="116" bestFit="1" customWidth="1"/>
    <col min="14867" max="14867" width="9.44140625" style="116" customWidth="1"/>
    <col min="14868" max="15106" width="9.109375" style="116"/>
    <col min="15107" max="15108" width="2.44140625" style="116" customWidth="1"/>
    <col min="15109" max="15109" width="4.109375" style="116" customWidth="1"/>
    <col min="15110" max="15110" width="3.44140625" style="116" customWidth="1"/>
    <col min="15111" max="15111" width="4.109375" style="116" customWidth="1"/>
    <col min="15112" max="15112" width="23.44140625" style="116" customWidth="1"/>
    <col min="15113" max="15113" width="10.88671875" style="116" customWidth="1"/>
    <col min="15114" max="15114" width="0.44140625" style="116" customWidth="1"/>
    <col min="15115" max="15115" width="17.44140625" style="116" customWidth="1"/>
    <col min="15116" max="15116" width="0.44140625" style="116" customWidth="1"/>
    <col min="15117" max="15117" width="15.44140625" style="116" customWidth="1"/>
    <col min="15118" max="15118" width="0.44140625" style="116" customWidth="1"/>
    <col min="15119" max="15119" width="16.109375" style="116" customWidth="1"/>
    <col min="15120" max="15120" width="0.44140625" style="116" customWidth="1"/>
    <col min="15121" max="15121" width="16.44140625" style="116" customWidth="1"/>
    <col min="15122" max="15122" width="14.44140625" style="116" bestFit="1" customWidth="1"/>
    <col min="15123" max="15123" width="9.44140625" style="116" customWidth="1"/>
    <col min="15124" max="15362" width="9.109375" style="116"/>
    <col min="15363" max="15364" width="2.44140625" style="116" customWidth="1"/>
    <col min="15365" max="15365" width="4.109375" style="116" customWidth="1"/>
    <col min="15366" max="15366" width="3.44140625" style="116" customWidth="1"/>
    <col min="15367" max="15367" width="4.109375" style="116" customWidth="1"/>
    <col min="15368" max="15368" width="23.44140625" style="116" customWidth="1"/>
    <col min="15369" max="15369" width="10.88671875" style="116" customWidth="1"/>
    <col min="15370" max="15370" width="0.44140625" style="116" customWidth="1"/>
    <col min="15371" max="15371" width="17.44140625" style="116" customWidth="1"/>
    <col min="15372" max="15372" width="0.44140625" style="116" customWidth="1"/>
    <col min="15373" max="15373" width="15.44140625" style="116" customWidth="1"/>
    <col min="15374" max="15374" width="0.44140625" style="116" customWidth="1"/>
    <col min="15375" max="15375" width="16.109375" style="116" customWidth="1"/>
    <col min="15376" max="15376" width="0.44140625" style="116" customWidth="1"/>
    <col min="15377" max="15377" width="16.44140625" style="116" customWidth="1"/>
    <col min="15378" max="15378" width="14.44140625" style="116" bestFit="1" customWidth="1"/>
    <col min="15379" max="15379" width="9.44140625" style="116" customWidth="1"/>
    <col min="15380" max="15618" width="9.109375" style="116"/>
    <col min="15619" max="15620" width="2.44140625" style="116" customWidth="1"/>
    <col min="15621" max="15621" width="4.109375" style="116" customWidth="1"/>
    <col min="15622" max="15622" width="3.44140625" style="116" customWidth="1"/>
    <col min="15623" max="15623" width="4.109375" style="116" customWidth="1"/>
    <col min="15624" max="15624" width="23.44140625" style="116" customWidth="1"/>
    <col min="15625" max="15625" width="10.88671875" style="116" customWidth="1"/>
    <col min="15626" max="15626" width="0.44140625" style="116" customWidth="1"/>
    <col min="15627" max="15627" width="17.44140625" style="116" customWidth="1"/>
    <col min="15628" max="15628" width="0.44140625" style="116" customWidth="1"/>
    <col min="15629" max="15629" width="15.44140625" style="116" customWidth="1"/>
    <col min="15630" max="15630" width="0.44140625" style="116" customWidth="1"/>
    <col min="15631" max="15631" width="16.109375" style="116" customWidth="1"/>
    <col min="15632" max="15632" width="0.44140625" style="116" customWidth="1"/>
    <col min="15633" max="15633" width="16.44140625" style="116" customWidth="1"/>
    <col min="15634" max="15634" width="14.44140625" style="116" bestFit="1" customWidth="1"/>
    <col min="15635" max="15635" width="9.44140625" style="116" customWidth="1"/>
    <col min="15636" max="15874" width="9.109375" style="116"/>
    <col min="15875" max="15876" width="2.44140625" style="116" customWidth="1"/>
    <col min="15877" max="15877" width="4.109375" style="116" customWidth="1"/>
    <col min="15878" max="15878" width="3.44140625" style="116" customWidth="1"/>
    <col min="15879" max="15879" width="4.109375" style="116" customWidth="1"/>
    <col min="15880" max="15880" width="23.44140625" style="116" customWidth="1"/>
    <col min="15881" max="15881" width="10.88671875" style="116" customWidth="1"/>
    <col min="15882" max="15882" width="0.44140625" style="116" customWidth="1"/>
    <col min="15883" max="15883" width="17.44140625" style="116" customWidth="1"/>
    <col min="15884" max="15884" width="0.44140625" style="116" customWidth="1"/>
    <col min="15885" max="15885" width="15.44140625" style="116" customWidth="1"/>
    <col min="15886" max="15886" width="0.44140625" style="116" customWidth="1"/>
    <col min="15887" max="15887" width="16.109375" style="116" customWidth="1"/>
    <col min="15888" max="15888" width="0.44140625" style="116" customWidth="1"/>
    <col min="15889" max="15889" width="16.44140625" style="116" customWidth="1"/>
    <col min="15890" max="15890" width="14.44140625" style="116" bestFit="1" customWidth="1"/>
    <col min="15891" max="15891" width="9.44140625" style="116" customWidth="1"/>
    <col min="15892" max="16130" width="9.109375" style="116"/>
    <col min="16131" max="16132" width="2.44140625" style="116" customWidth="1"/>
    <col min="16133" max="16133" width="4.109375" style="116" customWidth="1"/>
    <col min="16134" max="16134" width="3.44140625" style="116" customWidth="1"/>
    <col min="16135" max="16135" width="4.109375" style="116" customWidth="1"/>
    <col min="16136" max="16136" width="23.44140625" style="116" customWidth="1"/>
    <col min="16137" max="16137" width="10.88671875" style="116" customWidth="1"/>
    <col min="16138" max="16138" width="0.44140625" style="116" customWidth="1"/>
    <col min="16139" max="16139" width="17.44140625" style="116" customWidth="1"/>
    <col min="16140" max="16140" width="0.44140625" style="116" customWidth="1"/>
    <col min="16141" max="16141" width="15.44140625" style="116" customWidth="1"/>
    <col min="16142" max="16142" width="0.44140625" style="116" customWidth="1"/>
    <col min="16143" max="16143" width="16.109375" style="116" customWidth="1"/>
    <col min="16144" max="16144" width="0.44140625" style="116" customWidth="1"/>
    <col min="16145" max="16145" width="16.44140625" style="116" customWidth="1"/>
    <col min="16146" max="16146" width="14.44140625" style="116" bestFit="1" customWidth="1"/>
    <col min="16147" max="16147" width="9.44140625" style="116" customWidth="1"/>
    <col min="16148" max="16384" width="9.109375" style="116"/>
  </cols>
  <sheetData>
    <row r="1" spans="1:24" s="148" customFormat="1" ht="21.9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118"/>
    </row>
    <row r="2" spans="1:24" s="148" customFormat="1" ht="21.9" customHeight="1">
      <c r="A2" s="280" t="s">
        <v>75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118"/>
    </row>
    <row r="3" spans="1:24" s="148" customFormat="1" ht="21.9" customHeight="1">
      <c r="A3" s="281" t="s">
        <v>243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118"/>
    </row>
    <row r="4" spans="1:24" s="148" customFormat="1" ht="21.9" customHeight="1">
      <c r="A4" s="149"/>
      <c r="B4" s="149"/>
      <c r="C4" s="149"/>
      <c r="D4" s="149"/>
      <c r="E4" s="149"/>
      <c r="F4" s="149"/>
      <c r="G4" s="149"/>
      <c r="H4" s="149"/>
      <c r="I4" s="282" t="s">
        <v>2</v>
      </c>
      <c r="J4" s="282"/>
      <c r="K4" s="282"/>
      <c r="L4" s="282"/>
      <c r="M4" s="282"/>
      <c r="N4" s="282"/>
      <c r="O4" s="282"/>
      <c r="P4" s="282"/>
      <c r="Q4" s="282"/>
      <c r="R4" s="118"/>
    </row>
    <row r="5" spans="1:24" ht="21.9" customHeight="1">
      <c r="A5" s="150"/>
      <c r="B5" s="150"/>
      <c r="C5" s="150"/>
      <c r="D5" s="150"/>
      <c r="E5" s="150"/>
      <c r="G5" s="150"/>
      <c r="H5" s="150"/>
      <c r="I5" s="283" t="s">
        <v>3</v>
      </c>
      <c r="J5" s="283"/>
      <c r="K5" s="283"/>
      <c r="L5" s="283"/>
      <c r="M5" s="283"/>
      <c r="N5" s="142"/>
      <c r="O5" s="283" t="s">
        <v>32</v>
      </c>
      <c r="P5" s="283"/>
      <c r="Q5" s="283"/>
    </row>
    <row r="6" spans="1:24" ht="21.9" customHeight="1">
      <c r="A6" s="150"/>
      <c r="B6" s="150"/>
      <c r="C6" s="150"/>
      <c r="D6" s="150"/>
      <c r="E6" s="150"/>
      <c r="G6" s="150"/>
      <c r="H6" s="150"/>
      <c r="I6" s="265" t="s">
        <v>246</v>
      </c>
      <c r="J6" s="260"/>
      <c r="K6" s="265" t="s">
        <v>150</v>
      </c>
      <c r="L6" s="260"/>
      <c r="M6" s="265" t="s">
        <v>187</v>
      </c>
      <c r="N6" s="260"/>
      <c r="O6" s="265" t="str">
        <f>I6</f>
        <v>30 ก.ย. 61</v>
      </c>
      <c r="P6" s="260"/>
      <c r="Q6" s="265" t="s">
        <v>150</v>
      </c>
    </row>
    <row r="7" spans="1:24" ht="21.9" customHeight="1">
      <c r="A7" s="148"/>
      <c r="B7" s="148"/>
      <c r="I7" s="151" t="s">
        <v>76</v>
      </c>
      <c r="K7" s="151" t="s">
        <v>77</v>
      </c>
      <c r="M7" s="151" t="s">
        <v>77</v>
      </c>
      <c r="O7" s="151" t="s">
        <v>76</v>
      </c>
      <c r="P7" s="260"/>
      <c r="Q7" s="151" t="s">
        <v>77</v>
      </c>
    </row>
    <row r="8" spans="1:24" ht="21.9" customHeight="1">
      <c r="G8" s="166" t="s">
        <v>19</v>
      </c>
      <c r="H8" s="150"/>
      <c r="I8" s="200" t="s">
        <v>79</v>
      </c>
      <c r="J8" s="260"/>
      <c r="K8" s="200" t="s">
        <v>145</v>
      </c>
      <c r="L8" s="260"/>
      <c r="M8" s="200"/>
      <c r="N8" s="168"/>
      <c r="O8" s="166" t="s">
        <v>79</v>
      </c>
      <c r="Q8" s="200"/>
    </row>
    <row r="9" spans="1:24" ht="21.9" customHeight="1">
      <c r="A9" s="284" t="s">
        <v>78</v>
      </c>
      <c r="B9" s="284"/>
      <c r="C9" s="284"/>
      <c r="D9" s="284"/>
      <c r="E9" s="284"/>
      <c r="F9" s="284"/>
      <c r="R9" s="90"/>
      <c r="S9" s="170"/>
      <c r="T9" s="170"/>
      <c r="U9" s="170"/>
      <c r="V9" s="170"/>
      <c r="W9" s="170"/>
      <c r="X9" s="170"/>
    </row>
    <row r="10" spans="1:24" ht="9" customHeight="1">
      <c r="A10" s="259"/>
      <c r="B10" s="259"/>
      <c r="C10" s="259"/>
      <c r="D10" s="259"/>
      <c r="E10" s="259"/>
      <c r="F10" s="259"/>
      <c r="R10" s="90"/>
      <c r="S10" s="170"/>
      <c r="T10" s="170"/>
      <c r="U10" s="170"/>
      <c r="V10" s="170"/>
      <c r="W10" s="170"/>
      <c r="X10" s="170"/>
    </row>
    <row r="11" spans="1:24" ht="21.9" customHeight="1">
      <c r="A11" s="148" t="s">
        <v>80</v>
      </c>
      <c r="B11" s="148"/>
      <c r="R11" s="90"/>
      <c r="S11" s="170"/>
      <c r="T11" s="170"/>
      <c r="U11" s="170"/>
      <c r="V11" s="170"/>
      <c r="W11" s="170"/>
      <c r="X11" s="170"/>
    </row>
    <row r="12" spans="1:24" ht="21.9" customHeight="1">
      <c r="A12" s="116" t="s">
        <v>81</v>
      </c>
      <c r="G12" s="48"/>
      <c r="H12" s="154"/>
      <c r="I12" s="36">
        <v>163007740.5</v>
      </c>
      <c r="J12" s="154"/>
      <c r="K12" s="36">
        <v>159060091.75</v>
      </c>
      <c r="L12" s="154"/>
      <c r="M12" s="36">
        <v>439461620.55000001</v>
      </c>
      <c r="N12" s="235"/>
      <c r="O12" s="235">
        <v>6437303.2999999607</v>
      </c>
      <c r="P12" s="235"/>
      <c r="Q12" s="235">
        <v>6559536.9100017194</v>
      </c>
    </row>
    <row r="13" spans="1:24" s="25" customFormat="1" ht="21.9" customHeight="1">
      <c r="A13" s="25" t="s">
        <v>82</v>
      </c>
      <c r="G13" s="48">
        <v>7</v>
      </c>
      <c r="H13" s="48"/>
      <c r="I13" s="36">
        <v>23236400.559999999</v>
      </c>
      <c r="J13" s="48"/>
      <c r="K13" s="36">
        <v>27010297.809999999</v>
      </c>
      <c r="L13" s="48"/>
      <c r="M13" s="36">
        <v>1984913979.8399999</v>
      </c>
      <c r="N13" s="235"/>
      <c r="O13" s="36">
        <v>0</v>
      </c>
      <c r="P13" s="235"/>
      <c r="Q13" s="36">
        <v>0</v>
      </c>
      <c r="R13" s="36"/>
    </row>
    <row r="14" spans="1:24" s="25" customFormat="1" ht="21.9" customHeight="1">
      <c r="A14" s="171" t="s">
        <v>161</v>
      </c>
      <c r="B14" s="171"/>
      <c r="D14" s="51"/>
      <c r="F14" s="48"/>
      <c r="G14" s="48" t="s">
        <v>194</v>
      </c>
      <c r="H14" s="48"/>
      <c r="I14" s="36">
        <v>204985940.47</v>
      </c>
      <c r="J14" s="48"/>
      <c r="K14" s="36">
        <v>476579482.49000001</v>
      </c>
      <c r="L14" s="48"/>
      <c r="M14" s="36">
        <v>366597586.49000001</v>
      </c>
      <c r="N14" s="235"/>
      <c r="O14" s="36">
        <v>102961255.26000001</v>
      </c>
      <c r="P14" s="235"/>
      <c r="Q14" s="36">
        <v>378532493.00999999</v>
      </c>
      <c r="R14" s="36"/>
    </row>
    <row r="15" spans="1:24" s="25" customFormat="1" ht="21.9" customHeight="1">
      <c r="A15" s="171" t="s">
        <v>229</v>
      </c>
      <c r="B15" s="171"/>
      <c r="D15" s="51"/>
      <c r="F15" s="48"/>
      <c r="G15" s="48">
        <v>6.2</v>
      </c>
      <c r="H15" s="48"/>
      <c r="I15" s="36">
        <v>67415.009999999995</v>
      </c>
      <c r="J15" s="48"/>
      <c r="K15" s="36">
        <v>0</v>
      </c>
      <c r="L15" s="48"/>
      <c r="M15" s="36">
        <v>0</v>
      </c>
      <c r="N15" s="235"/>
      <c r="O15" s="36">
        <v>1452300979.6299992</v>
      </c>
      <c r="P15" s="235"/>
      <c r="Q15" s="36">
        <v>1270077591.3999977</v>
      </c>
      <c r="R15" s="36"/>
    </row>
    <row r="16" spans="1:24" s="25" customFormat="1" ht="21.9" customHeight="1">
      <c r="A16" s="266" t="s">
        <v>162</v>
      </c>
      <c r="B16" s="171"/>
      <c r="D16" s="51"/>
      <c r="F16" s="48"/>
      <c r="G16" s="48"/>
      <c r="H16" s="48"/>
      <c r="I16" s="36"/>
      <c r="J16" s="48"/>
      <c r="K16" s="36"/>
      <c r="L16" s="48"/>
      <c r="M16" s="36"/>
      <c r="N16" s="235"/>
      <c r="O16" s="36"/>
      <c r="P16" s="235"/>
      <c r="Q16" s="36"/>
      <c r="R16" s="36"/>
    </row>
    <row r="17" spans="1:18" s="25" customFormat="1" ht="21.9" customHeight="1">
      <c r="A17" s="266"/>
      <c r="B17" s="191" t="s">
        <v>230</v>
      </c>
      <c r="G17" s="48">
        <v>6.2</v>
      </c>
      <c r="H17" s="48"/>
      <c r="I17" s="36">
        <v>75776000</v>
      </c>
      <c r="J17" s="48"/>
      <c r="K17" s="36">
        <v>75776000</v>
      </c>
      <c r="L17" s="48"/>
      <c r="M17" s="36">
        <v>0</v>
      </c>
      <c r="N17" s="235"/>
      <c r="O17" s="36">
        <v>0</v>
      </c>
      <c r="P17" s="235"/>
      <c r="Q17" s="36">
        <v>0</v>
      </c>
      <c r="R17" s="36"/>
    </row>
    <row r="18" spans="1:18" s="25" customFormat="1" ht="21.9" customHeight="1">
      <c r="B18" s="25" t="s">
        <v>62</v>
      </c>
      <c r="G18" s="48"/>
      <c r="H18" s="48"/>
      <c r="I18" s="36">
        <v>2023058.4</v>
      </c>
      <c r="J18" s="48"/>
      <c r="K18" s="36">
        <v>2180754.0300000003</v>
      </c>
      <c r="L18" s="48"/>
      <c r="M18" s="36">
        <v>2317449.2799999998</v>
      </c>
      <c r="N18" s="235"/>
      <c r="O18" s="36">
        <v>2023058.4</v>
      </c>
      <c r="P18" s="235"/>
      <c r="Q18" s="36">
        <v>2168405.3900000006</v>
      </c>
      <c r="R18" s="36"/>
    </row>
    <row r="19" spans="1:18" s="25" customFormat="1" ht="21.9" customHeight="1">
      <c r="A19" s="25" t="s">
        <v>83</v>
      </c>
      <c r="G19" s="48">
        <v>9</v>
      </c>
      <c r="H19" s="48"/>
      <c r="I19" s="36">
        <v>69042570.859999999</v>
      </c>
      <c r="J19" s="48"/>
      <c r="K19" s="36">
        <v>88517269.730000004</v>
      </c>
      <c r="L19" s="48"/>
      <c r="M19" s="36">
        <v>60505528.380000003</v>
      </c>
      <c r="N19" s="235"/>
      <c r="O19" s="36">
        <v>67395529.770000011</v>
      </c>
      <c r="P19" s="235"/>
      <c r="Q19" s="36">
        <v>88517269.730000034</v>
      </c>
      <c r="R19" s="36"/>
    </row>
    <row r="20" spans="1:18" s="25" customFormat="1" ht="21.9" customHeight="1">
      <c r="A20" s="25" t="s">
        <v>185</v>
      </c>
      <c r="G20" s="48"/>
      <c r="H20" s="48"/>
      <c r="I20" s="36"/>
      <c r="J20" s="48"/>
      <c r="K20" s="36"/>
      <c r="L20" s="48"/>
      <c r="M20" s="36"/>
      <c r="N20" s="235"/>
      <c r="O20" s="36"/>
      <c r="P20" s="235"/>
      <c r="Q20" s="36"/>
      <c r="R20" s="36"/>
    </row>
    <row r="21" spans="1:18" s="25" customFormat="1" ht="21.9" customHeight="1">
      <c r="B21" s="191" t="s">
        <v>190</v>
      </c>
      <c r="G21" s="48">
        <v>10</v>
      </c>
      <c r="H21" s="48"/>
      <c r="I21" s="36">
        <v>102458246.05</v>
      </c>
      <c r="J21" s="48"/>
      <c r="K21" s="36">
        <v>101040489.05</v>
      </c>
      <c r="L21" s="48"/>
      <c r="M21" s="36">
        <v>0</v>
      </c>
      <c r="N21" s="235"/>
      <c r="O21" s="36">
        <v>0</v>
      </c>
      <c r="P21" s="235"/>
      <c r="Q21" s="36">
        <v>0</v>
      </c>
      <c r="R21" s="36"/>
    </row>
    <row r="22" spans="1:18" s="25" customFormat="1" ht="21.9" customHeight="1">
      <c r="B22" s="191" t="s">
        <v>191</v>
      </c>
      <c r="G22" s="48"/>
      <c r="H22" s="48"/>
      <c r="I22" s="36">
        <v>0</v>
      </c>
      <c r="J22" s="48"/>
      <c r="K22" s="36">
        <v>712320</v>
      </c>
      <c r="L22" s="48"/>
      <c r="M22" s="36">
        <v>0</v>
      </c>
      <c r="N22" s="235"/>
      <c r="O22" s="36">
        <v>0</v>
      </c>
      <c r="P22" s="235"/>
      <c r="Q22" s="36">
        <v>0</v>
      </c>
      <c r="R22" s="36"/>
    </row>
    <row r="23" spans="1:18" s="25" customFormat="1" ht="21.9" customHeight="1">
      <c r="A23" s="25" t="s">
        <v>84</v>
      </c>
      <c r="G23" s="48"/>
      <c r="H23" s="48"/>
      <c r="I23" s="36">
        <v>26599946.129999999</v>
      </c>
      <c r="J23" s="48"/>
      <c r="K23" s="36">
        <f>35156265.38+5529.75</f>
        <v>35161795.130000003</v>
      </c>
      <c r="L23" s="48"/>
      <c r="M23" s="36">
        <v>386903020.31</v>
      </c>
      <c r="N23" s="235"/>
      <c r="O23" s="36">
        <v>2101743.0699999998</v>
      </c>
      <c r="P23" s="235"/>
      <c r="Q23" s="36">
        <v>161478.6599999998</v>
      </c>
      <c r="R23" s="36"/>
    </row>
    <row r="24" spans="1:18" s="25" customFormat="1" ht="21.9" customHeight="1">
      <c r="A24" s="172" t="s">
        <v>85</v>
      </c>
      <c r="B24" s="172"/>
      <c r="G24" s="48"/>
      <c r="H24" s="147">
        <f>SUM(H12:H23)</f>
        <v>0</v>
      </c>
      <c r="I24" s="153">
        <f>SUM(I12:I23)</f>
        <v>667197317.9799999</v>
      </c>
      <c r="J24" s="147"/>
      <c r="K24" s="153">
        <f>SUM(K12:K23)</f>
        <v>966038499.98999989</v>
      </c>
      <c r="L24" s="147"/>
      <c r="M24" s="153">
        <f>SUM(M12:M23)</f>
        <v>3240699184.8500004</v>
      </c>
      <c r="N24" s="147"/>
      <c r="O24" s="153">
        <f>SUM(O12:O23)</f>
        <v>1633219869.4299991</v>
      </c>
      <c r="P24" s="147"/>
      <c r="Q24" s="153">
        <f>SUM(Q12:Q23)</f>
        <v>1746016775.0999997</v>
      </c>
      <c r="R24" s="36"/>
    </row>
    <row r="25" spans="1:18" ht="9" customHeight="1"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</row>
    <row r="26" spans="1:18" ht="21.9" customHeight="1">
      <c r="A26" s="148" t="s">
        <v>86</v>
      </c>
      <c r="B26" s="148"/>
      <c r="C26" s="148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</row>
    <row r="27" spans="1:18" ht="21.9" customHeight="1">
      <c r="A27" s="267" t="s">
        <v>163</v>
      </c>
      <c r="B27" s="148"/>
      <c r="C27" s="148"/>
      <c r="G27" s="154">
        <v>11</v>
      </c>
      <c r="H27" s="154"/>
      <c r="I27" s="235">
        <v>146840749.30000001</v>
      </c>
      <c r="J27" s="154"/>
      <c r="K27" s="235">
        <v>128679670.66</v>
      </c>
      <c r="L27" s="154"/>
      <c r="M27" s="235">
        <v>0</v>
      </c>
      <c r="N27" s="154"/>
      <c r="O27" s="235">
        <v>0</v>
      </c>
      <c r="P27" s="154"/>
      <c r="Q27" s="36">
        <v>0</v>
      </c>
    </row>
    <row r="28" spans="1:18" ht="21.9" customHeight="1">
      <c r="A28" s="25" t="s">
        <v>146</v>
      </c>
      <c r="B28" s="25"/>
      <c r="G28" s="154"/>
      <c r="H28" s="154"/>
      <c r="I28" s="36">
        <v>386220</v>
      </c>
      <c r="J28" s="154"/>
      <c r="K28" s="36">
        <v>421850</v>
      </c>
      <c r="L28" s="154"/>
      <c r="M28" s="36">
        <v>371600</v>
      </c>
      <c r="N28" s="235"/>
      <c r="O28" s="235">
        <v>386220</v>
      </c>
      <c r="P28" s="235"/>
      <c r="Q28" s="36">
        <v>421850</v>
      </c>
    </row>
    <row r="29" spans="1:18" ht="21.9" customHeight="1">
      <c r="A29" s="25" t="s">
        <v>87</v>
      </c>
      <c r="B29" s="25"/>
      <c r="C29" s="51"/>
      <c r="E29" s="25"/>
      <c r="F29" s="48"/>
      <c r="G29" s="48">
        <v>12</v>
      </c>
      <c r="H29" s="48"/>
      <c r="I29" s="36">
        <v>0</v>
      </c>
      <c r="J29" s="48"/>
      <c r="K29" s="36">
        <v>0</v>
      </c>
      <c r="L29" s="48"/>
      <c r="M29" s="36">
        <v>0</v>
      </c>
      <c r="N29" s="235"/>
      <c r="O29" s="235">
        <v>1049960920</v>
      </c>
      <c r="P29" s="235"/>
      <c r="Q29" s="36">
        <v>1049960920</v>
      </c>
    </row>
    <row r="30" spans="1:18" ht="21.9" customHeight="1">
      <c r="A30" s="266" t="s">
        <v>188</v>
      </c>
      <c r="B30" s="25"/>
      <c r="C30" s="51"/>
      <c r="E30" s="25"/>
      <c r="F30" s="48"/>
      <c r="G30" s="48"/>
      <c r="H30" s="48"/>
      <c r="I30" s="36">
        <v>0</v>
      </c>
      <c r="J30" s="48"/>
      <c r="K30" s="36">
        <v>0</v>
      </c>
      <c r="L30" s="48"/>
      <c r="M30" s="36">
        <v>507391683.23000002</v>
      </c>
      <c r="N30" s="235"/>
      <c r="O30" s="235">
        <v>0</v>
      </c>
      <c r="P30" s="235"/>
      <c r="Q30" s="36">
        <v>0</v>
      </c>
    </row>
    <row r="31" spans="1:18" ht="21.9" customHeight="1">
      <c r="A31" s="266" t="s">
        <v>138</v>
      </c>
      <c r="B31" s="25"/>
      <c r="C31" s="51"/>
      <c r="E31" s="25"/>
      <c r="F31" s="48"/>
      <c r="G31" s="48">
        <v>13</v>
      </c>
      <c r="H31" s="48"/>
      <c r="I31" s="36">
        <v>3595650281.6199999</v>
      </c>
      <c r="J31" s="48"/>
      <c r="K31" s="36">
        <v>3356843772.73</v>
      </c>
      <c r="L31" s="48"/>
      <c r="M31" s="36">
        <v>0</v>
      </c>
      <c r="N31" s="235"/>
      <c r="O31" s="235">
        <v>0</v>
      </c>
      <c r="P31" s="235"/>
      <c r="Q31" s="36">
        <v>0</v>
      </c>
    </row>
    <row r="32" spans="1:18" s="25" customFormat="1" ht="21.9" customHeight="1">
      <c r="A32" s="25" t="s">
        <v>164</v>
      </c>
      <c r="G32" s="48"/>
      <c r="H32" s="48"/>
      <c r="I32" s="36">
        <v>1719298.03</v>
      </c>
      <c r="J32" s="48"/>
      <c r="K32" s="36">
        <v>1915274.65</v>
      </c>
      <c r="L32" s="48"/>
      <c r="M32" s="36">
        <v>2636266.67</v>
      </c>
      <c r="N32" s="235"/>
      <c r="O32" s="235">
        <v>1719298.0299999998</v>
      </c>
      <c r="P32" s="235"/>
      <c r="Q32" s="36">
        <v>1915274.6500000001</v>
      </c>
      <c r="R32" s="36"/>
    </row>
    <row r="33" spans="1:19" s="25" customFormat="1" ht="21.9" customHeight="1">
      <c r="A33" s="25" t="s">
        <v>88</v>
      </c>
      <c r="G33" s="48">
        <v>14</v>
      </c>
      <c r="H33" s="48"/>
      <c r="I33" s="36">
        <v>3702774989.1599998</v>
      </c>
      <c r="J33" s="48"/>
      <c r="K33" s="36">
        <v>3282614057.1599994</v>
      </c>
      <c r="L33" s="48"/>
      <c r="M33" s="36">
        <v>2668833193.8099999</v>
      </c>
      <c r="N33" s="235"/>
      <c r="O33" s="235">
        <v>263216510.48000002</v>
      </c>
      <c r="P33" s="235"/>
      <c r="Q33" s="36">
        <v>279836776.82000005</v>
      </c>
      <c r="R33" s="36"/>
      <c r="S33" s="103"/>
    </row>
    <row r="34" spans="1:19" s="25" customFormat="1" ht="21.9" customHeight="1">
      <c r="A34" s="25" t="s">
        <v>143</v>
      </c>
      <c r="G34" s="48">
        <v>15</v>
      </c>
      <c r="H34" s="48"/>
      <c r="I34" s="36">
        <v>629399002.00999999</v>
      </c>
      <c r="J34" s="48"/>
      <c r="K34" s="36">
        <f>614542503.72+29144640</f>
        <v>643687143.72000003</v>
      </c>
      <c r="L34" s="48"/>
      <c r="M34" s="36">
        <v>477522760.69</v>
      </c>
      <c r="N34" s="235"/>
      <c r="O34" s="235">
        <v>0</v>
      </c>
      <c r="P34" s="235"/>
      <c r="Q34" s="36">
        <v>0</v>
      </c>
      <c r="R34" s="36"/>
    </row>
    <row r="35" spans="1:19" s="25" customFormat="1" ht="21.9" customHeight="1">
      <c r="A35" s="25" t="s">
        <v>89</v>
      </c>
      <c r="G35" s="48">
        <v>16</v>
      </c>
      <c r="H35" s="48"/>
      <c r="I35" s="36">
        <v>6959288.1399999997</v>
      </c>
      <c r="J35" s="235"/>
      <c r="K35" s="36">
        <v>6199212.5999999996</v>
      </c>
      <c r="L35" s="235"/>
      <c r="M35" s="36">
        <v>4837027.1399999997</v>
      </c>
      <c r="N35" s="235"/>
      <c r="O35" s="235">
        <v>6331199.2600000007</v>
      </c>
      <c r="P35" s="235"/>
      <c r="Q35" s="36">
        <v>5697266.6200000001</v>
      </c>
      <c r="R35" s="36"/>
      <c r="S35" s="103"/>
    </row>
    <row r="36" spans="1:19" s="25" customFormat="1" ht="21.9" customHeight="1">
      <c r="A36" s="25" t="s">
        <v>54</v>
      </c>
      <c r="G36" s="48"/>
      <c r="H36" s="48"/>
      <c r="I36" s="36">
        <v>164925232.85000002</v>
      </c>
      <c r="J36" s="48"/>
      <c r="K36" s="36">
        <v>121351771.5</v>
      </c>
      <c r="L36" s="48"/>
      <c r="M36" s="36">
        <v>28087128.690000001</v>
      </c>
      <c r="N36" s="235"/>
      <c r="O36" s="235">
        <v>13350484.199999999</v>
      </c>
      <c r="P36" s="235"/>
      <c r="Q36" s="36">
        <v>11371110.050000001</v>
      </c>
      <c r="R36" s="36"/>
    </row>
    <row r="37" spans="1:19" s="25" customFormat="1" ht="21.9" customHeight="1">
      <c r="A37" s="172" t="s">
        <v>90</v>
      </c>
      <c r="B37" s="172"/>
      <c r="G37" s="48"/>
      <c r="H37" s="48"/>
      <c r="I37" s="155">
        <f>SUM(I27:I36)</f>
        <v>8248655061.1100016</v>
      </c>
      <c r="J37" s="48"/>
      <c r="K37" s="155">
        <f>SUM(K27:K36)</f>
        <v>7541712753.0199995</v>
      </c>
      <c r="L37" s="48"/>
      <c r="M37" s="155">
        <f>SUM(M27:M36)</f>
        <v>3689679660.23</v>
      </c>
      <c r="N37" s="121"/>
      <c r="O37" s="155">
        <f>SUM(O27:O36)</f>
        <v>1334964631.97</v>
      </c>
      <c r="P37" s="48"/>
      <c r="Q37" s="155">
        <f>SUM(Q27:Q36)</f>
        <v>1349203198.1399999</v>
      </c>
      <c r="R37" s="36"/>
    </row>
    <row r="38" spans="1:19" ht="9" customHeight="1">
      <c r="D38" s="148"/>
      <c r="E38" s="148"/>
    </row>
    <row r="39" spans="1:19" ht="24" customHeight="1" thickBot="1">
      <c r="A39" s="148" t="s">
        <v>91</v>
      </c>
      <c r="B39" s="148"/>
      <c r="I39" s="156">
        <f>I24+I37</f>
        <v>8915852379.0900021</v>
      </c>
      <c r="K39" s="156">
        <f>K24+K37</f>
        <v>8507751253.0099993</v>
      </c>
      <c r="M39" s="156">
        <f>M24+M37</f>
        <v>6930378845.0799999</v>
      </c>
      <c r="N39" s="90"/>
      <c r="O39" s="156">
        <f>O24+O37</f>
        <v>2968184501.3999991</v>
      </c>
      <c r="Q39" s="156">
        <f>Q24+Q37</f>
        <v>3095219973.2399998</v>
      </c>
    </row>
    <row r="40" spans="1:19" ht="21.9" customHeight="1" thickTop="1">
      <c r="A40" s="148"/>
      <c r="B40" s="148"/>
    </row>
    <row r="41" spans="1:19" ht="21.9" customHeight="1">
      <c r="A41" s="148"/>
      <c r="B41" s="148"/>
    </row>
    <row r="42" spans="1:19" ht="21.9" customHeight="1">
      <c r="A42" s="148"/>
      <c r="B42" s="148"/>
    </row>
    <row r="43" spans="1:19" ht="21.9" customHeight="1">
      <c r="A43" s="148"/>
      <c r="B43" s="148"/>
    </row>
    <row r="44" spans="1:19" ht="21.9" customHeight="1">
      <c r="A44" s="148"/>
      <c r="B44" s="148"/>
    </row>
    <row r="45" spans="1:19" ht="21.9" customHeight="1">
      <c r="A45" s="148"/>
      <c r="B45" s="148"/>
    </row>
    <row r="46" spans="1:19" ht="21.9" customHeight="1">
      <c r="A46" s="148"/>
      <c r="B46" s="148"/>
    </row>
    <row r="47" spans="1:19" ht="21.9" customHeight="1">
      <c r="A47" s="148"/>
      <c r="B47" s="148"/>
    </row>
    <row r="48" spans="1:19" ht="21.9" customHeight="1">
      <c r="A48" s="148"/>
      <c r="B48" s="148"/>
    </row>
    <row r="49" spans="1:18" ht="21.9" customHeight="1">
      <c r="A49" s="148"/>
      <c r="B49" s="148"/>
    </row>
    <row r="50" spans="1:18" ht="21.9" customHeight="1">
      <c r="A50" s="148"/>
      <c r="B50" s="148"/>
    </row>
    <row r="51" spans="1:18" ht="21.9" customHeight="1">
      <c r="A51" s="148"/>
      <c r="B51" s="148"/>
    </row>
    <row r="52" spans="1:18" ht="21.9" customHeight="1">
      <c r="A52" s="148"/>
      <c r="B52" s="148"/>
    </row>
    <row r="53" spans="1:18" ht="21.9" customHeight="1">
      <c r="A53" s="148"/>
      <c r="B53" s="148"/>
    </row>
    <row r="54" spans="1:18" ht="21.9" customHeight="1">
      <c r="A54" s="148"/>
      <c r="B54" s="148"/>
    </row>
    <row r="55" spans="1:18" ht="21.9" customHeight="1">
      <c r="A55" s="148"/>
      <c r="B55" s="148"/>
    </row>
    <row r="56" spans="1:18" ht="21.9" customHeight="1">
      <c r="A56" s="148"/>
      <c r="B56" s="148"/>
    </row>
    <row r="57" spans="1:18" ht="21.9" customHeight="1">
      <c r="A57" s="148"/>
      <c r="B57" s="148"/>
    </row>
    <row r="58" spans="1:18" ht="30" customHeight="1">
      <c r="A58" s="148"/>
      <c r="B58" s="148"/>
    </row>
    <row r="59" spans="1:18" ht="21.9" customHeight="1">
      <c r="A59" s="233" t="s">
        <v>31</v>
      </c>
      <c r="B59" s="25"/>
      <c r="Q59" s="230" t="s">
        <v>266</v>
      </c>
    </row>
    <row r="60" spans="1:18" s="148" customFormat="1" ht="21.9" customHeight="1">
      <c r="A60" s="280" t="str">
        <f>A1</f>
        <v>บริษัท โรงพิมพ์ตะวันออก จำกัด (มหาชน) และบริษัทย่อย</v>
      </c>
      <c r="B60" s="280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285"/>
      <c r="R60" s="118"/>
    </row>
    <row r="61" spans="1:18" s="148" customFormat="1" ht="21.9" customHeight="1">
      <c r="A61" s="280" t="s">
        <v>92</v>
      </c>
      <c r="B61" s="280"/>
      <c r="C61" s="285"/>
      <c r="D61" s="285"/>
      <c r="E61" s="285"/>
      <c r="F61" s="285"/>
      <c r="G61" s="285"/>
      <c r="H61" s="285"/>
      <c r="I61" s="285"/>
      <c r="J61" s="285"/>
      <c r="K61" s="285"/>
      <c r="L61" s="285"/>
      <c r="M61" s="285"/>
      <c r="N61" s="285"/>
      <c r="O61" s="285"/>
      <c r="P61" s="285"/>
      <c r="Q61" s="285"/>
      <c r="R61" s="118"/>
    </row>
    <row r="62" spans="1:18" s="148" customFormat="1" ht="21.9" customHeight="1">
      <c r="A62" s="280" t="str">
        <f>A3</f>
        <v>ณ วันที่ 30 กันยายน 2561</v>
      </c>
      <c r="B62" s="280"/>
      <c r="C62" s="280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118"/>
    </row>
    <row r="63" spans="1:18" s="148" customFormat="1" ht="21.9" customHeight="1">
      <c r="A63" s="149"/>
      <c r="B63" s="149"/>
      <c r="C63" s="149"/>
      <c r="D63" s="149"/>
      <c r="E63" s="149"/>
      <c r="F63" s="149"/>
      <c r="G63" s="149"/>
      <c r="H63" s="149"/>
      <c r="I63" s="282" t="s">
        <v>2</v>
      </c>
      <c r="J63" s="282"/>
      <c r="K63" s="282"/>
      <c r="L63" s="282"/>
      <c r="M63" s="282"/>
      <c r="N63" s="282"/>
      <c r="O63" s="282"/>
      <c r="P63" s="282"/>
      <c r="Q63" s="282"/>
      <c r="R63" s="118"/>
    </row>
    <row r="64" spans="1:18" s="148" customFormat="1" ht="21.9" customHeight="1">
      <c r="G64" s="150"/>
      <c r="H64" s="150"/>
      <c r="I64" s="283" t="s">
        <v>3</v>
      </c>
      <c r="J64" s="283"/>
      <c r="K64" s="283"/>
      <c r="L64" s="283"/>
      <c r="M64" s="283"/>
      <c r="N64" s="286"/>
      <c r="O64" s="283" t="s">
        <v>32</v>
      </c>
      <c r="P64" s="283"/>
      <c r="Q64" s="283"/>
      <c r="R64" s="118"/>
    </row>
    <row r="65" spans="1:19" ht="21.9" customHeight="1">
      <c r="A65" s="150"/>
      <c r="B65" s="150"/>
      <c r="C65" s="150"/>
      <c r="D65" s="150"/>
      <c r="E65" s="150"/>
      <c r="G65" s="150"/>
      <c r="H65" s="150"/>
      <c r="I65" s="265" t="s">
        <v>246</v>
      </c>
      <c r="J65" s="260"/>
      <c r="K65" s="265" t="s">
        <v>150</v>
      </c>
      <c r="L65" s="260"/>
      <c r="M65" s="265" t="s">
        <v>187</v>
      </c>
      <c r="N65" s="260"/>
      <c r="O65" s="265" t="str">
        <f>I65</f>
        <v>30 ก.ย. 61</v>
      </c>
      <c r="P65" s="260"/>
      <c r="Q65" s="265" t="s">
        <v>150</v>
      </c>
    </row>
    <row r="66" spans="1:19" ht="21.9" customHeight="1">
      <c r="A66" s="148"/>
      <c r="B66" s="148"/>
      <c r="I66" s="151" t="s">
        <v>76</v>
      </c>
      <c r="K66" s="151" t="s">
        <v>77</v>
      </c>
      <c r="M66" s="151" t="s">
        <v>77</v>
      </c>
      <c r="N66" s="170"/>
      <c r="O66" s="151" t="s">
        <v>76</v>
      </c>
      <c r="P66" s="260"/>
      <c r="Q66" s="151" t="s">
        <v>77</v>
      </c>
    </row>
    <row r="67" spans="1:19" ht="21.9" customHeight="1">
      <c r="G67" s="166" t="s">
        <v>19</v>
      </c>
      <c r="H67" s="150"/>
      <c r="I67" s="200" t="s">
        <v>79</v>
      </c>
      <c r="J67" s="260"/>
      <c r="K67" s="200" t="s">
        <v>145</v>
      </c>
      <c r="L67" s="260"/>
      <c r="M67" s="200"/>
      <c r="N67" s="168"/>
      <c r="O67" s="166" t="s">
        <v>79</v>
      </c>
      <c r="Q67" s="200"/>
    </row>
    <row r="68" spans="1:19" ht="21.9" customHeight="1">
      <c r="A68" s="284" t="s">
        <v>93</v>
      </c>
      <c r="B68" s="284"/>
      <c r="C68" s="284"/>
      <c r="D68" s="284"/>
      <c r="E68" s="284"/>
      <c r="F68" s="284"/>
      <c r="G68" s="169"/>
      <c r="H68" s="150"/>
      <c r="I68" s="151"/>
      <c r="J68" s="167"/>
      <c r="K68" s="152"/>
      <c r="L68" s="167"/>
      <c r="M68" s="152"/>
      <c r="N68" s="168"/>
      <c r="O68" s="151"/>
      <c r="P68" s="167"/>
      <c r="Q68" s="152"/>
      <c r="S68" s="103"/>
    </row>
    <row r="69" spans="1:19" ht="9" customHeight="1">
      <c r="A69" s="167"/>
      <c r="B69" s="167"/>
      <c r="C69" s="167"/>
      <c r="D69" s="167"/>
      <c r="E69" s="167"/>
      <c r="F69" s="167"/>
      <c r="G69" s="169"/>
      <c r="H69" s="150"/>
      <c r="I69" s="151"/>
      <c r="J69" s="150"/>
      <c r="K69" s="152"/>
      <c r="L69" s="150"/>
      <c r="M69" s="152"/>
      <c r="N69" s="168"/>
      <c r="O69" s="151"/>
      <c r="P69" s="150"/>
      <c r="Q69" s="152"/>
      <c r="S69" s="103"/>
    </row>
    <row r="70" spans="1:19" ht="21.9" customHeight="1">
      <c r="A70" s="148" t="s">
        <v>94</v>
      </c>
      <c r="B70" s="148"/>
      <c r="G70" s="170"/>
      <c r="Q70" s="235"/>
      <c r="S70" s="103"/>
    </row>
    <row r="71" spans="1:19" ht="21.9" customHeight="1">
      <c r="A71" s="173" t="s">
        <v>165</v>
      </c>
      <c r="B71" s="173"/>
      <c r="C71" s="51"/>
      <c r="E71" s="148"/>
      <c r="G71" s="48">
        <v>17</v>
      </c>
      <c r="I71" s="36">
        <v>238957596.07999998</v>
      </c>
      <c r="K71" s="36">
        <v>291000877.89999998</v>
      </c>
      <c r="M71" s="36">
        <v>119496017.43000001</v>
      </c>
      <c r="N71" s="235"/>
      <c r="O71" s="235">
        <v>94636061.280000001</v>
      </c>
      <c r="P71" s="235"/>
      <c r="Q71" s="36">
        <v>273908486.38</v>
      </c>
      <c r="S71" s="36"/>
    </row>
    <row r="72" spans="1:19" ht="21.9" customHeight="1">
      <c r="A72" s="173" t="s">
        <v>142</v>
      </c>
      <c r="B72" s="173"/>
      <c r="C72" s="51"/>
      <c r="E72" s="148"/>
      <c r="G72" s="48">
        <v>18</v>
      </c>
      <c r="I72" s="36">
        <v>515000000</v>
      </c>
      <c r="K72" s="36">
        <v>380000000</v>
      </c>
      <c r="M72" s="36">
        <v>490000000</v>
      </c>
      <c r="N72" s="235"/>
      <c r="O72" s="36">
        <v>515000000</v>
      </c>
      <c r="P72" s="235"/>
      <c r="Q72" s="36">
        <v>380000000</v>
      </c>
      <c r="S72" s="36"/>
    </row>
    <row r="73" spans="1:19" s="25" customFormat="1" ht="21.9" customHeight="1">
      <c r="A73" s="171" t="s">
        <v>166</v>
      </c>
      <c r="B73" s="171"/>
      <c r="C73" s="51"/>
      <c r="G73" s="48" t="s">
        <v>278</v>
      </c>
      <c r="H73" s="48"/>
      <c r="I73" s="36">
        <v>161467735.65000004</v>
      </c>
      <c r="J73" s="48"/>
      <c r="K73" s="36">
        <v>189858914.11000001</v>
      </c>
      <c r="L73" s="48"/>
      <c r="M73" s="36">
        <v>148496847.00999999</v>
      </c>
      <c r="N73" s="235"/>
      <c r="O73" s="235">
        <v>26835661.969999999</v>
      </c>
      <c r="P73" s="235"/>
      <c r="Q73" s="36">
        <f>23473828.83-63000</f>
        <v>23410828.829999998</v>
      </c>
      <c r="R73" s="36"/>
      <c r="S73" s="103"/>
    </row>
    <row r="74" spans="1:19" s="25" customFormat="1" ht="21.9" customHeight="1">
      <c r="A74" s="268" t="s">
        <v>167</v>
      </c>
      <c r="B74" s="171"/>
      <c r="C74" s="51"/>
      <c r="G74" s="48"/>
      <c r="H74" s="48"/>
      <c r="I74" s="36">
        <v>128826521.66</v>
      </c>
      <c r="J74" s="48"/>
      <c r="K74" s="36">
        <v>128896286.53</v>
      </c>
      <c r="L74" s="48"/>
      <c r="M74" s="36">
        <v>0</v>
      </c>
      <c r="N74" s="235"/>
      <c r="O74" s="235">
        <v>0</v>
      </c>
      <c r="P74" s="235"/>
      <c r="Q74" s="36">
        <v>0</v>
      </c>
      <c r="R74" s="36"/>
      <c r="S74" s="103"/>
    </row>
    <row r="75" spans="1:19" s="25" customFormat="1" ht="21.9" customHeight="1">
      <c r="A75" s="268" t="s">
        <v>207</v>
      </c>
      <c r="B75" s="171"/>
      <c r="C75" s="51"/>
      <c r="G75" s="48">
        <v>6.2</v>
      </c>
      <c r="H75" s="48"/>
      <c r="I75" s="36">
        <v>0</v>
      </c>
      <c r="J75" s="48"/>
      <c r="K75" s="36">
        <v>30000000</v>
      </c>
      <c r="L75" s="48"/>
      <c r="M75" s="36">
        <v>0</v>
      </c>
      <c r="N75" s="235"/>
      <c r="O75" s="235">
        <v>0</v>
      </c>
      <c r="P75" s="235"/>
      <c r="Q75" s="36">
        <v>30000000</v>
      </c>
      <c r="R75" s="36"/>
      <c r="S75" s="103"/>
    </row>
    <row r="76" spans="1:19" s="25" customFormat="1" ht="21.9" customHeight="1">
      <c r="A76" s="51" t="s">
        <v>168</v>
      </c>
      <c r="B76" s="51"/>
      <c r="G76" s="48"/>
      <c r="H76" s="48"/>
      <c r="I76" s="103"/>
      <c r="J76" s="48"/>
      <c r="K76" s="103"/>
      <c r="L76" s="48"/>
      <c r="M76" s="103"/>
      <c r="N76" s="235"/>
      <c r="O76" s="36"/>
      <c r="P76" s="235"/>
      <c r="Q76" s="103"/>
      <c r="R76" s="36"/>
    </row>
    <row r="77" spans="1:19" s="25" customFormat="1" ht="21.9" customHeight="1">
      <c r="A77" s="51"/>
      <c r="B77" s="51" t="s">
        <v>169</v>
      </c>
      <c r="G77" s="48">
        <v>20</v>
      </c>
      <c r="H77" s="48"/>
      <c r="I77" s="103">
        <v>238984885.72999999</v>
      </c>
      <c r="J77" s="48"/>
      <c r="K77" s="103">
        <v>226159174.80000001</v>
      </c>
      <c r="L77" s="48"/>
      <c r="M77" s="103">
        <v>836705646.77999997</v>
      </c>
      <c r="N77" s="235"/>
      <c r="O77" s="36">
        <v>17700000</v>
      </c>
      <c r="P77" s="235"/>
      <c r="Q77" s="103">
        <v>8250000</v>
      </c>
      <c r="R77" s="36"/>
    </row>
    <row r="78" spans="1:19" s="25" customFormat="1" ht="21.9" customHeight="1">
      <c r="A78" s="51"/>
      <c r="B78" s="116" t="s">
        <v>186</v>
      </c>
      <c r="G78" s="48"/>
      <c r="H78" s="48"/>
      <c r="I78" s="103">
        <v>27766464</v>
      </c>
      <c r="J78" s="48"/>
      <c r="K78" s="36">
        <v>28195200</v>
      </c>
      <c r="L78" s="48"/>
      <c r="M78" s="103">
        <v>0</v>
      </c>
      <c r="N78" s="235"/>
      <c r="O78" s="36">
        <v>0</v>
      </c>
      <c r="P78" s="235"/>
      <c r="Q78" s="103">
        <v>0</v>
      </c>
      <c r="R78" s="36"/>
    </row>
    <row r="79" spans="1:19" s="25" customFormat="1" ht="21.9" customHeight="1">
      <c r="A79" s="51"/>
      <c r="B79" s="51" t="s">
        <v>139</v>
      </c>
      <c r="G79" s="48"/>
      <c r="H79" s="48"/>
      <c r="I79" s="103">
        <v>884700000</v>
      </c>
      <c r="J79" s="48"/>
      <c r="K79" s="103">
        <v>0</v>
      </c>
      <c r="L79" s="48"/>
      <c r="M79" s="103">
        <v>0</v>
      </c>
      <c r="N79" s="235"/>
      <c r="O79" s="36">
        <v>328000000</v>
      </c>
      <c r="P79" s="235"/>
      <c r="Q79" s="103">
        <v>0</v>
      </c>
      <c r="R79" s="36"/>
    </row>
    <row r="80" spans="1:19" s="25" customFormat="1" ht="21.9" customHeight="1">
      <c r="A80" s="51"/>
      <c r="B80" s="51" t="s">
        <v>189</v>
      </c>
      <c r="G80" s="48"/>
      <c r="H80" s="48"/>
      <c r="I80" s="103">
        <v>0</v>
      </c>
      <c r="J80" s="48"/>
      <c r="K80" s="103">
        <v>0</v>
      </c>
      <c r="L80" s="48"/>
      <c r="M80" s="103">
        <v>33424.92</v>
      </c>
      <c r="N80" s="235"/>
      <c r="O80" s="36">
        <v>0</v>
      </c>
      <c r="P80" s="235"/>
      <c r="Q80" s="103">
        <v>0</v>
      </c>
      <c r="R80" s="36"/>
    </row>
    <row r="81" spans="1:19" s="25" customFormat="1" ht="21.9" customHeight="1">
      <c r="A81" s="51"/>
      <c r="B81" s="51" t="s">
        <v>170</v>
      </c>
      <c r="G81" s="48">
        <v>21</v>
      </c>
      <c r="H81" s="48"/>
      <c r="I81" s="103">
        <v>778778</v>
      </c>
      <c r="J81" s="48"/>
      <c r="K81" s="103">
        <v>196507</v>
      </c>
      <c r="L81" s="48"/>
      <c r="M81" s="103">
        <v>177348</v>
      </c>
      <c r="N81" s="235"/>
      <c r="O81" s="36">
        <v>255910</v>
      </c>
      <c r="P81" s="235"/>
      <c r="Q81" s="103">
        <v>82049</v>
      </c>
      <c r="R81" s="36"/>
    </row>
    <row r="82" spans="1:19" s="25" customFormat="1" ht="21.9" customHeight="1">
      <c r="A82" s="51" t="s">
        <v>134</v>
      </c>
      <c r="B82" s="51"/>
      <c r="G82" s="48"/>
      <c r="H82" s="48"/>
      <c r="I82" s="103">
        <v>15180.97</v>
      </c>
      <c r="J82" s="48"/>
      <c r="K82" s="103">
        <v>10219985.799999999</v>
      </c>
      <c r="L82" s="48"/>
      <c r="M82" s="103">
        <v>91544</v>
      </c>
      <c r="N82" s="235"/>
      <c r="O82" s="36">
        <v>0</v>
      </c>
      <c r="P82" s="235"/>
      <c r="Q82" s="103">
        <v>0</v>
      </c>
      <c r="R82" s="36"/>
    </row>
    <row r="83" spans="1:19" s="25" customFormat="1" ht="21.9" customHeight="1">
      <c r="A83" s="25" t="s">
        <v>95</v>
      </c>
      <c r="G83" s="48"/>
      <c r="H83" s="48"/>
      <c r="I83" s="235">
        <v>1192566.1200000001</v>
      </c>
      <c r="J83" s="48"/>
      <c r="K83" s="36">
        <v>962402.05999999994</v>
      </c>
      <c r="L83" s="48"/>
      <c r="M83" s="36">
        <v>2219772.2200000002</v>
      </c>
      <c r="N83" s="235"/>
      <c r="O83" s="235">
        <v>1192566.1200000048</v>
      </c>
      <c r="P83" s="235"/>
      <c r="Q83" s="36">
        <v>951747.82000000787</v>
      </c>
      <c r="R83" s="36"/>
    </row>
    <row r="84" spans="1:19" s="25" customFormat="1" ht="21.9" customHeight="1">
      <c r="A84" s="25" t="s">
        <v>55</v>
      </c>
      <c r="G84" s="48"/>
      <c r="H84" s="48"/>
      <c r="I84" s="36">
        <v>24062139.510000009</v>
      </c>
      <c r="J84" s="48"/>
      <c r="K84" s="36">
        <v>26001833.209999997</v>
      </c>
      <c r="L84" s="48"/>
      <c r="M84" s="36">
        <v>19191486.23</v>
      </c>
      <c r="N84" s="235"/>
      <c r="O84" s="235">
        <v>11928055.840000002</v>
      </c>
      <c r="P84" s="235"/>
      <c r="Q84" s="36">
        <v>12202395.259999998</v>
      </c>
      <c r="R84" s="36"/>
      <c r="S84" s="103"/>
    </row>
    <row r="85" spans="1:19" s="25" customFormat="1" ht="21.9" customHeight="1">
      <c r="A85" s="172" t="s">
        <v>96</v>
      </c>
      <c r="B85" s="172"/>
      <c r="G85" s="48"/>
      <c r="H85" s="48"/>
      <c r="I85" s="155">
        <f>SUM(I71:I84)</f>
        <v>2221751867.7199998</v>
      </c>
      <c r="J85" s="48"/>
      <c r="K85" s="155">
        <f>SUM(K71:K84)</f>
        <v>1311491181.4099998</v>
      </c>
      <c r="L85" s="48"/>
      <c r="M85" s="155">
        <f>SUM(M71:M84)</f>
        <v>1616412086.5900002</v>
      </c>
      <c r="N85" s="121"/>
      <c r="O85" s="155">
        <f>SUM(O71:O84)</f>
        <v>995548255.21000004</v>
      </c>
      <c r="P85" s="48"/>
      <c r="Q85" s="155">
        <f>SUM(Q71:Q84)</f>
        <v>728805507.29000008</v>
      </c>
      <c r="R85" s="36"/>
    </row>
    <row r="86" spans="1:19" ht="9" customHeight="1"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</row>
    <row r="87" spans="1:19" ht="21.9" customHeight="1">
      <c r="A87" s="148" t="s">
        <v>97</v>
      </c>
      <c r="B87" s="148"/>
      <c r="D87" s="148"/>
      <c r="E87" s="148"/>
      <c r="G87" s="154"/>
      <c r="H87" s="154"/>
      <c r="I87" s="154"/>
      <c r="J87" s="154"/>
      <c r="L87" s="154"/>
      <c r="N87" s="154"/>
      <c r="P87" s="154"/>
      <c r="Q87" s="154"/>
    </row>
    <row r="88" spans="1:19" ht="21.9" customHeight="1">
      <c r="A88" s="116" t="s">
        <v>144</v>
      </c>
      <c r="C88" s="148"/>
      <c r="E88" s="148"/>
      <c r="G88" s="154">
        <v>20</v>
      </c>
      <c r="H88" s="154"/>
      <c r="I88" s="36">
        <v>1693717116.2199998</v>
      </c>
      <c r="J88" s="154"/>
      <c r="K88" s="36">
        <v>1412611479.1800001</v>
      </c>
      <c r="L88" s="154"/>
      <c r="M88" s="36">
        <v>632495893.22000003</v>
      </c>
      <c r="N88" s="235"/>
      <c r="O88" s="235">
        <v>12748000</v>
      </c>
      <c r="P88" s="235"/>
      <c r="Q88" s="36">
        <v>3000000</v>
      </c>
    </row>
    <row r="89" spans="1:19" ht="21.9" customHeight="1">
      <c r="A89" s="268" t="s">
        <v>240</v>
      </c>
      <c r="B89" s="51"/>
      <c r="C89" s="148"/>
      <c r="E89" s="148"/>
      <c r="G89" s="154"/>
      <c r="H89" s="154"/>
      <c r="I89" s="36">
        <v>2292700000</v>
      </c>
      <c r="J89" s="154"/>
      <c r="K89" s="36">
        <v>3234100000</v>
      </c>
      <c r="L89" s="154"/>
      <c r="M89" s="36">
        <v>2418700000</v>
      </c>
      <c r="N89" s="235"/>
      <c r="O89" s="235">
        <v>487400000</v>
      </c>
      <c r="P89" s="235"/>
      <c r="Q89" s="36">
        <v>815400000</v>
      </c>
    </row>
    <row r="90" spans="1:19" ht="21.9" customHeight="1">
      <c r="A90" s="116" t="s">
        <v>171</v>
      </c>
      <c r="C90" s="148"/>
      <c r="E90" s="148"/>
      <c r="G90" s="154">
        <v>21</v>
      </c>
      <c r="H90" s="154"/>
      <c r="I90" s="36">
        <v>31904401</v>
      </c>
      <c r="J90" s="154"/>
      <c r="K90" s="36">
        <v>29166107</v>
      </c>
      <c r="L90" s="154"/>
      <c r="M90" s="36">
        <v>25302683</v>
      </c>
      <c r="N90" s="235"/>
      <c r="O90" s="235">
        <v>28992728</v>
      </c>
      <c r="P90" s="235"/>
      <c r="Q90" s="36">
        <v>26469669</v>
      </c>
      <c r="S90" s="165"/>
    </row>
    <row r="91" spans="1:19" ht="21.9" customHeight="1">
      <c r="A91" s="25" t="s">
        <v>98</v>
      </c>
      <c r="C91" s="148"/>
      <c r="E91" s="148"/>
      <c r="G91" s="154"/>
      <c r="H91" s="154"/>
      <c r="I91" s="36">
        <v>46213539.719999999</v>
      </c>
      <c r="J91" s="154"/>
      <c r="K91" s="36">
        <v>46213539.719999999</v>
      </c>
      <c r="L91" s="154"/>
      <c r="M91" s="36">
        <v>46213539.719999999</v>
      </c>
      <c r="N91" s="235"/>
      <c r="O91" s="235">
        <v>46213539.719999999</v>
      </c>
      <c r="P91" s="235"/>
      <c r="Q91" s="36">
        <v>46213539.719999999</v>
      </c>
      <c r="S91" s="165"/>
    </row>
    <row r="92" spans="1:19" s="25" customFormat="1" ht="21.9" customHeight="1">
      <c r="A92" s="25" t="s">
        <v>172</v>
      </c>
      <c r="G92" s="154">
        <v>6.2</v>
      </c>
      <c r="H92" s="48"/>
      <c r="I92" s="235">
        <v>1235000</v>
      </c>
      <c r="J92" s="48"/>
      <c r="K92" s="235">
        <v>1235000</v>
      </c>
      <c r="L92" s="48"/>
      <c r="M92" s="235">
        <v>0</v>
      </c>
      <c r="N92" s="121"/>
      <c r="O92" s="235">
        <v>63000</v>
      </c>
      <c r="P92" s="121"/>
      <c r="Q92" s="235">
        <v>63000</v>
      </c>
      <c r="R92" s="36"/>
    </row>
    <row r="93" spans="1:19" ht="21.9" customHeight="1">
      <c r="A93" s="172" t="s">
        <v>99</v>
      </c>
      <c r="B93" s="172"/>
      <c r="G93" s="154"/>
      <c r="H93" s="154"/>
      <c r="I93" s="157">
        <f>SUM(I88:I92)</f>
        <v>4065770056.9399996</v>
      </c>
      <c r="J93" s="154"/>
      <c r="K93" s="157">
        <f>SUM(K88:K92)</f>
        <v>4723326125.9000006</v>
      </c>
      <c r="L93" s="154"/>
      <c r="M93" s="157">
        <f>SUM(M88:M92)</f>
        <v>3122712115.9400001</v>
      </c>
      <c r="N93" s="174"/>
      <c r="O93" s="157">
        <f>SUM(O88:O92)</f>
        <v>575417267.72000003</v>
      </c>
      <c r="P93" s="154"/>
      <c r="Q93" s="157">
        <f>SUM(Q88:Q92)</f>
        <v>891146208.72000003</v>
      </c>
    </row>
    <row r="94" spans="1:19" ht="9" customHeight="1"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</row>
    <row r="95" spans="1:19" ht="21.9" customHeight="1">
      <c r="A95" s="148" t="s">
        <v>100</v>
      </c>
      <c r="B95" s="148"/>
      <c r="D95" s="148"/>
      <c r="E95" s="148"/>
      <c r="G95" s="154"/>
      <c r="H95" s="154"/>
      <c r="I95" s="91">
        <f>+I85+I93</f>
        <v>6287521924.6599998</v>
      </c>
      <c r="J95" s="154"/>
      <c r="K95" s="91">
        <f>+K85+K93</f>
        <v>6034817307.3100004</v>
      </c>
      <c r="L95" s="154"/>
      <c r="M95" s="91">
        <f>+M85+M93</f>
        <v>4739124202.5300007</v>
      </c>
      <c r="N95" s="90"/>
      <c r="O95" s="91">
        <f>+O85+O93</f>
        <v>1570965522.9300001</v>
      </c>
      <c r="P95" s="154"/>
      <c r="Q95" s="91">
        <f>+Q85+Q93</f>
        <v>1619951716.0100002</v>
      </c>
    </row>
    <row r="96" spans="1:19" ht="9" customHeight="1">
      <c r="A96" s="167"/>
      <c r="B96" s="167"/>
      <c r="C96" s="167"/>
      <c r="D96" s="167"/>
      <c r="E96" s="167"/>
      <c r="F96" s="167"/>
      <c r="G96" s="169"/>
      <c r="H96" s="158"/>
      <c r="I96" s="158"/>
      <c r="J96" s="158"/>
      <c r="K96" s="158"/>
      <c r="L96" s="158"/>
      <c r="M96" s="158"/>
      <c r="N96" s="158"/>
      <c r="O96" s="158"/>
      <c r="P96" s="158"/>
      <c r="Q96" s="121"/>
    </row>
    <row r="97" spans="1:18" ht="21.9" customHeight="1">
      <c r="A97" s="148" t="s">
        <v>17</v>
      </c>
      <c r="B97" s="148"/>
      <c r="D97" s="148"/>
      <c r="E97" s="148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</row>
    <row r="98" spans="1:18" s="25" customFormat="1" ht="21.9" customHeight="1">
      <c r="A98" s="25" t="s">
        <v>33</v>
      </c>
      <c r="F98" s="175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36"/>
    </row>
    <row r="99" spans="1:18" s="25" customFormat="1" ht="21.9" customHeight="1">
      <c r="A99" s="25" t="s">
        <v>173</v>
      </c>
      <c r="F99" s="175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36"/>
    </row>
    <row r="100" spans="1:18" s="25" customFormat="1" ht="21.9" customHeight="1">
      <c r="B100" s="25" t="s">
        <v>224</v>
      </c>
      <c r="F100" s="175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36"/>
    </row>
    <row r="101" spans="1:18" s="25" customFormat="1" ht="21.9" customHeight="1">
      <c r="C101" s="25" t="s">
        <v>225</v>
      </c>
      <c r="F101" s="175"/>
      <c r="G101" s="48"/>
      <c r="H101" s="48"/>
      <c r="I101" s="159">
        <v>836030770</v>
      </c>
      <c r="J101" s="48"/>
      <c r="K101" s="159">
        <v>937716283</v>
      </c>
      <c r="L101" s="48"/>
      <c r="M101" s="159">
        <v>861283589</v>
      </c>
      <c r="N101" s="147"/>
      <c r="O101" s="159">
        <v>836030770</v>
      </c>
      <c r="P101" s="48"/>
      <c r="Q101" s="159">
        <v>937716283</v>
      </c>
      <c r="R101" s="36"/>
    </row>
    <row r="102" spans="1:18" s="25" customFormat="1" ht="21.9" customHeight="1">
      <c r="A102" s="25" t="s">
        <v>174</v>
      </c>
      <c r="F102" s="175"/>
      <c r="G102" s="48"/>
      <c r="H102" s="48"/>
      <c r="I102" s="48"/>
      <c r="J102" s="48"/>
      <c r="K102" s="48"/>
      <c r="L102" s="48"/>
      <c r="M102" s="48"/>
      <c r="N102" s="162"/>
      <c r="O102" s="48"/>
      <c r="P102" s="48"/>
      <c r="Q102" s="48"/>
      <c r="R102" s="36"/>
    </row>
    <row r="103" spans="1:18" s="25" customFormat="1" ht="21.9" customHeight="1">
      <c r="B103" s="25" t="s">
        <v>226</v>
      </c>
      <c r="F103" s="175"/>
      <c r="G103" s="48"/>
      <c r="H103" s="48"/>
      <c r="I103" s="160">
        <v>836030770</v>
      </c>
      <c r="J103" s="48"/>
      <c r="K103" s="160">
        <v>836030770</v>
      </c>
      <c r="L103" s="48"/>
      <c r="M103" s="160">
        <v>765585412</v>
      </c>
      <c r="N103" s="48"/>
      <c r="O103" s="235">
        <v>836030770</v>
      </c>
      <c r="P103" s="48"/>
      <c r="Q103" s="160">
        <v>836030770</v>
      </c>
      <c r="R103" s="36"/>
    </row>
    <row r="104" spans="1:18" s="25" customFormat="1" ht="21.9" customHeight="1">
      <c r="A104" s="25" t="s">
        <v>101</v>
      </c>
      <c r="F104" s="175"/>
      <c r="G104" s="48"/>
      <c r="H104" s="48"/>
      <c r="I104" s="121">
        <v>365101797.81999993</v>
      </c>
      <c r="J104" s="48"/>
      <c r="K104" s="121">
        <v>365101797.81999999</v>
      </c>
      <c r="L104" s="48"/>
      <c r="M104" s="121">
        <v>364982731.50999999</v>
      </c>
      <c r="N104" s="161"/>
      <c r="O104" s="235">
        <v>365101797.81999999</v>
      </c>
      <c r="P104" s="48"/>
      <c r="Q104" s="121">
        <v>365101797.81999999</v>
      </c>
      <c r="R104" s="36"/>
    </row>
    <row r="105" spans="1:18" s="25" customFormat="1" ht="21.9" customHeight="1">
      <c r="A105" s="25" t="s">
        <v>195</v>
      </c>
      <c r="F105" s="175"/>
      <c r="G105" s="48"/>
      <c r="H105" s="48"/>
      <c r="I105" s="121">
        <v>6017138.9000000004</v>
      </c>
      <c r="J105" s="48"/>
      <c r="K105" s="121">
        <v>6017138.9000000004</v>
      </c>
      <c r="L105" s="48"/>
      <c r="M105" s="121">
        <v>6017138.9000000004</v>
      </c>
      <c r="N105" s="161"/>
      <c r="O105" s="235">
        <v>6017138.9000000004</v>
      </c>
      <c r="P105" s="48"/>
      <c r="Q105" s="121">
        <v>6017138.9000000004</v>
      </c>
      <c r="R105" s="36"/>
    </row>
    <row r="106" spans="1:18" s="25" customFormat="1" ht="21.9" customHeight="1">
      <c r="A106" s="25" t="s">
        <v>4</v>
      </c>
      <c r="F106" s="175"/>
      <c r="G106" s="48"/>
      <c r="H106" s="48"/>
      <c r="I106" s="48"/>
      <c r="J106" s="48"/>
      <c r="L106" s="48"/>
      <c r="N106" s="48"/>
      <c r="O106" s="235"/>
      <c r="P106" s="48"/>
      <c r="Q106" s="48"/>
      <c r="R106" s="36"/>
    </row>
    <row r="107" spans="1:18" s="25" customFormat="1" ht="21.9" customHeight="1">
      <c r="B107" s="25" t="s">
        <v>7</v>
      </c>
      <c r="F107" s="175"/>
      <c r="G107" s="48"/>
      <c r="H107" s="48"/>
      <c r="I107" s="48"/>
      <c r="J107" s="48"/>
      <c r="K107" s="162"/>
      <c r="L107" s="48"/>
      <c r="M107" s="162"/>
      <c r="N107" s="48"/>
      <c r="O107" s="48"/>
      <c r="P107" s="48"/>
      <c r="Q107" s="48"/>
      <c r="R107" s="36"/>
    </row>
    <row r="108" spans="1:18" s="25" customFormat="1" ht="21.9" customHeight="1">
      <c r="C108" s="25" t="s">
        <v>102</v>
      </c>
      <c r="F108" s="175"/>
      <c r="G108" s="48"/>
      <c r="H108" s="48"/>
      <c r="I108" s="235">
        <v>83603077.000000015</v>
      </c>
      <c r="J108" s="48"/>
      <c r="K108" s="235">
        <v>83603077</v>
      </c>
      <c r="L108" s="48"/>
      <c r="M108" s="235">
        <v>76558541</v>
      </c>
      <c r="N108" s="235"/>
      <c r="O108" s="235">
        <v>83603077</v>
      </c>
      <c r="P108" s="48"/>
      <c r="Q108" s="235">
        <v>83603077</v>
      </c>
      <c r="R108" s="36"/>
    </row>
    <row r="109" spans="1:18" s="25" customFormat="1" ht="21.9" customHeight="1">
      <c r="B109" s="25" t="s">
        <v>103</v>
      </c>
      <c r="F109" s="175"/>
      <c r="G109" s="176"/>
      <c r="H109" s="48"/>
      <c r="I109" s="121">
        <f>+งบเปลี่ยนแปลงรวม!O42</f>
        <v>392224396.56000012</v>
      </c>
      <c r="J109" s="48"/>
      <c r="K109" s="121">
        <f>งบเปลี่ยนแปลงรวม!O33</f>
        <v>316071828.06</v>
      </c>
      <c r="L109" s="48"/>
      <c r="M109" s="121">
        <v>242817783.83000001</v>
      </c>
      <c r="N109" s="121"/>
      <c r="O109" s="121">
        <v>106466194.75</v>
      </c>
      <c r="P109" s="48"/>
      <c r="Q109" s="161">
        <v>184515473.50999999</v>
      </c>
      <c r="R109" s="36"/>
    </row>
    <row r="110" spans="1:18" s="25" customFormat="1" ht="21.9" customHeight="1">
      <c r="A110" s="25" t="s">
        <v>5</v>
      </c>
      <c r="F110" s="175"/>
      <c r="G110" s="176"/>
      <c r="H110" s="48"/>
      <c r="I110" s="38">
        <f>+งบเปลี่ยนแปลงรวม!W42</f>
        <v>522303336.59999996</v>
      </c>
      <c r="J110" s="162"/>
      <c r="K110" s="38">
        <f>งบเปลี่ยนแปลงรวม!W33</f>
        <v>501446686.08999997</v>
      </c>
      <c r="L110" s="162"/>
      <c r="M110" s="38">
        <v>440257329.98000002</v>
      </c>
      <c r="N110" s="121"/>
      <c r="O110" s="121">
        <v>0</v>
      </c>
      <c r="P110" s="162"/>
      <c r="Q110" s="121">
        <v>0</v>
      </c>
      <c r="R110" s="36"/>
    </row>
    <row r="111" spans="1:18" s="25" customFormat="1" ht="21.9" customHeight="1">
      <c r="A111" s="41" t="s">
        <v>104</v>
      </c>
      <c r="B111" s="41"/>
      <c r="F111" s="175"/>
      <c r="G111" s="48"/>
      <c r="I111" s="163">
        <f>SUM(I103:I110)</f>
        <v>2205280516.8800001</v>
      </c>
      <c r="K111" s="163">
        <f>SUM(K103:K110)</f>
        <v>2108271297.8699999</v>
      </c>
      <c r="M111" s="163">
        <f>SUM(M103:M110)</f>
        <v>1896218937.22</v>
      </c>
      <c r="N111" s="90"/>
      <c r="O111" s="163">
        <f>SUM(O103:O110)</f>
        <v>1397218978.47</v>
      </c>
      <c r="Q111" s="163">
        <f>SUM(Q103:Q110)</f>
        <v>1475268257.23</v>
      </c>
      <c r="R111" s="36"/>
    </row>
    <row r="112" spans="1:18" ht="21.9" customHeight="1">
      <c r="A112" s="51" t="s">
        <v>105</v>
      </c>
      <c r="B112" s="51"/>
      <c r="I112" s="102">
        <f>ROUND(งบเปลี่ยนแปลงรวม!AA42,2)</f>
        <v>423049937.55000001</v>
      </c>
      <c r="K112" s="38">
        <f>งบเปลี่ยนแปลงรวม!AA33</f>
        <v>364662647.82999998</v>
      </c>
      <c r="M112" s="38">
        <v>295035705.32999998</v>
      </c>
      <c r="N112" s="90"/>
      <c r="O112" s="90">
        <v>0</v>
      </c>
      <c r="P112" s="170"/>
      <c r="Q112" s="91">
        <v>0</v>
      </c>
    </row>
    <row r="113" spans="1:18" ht="21.9" customHeight="1">
      <c r="A113" s="41" t="s">
        <v>106</v>
      </c>
      <c r="B113" s="41"/>
      <c r="I113" s="164">
        <f>SUM(I111:I112)</f>
        <v>2628330454.4300003</v>
      </c>
      <c r="K113" s="164">
        <f>SUM(K111:K112)</f>
        <v>2472933945.6999998</v>
      </c>
      <c r="M113" s="164">
        <f>SUM(M111:M112)</f>
        <v>2191254642.5500002</v>
      </c>
      <c r="N113" s="177"/>
      <c r="O113" s="164">
        <f>SUM(O111:O112)</f>
        <v>1397218978.47</v>
      </c>
      <c r="Q113" s="164">
        <f>SUM(Q111:Q112)</f>
        <v>1475268257.23</v>
      </c>
    </row>
    <row r="114" spans="1:18" ht="9" customHeight="1">
      <c r="C114" s="41"/>
    </row>
    <row r="115" spans="1:18" ht="24" customHeight="1" thickBot="1">
      <c r="A115" s="41" t="s">
        <v>107</v>
      </c>
      <c r="B115" s="41"/>
      <c r="D115" s="51"/>
      <c r="E115" s="148"/>
      <c r="I115" s="156">
        <f>+I95+I113</f>
        <v>8915852379.0900002</v>
      </c>
      <c r="K115" s="156">
        <f>+K95+K113</f>
        <v>8507751253.0100002</v>
      </c>
      <c r="M115" s="156">
        <f>+M95+M113</f>
        <v>6930378845.0800009</v>
      </c>
      <c r="N115" s="90"/>
      <c r="O115" s="156">
        <f>+O95+O113</f>
        <v>2968184501.4000001</v>
      </c>
      <c r="Q115" s="156">
        <f>+Q95+Q113</f>
        <v>3095219973.2400002</v>
      </c>
    </row>
    <row r="116" spans="1:18" ht="21.9" customHeight="1" thickTop="1">
      <c r="A116" s="41"/>
      <c r="B116" s="41"/>
      <c r="D116" s="51"/>
      <c r="E116" s="148"/>
      <c r="I116" s="90"/>
      <c r="K116" s="90"/>
      <c r="M116" s="90"/>
      <c r="N116" s="90"/>
      <c r="O116" s="90"/>
      <c r="Q116" s="90"/>
    </row>
    <row r="117" spans="1:18" ht="21.9" customHeight="1">
      <c r="A117" s="41"/>
      <c r="B117" s="41"/>
      <c r="D117" s="51"/>
      <c r="E117" s="148"/>
      <c r="I117" s="90"/>
      <c r="K117" s="90"/>
      <c r="M117" s="90"/>
      <c r="N117" s="90"/>
      <c r="O117" s="90"/>
      <c r="Q117" s="90"/>
    </row>
    <row r="118" spans="1:18" ht="34.200000000000003" customHeight="1">
      <c r="A118" s="41"/>
      <c r="B118" s="41"/>
      <c r="D118" s="51"/>
      <c r="E118" s="148"/>
      <c r="I118" s="90"/>
      <c r="K118" s="90"/>
      <c r="M118" s="90"/>
      <c r="N118" s="90"/>
      <c r="O118" s="90"/>
      <c r="Q118" s="90"/>
    </row>
    <row r="119" spans="1:18" ht="21.9" customHeight="1">
      <c r="A119" s="233" t="s">
        <v>31</v>
      </c>
      <c r="B119" s="25"/>
      <c r="Q119" s="230" t="s">
        <v>267</v>
      </c>
    </row>
    <row r="120" spans="1:18" s="192" customFormat="1">
      <c r="I120" s="193"/>
      <c r="J120" s="193"/>
      <c r="K120" s="193"/>
      <c r="L120" s="193"/>
      <c r="M120" s="193"/>
      <c r="N120" s="193"/>
      <c r="O120" s="193"/>
      <c r="P120" s="193"/>
      <c r="Q120" s="193"/>
      <c r="R120" s="224"/>
    </row>
    <row r="121" spans="1:18" s="192" customFormat="1">
      <c r="I121" s="194"/>
      <c r="J121" s="194"/>
      <c r="K121" s="194"/>
      <c r="L121" s="194"/>
      <c r="M121" s="194"/>
      <c r="N121" s="194"/>
      <c r="O121" s="194"/>
      <c r="P121" s="194"/>
      <c r="Q121" s="194"/>
      <c r="R121" s="224"/>
    </row>
    <row r="122" spans="1:18" s="192" customFormat="1">
      <c r="I122" s="193">
        <f>I39-I115</f>
        <v>0</v>
      </c>
      <c r="K122" s="193">
        <f>K39-K115</f>
        <v>0</v>
      </c>
      <c r="M122" s="193">
        <f>M39-M115</f>
        <v>0</v>
      </c>
      <c r="O122" s="193">
        <f>O39-O115</f>
        <v>0</v>
      </c>
      <c r="Q122" s="193">
        <f>Q39-Q115</f>
        <v>0</v>
      </c>
      <c r="R122" s="224"/>
    </row>
    <row r="123" spans="1:18" s="192" customFormat="1">
      <c r="R123" s="224"/>
    </row>
    <row r="124" spans="1:18">
      <c r="I124" s="36"/>
    </row>
  </sheetData>
  <mergeCells count="14">
    <mergeCell ref="A68:F68"/>
    <mergeCell ref="A9:F9"/>
    <mergeCell ref="A60:Q60"/>
    <mergeCell ref="A61:Q61"/>
    <mergeCell ref="A62:Q62"/>
    <mergeCell ref="I63:Q63"/>
    <mergeCell ref="I64:N64"/>
    <mergeCell ref="O64:Q64"/>
    <mergeCell ref="A1:Q1"/>
    <mergeCell ref="A2:Q2"/>
    <mergeCell ref="A3:Q3"/>
    <mergeCell ref="I4:Q4"/>
    <mergeCell ref="O5:Q5"/>
    <mergeCell ref="I5:M5"/>
  </mergeCells>
  <pageMargins left="0.98425196850393704" right="0" top="0.59055118110236204" bottom="0.31496062992126" header="0.511811023622047" footer="0.31496062992126"/>
  <pageSetup paperSize="9" scale="61" orientation="portrait" r:id="rId1"/>
  <headerFooter alignWithMargins="0"/>
  <rowBreaks count="1" manualBreakCount="1">
    <brk id="59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56"/>
  <sheetViews>
    <sheetView view="pageBreakPreview" zoomScaleNormal="80" zoomScaleSheetLayoutView="100" zoomScalePageLayoutView="60" workbookViewId="0">
      <pane xSplit="4" ySplit="3" topLeftCell="E4" activePane="bottomRight" state="frozen"/>
      <selection activeCell="T130" sqref="T130"/>
      <selection pane="topRight" activeCell="T130" sqref="T130"/>
      <selection pane="bottomLeft" activeCell="T130" sqref="T130"/>
      <selection pane="bottomRight" activeCell="B15" sqref="B15"/>
    </sheetView>
  </sheetViews>
  <sheetFormatPr defaultRowHeight="19.8"/>
  <cols>
    <col min="1" max="4" width="3" style="56" customWidth="1"/>
    <col min="5" max="5" width="34.33203125" style="56" customWidth="1"/>
    <col min="6" max="6" width="0.44140625" style="56" customWidth="1"/>
    <col min="7" max="7" width="8.33203125" style="56" customWidth="1"/>
    <col min="8" max="8" width="0.44140625" style="56" customWidth="1"/>
    <col min="9" max="9" width="15" style="56" customWidth="1"/>
    <col min="10" max="10" width="0.44140625" style="56" customWidth="1"/>
    <col min="11" max="11" width="15" style="56" customWidth="1"/>
    <col min="12" max="12" width="0.44140625" style="56" customWidth="1"/>
    <col min="13" max="13" width="15" style="56" customWidth="1"/>
    <col min="14" max="14" width="0.44140625" style="56" customWidth="1"/>
    <col min="15" max="15" width="15" style="56" customWidth="1"/>
    <col min="16" max="236" width="9.109375" style="56"/>
    <col min="237" max="240" width="3" style="56" customWidth="1"/>
    <col min="241" max="241" width="22.109375" style="56" customWidth="1"/>
    <col min="242" max="242" width="0.44140625" style="56" customWidth="1"/>
    <col min="243" max="243" width="10" style="56" customWidth="1"/>
    <col min="244" max="244" width="0.44140625" style="56" customWidth="1"/>
    <col min="245" max="245" width="15.88671875" style="56" customWidth="1"/>
    <col min="246" max="246" width="0.44140625" style="56" customWidth="1"/>
    <col min="247" max="247" width="15.88671875" style="56" customWidth="1"/>
    <col min="248" max="248" width="0.44140625" style="56" customWidth="1"/>
    <col min="249" max="249" width="15.88671875" style="56" customWidth="1"/>
    <col min="250" max="250" width="0.44140625" style="56" customWidth="1"/>
    <col min="251" max="251" width="15.88671875" style="56" customWidth="1"/>
    <col min="252" max="252" width="9.109375" style="56"/>
    <col min="253" max="253" width="20.44140625" style="56" customWidth="1"/>
    <col min="254" max="492" width="9.109375" style="56"/>
    <col min="493" max="496" width="3" style="56" customWidth="1"/>
    <col min="497" max="497" width="22.109375" style="56" customWidth="1"/>
    <col min="498" max="498" width="0.44140625" style="56" customWidth="1"/>
    <col min="499" max="499" width="10" style="56" customWidth="1"/>
    <col min="500" max="500" width="0.44140625" style="56" customWidth="1"/>
    <col min="501" max="501" width="15.88671875" style="56" customWidth="1"/>
    <col min="502" max="502" width="0.44140625" style="56" customWidth="1"/>
    <col min="503" max="503" width="15.88671875" style="56" customWidth="1"/>
    <col min="504" max="504" width="0.44140625" style="56" customWidth="1"/>
    <col min="505" max="505" width="15.88671875" style="56" customWidth="1"/>
    <col min="506" max="506" width="0.44140625" style="56" customWidth="1"/>
    <col min="507" max="507" width="15.88671875" style="56" customWidth="1"/>
    <col min="508" max="508" width="9.109375" style="56"/>
    <col min="509" max="509" width="20.44140625" style="56" customWidth="1"/>
    <col min="510" max="748" width="9.109375" style="56"/>
    <col min="749" max="752" width="3" style="56" customWidth="1"/>
    <col min="753" max="753" width="22.109375" style="56" customWidth="1"/>
    <col min="754" max="754" width="0.44140625" style="56" customWidth="1"/>
    <col min="755" max="755" width="10" style="56" customWidth="1"/>
    <col min="756" max="756" width="0.44140625" style="56" customWidth="1"/>
    <col min="757" max="757" width="15.88671875" style="56" customWidth="1"/>
    <col min="758" max="758" width="0.44140625" style="56" customWidth="1"/>
    <col min="759" max="759" width="15.88671875" style="56" customWidth="1"/>
    <col min="760" max="760" width="0.44140625" style="56" customWidth="1"/>
    <col min="761" max="761" width="15.88671875" style="56" customWidth="1"/>
    <col min="762" max="762" width="0.44140625" style="56" customWidth="1"/>
    <col min="763" max="763" width="15.88671875" style="56" customWidth="1"/>
    <col min="764" max="764" width="9.109375" style="56"/>
    <col min="765" max="765" width="20.44140625" style="56" customWidth="1"/>
    <col min="766" max="1004" width="9.109375" style="56"/>
    <col min="1005" max="1008" width="3" style="56" customWidth="1"/>
    <col min="1009" max="1009" width="22.109375" style="56" customWidth="1"/>
    <col min="1010" max="1010" width="0.44140625" style="56" customWidth="1"/>
    <col min="1011" max="1011" width="10" style="56" customWidth="1"/>
    <col min="1012" max="1012" width="0.44140625" style="56" customWidth="1"/>
    <col min="1013" max="1013" width="15.88671875" style="56" customWidth="1"/>
    <col min="1014" max="1014" width="0.44140625" style="56" customWidth="1"/>
    <col min="1015" max="1015" width="15.88671875" style="56" customWidth="1"/>
    <col min="1016" max="1016" width="0.44140625" style="56" customWidth="1"/>
    <col min="1017" max="1017" width="15.88671875" style="56" customWidth="1"/>
    <col min="1018" max="1018" width="0.44140625" style="56" customWidth="1"/>
    <col min="1019" max="1019" width="15.88671875" style="56" customWidth="1"/>
    <col min="1020" max="1020" width="9.109375" style="56"/>
    <col min="1021" max="1021" width="20.44140625" style="56" customWidth="1"/>
    <col min="1022" max="1260" width="9.109375" style="56"/>
    <col min="1261" max="1264" width="3" style="56" customWidth="1"/>
    <col min="1265" max="1265" width="22.109375" style="56" customWidth="1"/>
    <col min="1266" max="1266" width="0.44140625" style="56" customWidth="1"/>
    <col min="1267" max="1267" width="10" style="56" customWidth="1"/>
    <col min="1268" max="1268" width="0.44140625" style="56" customWidth="1"/>
    <col min="1269" max="1269" width="15.88671875" style="56" customWidth="1"/>
    <col min="1270" max="1270" width="0.44140625" style="56" customWidth="1"/>
    <col min="1271" max="1271" width="15.88671875" style="56" customWidth="1"/>
    <col min="1272" max="1272" width="0.44140625" style="56" customWidth="1"/>
    <col min="1273" max="1273" width="15.88671875" style="56" customWidth="1"/>
    <col min="1274" max="1274" width="0.44140625" style="56" customWidth="1"/>
    <col min="1275" max="1275" width="15.88671875" style="56" customWidth="1"/>
    <col min="1276" max="1276" width="9.109375" style="56"/>
    <col min="1277" max="1277" width="20.44140625" style="56" customWidth="1"/>
    <col min="1278" max="1516" width="9.109375" style="56"/>
    <col min="1517" max="1520" width="3" style="56" customWidth="1"/>
    <col min="1521" max="1521" width="22.109375" style="56" customWidth="1"/>
    <col min="1522" max="1522" width="0.44140625" style="56" customWidth="1"/>
    <col min="1523" max="1523" width="10" style="56" customWidth="1"/>
    <col min="1524" max="1524" width="0.44140625" style="56" customWidth="1"/>
    <col min="1525" max="1525" width="15.88671875" style="56" customWidth="1"/>
    <col min="1526" max="1526" width="0.44140625" style="56" customWidth="1"/>
    <col min="1527" max="1527" width="15.88671875" style="56" customWidth="1"/>
    <col min="1528" max="1528" width="0.44140625" style="56" customWidth="1"/>
    <col min="1529" max="1529" width="15.88671875" style="56" customWidth="1"/>
    <col min="1530" max="1530" width="0.44140625" style="56" customWidth="1"/>
    <col min="1531" max="1531" width="15.88671875" style="56" customWidth="1"/>
    <col min="1532" max="1532" width="9.109375" style="56"/>
    <col min="1533" max="1533" width="20.44140625" style="56" customWidth="1"/>
    <col min="1534" max="1772" width="9.109375" style="56"/>
    <col min="1773" max="1776" width="3" style="56" customWidth="1"/>
    <col min="1777" max="1777" width="22.109375" style="56" customWidth="1"/>
    <col min="1778" max="1778" width="0.44140625" style="56" customWidth="1"/>
    <col min="1779" max="1779" width="10" style="56" customWidth="1"/>
    <col min="1780" max="1780" width="0.44140625" style="56" customWidth="1"/>
    <col min="1781" max="1781" width="15.88671875" style="56" customWidth="1"/>
    <col min="1782" max="1782" width="0.44140625" style="56" customWidth="1"/>
    <col min="1783" max="1783" width="15.88671875" style="56" customWidth="1"/>
    <col min="1784" max="1784" width="0.44140625" style="56" customWidth="1"/>
    <col min="1785" max="1785" width="15.88671875" style="56" customWidth="1"/>
    <col min="1786" max="1786" width="0.44140625" style="56" customWidth="1"/>
    <col min="1787" max="1787" width="15.88671875" style="56" customWidth="1"/>
    <col min="1788" max="1788" width="9.109375" style="56"/>
    <col min="1789" max="1789" width="20.44140625" style="56" customWidth="1"/>
    <col min="1790" max="2028" width="9.109375" style="56"/>
    <col min="2029" max="2032" width="3" style="56" customWidth="1"/>
    <col min="2033" max="2033" width="22.109375" style="56" customWidth="1"/>
    <col min="2034" max="2034" width="0.44140625" style="56" customWidth="1"/>
    <col min="2035" max="2035" width="10" style="56" customWidth="1"/>
    <col min="2036" max="2036" width="0.44140625" style="56" customWidth="1"/>
    <col min="2037" max="2037" width="15.88671875" style="56" customWidth="1"/>
    <col min="2038" max="2038" width="0.44140625" style="56" customWidth="1"/>
    <col min="2039" max="2039" width="15.88671875" style="56" customWidth="1"/>
    <col min="2040" max="2040" width="0.44140625" style="56" customWidth="1"/>
    <col min="2041" max="2041" width="15.88671875" style="56" customWidth="1"/>
    <col min="2042" max="2042" width="0.44140625" style="56" customWidth="1"/>
    <col min="2043" max="2043" width="15.88671875" style="56" customWidth="1"/>
    <col min="2044" max="2044" width="9.109375" style="56"/>
    <col min="2045" max="2045" width="20.44140625" style="56" customWidth="1"/>
    <col min="2046" max="2284" width="9.109375" style="56"/>
    <col min="2285" max="2288" width="3" style="56" customWidth="1"/>
    <col min="2289" max="2289" width="22.109375" style="56" customWidth="1"/>
    <col min="2290" max="2290" width="0.44140625" style="56" customWidth="1"/>
    <col min="2291" max="2291" width="10" style="56" customWidth="1"/>
    <col min="2292" max="2292" width="0.44140625" style="56" customWidth="1"/>
    <col min="2293" max="2293" width="15.88671875" style="56" customWidth="1"/>
    <col min="2294" max="2294" width="0.44140625" style="56" customWidth="1"/>
    <col min="2295" max="2295" width="15.88671875" style="56" customWidth="1"/>
    <col min="2296" max="2296" width="0.44140625" style="56" customWidth="1"/>
    <col min="2297" max="2297" width="15.88671875" style="56" customWidth="1"/>
    <col min="2298" max="2298" width="0.44140625" style="56" customWidth="1"/>
    <col min="2299" max="2299" width="15.88671875" style="56" customWidth="1"/>
    <col min="2300" max="2300" width="9.109375" style="56"/>
    <col min="2301" max="2301" width="20.44140625" style="56" customWidth="1"/>
    <col min="2302" max="2540" width="9.109375" style="56"/>
    <col min="2541" max="2544" width="3" style="56" customWidth="1"/>
    <col min="2545" max="2545" width="22.109375" style="56" customWidth="1"/>
    <col min="2546" max="2546" width="0.44140625" style="56" customWidth="1"/>
    <col min="2547" max="2547" width="10" style="56" customWidth="1"/>
    <col min="2548" max="2548" width="0.44140625" style="56" customWidth="1"/>
    <col min="2549" max="2549" width="15.88671875" style="56" customWidth="1"/>
    <col min="2550" max="2550" width="0.44140625" style="56" customWidth="1"/>
    <col min="2551" max="2551" width="15.88671875" style="56" customWidth="1"/>
    <col min="2552" max="2552" width="0.44140625" style="56" customWidth="1"/>
    <col min="2553" max="2553" width="15.88671875" style="56" customWidth="1"/>
    <col min="2554" max="2554" width="0.44140625" style="56" customWidth="1"/>
    <col min="2555" max="2555" width="15.88671875" style="56" customWidth="1"/>
    <col min="2556" max="2556" width="9.109375" style="56"/>
    <col min="2557" max="2557" width="20.44140625" style="56" customWidth="1"/>
    <col min="2558" max="2796" width="9.109375" style="56"/>
    <col min="2797" max="2800" width="3" style="56" customWidth="1"/>
    <col min="2801" max="2801" width="22.109375" style="56" customWidth="1"/>
    <col min="2802" max="2802" width="0.44140625" style="56" customWidth="1"/>
    <col min="2803" max="2803" width="10" style="56" customWidth="1"/>
    <col min="2804" max="2804" width="0.44140625" style="56" customWidth="1"/>
    <col min="2805" max="2805" width="15.88671875" style="56" customWidth="1"/>
    <col min="2806" max="2806" width="0.44140625" style="56" customWidth="1"/>
    <col min="2807" max="2807" width="15.88671875" style="56" customWidth="1"/>
    <col min="2808" max="2808" width="0.44140625" style="56" customWidth="1"/>
    <col min="2809" max="2809" width="15.88671875" style="56" customWidth="1"/>
    <col min="2810" max="2810" width="0.44140625" style="56" customWidth="1"/>
    <col min="2811" max="2811" width="15.88671875" style="56" customWidth="1"/>
    <col min="2812" max="2812" width="9.109375" style="56"/>
    <col min="2813" max="2813" width="20.44140625" style="56" customWidth="1"/>
    <col min="2814" max="3052" width="9.109375" style="56"/>
    <col min="3053" max="3056" width="3" style="56" customWidth="1"/>
    <col min="3057" max="3057" width="22.109375" style="56" customWidth="1"/>
    <col min="3058" max="3058" width="0.44140625" style="56" customWidth="1"/>
    <col min="3059" max="3059" width="10" style="56" customWidth="1"/>
    <col min="3060" max="3060" width="0.44140625" style="56" customWidth="1"/>
    <col min="3061" max="3061" width="15.88671875" style="56" customWidth="1"/>
    <col min="3062" max="3062" width="0.44140625" style="56" customWidth="1"/>
    <col min="3063" max="3063" width="15.88671875" style="56" customWidth="1"/>
    <col min="3064" max="3064" width="0.44140625" style="56" customWidth="1"/>
    <col min="3065" max="3065" width="15.88671875" style="56" customWidth="1"/>
    <col min="3066" max="3066" width="0.44140625" style="56" customWidth="1"/>
    <col min="3067" max="3067" width="15.88671875" style="56" customWidth="1"/>
    <col min="3068" max="3068" width="9.109375" style="56"/>
    <col min="3069" max="3069" width="20.44140625" style="56" customWidth="1"/>
    <col min="3070" max="3308" width="9.109375" style="56"/>
    <col min="3309" max="3312" width="3" style="56" customWidth="1"/>
    <col min="3313" max="3313" width="22.109375" style="56" customWidth="1"/>
    <col min="3314" max="3314" width="0.44140625" style="56" customWidth="1"/>
    <col min="3315" max="3315" width="10" style="56" customWidth="1"/>
    <col min="3316" max="3316" width="0.44140625" style="56" customWidth="1"/>
    <col min="3317" max="3317" width="15.88671875" style="56" customWidth="1"/>
    <col min="3318" max="3318" width="0.44140625" style="56" customWidth="1"/>
    <col min="3319" max="3319" width="15.88671875" style="56" customWidth="1"/>
    <col min="3320" max="3320" width="0.44140625" style="56" customWidth="1"/>
    <col min="3321" max="3321" width="15.88671875" style="56" customWidth="1"/>
    <col min="3322" max="3322" width="0.44140625" style="56" customWidth="1"/>
    <col min="3323" max="3323" width="15.88671875" style="56" customWidth="1"/>
    <col min="3324" max="3324" width="9.109375" style="56"/>
    <col min="3325" max="3325" width="20.44140625" style="56" customWidth="1"/>
    <col min="3326" max="3564" width="9.109375" style="56"/>
    <col min="3565" max="3568" width="3" style="56" customWidth="1"/>
    <col min="3569" max="3569" width="22.109375" style="56" customWidth="1"/>
    <col min="3570" max="3570" width="0.44140625" style="56" customWidth="1"/>
    <col min="3571" max="3571" width="10" style="56" customWidth="1"/>
    <col min="3572" max="3572" width="0.44140625" style="56" customWidth="1"/>
    <col min="3573" max="3573" width="15.88671875" style="56" customWidth="1"/>
    <col min="3574" max="3574" width="0.44140625" style="56" customWidth="1"/>
    <col min="3575" max="3575" width="15.88671875" style="56" customWidth="1"/>
    <col min="3576" max="3576" width="0.44140625" style="56" customWidth="1"/>
    <col min="3577" max="3577" width="15.88671875" style="56" customWidth="1"/>
    <col min="3578" max="3578" width="0.44140625" style="56" customWidth="1"/>
    <col min="3579" max="3579" width="15.88671875" style="56" customWidth="1"/>
    <col min="3580" max="3580" width="9.109375" style="56"/>
    <col min="3581" max="3581" width="20.44140625" style="56" customWidth="1"/>
    <col min="3582" max="3820" width="9.109375" style="56"/>
    <col min="3821" max="3824" width="3" style="56" customWidth="1"/>
    <col min="3825" max="3825" width="22.109375" style="56" customWidth="1"/>
    <col min="3826" max="3826" width="0.44140625" style="56" customWidth="1"/>
    <col min="3827" max="3827" width="10" style="56" customWidth="1"/>
    <col min="3828" max="3828" width="0.44140625" style="56" customWidth="1"/>
    <col min="3829" max="3829" width="15.88671875" style="56" customWidth="1"/>
    <col min="3830" max="3830" width="0.44140625" style="56" customWidth="1"/>
    <col min="3831" max="3831" width="15.88671875" style="56" customWidth="1"/>
    <col min="3832" max="3832" width="0.44140625" style="56" customWidth="1"/>
    <col min="3833" max="3833" width="15.88671875" style="56" customWidth="1"/>
    <col min="3834" max="3834" width="0.44140625" style="56" customWidth="1"/>
    <col min="3835" max="3835" width="15.88671875" style="56" customWidth="1"/>
    <col min="3836" max="3836" width="9.109375" style="56"/>
    <col min="3837" max="3837" width="20.44140625" style="56" customWidth="1"/>
    <col min="3838" max="4076" width="9.109375" style="56"/>
    <col min="4077" max="4080" width="3" style="56" customWidth="1"/>
    <col min="4081" max="4081" width="22.109375" style="56" customWidth="1"/>
    <col min="4082" max="4082" width="0.44140625" style="56" customWidth="1"/>
    <col min="4083" max="4083" width="10" style="56" customWidth="1"/>
    <col min="4084" max="4084" width="0.44140625" style="56" customWidth="1"/>
    <col min="4085" max="4085" width="15.88671875" style="56" customWidth="1"/>
    <col min="4086" max="4086" width="0.44140625" style="56" customWidth="1"/>
    <col min="4087" max="4087" width="15.88671875" style="56" customWidth="1"/>
    <col min="4088" max="4088" width="0.44140625" style="56" customWidth="1"/>
    <col min="4089" max="4089" width="15.88671875" style="56" customWidth="1"/>
    <col min="4090" max="4090" width="0.44140625" style="56" customWidth="1"/>
    <col min="4091" max="4091" width="15.88671875" style="56" customWidth="1"/>
    <col min="4092" max="4092" width="9.109375" style="56"/>
    <col min="4093" max="4093" width="20.44140625" style="56" customWidth="1"/>
    <col min="4094" max="4332" width="9.109375" style="56"/>
    <col min="4333" max="4336" width="3" style="56" customWidth="1"/>
    <col min="4337" max="4337" width="22.109375" style="56" customWidth="1"/>
    <col min="4338" max="4338" width="0.44140625" style="56" customWidth="1"/>
    <col min="4339" max="4339" width="10" style="56" customWidth="1"/>
    <col min="4340" max="4340" width="0.44140625" style="56" customWidth="1"/>
    <col min="4341" max="4341" width="15.88671875" style="56" customWidth="1"/>
    <col min="4342" max="4342" width="0.44140625" style="56" customWidth="1"/>
    <col min="4343" max="4343" width="15.88671875" style="56" customWidth="1"/>
    <col min="4344" max="4344" width="0.44140625" style="56" customWidth="1"/>
    <col min="4345" max="4345" width="15.88671875" style="56" customWidth="1"/>
    <col min="4346" max="4346" width="0.44140625" style="56" customWidth="1"/>
    <col min="4347" max="4347" width="15.88671875" style="56" customWidth="1"/>
    <col min="4348" max="4348" width="9.109375" style="56"/>
    <col min="4349" max="4349" width="20.44140625" style="56" customWidth="1"/>
    <col min="4350" max="4588" width="9.109375" style="56"/>
    <col min="4589" max="4592" width="3" style="56" customWidth="1"/>
    <col min="4593" max="4593" width="22.109375" style="56" customWidth="1"/>
    <col min="4594" max="4594" width="0.44140625" style="56" customWidth="1"/>
    <col min="4595" max="4595" width="10" style="56" customWidth="1"/>
    <col min="4596" max="4596" width="0.44140625" style="56" customWidth="1"/>
    <col min="4597" max="4597" width="15.88671875" style="56" customWidth="1"/>
    <col min="4598" max="4598" width="0.44140625" style="56" customWidth="1"/>
    <col min="4599" max="4599" width="15.88671875" style="56" customWidth="1"/>
    <col min="4600" max="4600" width="0.44140625" style="56" customWidth="1"/>
    <col min="4601" max="4601" width="15.88671875" style="56" customWidth="1"/>
    <col min="4602" max="4602" width="0.44140625" style="56" customWidth="1"/>
    <col min="4603" max="4603" width="15.88671875" style="56" customWidth="1"/>
    <col min="4604" max="4604" width="9.109375" style="56"/>
    <col min="4605" max="4605" width="20.44140625" style="56" customWidth="1"/>
    <col min="4606" max="4844" width="9.109375" style="56"/>
    <col min="4845" max="4848" width="3" style="56" customWidth="1"/>
    <col min="4849" max="4849" width="22.109375" style="56" customWidth="1"/>
    <col min="4850" max="4850" width="0.44140625" style="56" customWidth="1"/>
    <col min="4851" max="4851" width="10" style="56" customWidth="1"/>
    <col min="4852" max="4852" width="0.44140625" style="56" customWidth="1"/>
    <col min="4853" max="4853" width="15.88671875" style="56" customWidth="1"/>
    <col min="4854" max="4854" width="0.44140625" style="56" customWidth="1"/>
    <col min="4855" max="4855" width="15.88671875" style="56" customWidth="1"/>
    <col min="4856" max="4856" width="0.44140625" style="56" customWidth="1"/>
    <col min="4857" max="4857" width="15.88671875" style="56" customWidth="1"/>
    <col min="4858" max="4858" width="0.44140625" style="56" customWidth="1"/>
    <col min="4859" max="4859" width="15.88671875" style="56" customWidth="1"/>
    <col min="4860" max="4860" width="9.109375" style="56"/>
    <col min="4861" max="4861" width="20.44140625" style="56" customWidth="1"/>
    <col min="4862" max="5100" width="9.109375" style="56"/>
    <col min="5101" max="5104" width="3" style="56" customWidth="1"/>
    <col min="5105" max="5105" width="22.109375" style="56" customWidth="1"/>
    <col min="5106" max="5106" width="0.44140625" style="56" customWidth="1"/>
    <col min="5107" max="5107" width="10" style="56" customWidth="1"/>
    <col min="5108" max="5108" width="0.44140625" style="56" customWidth="1"/>
    <col min="5109" max="5109" width="15.88671875" style="56" customWidth="1"/>
    <col min="5110" max="5110" width="0.44140625" style="56" customWidth="1"/>
    <col min="5111" max="5111" width="15.88671875" style="56" customWidth="1"/>
    <col min="5112" max="5112" width="0.44140625" style="56" customWidth="1"/>
    <col min="5113" max="5113" width="15.88671875" style="56" customWidth="1"/>
    <col min="5114" max="5114" width="0.44140625" style="56" customWidth="1"/>
    <col min="5115" max="5115" width="15.88671875" style="56" customWidth="1"/>
    <col min="5116" max="5116" width="9.109375" style="56"/>
    <col min="5117" max="5117" width="20.44140625" style="56" customWidth="1"/>
    <col min="5118" max="5356" width="9.109375" style="56"/>
    <col min="5357" max="5360" width="3" style="56" customWidth="1"/>
    <col min="5361" max="5361" width="22.109375" style="56" customWidth="1"/>
    <col min="5362" max="5362" width="0.44140625" style="56" customWidth="1"/>
    <col min="5363" max="5363" width="10" style="56" customWidth="1"/>
    <col min="5364" max="5364" width="0.44140625" style="56" customWidth="1"/>
    <col min="5365" max="5365" width="15.88671875" style="56" customWidth="1"/>
    <col min="5366" max="5366" width="0.44140625" style="56" customWidth="1"/>
    <col min="5367" max="5367" width="15.88671875" style="56" customWidth="1"/>
    <col min="5368" max="5368" width="0.44140625" style="56" customWidth="1"/>
    <col min="5369" max="5369" width="15.88671875" style="56" customWidth="1"/>
    <col min="5370" max="5370" width="0.44140625" style="56" customWidth="1"/>
    <col min="5371" max="5371" width="15.88671875" style="56" customWidth="1"/>
    <col min="5372" max="5372" width="9.109375" style="56"/>
    <col min="5373" max="5373" width="20.44140625" style="56" customWidth="1"/>
    <col min="5374" max="5612" width="9.109375" style="56"/>
    <col min="5613" max="5616" width="3" style="56" customWidth="1"/>
    <col min="5617" max="5617" width="22.109375" style="56" customWidth="1"/>
    <col min="5618" max="5618" width="0.44140625" style="56" customWidth="1"/>
    <col min="5619" max="5619" width="10" style="56" customWidth="1"/>
    <col min="5620" max="5620" width="0.44140625" style="56" customWidth="1"/>
    <col min="5621" max="5621" width="15.88671875" style="56" customWidth="1"/>
    <col min="5622" max="5622" width="0.44140625" style="56" customWidth="1"/>
    <col min="5623" max="5623" width="15.88671875" style="56" customWidth="1"/>
    <col min="5624" max="5624" width="0.44140625" style="56" customWidth="1"/>
    <col min="5625" max="5625" width="15.88671875" style="56" customWidth="1"/>
    <col min="5626" max="5626" width="0.44140625" style="56" customWidth="1"/>
    <col min="5627" max="5627" width="15.88671875" style="56" customWidth="1"/>
    <col min="5628" max="5628" width="9.109375" style="56"/>
    <col min="5629" max="5629" width="20.44140625" style="56" customWidth="1"/>
    <col min="5630" max="5868" width="9.109375" style="56"/>
    <col min="5869" max="5872" width="3" style="56" customWidth="1"/>
    <col min="5873" max="5873" width="22.109375" style="56" customWidth="1"/>
    <col min="5874" max="5874" width="0.44140625" style="56" customWidth="1"/>
    <col min="5875" max="5875" width="10" style="56" customWidth="1"/>
    <col min="5876" max="5876" width="0.44140625" style="56" customWidth="1"/>
    <col min="5877" max="5877" width="15.88671875" style="56" customWidth="1"/>
    <col min="5878" max="5878" width="0.44140625" style="56" customWidth="1"/>
    <col min="5879" max="5879" width="15.88671875" style="56" customWidth="1"/>
    <col min="5880" max="5880" width="0.44140625" style="56" customWidth="1"/>
    <col min="5881" max="5881" width="15.88671875" style="56" customWidth="1"/>
    <col min="5882" max="5882" width="0.44140625" style="56" customWidth="1"/>
    <col min="5883" max="5883" width="15.88671875" style="56" customWidth="1"/>
    <col min="5884" max="5884" width="9.109375" style="56"/>
    <col min="5885" max="5885" width="20.44140625" style="56" customWidth="1"/>
    <col min="5886" max="6124" width="9.109375" style="56"/>
    <col min="6125" max="6128" width="3" style="56" customWidth="1"/>
    <col min="6129" max="6129" width="22.109375" style="56" customWidth="1"/>
    <col min="6130" max="6130" width="0.44140625" style="56" customWidth="1"/>
    <col min="6131" max="6131" width="10" style="56" customWidth="1"/>
    <col min="6132" max="6132" width="0.44140625" style="56" customWidth="1"/>
    <col min="6133" max="6133" width="15.88671875" style="56" customWidth="1"/>
    <col min="6134" max="6134" width="0.44140625" style="56" customWidth="1"/>
    <col min="6135" max="6135" width="15.88671875" style="56" customWidth="1"/>
    <col min="6136" max="6136" width="0.44140625" style="56" customWidth="1"/>
    <col min="6137" max="6137" width="15.88671875" style="56" customWidth="1"/>
    <col min="6138" max="6138" width="0.44140625" style="56" customWidth="1"/>
    <col min="6139" max="6139" width="15.88671875" style="56" customWidth="1"/>
    <col min="6140" max="6140" width="9.109375" style="56"/>
    <col min="6141" max="6141" width="20.44140625" style="56" customWidth="1"/>
    <col min="6142" max="6380" width="9.109375" style="56"/>
    <col min="6381" max="6384" width="3" style="56" customWidth="1"/>
    <col min="6385" max="6385" width="22.109375" style="56" customWidth="1"/>
    <col min="6386" max="6386" width="0.44140625" style="56" customWidth="1"/>
    <col min="6387" max="6387" width="10" style="56" customWidth="1"/>
    <col min="6388" max="6388" width="0.44140625" style="56" customWidth="1"/>
    <col min="6389" max="6389" width="15.88671875" style="56" customWidth="1"/>
    <col min="6390" max="6390" width="0.44140625" style="56" customWidth="1"/>
    <col min="6391" max="6391" width="15.88671875" style="56" customWidth="1"/>
    <col min="6392" max="6392" width="0.44140625" style="56" customWidth="1"/>
    <col min="6393" max="6393" width="15.88671875" style="56" customWidth="1"/>
    <col min="6394" max="6394" width="0.44140625" style="56" customWidth="1"/>
    <col min="6395" max="6395" width="15.88671875" style="56" customWidth="1"/>
    <col min="6396" max="6396" width="9.109375" style="56"/>
    <col min="6397" max="6397" width="20.44140625" style="56" customWidth="1"/>
    <col min="6398" max="6636" width="9.109375" style="56"/>
    <col min="6637" max="6640" width="3" style="56" customWidth="1"/>
    <col min="6641" max="6641" width="22.109375" style="56" customWidth="1"/>
    <col min="6642" max="6642" width="0.44140625" style="56" customWidth="1"/>
    <col min="6643" max="6643" width="10" style="56" customWidth="1"/>
    <col min="6644" max="6644" width="0.44140625" style="56" customWidth="1"/>
    <col min="6645" max="6645" width="15.88671875" style="56" customWidth="1"/>
    <col min="6646" max="6646" width="0.44140625" style="56" customWidth="1"/>
    <col min="6647" max="6647" width="15.88671875" style="56" customWidth="1"/>
    <col min="6648" max="6648" width="0.44140625" style="56" customWidth="1"/>
    <col min="6649" max="6649" width="15.88671875" style="56" customWidth="1"/>
    <col min="6650" max="6650" width="0.44140625" style="56" customWidth="1"/>
    <col min="6651" max="6651" width="15.88671875" style="56" customWidth="1"/>
    <col min="6652" max="6652" width="9.109375" style="56"/>
    <col min="6653" max="6653" width="20.44140625" style="56" customWidth="1"/>
    <col min="6654" max="6892" width="9.109375" style="56"/>
    <col min="6893" max="6896" width="3" style="56" customWidth="1"/>
    <col min="6897" max="6897" width="22.109375" style="56" customWidth="1"/>
    <col min="6898" max="6898" width="0.44140625" style="56" customWidth="1"/>
    <col min="6899" max="6899" width="10" style="56" customWidth="1"/>
    <col min="6900" max="6900" width="0.44140625" style="56" customWidth="1"/>
    <col min="6901" max="6901" width="15.88671875" style="56" customWidth="1"/>
    <col min="6902" max="6902" width="0.44140625" style="56" customWidth="1"/>
    <col min="6903" max="6903" width="15.88671875" style="56" customWidth="1"/>
    <col min="6904" max="6904" width="0.44140625" style="56" customWidth="1"/>
    <col min="6905" max="6905" width="15.88671875" style="56" customWidth="1"/>
    <col min="6906" max="6906" width="0.44140625" style="56" customWidth="1"/>
    <col min="6907" max="6907" width="15.88671875" style="56" customWidth="1"/>
    <col min="6908" max="6908" width="9.109375" style="56"/>
    <col min="6909" max="6909" width="20.44140625" style="56" customWidth="1"/>
    <col min="6910" max="7148" width="9.109375" style="56"/>
    <col min="7149" max="7152" width="3" style="56" customWidth="1"/>
    <col min="7153" max="7153" width="22.109375" style="56" customWidth="1"/>
    <col min="7154" max="7154" width="0.44140625" style="56" customWidth="1"/>
    <col min="7155" max="7155" width="10" style="56" customWidth="1"/>
    <col min="7156" max="7156" width="0.44140625" style="56" customWidth="1"/>
    <col min="7157" max="7157" width="15.88671875" style="56" customWidth="1"/>
    <col min="7158" max="7158" width="0.44140625" style="56" customWidth="1"/>
    <col min="7159" max="7159" width="15.88671875" style="56" customWidth="1"/>
    <col min="7160" max="7160" width="0.44140625" style="56" customWidth="1"/>
    <col min="7161" max="7161" width="15.88671875" style="56" customWidth="1"/>
    <col min="7162" max="7162" width="0.44140625" style="56" customWidth="1"/>
    <col min="7163" max="7163" width="15.88671875" style="56" customWidth="1"/>
    <col min="7164" max="7164" width="9.109375" style="56"/>
    <col min="7165" max="7165" width="20.44140625" style="56" customWidth="1"/>
    <col min="7166" max="7404" width="9.109375" style="56"/>
    <col min="7405" max="7408" width="3" style="56" customWidth="1"/>
    <col min="7409" max="7409" width="22.109375" style="56" customWidth="1"/>
    <col min="7410" max="7410" width="0.44140625" style="56" customWidth="1"/>
    <col min="7411" max="7411" width="10" style="56" customWidth="1"/>
    <col min="7412" max="7412" width="0.44140625" style="56" customWidth="1"/>
    <col min="7413" max="7413" width="15.88671875" style="56" customWidth="1"/>
    <col min="7414" max="7414" width="0.44140625" style="56" customWidth="1"/>
    <col min="7415" max="7415" width="15.88671875" style="56" customWidth="1"/>
    <col min="7416" max="7416" width="0.44140625" style="56" customWidth="1"/>
    <col min="7417" max="7417" width="15.88671875" style="56" customWidth="1"/>
    <col min="7418" max="7418" width="0.44140625" style="56" customWidth="1"/>
    <col min="7419" max="7419" width="15.88671875" style="56" customWidth="1"/>
    <col min="7420" max="7420" width="9.109375" style="56"/>
    <col min="7421" max="7421" width="20.44140625" style="56" customWidth="1"/>
    <col min="7422" max="7660" width="9.109375" style="56"/>
    <col min="7661" max="7664" width="3" style="56" customWidth="1"/>
    <col min="7665" max="7665" width="22.109375" style="56" customWidth="1"/>
    <col min="7666" max="7666" width="0.44140625" style="56" customWidth="1"/>
    <col min="7667" max="7667" width="10" style="56" customWidth="1"/>
    <col min="7668" max="7668" width="0.44140625" style="56" customWidth="1"/>
    <col min="7669" max="7669" width="15.88671875" style="56" customWidth="1"/>
    <col min="7670" max="7670" width="0.44140625" style="56" customWidth="1"/>
    <col min="7671" max="7671" width="15.88671875" style="56" customWidth="1"/>
    <col min="7672" max="7672" width="0.44140625" style="56" customWidth="1"/>
    <col min="7673" max="7673" width="15.88671875" style="56" customWidth="1"/>
    <col min="7674" max="7674" width="0.44140625" style="56" customWidth="1"/>
    <col min="7675" max="7675" width="15.88671875" style="56" customWidth="1"/>
    <col min="7676" max="7676" width="9.109375" style="56"/>
    <col min="7677" max="7677" width="20.44140625" style="56" customWidth="1"/>
    <col min="7678" max="7916" width="9.109375" style="56"/>
    <col min="7917" max="7920" width="3" style="56" customWidth="1"/>
    <col min="7921" max="7921" width="22.109375" style="56" customWidth="1"/>
    <col min="7922" max="7922" width="0.44140625" style="56" customWidth="1"/>
    <col min="7923" max="7923" width="10" style="56" customWidth="1"/>
    <col min="7924" max="7924" width="0.44140625" style="56" customWidth="1"/>
    <col min="7925" max="7925" width="15.88671875" style="56" customWidth="1"/>
    <col min="7926" max="7926" width="0.44140625" style="56" customWidth="1"/>
    <col min="7927" max="7927" width="15.88671875" style="56" customWidth="1"/>
    <col min="7928" max="7928" width="0.44140625" style="56" customWidth="1"/>
    <col min="7929" max="7929" width="15.88671875" style="56" customWidth="1"/>
    <col min="7930" max="7930" width="0.44140625" style="56" customWidth="1"/>
    <col min="7931" max="7931" width="15.88671875" style="56" customWidth="1"/>
    <col min="7932" max="7932" width="9.109375" style="56"/>
    <col min="7933" max="7933" width="20.44140625" style="56" customWidth="1"/>
    <col min="7934" max="8172" width="9.109375" style="56"/>
    <col min="8173" max="8176" width="3" style="56" customWidth="1"/>
    <col min="8177" max="8177" width="22.109375" style="56" customWidth="1"/>
    <col min="8178" max="8178" width="0.44140625" style="56" customWidth="1"/>
    <col min="8179" max="8179" width="10" style="56" customWidth="1"/>
    <col min="8180" max="8180" width="0.44140625" style="56" customWidth="1"/>
    <col min="8181" max="8181" width="15.88671875" style="56" customWidth="1"/>
    <col min="8182" max="8182" width="0.44140625" style="56" customWidth="1"/>
    <col min="8183" max="8183" width="15.88671875" style="56" customWidth="1"/>
    <col min="8184" max="8184" width="0.44140625" style="56" customWidth="1"/>
    <col min="8185" max="8185" width="15.88671875" style="56" customWidth="1"/>
    <col min="8186" max="8186" width="0.44140625" style="56" customWidth="1"/>
    <col min="8187" max="8187" width="15.88671875" style="56" customWidth="1"/>
    <col min="8188" max="8188" width="9.109375" style="56"/>
    <col min="8189" max="8189" width="20.44140625" style="56" customWidth="1"/>
    <col min="8190" max="8428" width="9.109375" style="56"/>
    <col min="8429" max="8432" width="3" style="56" customWidth="1"/>
    <col min="8433" max="8433" width="22.109375" style="56" customWidth="1"/>
    <col min="8434" max="8434" width="0.44140625" style="56" customWidth="1"/>
    <col min="8435" max="8435" width="10" style="56" customWidth="1"/>
    <col min="8436" max="8436" width="0.44140625" style="56" customWidth="1"/>
    <col min="8437" max="8437" width="15.88671875" style="56" customWidth="1"/>
    <col min="8438" max="8438" width="0.44140625" style="56" customWidth="1"/>
    <col min="8439" max="8439" width="15.88671875" style="56" customWidth="1"/>
    <col min="8440" max="8440" width="0.44140625" style="56" customWidth="1"/>
    <col min="8441" max="8441" width="15.88671875" style="56" customWidth="1"/>
    <col min="8442" max="8442" width="0.44140625" style="56" customWidth="1"/>
    <col min="8443" max="8443" width="15.88671875" style="56" customWidth="1"/>
    <col min="8444" max="8444" width="9.109375" style="56"/>
    <col min="8445" max="8445" width="20.44140625" style="56" customWidth="1"/>
    <col min="8446" max="8684" width="9.109375" style="56"/>
    <col min="8685" max="8688" width="3" style="56" customWidth="1"/>
    <col min="8689" max="8689" width="22.109375" style="56" customWidth="1"/>
    <col min="8690" max="8690" width="0.44140625" style="56" customWidth="1"/>
    <col min="8691" max="8691" width="10" style="56" customWidth="1"/>
    <col min="8692" max="8692" width="0.44140625" style="56" customWidth="1"/>
    <col min="8693" max="8693" width="15.88671875" style="56" customWidth="1"/>
    <col min="8694" max="8694" width="0.44140625" style="56" customWidth="1"/>
    <col min="8695" max="8695" width="15.88671875" style="56" customWidth="1"/>
    <col min="8696" max="8696" width="0.44140625" style="56" customWidth="1"/>
    <col min="8697" max="8697" width="15.88671875" style="56" customWidth="1"/>
    <col min="8698" max="8698" width="0.44140625" style="56" customWidth="1"/>
    <col min="8699" max="8699" width="15.88671875" style="56" customWidth="1"/>
    <col min="8700" max="8700" width="9.109375" style="56"/>
    <col min="8701" max="8701" width="20.44140625" style="56" customWidth="1"/>
    <col min="8702" max="8940" width="9.109375" style="56"/>
    <col min="8941" max="8944" width="3" style="56" customWidth="1"/>
    <col min="8945" max="8945" width="22.109375" style="56" customWidth="1"/>
    <col min="8946" max="8946" width="0.44140625" style="56" customWidth="1"/>
    <col min="8947" max="8947" width="10" style="56" customWidth="1"/>
    <col min="8948" max="8948" width="0.44140625" style="56" customWidth="1"/>
    <col min="8949" max="8949" width="15.88671875" style="56" customWidth="1"/>
    <col min="8950" max="8950" width="0.44140625" style="56" customWidth="1"/>
    <col min="8951" max="8951" width="15.88671875" style="56" customWidth="1"/>
    <col min="8952" max="8952" width="0.44140625" style="56" customWidth="1"/>
    <col min="8953" max="8953" width="15.88671875" style="56" customWidth="1"/>
    <col min="8954" max="8954" width="0.44140625" style="56" customWidth="1"/>
    <col min="8955" max="8955" width="15.88671875" style="56" customWidth="1"/>
    <col min="8956" max="8956" width="9.109375" style="56"/>
    <col min="8957" max="8957" width="20.44140625" style="56" customWidth="1"/>
    <col min="8958" max="9196" width="9.109375" style="56"/>
    <col min="9197" max="9200" width="3" style="56" customWidth="1"/>
    <col min="9201" max="9201" width="22.109375" style="56" customWidth="1"/>
    <col min="9202" max="9202" width="0.44140625" style="56" customWidth="1"/>
    <col min="9203" max="9203" width="10" style="56" customWidth="1"/>
    <col min="9204" max="9204" width="0.44140625" style="56" customWidth="1"/>
    <col min="9205" max="9205" width="15.88671875" style="56" customWidth="1"/>
    <col min="9206" max="9206" width="0.44140625" style="56" customWidth="1"/>
    <col min="9207" max="9207" width="15.88671875" style="56" customWidth="1"/>
    <col min="9208" max="9208" width="0.44140625" style="56" customWidth="1"/>
    <col min="9209" max="9209" width="15.88671875" style="56" customWidth="1"/>
    <col min="9210" max="9210" width="0.44140625" style="56" customWidth="1"/>
    <col min="9211" max="9211" width="15.88671875" style="56" customWidth="1"/>
    <col min="9212" max="9212" width="9.109375" style="56"/>
    <col min="9213" max="9213" width="20.44140625" style="56" customWidth="1"/>
    <col min="9214" max="9452" width="9.109375" style="56"/>
    <col min="9453" max="9456" width="3" style="56" customWidth="1"/>
    <col min="9457" max="9457" width="22.109375" style="56" customWidth="1"/>
    <col min="9458" max="9458" width="0.44140625" style="56" customWidth="1"/>
    <col min="9459" max="9459" width="10" style="56" customWidth="1"/>
    <col min="9460" max="9460" width="0.44140625" style="56" customWidth="1"/>
    <col min="9461" max="9461" width="15.88671875" style="56" customWidth="1"/>
    <col min="9462" max="9462" width="0.44140625" style="56" customWidth="1"/>
    <col min="9463" max="9463" width="15.88671875" style="56" customWidth="1"/>
    <col min="9464" max="9464" width="0.44140625" style="56" customWidth="1"/>
    <col min="9465" max="9465" width="15.88671875" style="56" customWidth="1"/>
    <col min="9466" max="9466" width="0.44140625" style="56" customWidth="1"/>
    <col min="9467" max="9467" width="15.88671875" style="56" customWidth="1"/>
    <col min="9468" max="9468" width="9.109375" style="56"/>
    <col min="9469" max="9469" width="20.44140625" style="56" customWidth="1"/>
    <col min="9470" max="9708" width="9.109375" style="56"/>
    <col min="9709" max="9712" width="3" style="56" customWidth="1"/>
    <col min="9713" max="9713" width="22.109375" style="56" customWidth="1"/>
    <col min="9714" max="9714" width="0.44140625" style="56" customWidth="1"/>
    <col min="9715" max="9715" width="10" style="56" customWidth="1"/>
    <col min="9716" max="9716" width="0.44140625" style="56" customWidth="1"/>
    <col min="9717" max="9717" width="15.88671875" style="56" customWidth="1"/>
    <col min="9718" max="9718" width="0.44140625" style="56" customWidth="1"/>
    <col min="9719" max="9719" width="15.88671875" style="56" customWidth="1"/>
    <col min="9720" max="9720" width="0.44140625" style="56" customWidth="1"/>
    <col min="9721" max="9721" width="15.88671875" style="56" customWidth="1"/>
    <col min="9722" max="9722" width="0.44140625" style="56" customWidth="1"/>
    <col min="9723" max="9723" width="15.88671875" style="56" customWidth="1"/>
    <col min="9724" max="9724" width="9.109375" style="56"/>
    <col min="9725" max="9725" width="20.44140625" style="56" customWidth="1"/>
    <col min="9726" max="9964" width="9.109375" style="56"/>
    <col min="9965" max="9968" width="3" style="56" customWidth="1"/>
    <col min="9969" max="9969" width="22.109375" style="56" customWidth="1"/>
    <col min="9970" max="9970" width="0.44140625" style="56" customWidth="1"/>
    <col min="9971" max="9971" width="10" style="56" customWidth="1"/>
    <col min="9972" max="9972" width="0.44140625" style="56" customWidth="1"/>
    <col min="9973" max="9973" width="15.88671875" style="56" customWidth="1"/>
    <col min="9974" max="9974" width="0.44140625" style="56" customWidth="1"/>
    <col min="9975" max="9975" width="15.88671875" style="56" customWidth="1"/>
    <col min="9976" max="9976" width="0.44140625" style="56" customWidth="1"/>
    <col min="9977" max="9977" width="15.88671875" style="56" customWidth="1"/>
    <col min="9978" max="9978" width="0.44140625" style="56" customWidth="1"/>
    <col min="9979" max="9979" width="15.88671875" style="56" customWidth="1"/>
    <col min="9980" max="9980" width="9.109375" style="56"/>
    <col min="9981" max="9981" width="20.44140625" style="56" customWidth="1"/>
    <col min="9982" max="10220" width="9.109375" style="56"/>
    <col min="10221" max="10224" width="3" style="56" customWidth="1"/>
    <col min="10225" max="10225" width="22.109375" style="56" customWidth="1"/>
    <col min="10226" max="10226" width="0.44140625" style="56" customWidth="1"/>
    <col min="10227" max="10227" width="10" style="56" customWidth="1"/>
    <col min="10228" max="10228" width="0.44140625" style="56" customWidth="1"/>
    <col min="10229" max="10229" width="15.88671875" style="56" customWidth="1"/>
    <col min="10230" max="10230" width="0.44140625" style="56" customWidth="1"/>
    <col min="10231" max="10231" width="15.88671875" style="56" customWidth="1"/>
    <col min="10232" max="10232" width="0.44140625" style="56" customWidth="1"/>
    <col min="10233" max="10233" width="15.88671875" style="56" customWidth="1"/>
    <col min="10234" max="10234" width="0.44140625" style="56" customWidth="1"/>
    <col min="10235" max="10235" width="15.88671875" style="56" customWidth="1"/>
    <col min="10236" max="10236" width="9.109375" style="56"/>
    <col min="10237" max="10237" width="20.44140625" style="56" customWidth="1"/>
    <col min="10238" max="10476" width="9.109375" style="56"/>
    <col min="10477" max="10480" width="3" style="56" customWidth="1"/>
    <col min="10481" max="10481" width="22.109375" style="56" customWidth="1"/>
    <col min="10482" max="10482" width="0.44140625" style="56" customWidth="1"/>
    <col min="10483" max="10483" width="10" style="56" customWidth="1"/>
    <col min="10484" max="10484" width="0.44140625" style="56" customWidth="1"/>
    <col min="10485" max="10485" width="15.88671875" style="56" customWidth="1"/>
    <col min="10486" max="10486" width="0.44140625" style="56" customWidth="1"/>
    <col min="10487" max="10487" width="15.88671875" style="56" customWidth="1"/>
    <col min="10488" max="10488" width="0.44140625" style="56" customWidth="1"/>
    <col min="10489" max="10489" width="15.88671875" style="56" customWidth="1"/>
    <col min="10490" max="10490" width="0.44140625" style="56" customWidth="1"/>
    <col min="10491" max="10491" width="15.88671875" style="56" customWidth="1"/>
    <col min="10492" max="10492" width="9.109375" style="56"/>
    <col min="10493" max="10493" width="20.44140625" style="56" customWidth="1"/>
    <col min="10494" max="10732" width="9.109375" style="56"/>
    <col min="10733" max="10736" width="3" style="56" customWidth="1"/>
    <col min="10737" max="10737" width="22.109375" style="56" customWidth="1"/>
    <col min="10738" max="10738" width="0.44140625" style="56" customWidth="1"/>
    <col min="10739" max="10739" width="10" style="56" customWidth="1"/>
    <col min="10740" max="10740" width="0.44140625" style="56" customWidth="1"/>
    <col min="10741" max="10741" width="15.88671875" style="56" customWidth="1"/>
    <col min="10742" max="10742" width="0.44140625" style="56" customWidth="1"/>
    <col min="10743" max="10743" width="15.88671875" style="56" customWidth="1"/>
    <col min="10744" max="10744" width="0.44140625" style="56" customWidth="1"/>
    <col min="10745" max="10745" width="15.88671875" style="56" customWidth="1"/>
    <col min="10746" max="10746" width="0.44140625" style="56" customWidth="1"/>
    <col min="10747" max="10747" width="15.88671875" style="56" customWidth="1"/>
    <col min="10748" max="10748" width="9.109375" style="56"/>
    <col min="10749" max="10749" width="20.44140625" style="56" customWidth="1"/>
    <col min="10750" max="10988" width="9.109375" style="56"/>
    <col min="10989" max="10992" width="3" style="56" customWidth="1"/>
    <col min="10993" max="10993" width="22.109375" style="56" customWidth="1"/>
    <col min="10994" max="10994" width="0.44140625" style="56" customWidth="1"/>
    <col min="10995" max="10995" width="10" style="56" customWidth="1"/>
    <col min="10996" max="10996" width="0.44140625" style="56" customWidth="1"/>
    <col min="10997" max="10997" width="15.88671875" style="56" customWidth="1"/>
    <col min="10998" max="10998" width="0.44140625" style="56" customWidth="1"/>
    <col min="10999" max="10999" width="15.88671875" style="56" customWidth="1"/>
    <col min="11000" max="11000" width="0.44140625" style="56" customWidth="1"/>
    <col min="11001" max="11001" width="15.88671875" style="56" customWidth="1"/>
    <col min="11002" max="11002" width="0.44140625" style="56" customWidth="1"/>
    <col min="11003" max="11003" width="15.88671875" style="56" customWidth="1"/>
    <col min="11004" max="11004" width="9.109375" style="56"/>
    <col min="11005" max="11005" width="20.44140625" style="56" customWidth="1"/>
    <col min="11006" max="11244" width="9.109375" style="56"/>
    <col min="11245" max="11248" width="3" style="56" customWidth="1"/>
    <col min="11249" max="11249" width="22.109375" style="56" customWidth="1"/>
    <col min="11250" max="11250" width="0.44140625" style="56" customWidth="1"/>
    <col min="11251" max="11251" width="10" style="56" customWidth="1"/>
    <col min="11252" max="11252" width="0.44140625" style="56" customWidth="1"/>
    <col min="11253" max="11253" width="15.88671875" style="56" customWidth="1"/>
    <col min="11254" max="11254" width="0.44140625" style="56" customWidth="1"/>
    <col min="11255" max="11255" width="15.88671875" style="56" customWidth="1"/>
    <col min="11256" max="11256" width="0.44140625" style="56" customWidth="1"/>
    <col min="11257" max="11257" width="15.88671875" style="56" customWidth="1"/>
    <col min="11258" max="11258" width="0.44140625" style="56" customWidth="1"/>
    <col min="11259" max="11259" width="15.88671875" style="56" customWidth="1"/>
    <col min="11260" max="11260" width="9.109375" style="56"/>
    <col min="11261" max="11261" width="20.44140625" style="56" customWidth="1"/>
    <col min="11262" max="11500" width="9.109375" style="56"/>
    <col min="11501" max="11504" width="3" style="56" customWidth="1"/>
    <col min="11505" max="11505" width="22.109375" style="56" customWidth="1"/>
    <col min="11506" max="11506" width="0.44140625" style="56" customWidth="1"/>
    <col min="11507" max="11507" width="10" style="56" customWidth="1"/>
    <col min="11508" max="11508" width="0.44140625" style="56" customWidth="1"/>
    <col min="11509" max="11509" width="15.88671875" style="56" customWidth="1"/>
    <col min="11510" max="11510" width="0.44140625" style="56" customWidth="1"/>
    <col min="11511" max="11511" width="15.88671875" style="56" customWidth="1"/>
    <col min="11512" max="11512" width="0.44140625" style="56" customWidth="1"/>
    <col min="11513" max="11513" width="15.88671875" style="56" customWidth="1"/>
    <col min="11514" max="11514" width="0.44140625" style="56" customWidth="1"/>
    <col min="11515" max="11515" width="15.88671875" style="56" customWidth="1"/>
    <col min="11516" max="11516" width="9.109375" style="56"/>
    <col min="11517" max="11517" width="20.44140625" style="56" customWidth="1"/>
    <col min="11518" max="11756" width="9.109375" style="56"/>
    <col min="11757" max="11760" width="3" style="56" customWidth="1"/>
    <col min="11761" max="11761" width="22.109375" style="56" customWidth="1"/>
    <col min="11762" max="11762" width="0.44140625" style="56" customWidth="1"/>
    <col min="11763" max="11763" width="10" style="56" customWidth="1"/>
    <col min="11764" max="11764" width="0.44140625" style="56" customWidth="1"/>
    <col min="11765" max="11765" width="15.88671875" style="56" customWidth="1"/>
    <col min="11766" max="11766" width="0.44140625" style="56" customWidth="1"/>
    <col min="11767" max="11767" width="15.88671875" style="56" customWidth="1"/>
    <col min="11768" max="11768" width="0.44140625" style="56" customWidth="1"/>
    <col min="11769" max="11769" width="15.88671875" style="56" customWidth="1"/>
    <col min="11770" max="11770" width="0.44140625" style="56" customWidth="1"/>
    <col min="11771" max="11771" width="15.88671875" style="56" customWidth="1"/>
    <col min="11772" max="11772" width="9.109375" style="56"/>
    <col min="11773" max="11773" width="20.44140625" style="56" customWidth="1"/>
    <col min="11774" max="12012" width="9.109375" style="56"/>
    <col min="12013" max="12016" width="3" style="56" customWidth="1"/>
    <col min="12017" max="12017" width="22.109375" style="56" customWidth="1"/>
    <col min="12018" max="12018" width="0.44140625" style="56" customWidth="1"/>
    <col min="12019" max="12019" width="10" style="56" customWidth="1"/>
    <col min="12020" max="12020" width="0.44140625" style="56" customWidth="1"/>
    <col min="12021" max="12021" width="15.88671875" style="56" customWidth="1"/>
    <col min="12022" max="12022" width="0.44140625" style="56" customWidth="1"/>
    <col min="12023" max="12023" width="15.88671875" style="56" customWidth="1"/>
    <col min="12024" max="12024" width="0.44140625" style="56" customWidth="1"/>
    <col min="12025" max="12025" width="15.88671875" style="56" customWidth="1"/>
    <col min="12026" max="12026" width="0.44140625" style="56" customWidth="1"/>
    <col min="12027" max="12027" width="15.88671875" style="56" customWidth="1"/>
    <col min="12028" max="12028" width="9.109375" style="56"/>
    <col min="12029" max="12029" width="20.44140625" style="56" customWidth="1"/>
    <col min="12030" max="12268" width="9.109375" style="56"/>
    <col min="12269" max="12272" width="3" style="56" customWidth="1"/>
    <col min="12273" max="12273" width="22.109375" style="56" customWidth="1"/>
    <col min="12274" max="12274" width="0.44140625" style="56" customWidth="1"/>
    <col min="12275" max="12275" width="10" style="56" customWidth="1"/>
    <col min="12276" max="12276" width="0.44140625" style="56" customWidth="1"/>
    <col min="12277" max="12277" width="15.88671875" style="56" customWidth="1"/>
    <col min="12278" max="12278" width="0.44140625" style="56" customWidth="1"/>
    <col min="12279" max="12279" width="15.88671875" style="56" customWidth="1"/>
    <col min="12280" max="12280" width="0.44140625" style="56" customWidth="1"/>
    <col min="12281" max="12281" width="15.88671875" style="56" customWidth="1"/>
    <col min="12282" max="12282" width="0.44140625" style="56" customWidth="1"/>
    <col min="12283" max="12283" width="15.88671875" style="56" customWidth="1"/>
    <col min="12284" max="12284" width="9.109375" style="56"/>
    <col min="12285" max="12285" width="20.44140625" style="56" customWidth="1"/>
    <col min="12286" max="12524" width="9.109375" style="56"/>
    <col min="12525" max="12528" width="3" style="56" customWidth="1"/>
    <col min="12529" max="12529" width="22.109375" style="56" customWidth="1"/>
    <col min="12530" max="12530" width="0.44140625" style="56" customWidth="1"/>
    <col min="12531" max="12531" width="10" style="56" customWidth="1"/>
    <col min="12532" max="12532" width="0.44140625" style="56" customWidth="1"/>
    <col min="12533" max="12533" width="15.88671875" style="56" customWidth="1"/>
    <col min="12534" max="12534" width="0.44140625" style="56" customWidth="1"/>
    <col min="12535" max="12535" width="15.88671875" style="56" customWidth="1"/>
    <col min="12536" max="12536" width="0.44140625" style="56" customWidth="1"/>
    <col min="12537" max="12537" width="15.88671875" style="56" customWidth="1"/>
    <col min="12538" max="12538" width="0.44140625" style="56" customWidth="1"/>
    <col min="12539" max="12539" width="15.88671875" style="56" customWidth="1"/>
    <col min="12540" max="12540" width="9.109375" style="56"/>
    <col min="12541" max="12541" width="20.44140625" style="56" customWidth="1"/>
    <col min="12542" max="12780" width="9.109375" style="56"/>
    <col min="12781" max="12784" width="3" style="56" customWidth="1"/>
    <col min="12785" max="12785" width="22.109375" style="56" customWidth="1"/>
    <col min="12786" max="12786" width="0.44140625" style="56" customWidth="1"/>
    <col min="12787" max="12787" width="10" style="56" customWidth="1"/>
    <col min="12788" max="12788" width="0.44140625" style="56" customWidth="1"/>
    <col min="12789" max="12789" width="15.88671875" style="56" customWidth="1"/>
    <col min="12790" max="12790" width="0.44140625" style="56" customWidth="1"/>
    <col min="12791" max="12791" width="15.88671875" style="56" customWidth="1"/>
    <col min="12792" max="12792" width="0.44140625" style="56" customWidth="1"/>
    <col min="12793" max="12793" width="15.88671875" style="56" customWidth="1"/>
    <col min="12794" max="12794" width="0.44140625" style="56" customWidth="1"/>
    <col min="12795" max="12795" width="15.88671875" style="56" customWidth="1"/>
    <col min="12796" max="12796" width="9.109375" style="56"/>
    <col min="12797" max="12797" width="20.44140625" style="56" customWidth="1"/>
    <col min="12798" max="13036" width="9.109375" style="56"/>
    <col min="13037" max="13040" width="3" style="56" customWidth="1"/>
    <col min="13041" max="13041" width="22.109375" style="56" customWidth="1"/>
    <col min="13042" max="13042" width="0.44140625" style="56" customWidth="1"/>
    <col min="13043" max="13043" width="10" style="56" customWidth="1"/>
    <col min="13044" max="13044" width="0.44140625" style="56" customWidth="1"/>
    <col min="13045" max="13045" width="15.88671875" style="56" customWidth="1"/>
    <col min="13046" max="13046" width="0.44140625" style="56" customWidth="1"/>
    <col min="13047" max="13047" width="15.88671875" style="56" customWidth="1"/>
    <col min="13048" max="13048" width="0.44140625" style="56" customWidth="1"/>
    <col min="13049" max="13049" width="15.88671875" style="56" customWidth="1"/>
    <col min="13050" max="13050" width="0.44140625" style="56" customWidth="1"/>
    <col min="13051" max="13051" width="15.88671875" style="56" customWidth="1"/>
    <col min="13052" max="13052" width="9.109375" style="56"/>
    <col min="13053" max="13053" width="20.44140625" style="56" customWidth="1"/>
    <col min="13054" max="13292" width="9.109375" style="56"/>
    <col min="13293" max="13296" width="3" style="56" customWidth="1"/>
    <col min="13297" max="13297" width="22.109375" style="56" customWidth="1"/>
    <col min="13298" max="13298" width="0.44140625" style="56" customWidth="1"/>
    <col min="13299" max="13299" width="10" style="56" customWidth="1"/>
    <col min="13300" max="13300" width="0.44140625" style="56" customWidth="1"/>
    <col min="13301" max="13301" width="15.88671875" style="56" customWidth="1"/>
    <col min="13302" max="13302" width="0.44140625" style="56" customWidth="1"/>
    <col min="13303" max="13303" width="15.88671875" style="56" customWidth="1"/>
    <col min="13304" max="13304" width="0.44140625" style="56" customWidth="1"/>
    <col min="13305" max="13305" width="15.88671875" style="56" customWidth="1"/>
    <col min="13306" max="13306" width="0.44140625" style="56" customWidth="1"/>
    <col min="13307" max="13307" width="15.88671875" style="56" customWidth="1"/>
    <col min="13308" max="13308" width="9.109375" style="56"/>
    <col min="13309" max="13309" width="20.44140625" style="56" customWidth="1"/>
    <col min="13310" max="13548" width="9.109375" style="56"/>
    <col min="13549" max="13552" width="3" style="56" customWidth="1"/>
    <col min="13553" max="13553" width="22.109375" style="56" customWidth="1"/>
    <col min="13554" max="13554" width="0.44140625" style="56" customWidth="1"/>
    <col min="13555" max="13555" width="10" style="56" customWidth="1"/>
    <col min="13556" max="13556" width="0.44140625" style="56" customWidth="1"/>
    <col min="13557" max="13557" width="15.88671875" style="56" customWidth="1"/>
    <col min="13558" max="13558" width="0.44140625" style="56" customWidth="1"/>
    <col min="13559" max="13559" width="15.88671875" style="56" customWidth="1"/>
    <col min="13560" max="13560" width="0.44140625" style="56" customWidth="1"/>
    <col min="13561" max="13561" width="15.88671875" style="56" customWidth="1"/>
    <col min="13562" max="13562" width="0.44140625" style="56" customWidth="1"/>
    <col min="13563" max="13563" width="15.88671875" style="56" customWidth="1"/>
    <col min="13564" max="13564" width="9.109375" style="56"/>
    <col min="13565" max="13565" width="20.44140625" style="56" customWidth="1"/>
    <col min="13566" max="13804" width="9.109375" style="56"/>
    <col min="13805" max="13808" width="3" style="56" customWidth="1"/>
    <col min="13809" max="13809" width="22.109375" style="56" customWidth="1"/>
    <col min="13810" max="13810" width="0.44140625" style="56" customWidth="1"/>
    <col min="13811" max="13811" width="10" style="56" customWidth="1"/>
    <col min="13812" max="13812" width="0.44140625" style="56" customWidth="1"/>
    <col min="13813" max="13813" width="15.88671875" style="56" customWidth="1"/>
    <col min="13814" max="13814" width="0.44140625" style="56" customWidth="1"/>
    <col min="13815" max="13815" width="15.88671875" style="56" customWidth="1"/>
    <col min="13816" max="13816" width="0.44140625" style="56" customWidth="1"/>
    <col min="13817" max="13817" width="15.88671875" style="56" customWidth="1"/>
    <col min="13818" max="13818" width="0.44140625" style="56" customWidth="1"/>
    <col min="13819" max="13819" width="15.88671875" style="56" customWidth="1"/>
    <col min="13820" max="13820" width="9.109375" style="56"/>
    <col min="13821" max="13821" width="20.44140625" style="56" customWidth="1"/>
    <col min="13822" max="14060" width="9.109375" style="56"/>
    <col min="14061" max="14064" width="3" style="56" customWidth="1"/>
    <col min="14065" max="14065" width="22.109375" style="56" customWidth="1"/>
    <col min="14066" max="14066" width="0.44140625" style="56" customWidth="1"/>
    <col min="14067" max="14067" width="10" style="56" customWidth="1"/>
    <col min="14068" max="14068" width="0.44140625" style="56" customWidth="1"/>
    <col min="14069" max="14069" width="15.88671875" style="56" customWidth="1"/>
    <col min="14070" max="14070" width="0.44140625" style="56" customWidth="1"/>
    <col min="14071" max="14071" width="15.88671875" style="56" customWidth="1"/>
    <col min="14072" max="14072" width="0.44140625" style="56" customWidth="1"/>
    <col min="14073" max="14073" width="15.88671875" style="56" customWidth="1"/>
    <col min="14074" max="14074" width="0.44140625" style="56" customWidth="1"/>
    <col min="14075" max="14075" width="15.88671875" style="56" customWidth="1"/>
    <col min="14076" max="14076" width="9.109375" style="56"/>
    <col min="14077" max="14077" width="20.44140625" style="56" customWidth="1"/>
    <col min="14078" max="14316" width="9.109375" style="56"/>
    <col min="14317" max="14320" width="3" style="56" customWidth="1"/>
    <col min="14321" max="14321" width="22.109375" style="56" customWidth="1"/>
    <col min="14322" max="14322" width="0.44140625" style="56" customWidth="1"/>
    <col min="14323" max="14323" width="10" style="56" customWidth="1"/>
    <col min="14324" max="14324" width="0.44140625" style="56" customWidth="1"/>
    <col min="14325" max="14325" width="15.88671875" style="56" customWidth="1"/>
    <col min="14326" max="14326" width="0.44140625" style="56" customWidth="1"/>
    <col min="14327" max="14327" width="15.88671875" style="56" customWidth="1"/>
    <col min="14328" max="14328" width="0.44140625" style="56" customWidth="1"/>
    <col min="14329" max="14329" width="15.88671875" style="56" customWidth="1"/>
    <col min="14330" max="14330" width="0.44140625" style="56" customWidth="1"/>
    <col min="14331" max="14331" width="15.88671875" style="56" customWidth="1"/>
    <col min="14332" max="14332" width="9.109375" style="56"/>
    <col min="14333" max="14333" width="20.44140625" style="56" customWidth="1"/>
    <col min="14334" max="14572" width="9.109375" style="56"/>
    <col min="14573" max="14576" width="3" style="56" customWidth="1"/>
    <col min="14577" max="14577" width="22.109375" style="56" customWidth="1"/>
    <col min="14578" max="14578" width="0.44140625" style="56" customWidth="1"/>
    <col min="14579" max="14579" width="10" style="56" customWidth="1"/>
    <col min="14580" max="14580" width="0.44140625" style="56" customWidth="1"/>
    <col min="14581" max="14581" width="15.88671875" style="56" customWidth="1"/>
    <col min="14582" max="14582" width="0.44140625" style="56" customWidth="1"/>
    <col min="14583" max="14583" width="15.88671875" style="56" customWidth="1"/>
    <col min="14584" max="14584" width="0.44140625" style="56" customWidth="1"/>
    <col min="14585" max="14585" width="15.88671875" style="56" customWidth="1"/>
    <col min="14586" max="14586" width="0.44140625" style="56" customWidth="1"/>
    <col min="14587" max="14587" width="15.88671875" style="56" customWidth="1"/>
    <col min="14588" max="14588" width="9.109375" style="56"/>
    <col min="14589" max="14589" width="20.44140625" style="56" customWidth="1"/>
    <col min="14590" max="14828" width="9.109375" style="56"/>
    <col min="14829" max="14832" width="3" style="56" customWidth="1"/>
    <col min="14833" max="14833" width="22.109375" style="56" customWidth="1"/>
    <col min="14834" max="14834" width="0.44140625" style="56" customWidth="1"/>
    <col min="14835" max="14835" width="10" style="56" customWidth="1"/>
    <col min="14836" max="14836" width="0.44140625" style="56" customWidth="1"/>
    <col min="14837" max="14837" width="15.88671875" style="56" customWidth="1"/>
    <col min="14838" max="14838" width="0.44140625" style="56" customWidth="1"/>
    <col min="14839" max="14839" width="15.88671875" style="56" customWidth="1"/>
    <col min="14840" max="14840" width="0.44140625" style="56" customWidth="1"/>
    <col min="14841" max="14841" width="15.88671875" style="56" customWidth="1"/>
    <col min="14842" max="14842" width="0.44140625" style="56" customWidth="1"/>
    <col min="14843" max="14843" width="15.88671875" style="56" customWidth="1"/>
    <col min="14844" max="14844" width="9.109375" style="56"/>
    <col min="14845" max="14845" width="20.44140625" style="56" customWidth="1"/>
    <col min="14846" max="15084" width="9.109375" style="56"/>
    <col min="15085" max="15088" width="3" style="56" customWidth="1"/>
    <col min="15089" max="15089" width="22.109375" style="56" customWidth="1"/>
    <col min="15090" max="15090" width="0.44140625" style="56" customWidth="1"/>
    <col min="15091" max="15091" width="10" style="56" customWidth="1"/>
    <col min="15092" max="15092" width="0.44140625" style="56" customWidth="1"/>
    <col min="15093" max="15093" width="15.88671875" style="56" customWidth="1"/>
    <col min="15094" max="15094" width="0.44140625" style="56" customWidth="1"/>
    <col min="15095" max="15095" width="15.88671875" style="56" customWidth="1"/>
    <col min="15096" max="15096" width="0.44140625" style="56" customWidth="1"/>
    <col min="15097" max="15097" width="15.88671875" style="56" customWidth="1"/>
    <col min="15098" max="15098" width="0.44140625" style="56" customWidth="1"/>
    <col min="15099" max="15099" width="15.88671875" style="56" customWidth="1"/>
    <col min="15100" max="15100" width="9.109375" style="56"/>
    <col min="15101" max="15101" width="20.44140625" style="56" customWidth="1"/>
    <col min="15102" max="15340" width="9.109375" style="56"/>
    <col min="15341" max="15344" width="3" style="56" customWidth="1"/>
    <col min="15345" max="15345" width="22.109375" style="56" customWidth="1"/>
    <col min="15346" max="15346" width="0.44140625" style="56" customWidth="1"/>
    <col min="15347" max="15347" width="10" style="56" customWidth="1"/>
    <col min="15348" max="15348" width="0.44140625" style="56" customWidth="1"/>
    <col min="15349" max="15349" width="15.88671875" style="56" customWidth="1"/>
    <col min="15350" max="15350" width="0.44140625" style="56" customWidth="1"/>
    <col min="15351" max="15351" width="15.88671875" style="56" customWidth="1"/>
    <col min="15352" max="15352" width="0.44140625" style="56" customWidth="1"/>
    <col min="15353" max="15353" width="15.88671875" style="56" customWidth="1"/>
    <col min="15354" max="15354" width="0.44140625" style="56" customWidth="1"/>
    <col min="15355" max="15355" width="15.88671875" style="56" customWidth="1"/>
    <col min="15356" max="15356" width="9.109375" style="56"/>
    <col min="15357" max="15357" width="20.44140625" style="56" customWidth="1"/>
    <col min="15358" max="15596" width="9.109375" style="56"/>
    <col min="15597" max="15600" width="3" style="56" customWidth="1"/>
    <col min="15601" max="15601" width="22.109375" style="56" customWidth="1"/>
    <col min="15602" max="15602" width="0.44140625" style="56" customWidth="1"/>
    <col min="15603" max="15603" width="10" style="56" customWidth="1"/>
    <col min="15604" max="15604" width="0.44140625" style="56" customWidth="1"/>
    <col min="15605" max="15605" width="15.88671875" style="56" customWidth="1"/>
    <col min="15606" max="15606" width="0.44140625" style="56" customWidth="1"/>
    <col min="15607" max="15607" width="15.88671875" style="56" customWidth="1"/>
    <col min="15608" max="15608" width="0.44140625" style="56" customWidth="1"/>
    <col min="15609" max="15609" width="15.88671875" style="56" customWidth="1"/>
    <col min="15610" max="15610" width="0.44140625" style="56" customWidth="1"/>
    <col min="15611" max="15611" width="15.88671875" style="56" customWidth="1"/>
    <col min="15612" max="15612" width="9.109375" style="56"/>
    <col min="15613" max="15613" width="20.44140625" style="56" customWidth="1"/>
    <col min="15614" max="15852" width="9.109375" style="56"/>
    <col min="15853" max="15856" width="3" style="56" customWidth="1"/>
    <col min="15857" max="15857" width="22.109375" style="56" customWidth="1"/>
    <col min="15858" max="15858" width="0.44140625" style="56" customWidth="1"/>
    <col min="15859" max="15859" width="10" style="56" customWidth="1"/>
    <col min="15860" max="15860" width="0.44140625" style="56" customWidth="1"/>
    <col min="15861" max="15861" width="15.88671875" style="56" customWidth="1"/>
    <col min="15862" max="15862" width="0.44140625" style="56" customWidth="1"/>
    <col min="15863" max="15863" width="15.88671875" style="56" customWidth="1"/>
    <col min="15864" max="15864" width="0.44140625" style="56" customWidth="1"/>
    <col min="15865" max="15865" width="15.88671875" style="56" customWidth="1"/>
    <col min="15866" max="15866" width="0.44140625" style="56" customWidth="1"/>
    <col min="15867" max="15867" width="15.88671875" style="56" customWidth="1"/>
    <col min="15868" max="15868" width="9.109375" style="56"/>
    <col min="15869" max="15869" width="20.44140625" style="56" customWidth="1"/>
    <col min="15870" max="16108" width="9.109375" style="56"/>
    <col min="16109" max="16112" width="3" style="56" customWidth="1"/>
    <col min="16113" max="16113" width="22.109375" style="56" customWidth="1"/>
    <col min="16114" max="16114" width="0.44140625" style="56" customWidth="1"/>
    <col min="16115" max="16115" width="10" style="56" customWidth="1"/>
    <col min="16116" max="16116" width="0.44140625" style="56" customWidth="1"/>
    <col min="16117" max="16117" width="15.88671875" style="56" customWidth="1"/>
    <col min="16118" max="16118" width="0.44140625" style="56" customWidth="1"/>
    <col min="16119" max="16119" width="15.88671875" style="56" customWidth="1"/>
    <col min="16120" max="16120" width="0.44140625" style="56" customWidth="1"/>
    <col min="16121" max="16121" width="15.88671875" style="56" customWidth="1"/>
    <col min="16122" max="16122" width="0.44140625" style="56" customWidth="1"/>
    <col min="16123" max="16123" width="15.88671875" style="56" customWidth="1"/>
    <col min="16124" max="16124" width="9.109375" style="56"/>
    <col min="16125" max="16125" width="20.44140625" style="56" customWidth="1"/>
    <col min="16126" max="16359" width="9.109375" style="56"/>
    <col min="16360" max="16384" width="9.109375" style="56" customWidth="1"/>
  </cols>
  <sheetData>
    <row r="1" spans="1:15" ht="21" customHeight="1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</row>
    <row r="2" spans="1:15" ht="21" customHeight="1">
      <c r="A2" s="287" t="s">
        <v>108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</row>
    <row r="3" spans="1:15" ht="21" customHeight="1">
      <c r="A3" s="281" t="s">
        <v>244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5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s="99" customFormat="1" ht="21" customHeight="1">
      <c r="A5" s="45"/>
      <c r="B5" s="66"/>
      <c r="C5" s="66"/>
      <c r="D5" s="66"/>
      <c r="E5" s="66"/>
      <c r="F5" s="66"/>
      <c r="G5" s="261"/>
      <c r="H5" s="66"/>
      <c r="I5" s="288" t="s">
        <v>2</v>
      </c>
      <c r="J5" s="288"/>
      <c r="K5" s="288"/>
      <c r="L5" s="288"/>
      <c r="M5" s="288"/>
      <c r="N5" s="288"/>
      <c r="O5" s="288"/>
    </row>
    <row r="6" spans="1:15" s="99" customFormat="1" ht="21" customHeight="1">
      <c r="A6" s="67"/>
      <c r="B6" s="67"/>
      <c r="C6" s="67"/>
      <c r="D6" s="67"/>
      <c r="E6" s="67"/>
      <c r="F6" s="67"/>
      <c r="G6" s="68"/>
      <c r="H6" s="67"/>
      <c r="I6" s="289" t="s">
        <v>3</v>
      </c>
      <c r="J6" s="289"/>
      <c r="K6" s="289"/>
      <c r="L6" s="141"/>
      <c r="M6" s="60" t="s">
        <v>32</v>
      </c>
      <c r="N6" s="60"/>
      <c r="O6" s="60"/>
    </row>
    <row r="7" spans="1:15" s="99" customFormat="1" ht="21" customHeight="1">
      <c r="A7" s="67"/>
      <c r="B7" s="67"/>
      <c r="C7" s="67"/>
      <c r="D7" s="67"/>
      <c r="E7" s="67"/>
      <c r="F7" s="67"/>
      <c r="G7" s="68"/>
      <c r="H7" s="67"/>
      <c r="I7" s="246" t="s">
        <v>151</v>
      </c>
      <c r="J7" s="260"/>
      <c r="K7" s="246" t="s">
        <v>137</v>
      </c>
      <c r="L7" s="142"/>
      <c r="M7" s="247" t="s">
        <v>151</v>
      </c>
      <c r="N7" s="143"/>
      <c r="O7" s="247" t="s">
        <v>137</v>
      </c>
    </row>
    <row r="8" spans="1:15" s="99" customFormat="1" ht="21" customHeight="1">
      <c r="A8" s="67"/>
      <c r="B8" s="67"/>
      <c r="C8" s="67"/>
      <c r="D8" s="67"/>
      <c r="E8" s="67"/>
      <c r="F8" s="67"/>
      <c r="G8" s="69" t="s">
        <v>19</v>
      </c>
      <c r="H8" s="67"/>
      <c r="I8" s="258"/>
      <c r="J8" s="260"/>
      <c r="K8" s="258" t="s">
        <v>145</v>
      </c>
      <c r="L8" s="142"/>
      <c r="M8" s="60"/>
      <c r="N8" s="143"/>
      <c r="O8" s="60"/>
    </row>
    <row r="9" spans="1:15" ht="21" customHeight="1">
      <c r="A9" s="41" t="s">
        <v>109</v>
      </c>
      <c r="B9" s="99"/>
      <c r="C9" s="99"/>
      <c r="D9" s="99"/>
      <c r="E9" s="99"/>
      <c r="F9" s="99"/>
      <c r="G9" s="262"/>
      <c r="H9" s="261"/>
      <c r="I9" s="261"/>
      <c r="J9" s="65"/>
      <c r="K9" s="261"/>
      <c r="L9" s="261"/>
      <c r="M9" s="261"/>
      <c r="N9" s="261"/>
      <c r="O9" s="261"/>
    </row>
    <row r="10" spans="1:15" ht="21" customHeight="1">
      <c r="A10" s="56" t="s">
        <v>110</v>
      </c>
      <c r="C10" s="99"/>
      <c r="D10" s="99"/>
      <c r="E10" s="99"/>
      <c r="F10" s="99"/>
      <c r="G10" s="261">
        <v>6.1</v>
      </c>
      <c r="H10" s="261"/>
      <c r="I10" s="235">
        <v>144035339.13</v>
      </c>
      <c r="J10" s="235"/>
      <c r="K10" s="235">
        <v>150768858.13999999</v>
      </c>
      <c r="L10" s="261"/>
      <c r="M10" s="236">
        <v>67749839.620000005</v>
      </c>
      <c r="N10" s="236"/>
      <c r="O10" s="236">
        <v>79518393.670000002</v>
      </c>
    </row>
    <row r="11" spans="1:15" ht="21" customHeight="1">
      <c r="A11" s="56" t="s">
        <v>111</v>
      </c>
      <c r="C11" s="99"/>
      <c r="D11" s="99"/>
      <c r="E11" s="99"/>
      <c r="F11" s="99"/>
      <c r="G11" s="261"/>
      <c r="H11" s="261"/>
      <c r="I11" s="36"/>
      <c r="J11" s="235"/>
      <c r="K11" s="36"/>
      <c r="L11" s="261"/>
      <c r="M11" s="236"/>
      <c r="N11" s="236"/>
      <c r="O11" s="236"/>
    </row>
    <row r="12" spans="1:15" ht="21" customHeight="1">
      <c r="B12" s="56" t="s">
        <v>112</v>
      </c>
      <c r="D12" s="99"/>
      <c r="E12" s="99"/>
      <c r="F12" s="99"/>
      <c r="G12" s="261"/>
      <c r="H12" s="261"/>
      <c r="I12" s="36">
        <v>48335992</v>
      </c>
      <c r="J12" s="235"/>
      <c r="K12" s="36">
        <v>54095024</v>
      </c>
      <c r="L12" s="261"/>
      <c r="M12" s="236">
        <v>0</v>
      </c>
      <c r="N12" s="236"/>
      <c r="O12" s="236">
        <v>0</v>
      </c>
    </row>
    <row r="13" spans="1:15" ht="21" customHeight="1">
      <c r="B13" s="56" t="s">
        <v>66</v>
      </c>
      <c r="D13" s="99"/>
      <c r="E13" s="99"/>
      <c r="F13" s="99"/>
      <c r="G13" s="261">
        <v>6.1</v>
      </c>
      <c r="H13" s="261"/>
      <c r="I13" s="36">
        <v>500188.19999999832</v>
      </c>
      <c r="J13" s="235"/>
      <c r="K13" s="235">
        <v>3688419.300000011</v>
      </c>
      <c r="L13" s="261"/>
      <c r="M13" s="236">
        <v>19704966.789999992</v>
      </c>
      <c r="N13" s="236"/>
      <c r="O13" s="236">
        <v>14458777.23</v>
      </c>
    </row>
    <row r="14" spans="1:15" ht="21" customHeight="1">
      <c r="B14" s="56" t="s">
        <v>157</v>
      </c>
      <c r="D14" s="99"/>
      <c r="E14" s="99"/>
      <c r="F14" s="99"/>
      <c r="G14" s="261"/>
      <c r="H14" s="261"/>
      <c r="I14" s="36">
        <v>14950</v>
      </c>
      <c r="J14" s="235"/>
      <c r="K14" s="235">
        <v>0</v>
      </c>
      <c r="L14" s="261"/>
      <c r="M14" s="236">
        <v>14950</v>
      </c>
      <c r="N14" s="236"/>
      <c r="O14" s="236">
        <v>9000</v>
      </c>
    </row>
    <row r="15" spans="1:15" ht="21" customHeight="1">
      <c r="B15" s="56" t="s">
        <v>113</v>
      </c>
      <c r="G15" s="261">
        <v>6.1</v>
      </c>
      <c r="H15" s="261"/>
      <c r="I15" s="235">
        <v>2240055.6400000006</v>
      </c>
      <c r="J15" s="235"/>
      <c r="K15" s="235">
        <v>5375904.6300000008</v>
      </c>
      <c r="L15" s="261"/>
      <c r="M15" s="236">
        <v>1146519.3800000011</v>
      </c>
      <c r="N15" s="236"/>
      <c r="O15" s="236">
        <v>2640189.379999998</v>
      </c>
    </row>
    <row r="16" spans="1:15" ht="21" customHeight="1">
      <c r="A16" s="41" t="s">
        <v>114</v>
      </c>
      <c r="D16" s="99"/>
      <c r="E16" s="99"/>
      <c r="F16" s="99"/>
      <c r="G16" s="261"/>
      <c r="H16" s="261"/>
      <c r="I16" s="73">
        <f>SUM(I10:I15)</f>
        <v>195126524.96999997</v>
      </c>
      <c r="J16" s="74"/>
      <c r="K16" s="73">
        <f>SUM(K10:K15)</f>
        <v>213928206.06999999</v>
      </c>
      <c r="L16" s="236"/>
      <c r="M16" s="73">
        <f>SUM(M10:M15)</f>
        <v>88616275.789999992</v>
      </c>
      <c r="N16" s="236"/>
      <c r="O16" s="73">
        <f>SUM(O10:O15)</f>
        <v>96626360.280000001</v>
      </c>
    </row>
    <row r="17" spans="1:15" ht="9" customHeight="1">
      <c r="C17" s="99"/>
      <c r="D17" s="99"/>
      <c r="E17" s="99"/>
      <c r="F17" s="99"/>
      <c r="G17" s="261"/>
      <c r="H17" s="261"/>
      <c r="I17" s="261"/>
      <c r="J17" s="261"/>
      <c r="K17" s="261"/>
      <c r="L17" s="261"/>
      <c r="M17" s="74"/>
      <c r="N17" s="65"/>
      <c r="O17" s="74"/>
    </row>
    <row r="18" spans="1:15" ht="21" customHeight="1">
      <c r="A18" s="41" t="s">
        <v>115</v>
      </c>
      <c r="C18" s="99"/>
      <c r="D18" s="99"/>
      <c r="E18" s="99"/>
      <c r="F18" s="99"/>
      <c r="G18" s="261"/>
      <c r="H18" s="261"/>
      <c r="I18" s="261"/>
      <c r="J18" s="261"/>
      <c r="K18" s="261"/>
      <c r="L18" s="261"/>
      <c r="M18" s="236"/>
      <c r="N18" s="261"/>
      <c r="O18" s="236"/>
    </row>
    <row r="19" spans="1:15" ht="21" customHeight="1">
      <c r="A19" s="56" t="s">
        <v>116</v>
      </c>
      <c r="G19" s="261"/>
      <c r="H19" s="261"/>
      <c r="I19" s="235">
        <v>110712527.92000002</v>
      </c>
      <c r="J19" s="235"/>
      <c r="K19" s="235">
        <v>101284328.06</v>
      </c>
      <c r="L19" s="261"/>
      <c r="M19" s="236">
        <v>58549760.219999984</v>
      </c>
      <c r="N19" s="261"/>
      <c r="O19" s="236">
        <v>61260827.039999999</v>
      </c>
    </row>
    <row r="20" spans="1:15" ht="21" customHeight="1">
      <c r="A20" s="56" t="s">
        <v>158</v>
      </c>
      <c r="G20" s="261"/>
      <c r="H20" s="261"/>
      <c r="I20" s="235">
        <v>3569845.8199999994</v>
      </c>
      <c r="J20" s="235"/>
      <c r="K20" s="235">
        <v>3272403.85</v>
      </c>
      <c r="L20" s="261"/>
      <c r="M20" s="236">
        <v>3569845.8200000003</v>
      </c>
      <c r="N20" s="261"/>
      <c r="O20" s="236">
        <v>3282416.49</v>
      </c>
    </row>
    <row r="21" spans="1:15" ht="21" customHeight="1">
      <c r="A21" s="56" t="s">
        <v>117</v>
      </c>
      <c r="G21" s="261">
        <v>30</v>
      </c>
      <c r="H21" s="261"/>
      <c r="I21" s="235">
        <v>80388792.270000011</v>
      </c>
      <c r="J21" s="235"/>
      <c r="K21" s="235">
        <v>48295325.830000006</v>
      </c>
      <c r="L21" s="261"/>
      <c r="M21" s="236">
        <v>10483343.59</v>
      </c>
      <c r="N21" s="261"/>
      <c r="O21" s="236">
        <v>9223022.8699999992</v>
      </c>
    </row>
    <row r="22" spans="1:15" ht="21" customHeight="1">
      <c r="A22" s="56" t="s">
        <v>119</v>
      </c>
      <c r="G22" s="261" t="s">
        <v>279</v>
      </c>
      <c r="H22" s="261"/>
      <c r="I22" s="235">
        <v>63557793.24999994</v>
      </c>
      <c r="J22" s="235"/>
      <c r="K22" s="235">
        <v>58641185.129999995</v>
      </c>
      <c r="L22" s="261"/>
      <c r="M22" s="236">
        <v>16318353.4</v>
      </c>
      <c r="N22" s="261"/>
      <c r="O22" s="236">
        <v>15993663.51</v>
      </c>
    </row>
    <row r="23" spans="1:15" ht="21" customHeight="1">
      <c r="A23" s="41" t="s">
        <v>118</v>
      </c>
      <c r="G23" s="261"/>
      <c r="H23" s="261"/>
      <c r="I23" s="73">
        <f>SUM(I19:I22)</f>
        <v>258228959.25999996</v>
      </c>
      <c r="J23" s="74"/>
      <c r="K23" s="73">
        <f>SUM(K19:K22)</f>
        <v>211493242.87</v>
      </c>
      <c r="L23" s="74"/>
      <c r="M23" s="73">
        <f>SUM(M19:M22)</f>
        <v>88921303.029999986</v>
      </c>
      <c r="N23" s="74"/>
      <c r="O23" s="73">
        <f>SUM(O19:O22)</f>
        <v>89759929.910000011</v>
      </c>
    </row>
    <row r="24" spans="1:15" ht="9" customHeight="1">
      <c r="A24" s="41"/>
      <c r="G24" s="261"/>
      <c r="H24" s="261"/>
      <c r="I24" s="74"/>
      <c r="J24" s="74"/>
      <c r="K24" s="74"/>
      <c r="L24" s="74"/>
      <c r="M24" s="74"/>
      <c r="N24" s="74"/>
      <c r="O24" s="74"/>
    </row>
    <row r="25" spans="1:15" ht="21" customHeight="1">
      <c r="A25" s="56" t="s">
        <v>140</v>
      </c>
      <c r="G25" s="261"/>
      <c r="I25" s="237">
        <v>101594732.50999996</v>
      </c>
      <c r="K25" s="237">
        <v>54216253.590000004</v>
      </c>
      <c r="L25" s="36"/>
      <c r="M25" s="91">
        <v>0</v>
      </c>
      <c r="N25" s="90"/>
      <c r="O25" s="91">
        <v>0</v>
      </c>
    </row>
    <row r="26" spans="1:15" ht="9" customHeight="1">
      <c r="I26" s="75"/>
      <c r="K26" s="75"/>
      <c r="L26" s="36"/>
      <c r="M26" s="90"/>
      <c r="N26" s="90"/>
      <c r="O26" s="90"/>
    </row>
    <row r="27" spans="1:15" ht="21" customHeight="1">
      <c r="A27" s="41" t="s">
        <v>257</v>
      </c>
      <c r="C27" s="99"/>
      <c r="D27" s="99"/>
      <c r="E27" s="99"/>
      <c r="F27" s="99"/>
      <c r="G27" s="261"/>
      <c r="H27" s="262"/>
      <c r="I27" s="269">
        <f>I16-I23+I25</f>
        <v>38492298.219999969</v>
      </c>
      <c r="J27" s="269"/>
      <c r="K27" s="269">
        <f>K16-K23+K25</f>
        <v>56651216.789999992</v>
      </c>
      <c r="L27" s="269"/>
      <c r="M27" s="58">
        <f>M16-M23+M25</f>
        <v>-305027.23999999464</v>
      </c>
      <c r="N27" s="269"/>
      <c r="O27" s="269">
        <f>O16-O23+O25</f>
        <v>6866430.3699999899</v>
      </c>
    </row>
    <row r="28" spans="1:15" ht="21" customHeight="1">
      <c r="A28" s="56" t="s">
        <v>284</v>
      </c>
      <c r="C28" s="99"/>
      <c r="D28" s="99"/>
      <c r="E28" s="99"/>
      <c r="F28" s="99"/>
      <c r="G28" s="261">
        <v>16.3</v>
      </c>
      <c r="H28" s="262"/>
      <c r="I28" s="237">
        <v>119794.74000000022</v>
      </c>
      <c r="J28" s="75"/>
      <c r="K28" s="237">
        <v>-1648332.68</v>
      </c>
      <c r="L28" s="262"/>
      <c r="M28" s="237">
        <v>163238.00999999954</v>
      </c>
      <c r="N28" s="262"/>
      <c r="O28" s="237">
        <v>-1388957.91</v>
      </c>
    </row>
    <row r="29" spans="1:15" ht="21" customHeight="1">
      <c r="A29" s="99" t="s">
        <v>258</v>
      </c>
      <c r="I29" s="269">
        <f>I27+I28</f>
        <v>38612092.959999971</v>
      </c>
      <c r="J29" s="269"/>
      <c r="K29" s="269">
        <f>K27+K28</f>
        <v>55002884.109999992</v>
      </c>
      <c r="L29" s="269"/>
      <c r="M29" s="58">
        <f>M27+M28</f>
        <v>-141789.22999999509</v>
      </c>
      <c r="N29" s="269"/>
      <c r="O29" s="269">
        <f>O27+O28</f>
        <v>5477472.4599999897</v>
      </c>
    </row>
    <row r="30" spans="1:15" ht="15" customHeight="1">
      <c r="A30" s="99"/>
      <c r="I30" s="269"/>
      <c r="J30" s="269"/>
      <c r="K30" s="269"/>
      <c r="L30" s="269"/>
      <c r="M30" s="58"/>
      <c r="N30" s="269"/>
      <c r="O30" s="269"/>
    </row>
    <row r="31" spans="1:15" ht="21" customHeight="1">
      <c r="A31" s="99" t="s">
        <v>227</v>
      </c>
      <c r="I31" s="75"/>
      <c r="J31" s="269"/>
      <c r="K31" s="269"/>
      <c r="L31" s="269"/>
      <c r="M31" s="58"/>
      <c r="N31" s="269"/>
      <c r="O31" s="269"/>
    </row>
    <row r="32" spans="1:15" ht="21" customHeight="1">
      <c r="A32" s="270" t="s">
        <v>124</v>
      </c>
      <c r="I32" s="75"/>
      <c r="J32" s="269"/>
      <c r="K32" s="269"/>
      <c r="L32" s="269"/>
      <c r="M32" s="58"/>
      <c r="N32" s="269"/>
      <c r="O32" s="269"/>
    </row>
    <row r="33" spans="1:15" ht="21" customHeight="1">
      <c r="B33" s="56" t="s">
        <v>125</v>
      </c>
      <c r="G33" s="261">
        <v>3</v>
      </c>
      <c r="I33" s="237">
        <v>95257523.910000011</v>
      </c>
      <c r="J33" s="269"/>
      <c r="K33" s="237">
        <v>30322285.109999999</v>
      </c>
      <c r="L33" s="269"/>
      <c r="M33" s="271">
        <v>0</v>
      </c>
      <c r="N33" s="269"/>
      <c r="O33" s="272">
        <v>0</v>
      </c>
    </row>
    <row r="34" spans="1:15" ht="21" customHeight="1">
      <c r="A34" s="99" t="s">
        <v>239</v>
      </c>
      <c r="I34" s="75">
        <f>SUM(I33:I33)</f>
        <v>95257523.910000011</v>
      </c>
      <c r="J34" s="269"/>
      <c r="K34" s="75">
        <f>SUM(K33:K33)</f>
        <v>30322285.109999999</v>
      </c>
      <c r="L34" s="269"/>
      <c r="M34" s="75">
        <f>SUM(M33:M33)</f>
        <v>0</v>
      </c>
      <c r="N34" s="269"/>
      <c r="O34" s="75">
        <f>SUM(O33:O33)</f>
        <v>0</v>
      </c>
    </row>
    <row r="35" spans="1:15" ht="21" customHeight="1" thickBot="1">
      <c r="A35" s="99" t="s">
        <v>228</v>
      </c>
      <c r="B35" s="99"/>
      <c r="I35" s="225">
        <f>SUM(I29:I33)</f>
        <v>133869616.86999997</v>
      </c>
      <c r="J35" s="269"/>
      <c r="K35" s="273">
        <f>+K34+K29</f>
        <v>85325169.219999999</v>
      </c>
      <c r="L35" s="269"/>
      <c r="M35" s="274">
        <f>SUM(M29:M33)</f>
        <v>-141789.22999999509</v>
      </c>
      <c r="N35" s="269"/>
      <c r="O35" s="273">
        <f>+O34+O29</f>
        <v>5477472.4599999897</v>
      </c>
    </row>
    <row r="36" spans="1:15" s="99" customFormat="1" ht="15" customHeight="1" thickTop="1"/>
    <row r="37" spans="1:15" ht="21" customHeight="1">
      <c r="A37" s="41" t="s">
        <v>220</v>
      </c>
      <c r="B37" s="51"/>
      <c r="C37" s="51"/>
      <c r="D37" s="51"/>
      <c r="E37" s="51"/>
      <c r="G37" s="261"/>
      <c r="H37" s="261"/>
      <c r="I37" s="275"/>
      <c r="J37" s="275"/>
      <c r="K37" s="275"/>
      <c r="L37" s="261"/>
      <c r="M37" s="275"/>
      <c r="N37" s="261"/>
      <c r="O37" s="275"/>
    </row>
    <row r="38" spans="1:15" s="35" customFormat="1" ht="21" customHeight="1">
      <c r="A38" s="51" t="s">
        <v>121</v>
      </c>
      <c r="C38" s="51"/>
      <c r="D38" s="51"/>
      <c r="E38" s="51"/>
      <c r="F38" s="56"/>
      <c r="G38" s="261"/>
      <c r="H38" s="261"/>
      <c r="I38" s="81">
        <f>I29-I39</f>
        <v>26731899.99999997</v>
      </c>
      <c r="J38" s="81"/>
      <c r="K38" s="81">
        <f>K29-K39</f>
        <v>41219420.989999995</v>
      </c>
      <c r="L38" s="261"/>
      <c r="M38" s="275"/>
      <c r="N38" s="261"/>
      <c r="O38" s="275"/>
    </row>
    <row r="39" spans="1:15" s="35" customFormat="1" ht="21" customHeight="1">
      <c r="A39" s="51" t="s">
        <v>122</v>
      </c>
      <c r="C39" s="51"/>
      <c r="D39" s="51"/>
      <c r="E39" s="51"/>
      <c r="F39" s="56"/>
      <c r="G39" s="261"/>
      <c r="H39" s="261"/>
      <c r="I39" s="234">
        <v>11880192.960000001</v>
      </c>
      <c r="J39" s="234"/>
      <c r="K39" s="234">
        <v>13783463.119999999</v>
      </c>
      <c r="L39" s="261"/>
      <c r="M39" s="275"/>
      <c r="N39" s="261"/>
      <c r="O39" s="275"/>
    </row>
    <row r="40" spans="1:15" s="35" customFormat="1" ht="21" customHeight="1" thickBot="1">
      <c r="A40" s="99" t="s">
        <v>39</v>
      </c>
      <c r="B40" s="51"/>
      <c r="C40" s="51"/>
      <c r="D40" s="51"/>
      <c r="E40" s="51"/>
      <c r="F40" s="56"/>
      <c r="G40" s="261"/>
      <c r="H40" s="261"/>
      <c r="I40" s="276">
        <f>SUM(I38:I39)</f>
        <v>38612092.959999971</v>
      </c>
      <c r="J40" s="277"/>
      <c r="K40" s="276">
        <f>SUM(K38:K39)</f>
        <v>55002884.109999992</v>
      </c>
      <c r="L40" s="51"/>
      <c r="M40" s="275"/>
      <c r="N40" s="261"/>
      <c r="O40" s="275"/>
    </row>
    <row r="41" spans="1:15" s="35" customFormat="1" ht="15" customHeight="1" thickTop="1">
      <c r="A41" s="99"/>
      <c r="B41" s="56"/>
      <c r="C41" s="56"/>
      <c r="D41" s="56"/>
      <c r="E41" s="56"/>
      <c r="F41" s="56"/>
      <c r="G41" s="261"/>
      <c r="H41" s="261"/>
      <c r="I41" s="261"/>
      <c r="J41" s="261"/>
      <c r="K41" s="261"/>
      <c r="L41" s="261"/>
      <c r="M41" s="275"/>
      <c r="N41" s="261"/>
      <c r="O41" s="275"/>
    </row>
    <row r="42" spans="1:15" s="35" customFormat="1" ht="21" customHeight="1">
      <c r="A42" s="41" t="s">
        <v>221</v>
      </c>
      <c r="B42" s="56"/>
      <c r="C42" s="56"/>
      <c r="D42" s="56"/>
      <c r="E42" s="56"/>
      <c r="F42" s="56"/>
      <c r="G42" s="261">
        <v>3</v>
      </c>
      <c r="H42" s="261"/>
      <c r="I42" s="261"/>
      <c r="J42" s="261"/>
      <c r="K42" s="261"/>
      <c r="L42" s="261"/>
      <c r="M42" s="275"/>
      <c r="N42" s="261"/>
      <c r="O42" s="275"/>
    </row>
    <row r="43" spans="1:15" s="35" customFormat="1" ht="21" customHeight="1">
      <c r="A43" s="51" t="s">
        <v>121</v>
      </c>
      <c r="C43" s="56"/>
      <c r="D43" s="56"/>
      <c r="E43" s="56"/>
      <c r="F43" s="56"/>
      <c r="G43" s="261"/>
      <c r="H43" s="261"/>
      <c r="I43" s="75">
        <f>I35-I44</f>
        <v>121989423.90999997</v>
      </c>
      <c r="J43" s="81"/>
      <c r="K43" s="81">
        <f>K35-K44</f>
        <v>71541706.099999994</v>
      </c>
      <c r="L43" s="261"/>
      <c r="M43" s="275"/>
      <c r="N43" s="261"/>
      <c r="O43" s="275"/>
    </row>
    <row r="44" spans="1:15" s="35" customFormat="1" ht="21" customHeight="1">
      <c r="A44" s="51" t="s">
        <v>122</v>
      </c>
      <c r="C44" s="56"/>
      <c r="D44" s="56"/>
      <c r="E44" s="56"/>
      <c r="F44" s="56"/>
      <c r="G44" s="261"/>
      <c r="H44" s="261"/>
      <c r="I44" s="234">
        <f>I39</f>
        <v>11880192.960000001</v>
      </c>
      <c r="J44" s="234"/>
      <c r="K44" s="234">
        <f>K39</f>
        <v>13783463.119999999</v>
      </c>
      <c r="L44" s="261"/>
      <c r="M44" s="275"/>
      <c r="N44" s="261"/>
      <c r="O44" s="275"/>
    </row>
    <row r="45" spans="1:15" s="35" customFormat="1" ht="21" customHeight="1" thickBot="1">
      <c r="A45" s="41" t="s">
        <v>38</v>
      </c>
      <c r="B45" s="51"/>
      <c r="C45" s="56"/>
      <c r="D45" s="56"/>
      <c r="E45" s="56"/>
      <c r="F45" s="56"/>
      <c r="G45" s="261"/>
      <c r="H45" s="261"/>
      <c r="I45" s="276">
        <f>SUM(I43:I44)</f>
        <v>133869616.86999997</v>
      </c>
      <c r="J45" s="277"/>
      <c r="K45" s="276">
        <f>SUM(K43:K44)</f>
        <v>85325169.219999999</v>
      </c>
      <c r="L45" s="51"/>
      <c r="M45" s="275"/>
      <c r="N45" s="261"/>
      <c r="O45" s="275"/>
    </row>
    <row r="46" spans="1:15" s="35" customFormat="1" ht="15" customHeight="1" thickTop="1">
      <c r="A46" s="41"/>
      <c r="B46" s="51"/>
      <c r="C46" s="56"/>
      <c r="D46" s="56"/>
      <c r="E46" s="56"/>
      <c r="F46" s="56"/>
      <c r="G46" s="261"/>
      <c r="H46" s="261"/>
      <c r="I46" s="277"/>
      <c r="J46" s="277"/>
      <c r="K46" s="277"/>
      <c r="L46" s="51"/>
      <c r="M46" s="275"/>
      <c r="N46" s="261"/>
      <c r="O46" s="275"/>
    </row>
    <row r="47" spans="1:15" s="35" customFormat="1" ht="21" customHeight="1">
      <c r="A47" s="41" t="s">
        <v>160</v>
      </c>
      <c r="B47" s="56"/>
      <c r="D47" s="56"/>
      <c r="E47" s="56"/>
      <c r="F47" s="56"/>
      <c r="G47" s="261"/>
      <c r="H47" s="261"/>
      <c r="I47" s="261"/>
      <c r="J47" s="261"/>
      <c r="K47" s="261"/>
      <c r="L47" s="261"/>
      <c r="M47" s="261"/>
      <c r="N47" s="261"/>
      <c r="O47" s="261"/>
    </row>
    <row r="48" spans="1:15" s="35" customFormat="1" ht="21" customHeight="1">
      <c r="A48" s="51" t="s">
        <v>159</v>
      </c>
      <c r="B48" s="56"/>
      <c r="D48" s="56"/>
      <c r="E48" s="56"/>
      <c r="F48" s="56"/>
      <c r="G48" s="261"/>
      <c r="H48" s="261"/>
      <c r="I48" s="261"/>
      <c r="J48" s="261"/>
      <c r="K48" s="261"/>
      <c r="L48" s="261"/>
      <c r="M48" s="261"/>
      <c r="N48" s="261"/>
      <c r="O48" s="261"/>
    </row>
    <row r="49" spans="1:15" s="35" customFormat="1" ht="21" customHeight="1">
      <c r="B49" s="51" t="s">
        <v>123</v>
      </c>
      <c r="D49" s="56"/>
      <c r="E49" s="56"/>
      <c r="F49" s="56"/>
      <c r="G49" s="261">
        <v>23</v>
      </c>
      <c r="H49" s="261"/>
      <c r="I49" s="79">
        <f>+I38/836030770</f>
        <v>3.1974780067006353E-2</v>
      </c>
      <c r="J49" s="79"/>
      <c r="K49" s="79">
        <f>K38/796220282</f>
        <v>5.1768865880258995E-2</v>
      </c>
      <c r="L49" s="261"/>
      <c r="M49" s="249" t="s">
        <v>281</v>
      </c>
      <c r="N49" s="278"/>
      <c r="O49" s="79">
        <f>O35/796220282</f>
        <v>6.8793430459235519E-3</v>
      </c>
    </row>
    <row r="50" spans="1:15" s="35" customFormat="1" ht="8.4" customHeight="1">
      <c r="A50" s="279"/>
      <c r="D50" s="56"/>
      <c r="E50" s="56"/>
      <c r="F50" s="56"/>
      <c r="G50" s="261"/>
      <c r="H50" s="261"/>
      <c r="I50" s="79"/>
      <c r="J50" s="79"/>
      <c r="K50" s="79"/>
      <c r="L50" s="261"/>
      <c r="M50" s="79"/>
      <c r="N50" s="261"/>
      <c r="O50" s="79"/>
    </row>
    <row r="51" spans="1:15" s="116" customFormat="1" ht="21" customHeight="1">
      <c r="A51" s="25" t="s">
        <v>31</v>
      </c>
      <c r="O51" s="229" t="s">
        <v>268</v>
      </c>
    </row>
    <row r="52" spans="1:15" s="35" customFormat="1">
      <c r="A52" s="51"/>
      <c r="B52" s="51"/>
      <c r="C52" s="56"/>
      <c r="D52" s="56"/>
      <c r="E52" s="56"/>
      <c r="F52" s="56"/>
      <c r="G52" s="261"/>
      <c r="H52" s="261"/>
      <c r="I52" s="79"/>
      <c r="J52" s="79"/>
      <c r="K52" s="79"/>
      <c r="L52" s="261"/>
      <c r="M52" s="79"/>
      <c r="N52" s="261"/>
      <c r="O52" s="79"/>
    </row>
    <row r="53" spans="1:15" s="35" customFormat="1">
      <c r="A53" s="51"/>
      <c r="B53" s="51"/>
      <c r="C53" s="56"/>
      <c r="D53" s="56"/>
      <c r="E53" s="56"/>
      <c r="F53" s="56"/>
      <c r="G53" s="261"/>
      <c r="H53" s="261"/>
      <c r="I53" s="79"/>
      <c r="J53" s="79"/>
      <c r="K53" s="79"/>
      <c r="L53" s="261"/>
      <c r="M53" s="79"/>
      <c r="N53" s="261"/>
      <c r="O53" s="79"/>
    </row>
    <row r="54" spans="1:15" s="35" customFormat="1">
      <c r="A54" s="51"/>
      <c r="B54" s="51"/>
      <c r="C54" s="56"/>
      <c r="D54" s="56"/>
      <c r="E54" s="56"/>
      <c r="F54" s="56"/>
      <c r="G54" s="261"/>
      <c r="H54" s="261"/>
      <c r="I54" s="79"/>
      <c r="J54" s="79"/>
      <c r="K54" s="79"/>
      <c r="L54" s="261"/>
      <c r="M54" s="79"/>
      <c r="N54" s="261"/>
      <c r="O54" s="79"/>
    </row>
    <row r="55" spans="1:15" s="35" customFormat="1">
      <c r="A55" s="51"/>
      <c r="B55" s="51"/>
      <c r="C55" s="56"/>
      <c r="D55" s="56"/>
      <c r="E55" s="56"/>
      <c r="F55" s="56"/>
      <c r="G55" s="261"/>
      <c r="H55" s="261"/>
      <c r="I55" s="79"/>
      <c r="J55" s="79"/>
      <c r="K55" s="79"/>
      <c r="L55" s="261"/>
      <c r="M55" s="79"/>
      <c r="N55" s="261"/>
      <c r="O55" s="79"/>
    </row>
    <row r="56" spans="1:15" s="35" customFormat="1" ht="20.399999999999999">
      <c r="A56" s="99"/>
      <c r="B56" s="56"/>
      <c r="C56" s="56"/>
      <c r="D56" s="56"/>
      <c r="E56" s="56"/>
      <c r="F56" s="56"/>
      <c r="G56" s="261"/>
      <c r="H56" s="261"/>
      <c r="I56" s="261"/>
      <c r="J56" s="261"/>
      <c r="K56" s="261"/>
      <c r="L56" s="261"/>
      <c r="M56" s="261"/>
      <c r="N56" s="261"/>
      <c r="O56" s="261"/>
    </row>
  </sheetData>
  <mergeCells count="5">
    <mergeCell ref="A1:O1"/>
    <mergeCell ref="A2:O2"/>
    <mergeCell ref="A3:O3"/>
    <mergeCell ref="I5:O5"/>
    <mergeCell ref="I6:K6"/>
  </mergeCells>
  <pageMargins left="0.98425196850393704" right="0" top="0.59055118110236204" bottom="0.31496062992126" header="0.511811023622047" footer="0.31496062992126"/>
  <pageSetup paperSize="9" scale="7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O56"/>
  <sheetViews>
    <sheetView view="pageBreakPreview" zoomScaleNormal="80" zoomScaleSheetLayoutView="100" zoomScalePageLayoutView="60" workbookViewId="0">
      <pane xSplit="4" ySplit="3" topLeftCell="E4" activePane="bottomRight" state="frozen"/>
      <selection activeCell="B15" sqref="B15"/>
      <selection pane="topRight" activeCell="B15" sqref="B15"/>
      <selection pane="bottomLeft" activeCell="B15" sqref="B15"/>
      <selection pane="bottomRight" activeCell="B15" sqref="B15"/>
    </sheetView>
  </sheetViews>
  <sheetFormatPr defaultRowHeight="19.8"/>
  <cols>
    <col min="1" max="4" width="3" style="33" customWidth="1"/>
    <col min="5" max="5" width="34.33203125" style="33" customWidth="1"/>
    <col min="6" max="6" width="0.44140625" style="33" customWidth="1"/>
    <col min="7" max="7" width="8.44140625" style="33" customWidth="1"/>
    <col min="8" max="8" width="0.44140625" style="33" customWidth="1"/>
    <col min="9" max="9" width="15" style="33" customWidth="1"/>
    <col min="10" max="10" width="0.44140625" style="33" customWidth="1"/>
    <col min="11" max="11" width="15" style="33" customWidth="1"/>
    <col min="12" max="12" width="0.44140625" style="33" customWidth="1"/>
    <col min="13" max="13" width="15" style="33" customWidth="1"/>
    <col min="14" max="14" width="0.44140625" style="33" customWidth="1"/>
    <col min="15" max="15" width="15" style="33" customWidth="1"/>
    <col min="16" max="252" width="8.5546875" style="33"/>
    <col min="253" max="256" width="3" style="33" customWidth="1"/>
    <col min="257" max="257" width="22.109375" style="33" customWidth="1"/>
    <col min="258" max="258" width="0.44140625" style="33" customWidth="1"/>
    <col min="259" max="259" width="10" style="33" customWidth="1"/>
    <col min="260" max="260" width="0.44140625" style="33" customWidth="1"/>
    <col min="261" max="261" width="15.88671875" style="33" customWidth="1"/>
    <col min="262" max="262" width="0.44140625" style="33" customWidth="1"/>
    <col min="263" max="263" width="15.88671875" style="33" customWidth="1"/>
    <col min="264" max="264" width="0.44140625" style="33" customWidth="1"/>
    <col min="265" max="265" width="15.88671875" style="33" customWidth="1"/>
    <col min="266" max="266" width="0.44140625" style="33" customWidth="1"/>
    <col min="267" max="267" width="15.88671875" style="33" customWidth="1"/>
    <col min="268" max="268" width="8.5546875" style="33"/>
    <col min="269" max="269" width="20.44140625" style="33" customWidth="1"/>
    <col min="270" max="508" width="8.5546875" style="33"/>
    <col min="509" max="512" width="3" style="33" customWidth="1"/>
    <col min="513" max="513" width="22.109375" style="33" customWidth="1"/>
    <col min="514" max="514" width="0.44140625" style="33" customWidth="1"/>
    <col min="515" max="515" width="10" style="33" customWidth="1"/>
    <col min="516" max="516" width="0.44140625" style="33" customWidth="1"/>
    <col min="517" max="517" width="15.88671875" style="33" customWidth="1"/>
    <col min="518" max="518" width="0.44140625" style="33" customWidth="1"/>
    <col min="519" max="519" width="15.88671875" style="33" customWidth="1"/>
    <col min="520" max="520" width="0.44140625" style="33" customWidth="1"/>
    <col min="521" max="521" width="15.88671875" style="33" customWidth="1"/>
    <col min="522" max="522" width="0.44140625" style="33" customWidth="1"/>
    <col min="523" max="523" width="15.88671875" style="33" customWidth="1"/>
    <col min="524" max="524" width="8.5546875" style="33"/>
    <col min="525" max="525" width="20.44140625" style="33" customWidth="1"/>
    <col min="526" max="764" width="8.5546875" style="33"/>
    <col min="765" max="768" width="3" style="33" customWidth="1"/>
    <col min="769" max="769" width="22.109375" style="33" customWidth="1"/>
    <col min="770" max="770" width="0.44140625" style="33" customWidth="1"/>
    <col min="771" max="771" width="10" style="33" customWidth="1"/>
    <col min="772" max="772" width="0.44140625" style="33" customWidth="1"/>
    <col min="773" max="773" width="15.88671875" style="33" customWidth="1"/>
    <col min="774" max="774" width="0.44140625" style="33" customWidth="1"/>
    <col min="775" max="775" width="15.88671875" style="33" customWidth="1"/>
    <col min="776" max="776" width="0.44140625" style="33" customWidth="1"/>
    <col min="777" max="777" width="15.88671875" style="33" customWidth="1"/>
    <col min="778" max="778" width="0.44140625" style="33" customWidth="1"/>
    <col min="779" max="779" width="15.88671875" style="33" customWidth="1"/>
    <col min="780" max="780" width="8.5546875" style="33"/>
    <col min="781" max="781" width="20.44140625" style="33" customWidth="1"/>
    <col min="782" max="1020" width="8.5546875" style="33"/>
    <col min="1021" max="1024" width="3" style="33" customWidth="1"/>
    <col min="1025" max="1025" width="22.109375" style="33" customWidth="1"/>
    <col min="1026" max="1026" width="0.44140625" style="33" customWidth="1"/>
    <col min="1027" max="1027" width="10" style="33" customWidth="1"/>
    <col min="1028" max="1028" width="0.44140625" style="33" customWidth="1"/>
    <col min="1029" max="1029" width="15.88671875" style="33" customWidth="1"/>
    <col min="1030" max="1030" width="0.44140625" style="33" customWidth="1"/>
    <col min="1031" max="1031" width="15.88671875" style="33" customWidth="1"/>
    <col min="1032" max="1032" width="0.44140625" style="33" customWidth="1"/>
    <col min="1033" max="1033" width="15.88671875" style="33" customWidth="1"/>
    <col min="1034" max="1034" width="0.44140625" style="33" customWidth="1"/>
    <col min="1035" max="1035" width="15.88671875" style="33" customWidth="1"/>
    <col min="1036" max="1036" width="8.5546875" style="33"/>
    <col min="1037" max="1037" width="20.44140625" style="33" customWidth="1"/>
    <col min="1038" max="1276" width="8.5546875" style="33"/>
    <col min="1277" max="1280" width="3" style="33" customWidth="1"/>
    <col min="1281" max="1281" width="22.109375" style="33" customWidth="1"/>
    <col min="1282" max="1282" width="0.44140625" style="33" customWidth="1"/>
    <col min="1283" max="1283" width="10" style="33" customWidth="1"/>
    <col min="1284" max="1284" width="0.44140625" style="33" customWidth="1"/>
    <col min="1285" max="1285" width="15.88671875" style="33" customWidth="1"/>
    <col min="1286" max="1286" width="0.44140625" style="33" customWidth="1"/>
    <col min="1287" max="1287" width="15.88671875" style="33" customWidth="1"/>
    <col min="1288" max="1288" width="0.44140625" style="33" customWidth="1"/>
    <col min="1289" max="1289" width="15.88671875" style="33" customWidth="1"/>
    <col min="1290" max="1290" width="0.44140625" style="33" customWidth="1"/>
    <col min="1291" max="1291" width="15.88671875" style="33" customWidth="1"/>
    <col min="1292" max="1292" width="8.5546875" style="33"/>
    <col min="1293" max="1293" width="20.44140625" style="33" customWidth="1"/>
    <col min="1294" max="1532" width="8.5546875" style="33"/>
    <col min="1533" max="1536" width="3" style="33" customWidth="1"/>
    <col min="1537" max="1537" width="22.109375" style="33" customWidth="1"/>
    <col min="1538" max="1538" width="0.44140625" style="33" customWidth="1"/>
    <col min="1539" max="1539" width="10" style="33" customWidth="1"/>
    <col min="1540" max="1540" width="0.44140625" style="33" customWidth="1"/>
    <col min="1541" max="1541" width="15.88671875" style="33" customWidth="1"/>
    <col min="1542" max="1542" width="0.44140625" style="33" customWidth="1"/>
    <col min="1543" max="1543" width="15.88671875" style="33" customWidth="1"/>
    <col min="1544" max="1544" width="0.44140625" style="33" customWidth="1"/>
    <col min="1545" max="1545" width="15.88671875" style="33" customWidth="1"/>
    <col min="1546" max="1546" width="0.44140625" style="33" customWidth="1"/>
    <col min="1547" max="1547" width="15.88671875" style="33" customWidth="1"/>
    <col min="1548" max="1548" width="8.5546875" style="33"/>
    <col min="1549" max="1549" width="20.44140625" style="33" customWidth="1"/>
    <col min="1550" max="1788" width="8.5546875" style="33"/>
    <col min="1789" max="1792" width="3" style="33" customWidth="1"/>
    <col min="1793" max="1793" width="22.109375" style="33" customWidth="1"/>
    <col min="1794" max="1794" width="0.44140625" style="33" customWidth="1"/>
    <col min="1795" max="1795" width="10" style="33" customWidth="1"/>
    <col min="1796" max="1796" width="0.44140625" style="33" customWidth="1"/>
    <col min="1797" max="1797" width="15.88671875" style="33" customWidth="1"/>
    <col min="1798" max="1798" width="0.44140625" style="33" customWidth="1"/>
    <col min="1799" max="1799" width="15.88671875" style="33" customWidth="1"/>
    <col min="1800" max="1800" width="0.44140625" style="33" customWidth="1"/>
    <col min="1801" max="1801" width="15.88671875" style="33" customWidth="1"/>
    <col min="1802" max="1802" width="0.44140625" style="33" customWidth="1"/>
    <col min="1803" max="1803" width="15.88671875" style="33" customWidth="1"/>
    <col min="1804" max="1804" width="8.5546875" style="33"/>
    <col min="1805" max="1805" width="20.44140625" style="33" customWidth="1"/>
    <col min="1806" max="2044" width="8.5546875" style="33"/>
    <col min="2045" max="2048" width="3" style="33" customWidth="1"/>
    <col min="2049" max="2049" width="22.109375" style="33" customWidth="1"/>
    <col min="2050" max="2050" width="0.44140625" style="33" customWidth="1"/>
    <col min="2051" max="2051" width="10" style="33" customWidth="1"/>
    <col min="2052" max="2052" width="0.44140625" style="33" customWidth="1"/>
    <col min="2053" max="2053" width="15.88671875" style="33" customWidth="1"/>
    <col min="2054" max="2054" width="0.44140625" style="33" customWidth="1"/>
    <col min="2055" max="2055" width="15.88671875" style="33" customWidth="1"/>
    <col min="2056" max="2056" width="0.44140625" style="33" customWidth="1"/>
    <col min="2057" max="2057" width="15.88671875" style="33" customWidth="1"/>
    <col min="2058" max="2058" width="0.44140625" style="33" customWidth="1"/>
    <col min="2059" max="2059" width="15.88671875" style="33" customWidth="1"/>
    <col min="2060" max="2060" width="8.5546875" style="33"/>
    <col min="2061" max="2061" width="20.44140625" style="33" customWidth="1"/>
    <col min="2062" max="2300" width="8.5546875" style="33"/>
    <col min="2301" max="2304" width="3" style="33" customWidth="1"/>
    <col min="2305" max="2305" width="22.109375" style="33" customWidth="1"/>
    <col min="2306" max="2306" width="0.44140625" style="33" customWidth="1"/>
    <col min="2307" max="2307" width="10" style="33" customWidth="1"/>
    <col min="2308" max="2308" width="0.44140625" style="33" customWidth="1"/>
    <col min="2309" max="2309" width="15.88671875" style="33" customWidth="1"/>
    <col min="2310" max="2310" width="0.44140625" style="33" customWidth="1"/>
    <col min="2311" max="2311" width="15.88671875" style="33" customWidth="1"/>
    <col min="2312" max="2312" width="0.44140625" style="33" customWidth="1"/>
    <col min="2313" max="2313" width="15.88671875" style="33" customWidth="1"/>
    <col min="2314" max="2314" width="0.44140625" style="33" customWidth="1"/>
    <col min="2315" max="2315" width="15.88671875" style="33" customWidth="1"/>
    <col min="2316" max="2316" width="8.5546875" style="33"/>
    <col min="2317" max="2317" width="20.44140625" style="33" customWidth="1"/>
    <col min="2318" max="2556" width="8.5546875" style="33"/>
    <col min="2557" max="2560" width="3" style="33" customWidth="1"/>
    <col min="2561" max="2561" width="22.109375" style="33" customWidth="1"/>
    <col min="2562" max="2562" width="0.44140625" style="33" customWidth="1"/>
    <col min="2563" max="2563" width="10" style="33" customWidth="1"/>
    <col min="2564" max="2564" width="0.44140625" style="33" customWidth="1"/>
    <col min="2565" max="2565" width="15.88671875" style="33" customWidth="1"/>
    <col min="2566" max="2566" width="0.44140625" style="33" customWidth="1"/>
    <col min="2567" max="2567" width="15.88671875" style="33" customWidth="1"/>
    <col min="2568" max="2568" width="0.44140625" style="33" customWidth="1"/>
    <col min="2569" max="2569" width="15.88671875" style="33" customWidth="1"/>
    <col min="2570" max="2570" width="0.44140625" style="33" customWidth="1"/>
    <col min="2571" max="2571" width="15.88671875" style="33" customWidth="1"/>
    <col min="2572" max="2572" width="8.5546875" style="33"/>
    <col min="2573" max="2573" width="20.44140625" style="33" customWidth="1"/>
    <col min="2574" max="2812" width="8.5546875" style="33"/>
    <col min="2813" max="2816" width="3" style="33" customWidth="1"/>
    <col min="2817" max="2817" width="22.109375" style="33" customWidth="1"/>
    <col min="2818" max="2818" width="0.44140625" style="33" customWidth="1"/>
    <col min="2819" max="2819" width="10" style="33" customWidth="1"/>
    <col min="2820" max="2820" width="0.44140625" style="33" customWidth="1"/>
    <col min="2821" max="2821" width="15.88671875" style="33" customWidth="1"/>
    <col min="2822" max="2822" width="0.44140625" style="33" customWidth="1"/>
    <col min="2823" max="2823" width="15.88671875" style="33" customWidth="1"/>
    <col min="2824" max="2824" width="0.44140625" style="33" customWidth="1"/>
    <col min="2825" max="2825" width="15.88671875" style="33" customWidth="1"/>
    <col min="2826" max="2826" width="0.44140625" style="33" customWidth="1"/>
    <col min="2827" max="2827" width="15.88671875" style="33" customWidth="1"/>
    <col min="2828" max="2828" width="8.5546875" style="33"/>
    <col min="2829" max="2829" width="20.44140625" style="33" customWidth="1"/>
    <col min="2830" max="3068" width="8.5546875" style="33"/>
    <col min="3069" max="3072" width="3" style="33" customWidth="1"/>
    <col min="3073" max="3073" width="22.109375" style="33" customWidth="1"/>
    <col min="3074" max="3074" width="0.44140625" style="33" customWidth="1"/>
    <col min="3075" max="3075" width="10" style="33" customWidth="1"/>
    <col min="3076" max="3076" width="0.44140625" style="33" customWidth="1"/>
    <col min="3077" max="3077" width="15.88671875" style="33" customWidth="1"/>
    <col min="3078" max="3078" width="0.44140625" style="33" customWidth="1"/>
    <col min="3079" max="3079" width="15.88671875" style="33" customWidth="1"/>
    <col min="3080" max="3080" width="0.44140625" style="33" customWidth="1"/>
    <col min="3081" max="3081" width="15.88671875" style="33" customWidth="1"/>
    <col min="3082" max="3082" width="0.44140625" style="33" customWidth="1"/>
    <col min="3083" max="3083" width="15.88671875" style="33" customWidth="1"/>
    <col min="3084" max="3084" width="8.5546875" style="33"/>
    <col min="3085" max="3085" width="20.44140625" style="33" customWidth="1"/>
    <col min="3086" max="3324" width="8.5546875" style="33"/>
    <col min="3325" max="3328" width="3" style="33" customWidth="1"/>
    <col min="3329" max="3329" width="22.109375" style="33" customWidth="1"/>
    <col min="3330" max="3330" width="0.44140625" style="33" customWidth="1"/>
    <col min="3331" max="3331" width="10" style="33" customWidth="1"/>
    <col min="3332" max="3332" width="0.44140625" style="33" customWidth="1"/>
    <col min="3333" max="3333" width="15.88671875" style="33" customWidth="1"/>
    <col min="3334" max="3334" width="0.44140625" style="33" customWidth="1"/>
    <col min="3335" max="3335" width="15.88671875" style="33" customWidth="1"/>
    <col min="3336" max="3336" width="0.44140625" style="33" customWidth="1"/>
    <col min="3337" max="3337" width="15.88671875" style="33" customWidth="1"/>
    <col min="3338" max="3338" width="0.44140625" style="33" customWidth="1"/>
    <col min="3339" max="3339" width="15.88671875" style="33" customWidth="1"/>
    <col min="3340" max="3340" width="8.5546875" style="33"/>
    <col min="3341" max="3341" width="20.44140625" style="33" customWidth="1"/>
    <col min="3342" max="3580" width="8.5546875" style="33"/>
    <col min="3581" max="3584" width="3" style="33" customWidth="1"/>
    <col min="3585" max="3585" width="22.109375" style="33" customWidth="1"/>
    <col min="3586" max="3586" width="0.44140625" style="33" customWidth="1"/>
    <col min="3587" max="3587" width="10" style="33" customWidth="1"/>
    <col min="3588" max="3588" width="0.44140625" style="33" customWidth="1"/>
    <col min="3589" max="3589" width="15.88671875" style="33" customWidth="1"/>
    <col min="3590" max="3590" width="0.44140625" style="33" customWidth="1"/>
    <col min="3591" max="3591" width="15.88671875" style="33" customWidth="1"/>
    <col min="3592" max="3592" width="0.44140625" style="33" customWidth="1"/>
    <col min="3593" max="3593" width="15.88671875" style="33" customWidth="1"/>
    <col min="3594" max="3594" width="0.44140625" style="33" customWidth="1"/>
    <col min="3595" max="3595" width="15.88671875" style="33" customWidth="1"/>
    <col min="3596" max="3596" width="8.5546875" style="33"/>
    <col min="3597" max="3597" width="20.44140625" style="33" customWidth="1"/>
    <col min="3598" max="3836" width="8.5546875" style="33"/>
    <col min="3837" max="3840" width="3" style="33" customWidth="1"/>
    <col min="3841" max="3841" width="22.109375" style="33" customWidth="1"/>
    <col min="3842" max="3842" width="0.44140625" style="33" customWidth="1"/>
    <col min="3843" max="3843" width="10" style="33" customWidth="1"/>
    <col min="3844" max="3844" width="0.44140625" style="33" customWidth="1"/>
    <col min="3845" max="3845" width="15.88671875" style="33" customWidth="1"/>
    <col min="3846" max="3846" width="0.44140625" style="33" customWidth="1"/>
    <col min="3847" max="3847" width="15.88671875" style="33" customWidth="1"/>
    <col min="3848" max="3848" width="0.44140625" style="33" customWidth="1"/>
    <col min="3849" max="3849" width="15.88671875" style="33" customWidth="1"/>
    <col min="3850" max="3850" width="0.44140625" style="33" customWidth="1"/>
    <col min="3851" max="3851" width="15.88671875" style="33" customWidth="1"/>
    <col min="3852" max="3852" width="8.5546875" style="33"/>
    <col min="3853" max="3853" width="20.44140625" style="33" customWidth="1"/>
    <col min="3854" max="4092" width="8.5546875" style="33"/>
    <col min="4093" max="4096" width="3" style="33" customWidth="1"/>
    <col min="4097" max="4097" width="22.109375" style="33" customWidth="1"/>
    <col min="4098" max="4098" width="0.44140625" style="33" customWidth="1"/>
    <col min="4099" max="4099" width="10" style="33" customWidth="1"/>
    <col min="4100" max="4100" width="0.44140625" style="33" customWidth="1"/>
    <col min="4101" max="4101" width="15.88671875" style="33" customWidth="1"/>
    <col min="4102" max="4102" width="0.44140625" style="33" customWidth="1"/>
    <col min="4103" max="4103" width="15.88671875" style="33" customWidth="1"/>
    <col min="4104" max="4104" width="0.44140625" style="33" customWidth="1"/>
    <col min="4105" max="4105" width="15.88671875" style="33" customWidth="1"/>
    <col min="4106" max="4106" width="0.44140625" style="33" customWidth="1"/>
    <col min="4107" max="4107" width="15.88671875" style="33" customWidth="1"/>
    <col min="4108" max="4108" width="8.5546875" style="33"/>
    <col min="4109" max="4109" width="20.44140625" style="33" customWidth="1"/>
    <col min="4110" max="4348" width="8.5546875" style="33"/>
    <col min="4349" max="4352" width="3" style="33" customWidth="1"/>
    <col min="4353" max="4353" width="22.109375" style="33" customWidth="1"/>
    <col min="4354" max="4354" width="0.44140625" style="33" customWidth="1"/>
    <col min="4355" max="4355" width="10" style="33" customWidth="1"/>
    <col min="4356" max="4356" width="0.44140625" style="33" customWidth="1"/>
    <col min="4357" max="4357" width="15.88671875" style="33" customWidth="1"/>
    <col min="4358" max="4358" width="0.44140625" style="33" customWidth="1"/>
    <col min="4359" max="4359" width="15.88671875" style="33" customWidth="1"/>
    <col min="4360" max="4360" width="0.44140625" style="33" customWidth="1"/>
    <col min="4361" max="4361" width="15.88671875" style="33" customWidth="1"/>
    <col min="4362" max="4362" width="0.44140625" style="33" customWidth="1"/>
    <col min="4363" max="4363" width="15.88671875" style="33" customWidth="1"/>
    <col min="4364" max="4364" width="8.5546875" style="33"/>
    <col min="4365" max="4365" width="20.44140625" style="33" customWidth="1"/>
    <col min="4366" max="4604" width="8.5546875" style="33"/>
    <col min="4605" max="4608" width="3" style="33" customWidth="1"/>
    <col min="4609" max="4609" width="22.109375" style="33" customWidth="1"/>
    <col min="4610" max="4610" width="0.44140625" style="33" customWidth="1"/>
    <col min="4611" max="4611" width="10" style="33" customWidth="1"/>
    <col min="4612" max="4612" width="0.44140625" style="33" customWidth="1"/>
    <col min="4613" max="4613" width="15.88671875" style="33" customWidth="1"/>
    <col min="4614" max="4614" width="0.44140625" style="33" customWidth="1"/>
    <col min="4615" max="4615" width="15.88671875" style="33" customWidth="1"/>
    <col min="4616" max="4616" width="0.44140625" style="33" customWidth="1"/>
    <col min="4617" max="4617" width="15.88671875" style="33" customWidth="1"/>
    <col min="4618" max="4618" width="0.44140625" style="33" customWidth="1"/>
    <col min="4619" max="4619" width="15.88671875" style="33" customWidth="1"/>
    <col min="4620" max="4620" width="8.5546875" style="33"/>
    <col min="4621" max="4621" width="20.44140625" style="33" customWidth="1"/>
    <col min="4622" max="4860" width="8.5546875" style="33"/>
    <col min="4861" max="4864" width="3" style="33" customWidth="1"/>
    <col min="4865" max="4865" width="22.109375" style="33" customWidth="1"/>
    <col min="4866" max="4866" width="0.44140625" style="33" customWidth="1"/>
    <col min="4867" max="4867" width="10" style="33" customWidth="1"/>
    <col min="4868" max="4868" width="0.44140625" style="33" customWidth="1"/>
    <col min="4869" max="4869" width="15.88671875" style="33" customWidth="1"/>
    <col min="4870" max="4870" width="0.44140625" style="33" customWidth="1"/>
    <col min="4871" max="4871" width="15.88671875" style="33" customWidth="1"/>
    <col min="4872" max="4872" width="0.44140625" style="33" customWidth="1"/>
    <col min="4873" max="4873" width="15.88671875" style="33" customWidth="1"/>
    <col min="4874" max="4874" width="0.44140625" style="33" customWidth="1"/>
    <col min="4875" max="4875" width="15.88671875" style="33" customWidth="1"/>
    <col min="4876" max="4876" width="8.5546875" style="33"/>
    <col min="4877" max="4877" width="20.44140625" style="33" customWidth="1"/>
    <col min="4878" max="5116" width="8.5546875" style="33"/>
    <col min="5117" max="5120" width="3" style="33" customWidth="1"/>
    <col min="5121" max="5121" width="22.109375" style="33" customWidth="1"/>
    <col min="5122" max="5122" width="0.44140625" style="33" customWidth="1"/>
    <col min="5123" max="5123" width="10" style="33" customWidth="1"/>
    <col min="5124" max="5124" width="0.44140625" style="33" customWidth="1"/>
    <col min="5125" max="5125" width="15.88671875" style="33" customWidth="1"/>
    <col min="5126" max="5126" width="0.44140625" style="33" customWidth="1"/>
    <col min="5127" max="5127" width="15.88671875" style="33" customWidth="1"/>
    <col min="5128" max="5128" width="0.44140625" style="33" customWidth="1"/>
    <col min="5129" max="5129" width="15.88671875" style="33" customWidth="1"/>
    <col min="5130" max="5130" width="0.44140625" style="33" customWidth="1"/>
    <col min="5131" max="5131" width="15.88671875" style="33" customWidth="1"/>
    <col min="5132" max="5132" width="8.5546875" style="33"/>
    <col min="5133" max="5133" width="20.44140625" style="33" customWidth="1"/>
    <col min="5134" max="5372" width="8.5546875" style="33"/>
    <col min="5373" max="5376" width="3" style="33" customWidth="1"/>
    <col min="5377" max="5377" width="22.109375" style="33" customWidth="1"/>
    <col min="5378" max="5378" width="0.44140625" style="33" customWidth="1"/>
    <col min="5379" max="5379" width="10" style="33" customWidth="1"/>
    <col min="5380" max="5380" width="0.44140625" style="33" customWidth="1"/>
    <col min="5381" max="5381" width="15.88671875" style="33" customWidth="1"/>
    <col min="5382" max="5382" width="0.44140625" style="33" customWidth="1"/>
    <col min="5383" max="5383" width="15.88671875" style="33" customWidth="1"/>
    <col min="5384" max="5384" width="0.44140625" style="33" customWidth="1"/>
    <col min="5385" max="5385" width="15.88671875" style="33" customWidth="1"/>
    <col min="5386" max="5386" width="0.44140625" style="33" customWidth="1"/>
    <col min="5387" max="5387" width="15.88671875" style="33" customWidth="1"/>
    <col min="5388" max="5388" width="8.5546875" style="33"/>
    <col min="5389" max="5389" width="20.44140625" style="33" customWidth="1"/>
    <col min="5390" max="5628" width="8.5546875" style="33"/>
    <col min="5629" max="5632" width="3" style="33" customWidth="1"/>
    <col min="5633" max="5633" width="22.109375" style="33" customWidth="1"/>
    <col min="5634" max="5634" width="0.44140625" style="33" customWidth="1"/>
    <col min="5635" max="5635" width="10" style="33" customWidth="1"/>
    <col min="5636" max="5636" width="0.44140625" style="33" customWidth="1"/>
    <col min="5637" max="5637" width="15.88671875" style="33" customWidth="1"/>
    <col min="5638" max="5638" width="0.44140625" style="33" customWidth="1"/>
    <col min="5639" max="5639" width="15.88671875" style="33" customWidth="1"/>
    <col min="5640" max="5640" width="0.44140625" style="33" customWidth="1"/>
    <col min="5641" max="5641" width="15.88671875" style="33" customWidth="1"/>
    <col min="5642" max="5642" width="0.44140625" style="33" customWidth="1"/>
    <col min="5643" max="5643" width="15.88671875" style="33" customWidth="1"/>
    <col min="5644" max="5644" width="8.5546875" style="33"/>
    <col min="5645" max="5645" width="20.44140625" style="33" customWidth="1"/>
    <col min="5646" max="5884" width="8.5546875" style="33"/>
    <col min="5885" max="5888" width="3" style="33" customWidth="1"/>
    <col min="5889" max="5889" width="22.109375" style="33" customWidth="1"/>
    <col min="5890" max="5890" width="0.44140625" style="33" customWidth="1"/>
    <col min="5891" max="5891" width="10" style="33" customWidth="1"/>
    <col min="5892" max="5892" width="0.44140625" style="33" customWidth="1"/>
    <col min="5893" max="5893" width="15.88671875" style="33" customWidth="1"/>
    <col min="5894" max="5894" width="0.44140625" style="33" customWidth="1"/>
    <col min="5895" max="5895" width="15.88671875" style="33" customWidth="1"/>
    <col min="5896" max="5896" width="0.44140625" style="33" customWidth="1"/>
    <col min="5897" max="5897" width="15.88671875" style="33" customWidth="1"/>
    <col min="5898" max="5898" width="0.44140625" style="33" customWidth="1"/>
    <col min="5899" max="5899" width="15.88671875" style="33" customWidth="1"/>
    <col min="5900" max="5900" width="8.5546875" style="33"/>
    <col min="5901" max="5901" width="20.44140625" style="33" customWidth="1"/>
    <col min="5902" max="6140" width="8.5546875" style="33"/>
    <col min="6141" max="6144" width="3" style="33" customWidth="1"/>
    <col min="6145" max="6145" width="22.109375" style="33" customWidth="1"/>
    <col min="6146" max="6146" width="0.44140625" style="33" customWidth="1"/>
    <col min="6147" max="6147" width="10" style="33" customWidth="1"/>
    <col min="6148" max="6148" width="0.44140625" style="33" customWidth="1"/>
    <col min="6149" max="6149" width="15.88671875" style="33" customWidth="1"/>
    <col min="6150" max="6150" width="0.44140625" style="33" customWidth="1"/>
    <col min="6151" max="6151" width="15.88671875" style="33" customWidth="1"/>
    <col min="6152" max="6152" width="0.44140625" style="33" customWidth="1"/>
    <col min="6153" max="6153" width="15.88671875" style="33" customWidth="1"/>
    <col min="6154" max="6154" width="0.44140625" style="33" customWidth="1"/>
    <col min="6155" max="6155" width="15.88671875" style="33" customWidth="1"/>
    <col min="6156" max="6156" width="8.5546875" style="33"/>
    <col min="6157" max="6157" width="20.44140625" style="33" customWidth="1"/>
    <col min="6158" max="6396" width="8.5546875" style="33"/>
    <col min="6397" max="6400" width="3" style="33" customWidth="1"/>
    <col min="6401" max="6401" width="22.109375" style="33" customWidth="1"/>
    <col min="6402" max="6402" width="0.44140625" style="33" customWidth="1"/>
    <col min="6403" max="6403" width="10" style="33" customWidth="1"/>
    <col min="6404" max="6404" width="0.44140625" style="33" customWidth="1"/>
    <col min="6405" max="6405" width="15.88671875" style="33" customWidth="1"/>
    <col min="6406" max="6406" width="0.44140625" style="33" customWidth="1"/>
    <col min="6407" max="6407" width="15.88671875" style="33" customWidth="1"/>
    <col min="6408" max="6408" width="0.44140625" style="33" customWidth="1"/>
    <col min="6409" max="6409" width="15.88671875" style="33" customWidth="1"/>
    <col min="6410" max="6410" width="0.44140625" style="33" customWidth="1"/>
    <col min="6411" max="6411" width="15.88671875" style="33" customWidth="1"/>
    <col min="6412" max="6412" width="8.5546875" style="33"/>
    <col min="6413" max="6413" width="20.44140625" style="33" customWidth="1"/>
    <col min="6414" max="6652" width="8.5546875" style="33"/>
    <col min="6653" max="6656" width="3" style="33" customWidth="1"/>
    <col min="6657" max="6657" width="22.109375" style="33" customWidth="1"/>
    <col min="6658" max="6658" width="0.44140625" style="33" customWidth="1"/>
    <col min="6659" max="6659" width="10" style="33" customWidth="1"/>
    <col min="6660" max="6660" width="0.44140625" style="33" customWidth="1"/>
    <col min="6661" max="6661" width="15.88671875" style="33" customWidth="1"/>
    <col min="6662" max="6662" width="0.44140625" style="33" customWidth="1"/>
    <col min="6663" max="6663" width="15.88671875" style="33" customWidth="1"/>
    <col min="6664" max="6664" width="0.44140625" style="33" customWidth="1"/>
    <col min="6665" max="6665" width="15.88671875" style="33" customWidth="1"/>
    <col min="6666" max="6666" width="0.44140625" style="33" customWidth="1"/>
    <col min="6667" max="6667" width="15.88671875" style="33" customWidth="1"/>
    <col min="6668" max="6668" width="8.5546875" style="33"/>
    <col min="6669" max="6669" width="20.44140625" style="33" customWidth="1"/>
    <col min="6670" max="6908" width="8.5546875" style="33"/>
    <col min="6909" max="6912" width="3" style="33" customWidth="1"/>
    <col min="6913" max="6913" width="22.109375" style="33" customWidth="1"/>
    <col min="6914" max="6914" width="0.44140625" style="33" customWidth="1"/>
    <col min="6915" max="6915" width="10" style="33" customWidth="1"/>
    <col min="6916" max="6916" width="0.44140625" style="33" customWidth="1"/>
    <col min="6917" max="6917" width="15.88671875" style="33" customWidth="1"/>
    <col min="6918" max="6918" width="0.44140625" style="33" customWidth="1"/>
    <col min="6919" max="6919" width="15.88671875" style="33" customWidth="1"/>
    <col min="6920" max="6920" width="0.44140625" style="33" customWidth="1"/>
    <col min="6921" max="6921" width="15.88671875" style="33" customWidth="1"/>
    <col min="6922" max="6922" width="0.44140625" style="33" customWidth="1"/>
    <col min="6923" max="6923" width="15.88671875" style="33" customWidth="1"/>
    <col min="6924" max="6924" width="8.5546875" style="33"/>
    <col min="6925" max="6925" width="20.44140625" style="33" customWidth="1"/>
    <col min="6926" max="7164" width="8.5546875" style="33"/>
    <col min="7165" max="7168" width="3" style="33" customWidth="1"/>
    <col min="7169" max="7169" width="22.109375" style="33" customWidth="1"/>
    <col min="7170" max="7170" width="0.44140625" style="33" customWidth="1"/>
    <col min="7171" max="7171" width="10" style="33" customWidth="1"/>
    <col min="7172" max="7172" width="0.44140625" style="33" customWidth="1"/>
    <col min="7173" max="7173" width="15.88671875" style="33" customWidth="1"/>
    <col min="7174" max="7174" width="0.44140625" style="33" customWidth="1"/>
    <col min="7175" max="7175" width="15.88671875" style="33" customWidth="1"/>
    <col min="7176" max="7176" width="0.44140625" style="33" customWidth="1"/>
    <col min="7177" max="7177" width="15.88671875" style="33" customWidth="1"/>
    <col min="7178" max="7178" width="0.44140625" style="33" customWidth="1"/>
    <col min="7179" max="7179" width="15.88671875" style="33" customWidth="1"/>
    <col min="7180" max="7180" width="8.5546875" style="33"/>
    <col min="7181" max="7181" width="20.44140625" style="33" customWidth="1"/>
    <col min="7182" max="7420" width="8.5546875" style="33"/>
    <col min="7421" max="7424" width="3" style="33" customWidth="1"/>
    <col min="7425" max="7425" width="22.109375" style="33" customWidth="1"/>
    <col min="7426" max="7426" width="0.44140625" style="33" customWidth="1"/>
    <col min="7427" max="7427" width="10" style="33" customWidth="1"/>
    <col min="7428" max="7428" width="0.44140625" style="33" customWidth="1"/>
    <col min="7429" max="7429" width="15.88671875" style="33" customWidth="1"/>
    <col min="7430" max="7430" width="0.44140625" style="33" customWidth="1"/>
    <col min="7431" max="7431" width="15.88671875" style="33" customWidth="1"/>
    <col min="7432" max="7432" width="0.44140625" style="33" customWidth="1"/>
    <col min="7433" max="7433" width="15.88671875" style="33" customWidth="1"/>
    <col min="7434" max="7434" width="0.44140625" style="33" customWidth="1"/>
    <col min="7435" max="7435" width="15.88671875" style="33" customWidth="1"/>
    <col min="7436" max="7436" width="8.5546875" style="33"/>
    <col min="7437" max="7437" width="20.44140625" style="33" customWidth="1"/>
    <col min="7438" max="7676" width="8.5546875" style="33"/>
    <col min="7677" max="7680" width="3" style="33" customWidth="1"/>
    <col min="7681" max="7681" width="22.109375" style="33" customWidth="1"/>
    <col min="7682" max="7682" width="0.44140625" style="33" customWidth="1"/>
    <col min="7683" max="7683" width="10" style="33" customWidth="1"/>
    <col min="7684" max="7684" width="0.44140625" style="33" customWidth="1"/>
    <col min="7685" max="7685" width="15.88671875" style="33" customWidth="1"/>
    <col min="7686" max="7686" width="0.44140625" style="33" customWidth="1"/>
    <col min="7687" max="7687" width="15.88671875" style="33" customWidth="1"/>
    <col min="7688" max="7688" width="0.44140625" style="33" customWidth="1"/>
    <col min="7689" max="7689" width="15.88671875" style="33" customWidth="1"/>
    <col min="7690" max="7690" width="0.44140625" style="33" customWidth="1"/>
    <col min="7691" max="7691" width="15.88671875" style="33" customWidth="1"/>
    <col min="7692" max="7692" width="8.5546875" style="33"/>
    <col min="7693" max="7693" width="20.44140625" style="33" customWidth="1"/>
    <col min="7694" max="7932" width="8.5546875" style="33"/>
    <col min="7933" max="7936" width="3" style="33" customWidth="1"/>
    <col min="7937" max="7937" width="22.109375" style="33" customWidth="1"/>
    <col min="7938" max="7938" width="0.44140625" style="33" customWidth="1"/>
    <col min="7939" max="7939" width="10" style="33" customWidth="1"/>
    <col min="7940" max="7940" width="0.44140625" style="33" customWidth="1"/>
    <col min="7941" max="7941" width="15.88671875" style="33" customWidth="1"/>
    <col min="7942" max="7942" width="0.44140625" style="33" customWidth="1"/>
    <col min="7943" max="7943" width="15.88671875" style="33" customWidth="1"/>
    <col min="7944" max="7944" width="0.44140625" style="33" customWidth="1"/>
    <col min="7945" max="7945" width="15.88671875" style="33" customWidth="1"/>
    <col min="7946" max="7946" width="0.44140625" style="33" customWidth="1"/>
    <col min="7947" max="7947" width="15.88671875" style="33" customWidth="1"/>
    <col min="7948" max="7948" width="8.5546875" style="33"/>
    <col min="7949" max="7949" width="20.44140625" style="33" customWidth="1"/>
    <col min="7950" max="8188" width="8.5546875" style="33"/>
    <col min="8189" max="8192" width="3" style="33" customWidth="1"/>
    <col min="8193" max="8193" width="22.109375" style="33" customWidth="1"/>
    <col min="8194" max="8194" width="0.44140625" style="33" customWidth="1"/>
    <col min="8195" max="8195" width="10" style="33" customWidth="1"/>
    <col min="8196" max="8196" width="0.44140625" style="33" customWidth="1"/>
    <col min="8197" max="8197" width="15.88671875" style="33" customWidth="1"/>
    <col min="8198" max="8198" width="0.44140625" style="33" customWidth="1"/>
    <col min="8199" max="8199" width="15.88671875" style="33" customWidth="1"/>
    <col min="8200" max="8200" width="0.44140625" style="33" customWidth="1"/>
    <col min="8201" max="8201" width="15.88671875" style="33" customWidth="1"/>
    <col min="8202" max="8202" width="0.44140625" style="33" customWidth="1"/>
    <col min="8203" max="8203" width="15.88671875" style="33" customWidth="1"/>
    <col min="8204" max="8204" width="8.5546875" style="33"/>
    <col min="8205" max="8205" width="20.44140625" style="33" customWidth="1"/>
    <col min="8206" max="8444" width="8.5546875" style="33"/>
    <col min="8445" max="8448" width="3" style="33" customWidth="1"/>
    <col min="8449" max="8449" width="22.109375" style="33" customWidth="1"/>
    <col min="8450" max="8450" width="0.44140625" style="33" customWidth="1"/>
    <col min="8451" max="8451" width="10" style="33" customWidth="1"/>
    <col min="8452" max="8452" width="0.44140625" style="33" customWidth="1"/>
    <col min="8453" max="8453" width="15.88671875" style="33" customWidth="1"/>
    <col min="8454" max="8454" width="0.44140625" style="33" customWidth="1"/>
    <col min="8455" max="8455" width="15.88671875" style="33" customWidth="1"/>
    <col min="8456" max="8456" width="0.44140625" style="33" customWidth="1"/>
    <col min="8457" max="8457" width="15.88671875" style="33" customWidth="1"/>
    <col min="8458" max="8458" width="0.44140625" style="33" customWidth="1"/>
    <col min="8459" max="8459" width="15.88671875" style="33" customWidth="1"/>
    <col min="8460" max="8460" width="8.5546875" style="33"/>
    <col min="8461" max="8461" width="20.44140625" style="33" customWidth="1"/>
    <col min="8462" max="8700" width="8.5546875" style="33"/>
    <col min="8701" max="8704" width="3" style="33" customWidth="1"/>
    <col min="8705" max="8705" width="22.109375" style="33" customWidth="1"/>
    <col min="8706" max="8706" width="0.44140625" style="33" customWidth="1"/>
    <col min="8707" max="8707" width="10" style="33" customWidth="1"/>
    <col min="8708" max="8708" width="0.44140625" style="33" customWidth="1"/>
    <col min="8709" max="8709" width="15.88671875" style="33" customWidth="1"/>
    <col min="8710" max="8710" width="0.44140625" style="33" customWidth="1"/>
    <col min="8711" max="8711" width="15.88671875" style="33" customWidth="1"/>
    <col min="8712" max="8712" width="0.44140625" style="33" customWidth="1"/>
    <col min="8713" max="8713" width="15.88671875" style="33" customWidth="1"/>
    <col min="8714" max="8714" width="0.44140625" style="33" customWidth="1"/>
    <col min="8715" max="8715" width="15.88671875" style="33" customWidth="1"/>
    <col min="8716" max="8716" width="8.5546875" style="33"/>
    <col min="8717" max="8717" width="20.44140625" style="33" customWidth="1"/>
    <col min="8718" max="8956" width="8.5546875" style="33"/>
    <col min="8957" max="8960" width="3" style="33" customWidth="1"/>
    <col min="8961" max="8961" width="22.109375" style="33" customWidth="1"/>
    <col min="8962" max="8962" width="0.44140625" style="33" customWidth="1"/>
    <col min="8963" max="8963" width="10" style="33" customWidth="1"/>
    <col min="8964" max="8964" width="0.44140625" style="33" customWidth="1"/>
    <col min="8965" max="8965" width="15.88671875" style="33" customWidth="1"/>
    <col min="8966" max="8966" width="0.44140625" style="33" customWidth="1"/>
    <col min="8967" max="8967" width="15.88671875" style="33" customWidth="1"/>
    <col min="8968" max="8968" width="0.44140625" style="33" customWidth="1"/>
    <col min="8969" max="8969" width="15.88671875" style="33" customWidth="1"/>
    <col min="8970" max="8970" width="0.44140625" style="33" customWidth="1"/>
    <col min="8971" max="8971" width="15.88671875" style="33" customWidth="1"/>
    <col min="8972" max="8972" width="8.5546875" style="33"/>
    <col min="8973" max="8973" width="20.44140625" style="33" customWidth="1"/>
    <col min="8974" max="9212" width="8.5546875" style="33"/>
    <col min="9213" max="9216" width="3" style="33" customWidth="1"/>
    <col min="9217" max="9217" width="22.109375" style="33" customWidth="1"/>
    <col min="9218" max="9218" width="0.44140625" style="33" customWidth="1"/>
    <col min="9219" max="9219" width="10" style="33" customWidth="1"/>
    <col min="9220" max="9220" width="0.44140625" style="33" customWidth="1"/>
    <col min="9221" max="9221" width="15.88671875" style="33" customWidth="1"/>
    <col min="9222" max="9222" width="0.44140625" style="33" customWidth="1"/>
    <col min="9223" max="9223" width="15.88671875" style="33" customWidth="1"/>
    <col min="9224" max="9224" width="0.44140625" style="33" customWidth="1"/>
    <col min="9225" max="9225" width="15.88671875" style="33" customWidth="1"/>
    <col min="9226" max="9226" width="0.44140625" style="33" customWidth="1"/>
    <col min="9227" max="9227" width="15.88671875" style="33" customWidth="1"/>
    <col min="9228" max="9228" width="8.5546875" style="33"/>
    <col min="9229" max="9229" width="20.44140625" style="33" customWidth="1"/>
    <col min="9230" max="9468" width="8.5546875" style="33"/>
    <col min="9469" max="9472" width="3" style="33" customWidth="1"/>
    <col min="9473" max="9473" width="22.109375" style="33" customWidth="1"/>
    <col min="9474" max="9474" width="0.44140625" style="33" customWidth="1"/>
    <col min="9475" max="9475" width="10" style="33" customWidth="1"/>
    <col min="9476" max="9476" width="0.44140625" style="33" customWidth="1"/>
    <col min="9477" max="9477" width="15.88671875" style="33" customWidth="1"/>
    <col min="9478" max="9478" width="0.44140625" style="33" customWidth="1"/>
    <col min="9479" max="9479" width="15.88671875" style="33" customWidth="1"/>
    <col min="9480" max="9480" width="0.44140625" style="33" customWidth="1"/>
    <col min="9481" max="9481" width="15.88671875" style="33" customWidth="1"/>
    <col min="9482" max="9482" width="0.44140625" style="33" customWidth="1"/>
    <col min="9483" max="9483" width="15.88671875" style="33" customWidth="1"/>
    <col min="9484" max="9484" width="8.5546875" style="33"/>
    <col min="9485" max="9485" width="20.44140625" style="33" customWidth="1"/>
    <col min="9486" max="9724" width="8.5546875" style="33"/>
    <col min="9725" max="9728" width="3" style="33" customWidth="1"/>
    <col min="9729" max="9729" width="22.109375" style="33" customWidth="1"/>
    <col min="9730" max="9730" width="0.44140625" style="33" customWidth="1"/>
    <col min="9731" max="9731" width="10" style="33" customWidth="1"/>
    <col min="9732" max="9732" width="0.44140625" style="33" customWidth="1"/>
    <col min="9733" max="9733" width="15.88671875" style="33" customWidth="1"/>
    <col min="9734" max="9734" width="0.44140625" style="33" customWidth="1"/>
    <col min="9735" max="9735" width="15.88671875" style="33" customWidth="1"/>
    <col min="9736" max="9736" width="0.44140625" style="33" customWidth="1"/>
    <col min="9737" max="9737" width="15.88671875" style="33" customWidth="1"/>
    <col min="9738" max="9738" width="0.44140625" style="33" customWidth="1"/>
    <col min="9739" max="9739" width="15.88671875" style="33" customWidth="1"/>
    <col min="9740" max="9740" width="8.5546875" style="33"/>
    <col min="9741" max="9741" width="20.44140625" style="33" customWidth="1"/>
    <col min="9742" max="9980" width="8.5546875" style="33"/>
    <col min="9981" max="9984" width="3" style="33" customWidth="1"/>
    <col min="9985" max="9985" width="22.109375" style="33" customWidth="1"/>
    <col min="9986" max="9986" width="0.44140625" style="33" customWidth="1"/>
    <col min="9987" max="9987" width="10" style="33" customWidth="1"/>
    <col min="9988" max="9988" width="0.44140625" style="33" customWidth="1"/>
    <col min="9989" max="9989" width="15.88671875" style="33" customWidth="1"/>
    <col min="9990" max="9990" width="0.44140625" style="33" customWidth="1"/>
    <col min="9991" max="9991" width="15.88671875" style="33" customWidth="1"/>
    <col min="9992" max="9992" width="0.44140625" style="33" customWidth="1"/>
    <col min="9993" max="9993" width="15.88671875" style="33" customWidth="1"/>
    <col min="9994" max="9994" width="0.44140625" style="33" customWidth="1"/>
    <col min="9995" max="9995" width="15.88671875" style="33" customWidth="1"/>
    <col min="9996" max="9996" width="8.5546875" style="33"/>
    <col min="9997" max="9997" width="20.44140625" style="33" customWidth="1"/>
    <col min="9998" max="10236" width="8.5546875" style="33"/>
    <col min="10237" max="10240" width="3" style="33" customWidth="1"/>
    <col min="10241" max="10241" width="22.109375" style="33" customWidth="1"/>
    <col min="10242" max="10242" width="0.44140625" style="33" customWidth="1"/>
    <col min="10243" max="10243" width="10" style="33" customWidth="1"/>
    <col min="10244" max="10244" width="0.44140625" style="33" customWidth="1"/>
    <col min="10245" max="10245" width="15.88671875" style="33" customWidth="1"/>
    <col min="10246" max="10246" width="0.44140625" style="33" customWidth="1"/>
    <col min="10247" max="10247" width="15.88671875" style="33" customWidth="1"/>
    <col min="10248" max="10248" width="0.44140625" style="33" customWidth="1"/>
    <col min="10249" max="10249" width="15.88671875" style="33" customWidth="1"/>
    <col min="10250" max="10250" width="0.44140625" style="33" customWidth="1"/>
    <col min="10251" max="10251" width="15.88671875" style="33" customWidth="1"/>
    <col min="10252" max="10252" width="8.5546875" style="33"/>
    <col min="10253" max="10253" width="20.44140625" style="33" customWidth="1"/>
    <col min="10254" max="10492" width="8.5546875" style="33"/>
    <col min="10493" max="10496" width="3" style="33" customWidth="1"/>
    <col min="10497" max="10497" width="22.109375" style="33" customWidth="1"/>
    <col min="10498" max="10498" width="0.44140625" style="33" customWidth="1"/>
    <col min="10499" max="10499" width="10" style="33" customWidth="1"/>
    <col min="10500" max="10500" width="0.44140625" style="33" customWidth="1"/>
    <col min="10501" max="10501" width="15.88671875" style="33" customWidth="1"/>
    <col min="10502" max="10502" width="0.44140625" style="33" customWidth="1"/>
    <col min="10503" max="10503" width="15.88671875" style="33" customWidth="1"/>
    <col min="10504" max="10504" width="0.44140625" style="33" customWidth="1"/>
    <col min="10505" max="10505" width="15.88671875" style="33" customWidth="1"/>
    <col min="10506" max="10506" width="0.44140625" style="33" customWidth="1"/>
    <col min="10507" max="10507" width="15.88671875" style="33" customWidth="1"/>
    <col min="10508" max="10508" width="8.5546875" style="33"/>
    <col min="10509" max="10509" width="20.44140625" style="33" customWidth="1"/>
    <col min="10510" max="10748" width="8.5546875" style="33"/>
    <col min="10749" max="10752" width="3" style="33" customWidth="1"/>
    <col min="10753" max="10753" width="22.109375" style="33" customWidth="1"/>
    <col min="10754" max="10754" width="0.44140625" style="33" customWidth="1"/>
    <col min="10755" max="10755" width="10" style="33" customWidth="1"/>
    <col min="10756" max="10756" width="0.44140625" style="33" customWidth="1"/>
    <col min="10757" max="10757" width="15.88671875" style="33" customWidth="1"/>
    <col min="10758" max="10758" width="0.44140625" style="33" customWidth="1"/>
    <col min="10759" max="10759" width="15.88671875" style="33" customWidth="1"/>
    <col min="10760" max="10760" width="0.44140625" style="33" customWidth="1"/>
    <col min="10761" max="10761" width="15.88671875" style="33" customWidth="1"/>
    <col min="10762" max="10762" width="0.44140625" style="33" customWidth="1"/>
    <col min="10763" max="10763" width="15.88671875" style="33" customWidth="1"/>
    <col min="10764" max="10764" width="8.5546875" style="33"/>
    <col min="10765" max="10765" width="20.44140625" style="33" customWidth="1"/>
    <col min="10766" max="11004" width="8.5546875" style="33"/>
    <col min="11005" max="11008" width="3" style="33" customWidth="1"/>
    <col min="11009" max="11009" width="22.109375" style="33" customWidth="1"/>
    <col min="11010" max="11010" width="0.44140625" style="33" customWidth="1"/>
    <col min="11011" max="11011" width="10" style="33" customWidth="1"/>
    <col min="11012" max="11012" width="0.44140625" style="33" customWidth="1"/>
    <col min="11013" max="11013" width="15.88671875" style="33" customWidth="1"/>
    <col min="11014" max="11014" width="0.44140625" style="33" customWidth="1"/>
    <col min="11015" max="11015" width="15.88671875" style="33" customWidth="1"/>
    <col min="11016" max="11016" width="0.44140625" style="33" customWidth="1"/>
    <col min="11017" max="11017" width="15.88671875" style="33" customWidth="1"/>
    <col min="11018" max="11018" width="0.44140625" style="33" customWidth="1"/>
    <col min="11019" max="11019" width="15.88671875" style="33" customWidth="1"/>
    <col min="11020" max="11020" width="8.5546875" style="33"/>
    <col min="11021" max="11021" width="20.44140625" style="33" customWidth="1"/>
    <col min="11022" max="11260" width="8.5546875" style="33"/>
    <col min="11261" max="11264" width="3" style="33" customWidth="1"/>
    <col min="11265" max="11265" width="22.109375" style="33" customWidth="1"/>
    <col min="11266" max="11266" width="0.44140625" style="33" customWidth="1"/>
    <col min="11267" max="11267" width="10" style="33" customWidth="1"/>
    <col min="11268" max="11268" width="0.44140625" style="33" customWidth="1"/>
    <col min="11269" max="11269" width="15.88671875" style="33" customWidth="1"/>
    <col min="11270" max="11270" width="0.44140625" style="33" customWidth="1"/>
    <col min="11271" max="11271" width="15.88671875" style="33" customWidth="1"/>
    <col min="11272" max="11272" width="0.44140625" style="33" customWidth="1"/>
    <col min="11273" max="11273" width="15.88671875" style="33" customWidth="1"/>
    <col min="11274" max="11274" width="0.44140625" style="33" customWidth="1"/>
    <col min="11275" max="11275" width="15.88671875" style="33" customWidth="1"/>
    <col min="11276" max="11276" width="8.5546875" style="33"/>
    <col min="11277" max="11277" width="20.44140625" style="33" customWidth="1"/>
    <col min="11278" max="11516" width="8.5546875" style="33"/>
    <col min="11517" max="11520" width="3" style="33" customWidth="1"/>
    <col min="11521" max="11521" width="22.109375" style="33" customWidth="1"/>
    <col min="11522" max="11522" width="0.44140625" style="33" customWidth="1"/>
    <col min="11523" max="11523" width="10" style="33" customWidth="1"/>
    <col min="11524" max="11524" width="0.44140625" style="33" customWidth="1"/>
    <col min="11525" max="11525" width="15.88671875" style="33" customWidth="1"/>
    <col min="11526" max="11526" width="0.44140625" style="33" customWidth="1"/>
    <col min="11527" max="11527" width="15.88671875" style="33" customWidth="1"/>
    <col min="11528" max="11528" width="0.44140625" style="33" customWidth="1"/>
    <col min="11529" max="11529" width="15.88671875" style="33" customWidth="1"/>
    <col min="11530" max="11530" width="0.44140625" style="33" customWidth="1"/>
    <col min="11531" max="11531" width="15.88671875" style="33" customWidth="1"/>
    <col min="11532" max="11532" width="8.5546875" style="33"/>
    <col min="11533" max="11533" width="20.44140625" style="33" customWidth="1"/>
    <col min="11534" max="11772" width="8.5546875" style="33"/>
    <col min="11773" max="11776" width="3" style="33" customWidth="1"/>
    <col min="11777" max="11777" width="22.109375" style="33" customWidth="1"/>
    <col min="11778" max="11778" width="0.44140625" style="33" customWidth="1"/>
    <col min="11779" max="11779" width="10" style="33" customWidth="1"/>
    <col min="11780" max="11780" width="0.44140625" style="33" customWidth="1"/>
    <col min="11781" max="11781" width="15.88671875" style="33" customWidth="1"/>
    <col min="11782" max="11782" width="0.44140625" style="33" customWidth="1"/>
    <col min="11783" max="11783" width="15.88671875" style="33" customWidth="1"/>
    <col min="11784" max="11784" width="0.44140625" style="33" customWidth="1"/>
    <col min="11785" max="11785" width="15.88671875" style="33" customWidth="1"/>
    <col min="11786" max="11786" width="0.44140625" style="33" customWidth="1"/>
    <col min="11787" max="11787" width="15.88671875" style="33" customWidth="1"/>
    <col min="11788" max="11788" width="8.5546875" style="33"/>
    <col min="11789" max="11789" width="20.44140625" style="33" customWidth="1"/>
    <col min="11790" max="12028" width="8.5546875" style="33"/>
    <col min="12029" max="12032" width="3" style="33" customWidth="1"/>
    <col min="12033" max="12033" width="22.109375" style="33" customWidth="1"/>
    <col min="12034" max="12034" width="0.44140625" style="33" customWidth="1"/>
    <col min="12035" max="12035" width="10" style="33" customWidth="1"/>
    <col min="12036" max="12036" width="0.44140625" style="33" customWidth="1"/>
    <col min="12037" max="12037" width="15.88671875" style="33" customWidth="1"/>
    <col min="12038" max="12038" width="0.44140625" style="33" customWidth="1"/>
    <col min="12039" max="12039" width="15.88671875" style="33" customWidth="1"/>
    <col min="12040" max="12040" width="0.44140625" style="33" customWidth="1"/>
    <col min="12041" max="12041" width="15.88671875" style="33" customWidth="1"/>
    <col min="12042" max="12042" width="0.44140625" style="33" customWidth="1"/>
    <col min="12043" max="12043" width="15.88671875" style="33" customWidth="1"/>
    <col min="12044" max="12044" width="8.5546875" style="33"/>
    <col min="12045" max="12045" width="20.44140625" style="33" customWidth="1"/>
    <col min="12046" max="12284" width="8.5546875" style="33"/>
    <col min="12285" max="12288" width="3" style="33" customWidth="1"/>
    <col min="12289" max="12289" width="22.109375" style="33" customWidth="1"/>
    <col min="12290" max="12290" width="0.44140625" style="33" customWidth="1"/>
    <col min="12291" max="12291" width="10" style="33" customWidth="1"/>
    <col min="12292" max="12292" width="0.44140625" style="33" customWidth="1"/>
    <col min="12293" max="12293" width="15.88671875" style="33" customWidth="1"/>
    <col min="12294" max="12294" width="0.44140625" style="33" customWidth="1"/>
    <col min="12295" max="12295" width="15.88671875" style="33" customWidth="1"/>
    <col min="12296" max="12296" width="0.44140625" style="33" customWidth="1"/>
    <col min="12297" max="12297" width="15.88671875" style="33" customWidth="1"/>
    <col min="12298" max="12298" width="0.44140625" style="33" customWidth="1"/>
    <col min="12299" max="12299" width="15.88671875" style="33" customWidth="1"/>
    <col min="12300" max="12300" width="8.5546875" style="33"/>
    <col min="12301" max="12301" width="20.44140625" style="33" customWidth="1"/>
    <col min="12302" max="12540" width="8.5546875" style="33"/>
    <col min="12541" max="12544" width="3" style="33" customWidth="1"/>
    <col min="12545" max="12545" width="22.109375" style="33" customWidth="1"/>
    <col min="12546" max="12546" width="0.44140625" style="33" customWidth="1"/>
    <col min="12547" max="12547" width="10" style="33" customWidth="1"/>
    <col min="12548" max="12548" width="0.44140625" style="33" customWidth="1"/>
    <col min="12549" max="12549" width="15.88671875" style="33" customWidth="1"/>
    <col min="12550" max="12550" width="0.44140625" style="33" customWidth="1"/>
    <col min="12551" max="12551" width="15.88671875" style="33" customWidth="1"/>
    <col min="12552" max="12552" width="0.44140625" style="33" customWidth="1"/>
    <col min="12553" max="12553" width="15.88671875" style="33" customWidth="1"/>
    <col min="12554" max="12554" width="0.44140625" style="33" customWidth="1"/>
    <col min="12555" max="12555" width="15.88671875" style="33" customWidth="1"/>
    <col min="12556" max="12556" width="8.5546875" style="33"/>
    <col min="12557" max="12557" width="20.44140625" style="33" customWidth="1"/>
    <col min="12558" max="12796" width="8.5546875" style="33"/>
    <col min="12797" max="12800" width="3" style="33" customWidth="1"/>
    <col min="12801" max="12801" width="22.109375" style="33" customWidth="1"/>
    <col min="12802" max="12802" width="0.44140625" style="33" customWidth="1"/>
    <col min="12803" max="12803" width="10" style="33" customWidth="1"/>
    <col min="12804" max="12804" width="0.44140625" style="33" customWidth="1"/>
    <col min="12805" max="12805" width="15.88671875" style="33" customWidth="1"/>
    <col min="12806" max="12806" width="0.44140625" style="33" customWidth="1"/>
    <col min="12807" max="12807" width="15.88671875" style="33" customWidth="1"/>
    <col min="12808" max="12808" width="0.44140625" style="33" customWidth="1"/>
    <col min="12809" max="12809" width="15.88671875" style="33" customWidth="1"/>
    <col min="12810" max="12810" width="0.44140625" style="33" customWidth="1"/>
    <col min="12811" max="12811" width="15.88671875" style="33" customWidth="1"/>
    <col min="12812" max="12812" width="8.5546875" style="33"/>
    <col min="12813" max="12813" width="20.44140625" style="33" customWidth="1"/>
    <col min="12814" max="13052" width="8.5546875" style="33"/>
    <col min="13053" max="13056" width="3" style="33" customWidth="1"/>
    <col min="13057" max="13057" width="22.109375" style="33" customWidth="1"/>
    <col min="13058" max="13058" width="0.44140625" style="33" customWidth="1"/>
    <col min="13059" max="13059" width="10" style="33" customWidth="1"/>
    <col min="13060" max="13060" width="0.44140625" style="33" customWidth="1"/>
    <col min="13061" max="13061" width="15.88671875" style="33" customWidth="1"/>
    <col min="13062" max="13062" width="0.44140625" style="33" customWidth="1"/>
    <col min="13063" max="13063" width="15.88671875" style="33" customWidth="1"/>
    <col min="13064" max="13064" width="0.44140625" style="33" customWidth="1"/>
    <col min="13065" max="13065" width="15.88671875" style="33" customWidth="1"/>
    <col min="13066" max="13066" width="0.44140625" style="33" customWidth="1"/>
    <col min="13067" max="13067" width="15.88671875" style="33" customWidth="1"/>
    <col min="13068" max="13068" width="8.5546875" style="33"/>
    <col min="13069" max="13069" width="20.44140625" style="33" customWidth="1"/>
    <col min="13070" max="13308" width="8.5546875" style="33"/>
    <col min="13309" max="13312" width="3" style="33" customWidth="1"/>
    <col min="13313" max="13313" width="22.109375" style="33" customWidth="1"/>
    <col min="13314" max="13314" width="0.44140625" style="33" customWidth="1"/>
    <col min="13315" max="13315" width="10" style="33" customWidth="1"/>
    <col min="13316" max="13316" width="0.44140625" style="33" customWidth="1"/>
    <col min="13317" max="13317" width="15.88671875" style="33" customWidth="1"/>
    <col min="13318" max="13318" width="0.44140625" style="33" customWidth="1"/>
    <col min="13319" max="13319" width="15.88671875" style="33" customWidth="1"/>
    <col min="13320" max="13320" width="0.44140625" style="33" customWidth="1"/>
    <col min="13321" max="13321" width="15.88671875" style="33" customWidth="1"/>
    <col min="13322" max="13322" width="0.44140625" style="33" customWidth="1"/>
    <col min="13323" max="13323" width="15.88671875" style="33" customWidth="1"/>
    <col min="13324" max="13324" width="8.5546875" style="33"/>
    <col min="13325" max="13325" width="20.44140625" style="33" customWidth="1"/>
    <col min="13326" max="13564" width="8.5546875" style="33"/>
    <col min="13565" max="13568" width="3" style="33" customWidth="1"/>
    <col min="13569" max="13569" width="22.109375" style="33" customWidth="1"/>
    <col min="13570" max="13570" width="0.44140625" style="33" customWidth="1"/>
    <col min="13571" max="13571" width="10" style="33" customWidth="1"/>
    <col min="13572" max="13572" width="0.44140625" style="33" customWidth="1"/>
    <col min="13573" max="13573" width="15.88671875" style="33" customWidth="1"/>
    <col min="13574" max="13574" width="0.44140625" style="33" customWidth="1"/>
    <col min="13575" max="13575" width="15.88671875" style="33" customWidth="1"/>
    <col min="13576" max="13576" width="0.44140625" style="33" customWidth="1"/>
    <col min="13577" max="13577" width="15.88671875" style="33" customWidth="1"/>
    <col min="13578" max="13578" width="0.44140625" style="33" customWidth="1"/>
    <col min="13579" max="13579" width="15.88671875" style="33" customWidth="1"/>
    <col min="13580" max="13580" width="8.5546875" style="33"/>
    <col min="13581" max="13581" width="20.44140625" style="33" customWidth="1"/>
    <col min="13582" max="13820" width="8.5546875" style="33"/>
    <col min="13821" max="13824" width="3" style="33" customWidth="1"/>
    <col min="13825" max="13825" width="22.109375" style="33" customWidth="1"/>
    <col min="13826" max="13826" width="0.44140625" style="33" customWidth="1"/>
    <col min="13827" max="13827" width="10" style="33" customWidth="1"/>
    <col min="13828" max="13828" width="0.44140625" style="33" customWidth="1"/>
    <col min="13829" max="13829" width="15.88671875" style="33" customWidth="1"/>
    <col min="13830" max="13830" width="0.44140625" style="33" customWidth="1"/>
    <col min="13831" max="13831" width="15.88671875" style="33" customWidth="1"/>
    <col min="13832" max="13832" width="0.44140625" style="33" customWidth="1"/>
    <col min="13833" max="13833" width="15.88671875" style="33" customWidth="1"/>
    <col min="13834" max="13834" width="0.44140625" style="33" customWidth="1"/>
    <col min="13835" max="13835" width="15.88671875" style="33" customWidth="1"/>
    <col min="13836" max="13836" width="8.5546875" style="33"/>
    <col min="13837" max="13837" width="20.44140625" style="33" customWidth="1"/>
    <col min="13838" max="14076" width="8.5546875" style="33"/>
    <col min="14077" max="14080" width="3" style="33" customWidth="1"/>
    <col min="14081" max="14081" width="22.109375" style="33" customWidth="1"/>
    <col min="14082" max="14082" width="0.44140625" style="33" customWidth="1"/>
    <col min="14083" max="14083" width="10" style="33" customWidth="1"/>
    <col min="14084" max="14084" width="0.44140625" style="33" customWidth="1"/>
    <col min="14085" max="14085" width="15.88671875" style="33" customWidth="1"/>
    <col min="14086" max="14086" width="0.44140625" style="33" customWidth="1"/>
    <col min="14087" max="14087" width="15.88671875" style="33" customWidth="1"/>
    <col min="14088" max="14088" width="0.44140625" style="33" customWidth="1"/>
    <col min="14089" max="14089" width="15.88671875" style="33" customWidth="1"/>
    <col min="14090" max="14090" width="0.44140625" style="33" customWidth="1"/>
    <col min="14091" max="14091" width="15.88671875" style="33" customWidth="1"/>
    <col min="14092" max="14092" width="8.5546875" style="33"/>
    <col min="14093" max="14093" width="20.44140625" style="33" customWidth="1"/>
    <col min="14094" max="14332" width="8.5546875" style="33"/>
    <col min="14333" max="14336" width="3" style="33" customWidth="1"/>
    <col min="14337" max="14337" width="22.109375" style="33" customWidth="1"/>
    <col min="14338" max="14338" width="0.44140625" style="33" customWidth="1"/>
    <col min="14339" max="14339" width="10" style="33" customWidth="1"/>
    <col min="14340" max="14340" width="0.44140625" style="33" customWidth="1"/>
    <col min="14341" max="14341" width="15.88671875" style="33" customWidth="1"/>
    <col min="14342" max="14342" width="0.44140625" style="33" customWidth="1"/>
    <col min="14343" max="14343" width="15.88671875" style="33" customWidth="1"/>
    <col min="14344" max="14344" width="0.44140625" style="33" customWidth="1"/>
    <col min="14345" max="14345" width="15.88671875" style="33" customWidth="1"/>
    <col min="14346" max="14346" width="0.44140625" style="33" customWidth="1"/>
    <col min="14347" max="14347" width="15.88671875" style="33" customWidth="1"/>
    <col min="14348" max="14348" width="8.5546875" style="33"/>
    <col min="14349" max="14349" width="20.44140625" style="33" customWidth="1"/>
    <col min="14350" max="14588" width="8.5546875" style="33"/>
    <col min="14589" max="14592" width="3" style="33" customWidth="1"/>
    <col min="14593" max="14593" width="22.109375" style="33" customWidth="1"/>
    <col min="14594" max="14594" width="0.44140625" style="33" customWidth="1"/>
    <col min="14595" max="14595" width="10" style="33" customWidth="1"/>
    <col min="14596" max="14596" width="0.44140625" style="33" customWidth="1"/>
    <col min="14597" max="14597" width="15.88671875" style="33" customWidth="1"/>
    <col min="14598" max="14598" width="0.44140625" style="33" customWidth="1"/>
    <col min="14599" max="14599" width="15.88671875" style="33" customWidth="1"/>
    <col min="14600" max="14600" width="0.44140625" style="33" customWidth="1"/>
    <col min="14601" max="14601" width="15.88671875" style="33" customWidth="1"/>
    <col min="14602" max="14602" width="0.44140625" style="33" customWidth="1"/>
    <col min="14603" max="14603" width="15.88671875" style="33" customWidth="1"/>
    <col min="14604" max="14604" width="8.5546875" style="33"/>
    <col min="14605" max="14605" width="20.44140625" style="33" customWidth="1"/>
    <col min="14606" max="14844" width="8.5546875" style="33"/>
    <col min="14845" max="14848" width="3" style="33" customWidth="1"/>
    <col min="14849" max="14849" width="22.109375" style="33" customWidth="1"/>
    <col min="14850" max="14850" width="0.44140625" style="33" customWidth="1"/>
    <col min="14851" max="14851" width="10" style="33" customWidth="1"/>
    <col min="14852" max="14852" width="0.44140625" style="33" customWidth="1"/>
    <col min="14853" max="14853" width="15.88671875" style="33" customWidth="1"/>
    <col min="14854" max="14854" width="0.44140625" style="33" customWidth="1"/>
    <col min="14855" max="14855" width="15.88671875" style="33" customWidth="1"/>
    <col min="14856" max="14856" width="0.44140625" style="33" customWidth="1"/>
    <col min="14857" max="14857" width="15.88671875" style="33" customWidth="1"/>
    <col min="14858" max="14858" width="0.44140625" style="33" customWidth="1"/>
    <col min="14859" max="14859" width="15.88671875" style="33" customWidth="1"/>
    <col min="14860" max="14860" width="8.5546875" style="33"/>
    <col min="14861" max="14861" width="20.44140625" style="33" customWidth="1"/>
    <col min="14862" max="15100" width="8.5546875" style="33"/>
    <col min="15101" max="15104" width="3" style="33" customWidth="1"/>
    <col min="15105" max="15105" width="22.109375" style="33" customWidth="1"/>
    <col min="15106" max="15106" width="0.44140625" style="33" customWidth="1"/>
    <col min="15107" max="15107" width="10" style="33" customWidth="1"/>
    <col min="15108" max="15108" width="0.44140625" style="33" customWidth="1"/>
    <col min="15109" max="15109" width="15.88671875" style="33" customWidth="1"/>
    <col min="15110" max="15110" width="0.44140625" style="33" customWidth="1"/>
    <col min="15111" max="15111" width="15.88671875" style="33" customWidth="1"/>
    <col min="15112" max="15112" width="0.44140625" style="33" customWidth="1"/>
    <col min="15113" max="15113" width="15.88671875" style="33" customWidth="1"/>
    <col min="15114" max="15114" width="0.44140625" style="33" customWidth="1"/>
    <col min="15115" max="15115" width="15.88671875" style="33" customWidth="1"/>
    <col min="15116" max="15116" width="8.5546875" style="33"/>
    <col min="15117" max="15117" width="20.44140625" style="33" customWidth="1"/>
    <col min="15118" max="15356" width="8.5546875" style="33"/>
    <col min="15357" max="15360" width="3" style="33" customWidth="1"/>
    <col min="15361" max="15361" width="22.109375" style="33" customWidth="1"/>
    <col min="15362" max="15362" width="0.44140625" style="33" customWidth="1"/>
    <col min="15363" max="15363" width="10" style="33" customWidth="1"/>
    <col min="15364" max="15364" width="0.44140625" style="33" customWidth="1"/>
    <col min="15365" max="15365" width="15.88671875" style="33" customWidth="1"/>
    <col min="15366" max="15366" width="0.44140625" style="33" customWidth="1"/>
    <col min="15367" max="15367" width="15.88671875" style="33" customWidth="1"/>
    <col min="15368" max="15368" width="0.44140625" style="33" customWidth="1"/>
    <col min="15369" max="15369" width="15.88671875" style="33" customWidth="1"/>
    <col min="15370" max="15370" width="0.44140625" style="33" customWidth="1"/>
    <col min="15371" max="15371" width="15.88671875" style="33" customWidth="1"/>
    <col min="15372" max="15372" width="8.5546875" style="33"/>
    <col min="15373" max="15373" width="20.44140625" style="33" customWidth="1"/>
    <col min="15374" max="15612" width="8.5546875" style="33"/>
    <col min="15613" max="15616" width="3" style="33" customWidth="1"/>
    <col min="15617" max="15617" width="22.109375" style="33" customWidth="1"/>
    <col min="15618" max="15618" width="0.44140625" style="33" customWidth="1"/>
    <col min="15619" max="15619" width="10" style="33" customWidth="1"/>
    <col min="15620" max="15620" width="0.44140625" style="33" customWidth="1"/>
    <col min="15621" max="15621" width="15.88671875" style="33" customWidth="1"/>
    <col min="15622" max="15622" width="0.44140625" style="33" customWidth="1"/>
    <col min="15623" max="15623" width="15.88671875" style="33" customWidth="1"/>
    <col min="15624" max="15624" width="0.44140625" style="33" customWidth="1"/>
    <col min="15625" max="15625" width="15.88671875" style="33" customWidth="1"/>
    <col min="15626" max="15626" width="0.44140625" style="33" customWidth="1"/>
    <col min="15627" max="15627" width="15.88671875" style="33" customWidth="1"/>
    <col min="15628" max="15628" width="8.5546875" style="33"/>
    <col min="15629" max="15629" width="20.44140625" style="33" customWidth="1"/>
    <col min="15630" max="15868" width="8.5546875" style="33"/>
    <col min="15869" max="15872" width="3" style="33" customWidth="1"/>
    <col min="15873" max="15873" width="22.109375" style="33" customWidth="1"/>
    <col min="15874" max="15874" width="0.44140625" style="33" customWidth="1"/>
    <col min="15875" max="15875" width="10" style="33" customWidth="1"/>
    <col min="15876" max="15876" width="0.44140625" style="33" customWidth="1"/>
    <col min="15877" max="15877" width="15.88671875" style="33" customWidth="1"/>
    <col min="15878" max="15878" width="0.44140625" style="33" customWidth="1"/>
    <col min="15879" max="15879" width="15.88671875" style="33" customWidth="1"/>
    <col min="15880" max="15880" width="0.44140625" style="33" customWidth="1"/>
    <col min="15881" max="15881" width="15.88671875" style="33" customWidth="1"/>
    <col min="15882" max="15882" width="0.44140625" style="33" customWidth="1"/>
    <col min="15883" max="15883" width="15.88671875" style="33" customWidth="1"/>
    <col min="15884" max="15884" width="8.5546875" style="33"/>
    <col min="15885" max="15885" width="20.44140625" style="33" customWidth="1"/>
    <col min="15886" max="16124" width="8.5546875" style="33"/>
    <col min="16125" max="16128" width="3" style="33" customWidth="1"/>
    <col min="16129" max="16129" width="22.109375" style="33" customWidth="1"/>
    <col min="16130" max="16130" width="0.44140625" style="33" customWidth="1"/>
    <col min="16131" max="16131" width="10" style="33" customWidth="1"/>
    <col min="16132" max="16132" width="0.44140625" style="33" customWidth="1"/>
    <col min="16133" max="16133" width="15.88671875" style="33" customWidth="1"/>
    <col min="16134" max="16134" width="0.44140625" style="33" customWidth="1"/>
    <col min="16135" max="16135" width="15.88671875" style="33" customWidth="1"/>
    <col min="16136" max="16136" width="0.44140625" style="33" customWidth="1"/>
    <col min="16137" max="16137" width="15.88671875" style="33" customWidth="1"/>
    <col min="16138" max="16138" width="0.44140625" style="33" customWidth="1"/>
    <col min="16139" max="16139" width="15.88671875" style="33" customWidth="1"/>
    <col min="16140" max="16140" width="8.5546875" style="33"/>
    <col min="16141" max="16141" width="20.44140625" style="33" customWidth="1"/>
    <col min="16142" max="16377" width="8.5546875" style="33"/>
    <col min="16378" max="16384" width="8.5546875" style="33" customWidth="1"/>
  </cols>
  <sheetData>
    <row r="1" spans="1:15" ht="21" customHeight="1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</row>
    <row r="2" spans="1:15" ht="21" customHeight="1">
      <c r="A2" s="290" t="s">
        <v>216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</row>
    <row r="3" spans="1:15" ht="21" customHeight="1">
      <c r="A3" s="281" t="s">
        <v>247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5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s="40" customFormat="1" ht="21" customHeight="1">
      <c r="A5" s="45"/>
      <c r="B5" s="66"/>
      <c r="C5" s="66"/>
      <c r="D5" s="66"/>
      <c r="E5" s="66"/>
      <c r="F5" s="66"/>
      <c r="G5" s="261"/>
      <c r="H5" s="66"/>
      <c r="I5" s="288" t="s">
        <v>2</v>
      </c>
      <c r="J5" s="288"/>
      <c r="K5" s="288"/>
      <c r="L5" s="288"/>
      <c r="M5" s="288"/>
      <c r="N5" s="288"/>
      <c r="O5" s="288"/>
    </row>
    <row r="6" spans="1:15" s="44" customFormat="1" ht="21" customHeight="1">
      <c r="A6" s="67"/>
      <c r="B6" s="67"/>
      <c r="C6" s="67"/>
      <c r="D6" s="67"/>
      <c r="E6" s="67"/>
      <c r="F6" s="67"/>
      <c r="G6" s="68"/>
      <c r="H6" s="67"/>
      <c r="I6" s="289" t="s">
        <v>3</v>
      </c>
      <c r="J6" s="289"/>
      <c r="K6" s="289"/>
      <c r="L6" s="141"/>
      <c r="M6" s="60" t="s">
        <v>32</v>
      </c>
      <c r="N6" s="60"/>
      <c r="O6" s="60"/>
    </row>
    <row r="7" spans="1:15" s="44" customFormat="1" ht="21" customHeight="1">
      <c r="A7" s="67"/>
      <c r="B7" s="67"/>
      <c r="C7" s="67"/>
      <c r="D7" s="67"/>
      <c r="E7" s="67"/>
      <c r="F7" s="67"/>
      <c r="H7" s="67"/>
      <c r="I7" s="246" t="s">
        <v>151</v>
      </c>
      <c r="J7" s="260"/>
      <c r="K7" s="246" t="s">
        <v>137</v>
      </c>
      <c r="L7" s="142"/>
      <c r="M7" s="247" t="s">
        <v>151</v>
      </c>
      <c r="N7" s="143"/>
      <c r="O7" s="247" t="s">
        <v>137</v>
      </c>
    </row>
    <row r="8" spans="1:15" s="44" customFormat="1" ht="21" customHeight="1">
      <c r="A8" s="67"/>
      <c r="B8" s="67"/>
      <c r="C8" s="67"/>
      <c r="D8" s="67"/>
      <c r="E8" s="67"/>
      <c r="F8" s="67"/>
      <c r="G8" s="69" t="s">
        <v>19</v>
      </c>
      <c r="H8" s="67"/>
      <c r="I8" s="258"/>
      <c r="J8" s="260"/>
      <c r="K8" s="258" t="s">
        <v>145</v>
      </c>
      <c r="L8" s="142"/>
      <c r="M8" s="60"/>
      <c r="N8" s="143"/>
      <c r="O8" s="60"/>
    </row>
    <row r="9" spans="1:15" ht="21" customHeight="1">
      <c r="A9" s="70" t="s">
        <v>109</v>
      </c>
      <c r="B9" s="40"/>
      <c r="C9" s="40"/>
      <c r="D9" s="40"/>
      <c r="E9" s="40"/>
      <c r="F9" s="40"/>
      <c r="G9" s="59"/>
      <c r="H9" s="37"/>
      <c r="I9" s="37"/>
      <c r="J9" s="71"/>
      <c r="K9" s="37"/>
      <c r="L9" s="37"/>
      <c r="M9" s="37"/>
      <c r="N9" s="37"/>
      <c r="O9" s="37"/>
    </row>
    <row r="10" spans="1:15" ht="21" customHeight="1">
      <c r="A10" s="33" t="s">
        <v>110</v>
      </c>
      <c r="C10" s="44"/>
      <c r="D10" s="44"/>
      <c r="E10" s="44"/>
      <c r="F10" s="44"/>
      <c r="G10" s="261">
        <v>6.1</v>
      </c>
      <c r="H10" s="261"/>
      <c r="I10" s="235">
        <v>529457477.06000006</v>
      </c>
      <c r="J10" s="235"/>
      <c r="K10" s="235">
        <v>533753682.58999997</v>
      </c>
      <c r="L10" s="261"/>
      <c r="M10" s="236">
        <v>298865666.91999996</v>
      </c>
      <c r="N10" s="236"/>
      <c r="O10" s="236">
        <v>328687635</v>
      </c>
    </row>
    <row r="11" spans="1:15" ht="21" customHeight="1">
      <c r="A11" s="33" t="s">
        <v>111</v>
      </c>
      <c r="C11" s="44"/>
      <c r="D11" s="44"/>
      <c r="E11" s="44"/>
      <c r="F11" s="44"/>
      <c r="G11" s="261"/>
      <c r="H11" s="261"/>
      <c r="I11" s="17"/>
      <c r="J11" s="235"/>
      <c r="L11" s="261"/>
      <c r="M11" s="236"/>
      <c r="N11" s="236"/>
      <c r="O11" s="236"/>
    </row>
    <row r="12" spans="1:15" ht="21" customHeight="1">
      <c r="B12" s="33" t="s">
        <v>112</v>
      </c>
      <c r="D12" s="44"/>
      <c r="E12" s="44"/>
      <c r="F12" s="44"/>
      <c r="G12" s="261"/>
      <c r="H12" s="261"/>
      <c r="I12" s="17">
        <v>154124552</v>
      </c>
      <c r="J12" s="235"/>
      <c r="K12" s="17">
        <v>169037352</v>
      </c>
      <c r="L12" s="261"/>
      <c r="M12" s="236">
        <v>0</v>
      </c>
      <c r="N12" s="236"/>
      <c r="O12" s="236">
        <v>0</v>
      </c>
    </row>
    <row r="13" spans="1:15" ht="21" customHeight="1">
      <c r="B13" s="33" t="s">
        <v>66</v>
      </c>
      <c r="D13" s="44"/>
      <c r="E13" s="44"/>
      <c r="F13" s="44"/>
      <c r="G13" s="261">
        <v>6.1</v>
      </c>
      <c r="H13" s="261"/>
      <c r="I13" s="17">
        <v>1543366.62</v>
      </c>
      <c r="J13" s="235"/>
      <c r="K13" s="235">
        <v>4770078.46</v>
      </c>
      <c r="L13" s="261"/>
      <c r="M13" s="236">
        <v>56103659.569999993</v>
      </c>
      <c r="N13" s="236"/>
      <c r="O13" s="236">
        <v>21186934.670000002</v>
      </c>
    </row>
    <row r="14" spans="1:15" ht="21" customHeight="1">
      <c r="B14" s="33" t="s">
        <v>157</v>
      </c>
      <c r="D14" s="44"/>
      <c r="E14" s="44"/>
      <c r="F14" s="44"/>
      <c r="G14" s="261"/>
      <c r="H14" s="261"/>
      <c r="I14" s="17">
        <v>37950</v>
      </c>
      <c r="J14" s="235"/>
      <c r="K14" s="235">
        <v>0</v>
      </c>
      <c r="L14" s="261"/>
      <c r="M14" s="236">
        <v>37950</v>
      </c>
      <c r="N14" s="236"/>
      <c r="O14" s="236">
        <v>9000</v>
      </c>
    </row>
    <row r="15" spans="1:15" ht="21" customHeight="1">
      <c r="B15" s="33" t="s">
        <v>113</v>
      </c>
      <c r="G15" s="261">
        <v>6.1</v>
      </c>
      <c r="H15" s="261"/>
      <c r="I15" s="235">
        <v>24907262.210000001</v>
      </c>
      <c r="J15" s="235"/>
      <c r="K15" s="235">
        <v>21476955.550000001</v>
      </c>
      <c r="L15" s="261"/>
      <c r="M15" s="236">
        <v>2771460.58</v>
      </c>
      <c r="N15" s="236"/>
      <c r="O15" s="236">
        <v>14839249.17</v>
      </c>
    </row>
    <row r="16" spans="1:15" ht="21" customHeight="1">
      <c r="A16" s="70" t="s">
        <v>114</v>
      </c>
      <c r="D16" s="44"/>
      <c r="E16" s="44"/>
      <c r="F16" s="44"/>
      <c r="G16" s="261"/>
      <c r="H16" s="261"/>
      <c r="I16" s="73">
        <f>SUM(I10:I15)</f>
        <v>710070607.8900001</v>
      </c>
      <c r="J16" s="74"/>
      <c r="K16" s="73">
        <f>SUM(K10:K15)</f>
        <v>729038068.5999999</v>
      </c>
      <c r="L16" s="236"/>
      <c r="M16" s="73">
        <f>SUM(M10:M15)</f>
        <v>357778737.06999993</v>
      </c>
      <c r="N16" s="236"/>
      <c r="O16" s="73">
        <f>SUM(O10:O15)</f>
        <v>364722818.84000003</v>
      </c>
    </row>
    <row r="17" spans="1:15" ht="9" customHeight="1">
      <c r="C17" s="44"/>
      <c r="D17" s="44"/>
      <c r="E17" s="44"/>
      <c r="F17" s="44"/>
      <c r="G17" s="261"/>
      <c r="H17" s="261"/>
      <c r="I17" s="261"/>
      <c r="J17" s="261"/>
      <c r="K17" s="261"/>
      <c r="L17" s="261"/>
      <c r="M17" s="74"/>
      <c r="N17" s="65"/>
      <c r="O17" s="74"/>
    </row>
    <row r="18" spans="1:15" ht="21" customHeight="1">
      <c r="A18" s="70" t="s">
        <v>115</v>
      </c>
      <c r="C18" s="44"/>
      <c r="D18" s="44"/>
      <c r="E18" s="44"/>
      <c r="F18" s="44"/>
      <c r="G18" s="261"/>
      <c r="H18" s="261"/>
      <c r="I18" s="261"/>
      <c r="J18" s="261"/>
      <c r="K18" s="261"/>
      <c r="L18" s="261"/>
      <c r="M18" s="236"/>
      <c r="N18" s="261"/>
      <c r="O18" s="236"/>
    </row>
    <row r="19" spans="1:15" ht="21" customHeight="1">
      <c r="A19" s="33" t="s">
        <v>116</v>
      </c>
      <c r="G19" s="261"/>
      <c r="H19" s="261"/>
      <c r="I19" s="235">
        <v>383016259.80000001</v>
      </c>
      <c r="J19" s="235"/>
      <c r="K19" s="235">
        <v>373022784.23000002</v>
      </c>
      <c r="L19" s="261"/>
      <c r="M19" s="236">
        <v>232056178.73999998</v>
      </c>
      <c r="N19" s="261"/>
      <c r="O19" s="236">
        <v>245693954.94999999</v>
      </c>
    </row>
    <row r="20" spans="1:15" ht="21" customHeight="1">
      <c r="A20" s="33" t="s">
        <v>158</v>
      </c>
      <c r="G20" s="261"/>
      <c r="H20" s="261"/>
      <c r="I20" s="235">
        <v>9729987.8499999996</v>
      </c>
      <c r="J20" s="235"/>
      <c r="K20" s="235">
        <v>7881725.0199999996</v>
      </c>
      <c r="L20" s="261"/>
      <c r="M20" s="236">
        <v>9611856.6500000004</v>
      </c>
      <c r="N20" s="261"/>
      <c r="O20" s="236">
        <v>7787659.2599999998</v>
      </c>
    </row>
    <row r="21" spans="1:15" ht="21" customHeight="1">
      <c r="A21" s="33" t="s">
        <v>117</v>
      </c>
      <c r="G21" s="261">
        <v>30</v>
      </c>
      <c r="H21" s="261"/>
      <c r="I21" s="235">
        <v>122402619.79000001</v>
      </c>
      <c r="J21" s="235"/>
      <c r="K21" s="235">
        <f>111396152.62-1392137.25</f>
        <v>110004015.37</v>
      </c>
      <c r="L21" s="261"/>
      <c r="M21" s="236">
        <v>30300471.169999998</v>
      </c>
      <c r="N21" s="261"/>
      <c r="O21" s="236">
        <v>29625948.539999999</v>
      </c>
    </row>
    <row r="22" spans="1:15" ht="21" customHeight="1">
      <c r="A22" s="33" t="s">
        <v>119</v>
      </c>
      <c r="G22" s="261" t="s">
        <v>279</v>
      </c>
      <c r="H22" s="261"/>
      <c r="I22" s="235">
        <v>178053533.95999995</v>
      </c>
      <c r="J22" s="235"/>
      <c r="K22" s="237">
        <f>154500996.41+1392137.25</f>
        <v>155893133.66</v>
      </c>
      <c r="L22" s="261"/>
      <c r="M22" s="236">
        <v>47643923.32</v>
      </c>
      <c r="N22" s="261"/>
      <c r="O22" s="238">
        <v>31696836.510000002</v>
      </c>
    </row>
    <row r="23" spans="1:15" ht="21" customHeight="1">
      <c r="A23" s="70" t="s">
        <v>118</v>
      </c>
      <c r="G23" s="261"/>
      <c r="H23" s="261"/>
      <c r="I23" s="73">
        <f>SUM(I19:I22)</f>
        <v>693202401.39999998</v>
      </c>
      <c r="J23" s="74"/>
      <c r="K23" s="73">
        <f>SUM(K19:K22)</f>
        <v>646801658.27999997</v>
      </c>
      <c r="L23" s="74"/>
      <c r="M23" s="73">
        <f>SUM(M19:M22)</f>
        <v>319612429.88</v>
      </c>
      <c r="N23" s="74"/>
      <c r="O23" s="73">
        <f>SUM(O19:O22)</f>
        <v>314804399.25999999</v>
      </c>
    </row>
    <row r="24" spans="1:15" ht="9" customHeight="1">
      <c r="A24" s="70"/>
      <c r="G24" s="261"/>
      <c r="H24" s="261"/>
      <c r="I24" s="74"/>
      <c r="J24" s="74"/>
      <c r="K24" s="74"/>
      <c r="L24" s="74"/>
      <c r="M24" s="74"/>
      <c r="N24" s="74"/>
      <c r="O24" s="74"/>
    </row>
    <row r="25" spans="1:15" s="46" customFormat="1" ht="21" customHeight="1">
      <c r="A25" s="33" t="s">
        <v>140</v>
      </c>
      <c r="G25" s="37">
        <v>13</v>
      </c>
      <c r="I25" s="237">
        <v>234090508.88999999</v>
      </c>
      <c r="K25" s="237">
        <v>118248857.16</v>
      </c>
      <c r="L25" s="188"/>
      <c r="M25" s="187">
        <v>0</v>
      </c>
      <c r="N25" s="189"/>
      <c r="O25" s="187">
        <v>0</v>
      </c>
    </row>
    <row r="26" spans="1:15" s="46" customFormat="1" ht="9" customHeight="1">
      <c r="A26" s="33"/>
      <c r="I26" s="75"/>
      <c r="K26" s="75"/>
      <c r="L26" s="188"/>
      <c r="M26" s="189"/>
      <c r="N26" s="189"/>
      <c r="O26" s="189"/>
    </row>
    <row r="27" spans="1:15" ht="21" customHeight="1">
      <c r="A27" s="70" t="s">
        <v>42</v>
      </c>
      <c r="C27" s="40"/>
      <c r="D27" s="40"/>
      <c r="E27" s="40"/>
      <c r="F27" s="40"/>
      <c r="G27" s="37"/>
      <c r="H27" s="59"/>
      <c r="I27" s="76">
        <f>I16-I23+I25</f>
        <v>250958715.38000011</v>
      </c>
      <c r="J27" s="76"/>
      <c r="K27" s="76">
        <f>K16-K23+K25</f>
        <v>200485267.47999993</v>
      </c>
      <c r="L27" s="76"/>
      <c r="M27" s="76">
        <f>M16-M23+M25</f>
        <v>38166307.189999938</v>
      </c>
      <c r="N27" s="76"/>
      <c r="O27" s="76">
        <f>O16-O23+O25</f>
        <v>49918419.580000043</v>
      </c>
    </row>
    <row r="28" spans="1:15" ht="21" customHeight="1">
      <c r="A28" s="46" t="s">
        <v>120</v>
      </c>
      <c r="C28" s="40"/>
      <c r="D28" s="40"/>
      <c r="E28" s="40"/>
      <c r="F28" s="40"/>
      <c r="G28" s="37">
        <v>16.3</v>
      </c>
      <c r="H28" s="59"/>
      <c r="I28" s="237">
        <v>-7630391.129999999</v>
      </c>
      <c r="J28" s="75"/>
      <c r="K28" s="237">
        <v>-10108285.609999999</v>
      </c>
      <c r="L28" s="59"/>
      <c r="M28" s="237">
        <v>-7531585.8500000006</v>
      </c>
      <c r="N28" s="59"/>
      <c r="O28" s="237">
        <v>-9999475.3200000003</v>
      </c>
    </row>
    <row r="29" spans="1:15" ht="21" customHeight="1">
      <c r="A29" s="40" t="s">
        <v>39</v>
      </c>
      <c r="I29" s="76">
        <f>I27+I28</f>
        <v>243328324.25000012</v>
      </c>
      <c r="J29" s="76"/>
      <c r="K29" s="76">
        <f>K27+K28</f>
        <v>190376981.86999995</v>
      </c>
      <c r="L29" s="76"/>
      <c r="M29" s="76">
        <f>M27+M28</f>
        <v>30634721.339999937</v>
      </c>
      <c r="N29" s="76"/>
      <c r="O29" s="76">
        <f>O27+O28</f>
        <v>39918944.260000043</v>
      </c>
    </row>
    <row r="30" spans="1:15" ht="15" customHeight="1">
      <c r="A30" s="40"/>
      <c r="I30" s="76"/>
      <c r="J30" s="76"/>
      <c r="K30" s="76"/>
      <c r="L30" s="76"/>
      <c r="M30" s="76"/>
      <c r="N30" s="76"/>
      <c r="O30" s="76"/>
    </row>
    <row r="31" spans="1:15" ht="21" customHeight="1">
      <c r="A31" s="44" t="s">
        <v>227</v>
      </c>
      <c r="I31" s="75"/>
      <c r="J31" s="76"/>
      <c r="K31" s="76"/>
      <c r="L31" s="76"/>
      <c r="M31" s="76"/>
      <c r="N31" s="76"/>
      <c r="O31" s="76"/>
    </row>
    <row r="32" spans="1:15" ht="21" customHeight="1">
      <c r="A32" s="82" t="s">
        <v>124</v>
      </c>
      <c r="I32" s="75"/>
      <c r="J32" s="76"/>
      <c r="K32" s="76"/>
      <c r="L32" s="76"/>
      <c r="M32" s="76"/>
      <c r="N32" s="76"/>
      <c r="O32" s="76"/>
    </row>
    <row r="33" spans="1:15" ht="21" customHeight="1">
      <c r="A33" s="46"/>
      <c r="B33" s="46" t="s">
        <v>125</v>
      </c>
      <c r="G33" s="261">
        <v>3</v>
      </c>
      <c r="I33" s="237">
        <v>20856650.510000002</v>
      </c>
      <c r="J33" s="76"/>
      <c r="K33" s="237">
        <v>43533577.710000001</v>
      </c>
      <c r="L33" s="76"/>
      <c r="M33" s="83">
        <v>0</v>
      </c>
      <c r="N33" s="76"/>
      <c r="O33" s="83">
        <v>0</v>
      </c>
    </row>
    <row r="34" spans="1:15" ht="21" customHeight="1">
      <c r="A34" s="44" t="s">
        <v>239</v>
      </c>
      <c r="I34" s="75">
        <f>SUM(I33:I33)</f>
        <v>20856650.510000002</v>
      </c>
      <c r="J34" s="76"/>
      <c r="K34" s="75">
        <f>SUM(K33:K33)</f>
        <v>43533577.710000001</v>
      </c>
      <c r="L34" s="76"/>
      <c r="M34" s="75">
        <f>SUM(M33:M33)</f>
        <v>0</v>
      </c>
      <c r="N34" s="76"/>
      <c r="O34" s="75">
        <f>SUM(O33:O33)</f>
        <v>0</v>
      </c>
    </row>
    <row r="35" spans="1:15" ht="21" customHeight="1" thickBot="1">
      <c r="A35" s="44" t="s">
        <v>38</v>
      </c>
      <c r="B35" s="40"/>
      <c r="I35" s="77">
        <f>SUM(I29:I33)</f>
        <v>264184974.76000011</v>
      </c>
      <c r="J35" s="76"/>
      <c r="K35" s="77">
        <f>+K34+K29</f>
        <v>233910559.57999995</v>
      </c>
      <c r="L35" s="76"/>
      <c r="M35" s="77">
        <f>SUM(M29:M33)</f>
        <v>30634721.339999937</v>
      </c>
      <c r="N35" s="76"/>
      <c r="O35" s="77">
        <f>+O34+O29</f>
        <v>39918944.260000043</v>
      </c>
    </row>
    <row r="36" spans="1:15" s="40" customFormat="1" ht="15" customHeight="1" thickTop="1"/>
    <row r="37" spans="1:15" ht="21" customHeight="1">
      <c r="A37" s="70" t="s">
        <v>220</v>
      </c>
      <c r="B37" s="72"/>
      <c r="C37" s="72"/>
      <c r="D37" s="72"/>
      <c r="E37" s="72"/>
      <c r="G37" s="261"/>
      <c r="H37" s="261"/>
      <c r="I37" s="78"/>
      <c r="J37" s="78"/>
      <c r="K37" s="78"/>
      <c r="L37" s="261"/>
      <c r="M37" s="78"/>
      <c r="N37" s="261"/>
      <c r="O37" s="78"/>
    </row>
    <row r="38" spans="1:15" s="12" customFormat="1" ht="21" customHeight="1">
      <c r="A38" s="72" t="s">
        <v>121</v>
      </c>
      <c r="C38" s="72"/>
      <c r="D38" s="72"/>
      <c r="E38" s="72"/>
      <c r="F38" s="33"/>
      <c r="G38" s="261"/>
      <c r="H38" s="261"/>
      <c r="I38" s="81">
        <f>I29-I39</f>
        <v>184836568.60000011</v>
      </c>
      <c r="J38" s="81"/>
      <c r="K38" s="81">
        <f>K29-K39</f>
        <v>173054199.80999994</v>
      </c>
      <c r="L38" s="261"/>
      <c r="M38" s="78"/>
      <c r="N38" s="261"/>
      <c r="O38" s="78"/>
    </row>
    <row r="39" spans="1:15" s="12" customFormat="1" ht="21" customHeight="1">
      <c r="A39" s="72" t="s">
        <v>122</v>
      </c>
      <c r="C39" s="72"/>
      <c r="D39" s="72"/>
      <c r="E39" s="72"/>
      <c r="F39" s="33"/>
      <c r="G39" s="261"/>
      <c r="H39" s="261"/>
      <c r="I39" s="234">
        <v>58491755.649999999</v>
      </c>
      <c r="J39" s="234"/>
      <c r="K39" s="234">
        <v>17322782.059999999</v>
      </c>
      <c r="L39" s="261"/>
      <c r="M39" s="78"/>
      <c r="N39" s="261"/>
      <c r="O39" s="78"/>
    </row>
    <row r="40" spans="1:15" s="12" customFormat="1" ht="21" customHeight="1" thickBot="1">
      <c r="A40" s="40" t="s">
        <v>39</v>
      </c>
      <c r="B40" s="72"/>
      <c r="C40" s="72"/>
      <c r="D40" s="72"/>
      <c r="E40" s="72"/>
      <c r="F40" s="33"/>
      <c r="G40" s="261"/>
      <c r="H40" s="261"/>
      <c r="I40" s="145">
        <f>SUM(I38:I39)</f>
        <v>243328324.25000012</v>
      </c>
      <c r="J40" s="144"/>
      <c r="K40" s="145">
        <f>SUM(K38:K39)</f>
        <v>190376981.86999995</v>
      </c>
      <c r="L40" s="72"/>
      <c r="M40" s="78"/>
      <c r="N40" s="261"/>
      <c r="O40" s="78"/>
    </row>
    <row r="41" spans="1:15" s="12" customFormat="1" ht="15" customHeight="1" thickTop="1">
      <c r="A41" s="44"/>
      <c r="B41" s="33"/>
      <c r="C41" s="33"/>
      <c r="D41" s="33"/>
      <c r="E41" s="33"/>
      <c r="F41" s="33"/>
      <c r="G41" s="261"/>
      <c r="H41" s="261"/>
      <c r="I41" s="261"/>
      <c r="J41" s="261"/>
      <c r="K41" s="261"/>
      <c r="L41" s="261"/>
      <c r="M41" s="78"/>
      <c r="N41" s="261"/>
      <c r="O41" s="78"/>
    </row>
    <row r="42" spans="1:15" s="12" customFormat="1" ht="21" customHeight="1">
      <c r="A42" s="70" t="s">
        <v>221</v>
      </c>
      <c r="B42" s="33"/>
      <c r="C42" s="33"/>
      <c r="D42" s="33"/>
      <c r="E42" s="33"/>
      <c r="F42" s="33"/>
      <c r="G42" s="261">
        <v>3</v>
      </c>
      <c r="H42" s="261"/>
      <c r="I42" s="261"/>
      <c r="J42" s="261"/>
      <c r="K42" s="261"/>
      <c r="L42" s="261"/>
      <c r="M42" s="78"/>
      <c r="N42" s="261"/>
      <c r="O42" s="78"/>
    </row>
    <row r="43" spans="1:15" s="12" customFormat="1" ht="21" customHeight="1">
      <c r="A43" s="72" t="s">
        <v>121</v>
      </c>
      <c r="C43" s="33"/>
      <c r="D43" s="33"/>
      <c r="E43" s="33"/>
      <c r="F43" s="33"/>
      <c r="G43" s="261"/>
      <c r="H43" s="261"/>
      <c r="I43" s="81">
        <f>I35-I44</f>
        <v>205693219.1100001</v>
      </c>
      <c r="J43" s="81"/>
      <c r="K43" s="81">
        <f>K35-K44</f>
        <v>216587777.51999995</v>
      </c>
      <c r="L43" s="261"/>
      <c r="M43" s="78"/>
      <c r="N43" s="261"/>
      <c r="O43" s="78"/>
    </row>
    <row r="44" spans="1:15" s="12" customFormat="1" ht="21" customHeight="1">
      <c r="A44" s="72" t="s">
        <v>122</v>
      </c>
      <c r="C44" s="33"/>
      <c r="D44" s="33"/>
      <c r="E44" s="33"/>
      <c r="F44" s="33"/>
      <c r="G44" s="261"/>
      <c r="H44" s="261"/>
      <c r="I44" s="234">
        <v>58491755.649999999</v>
      </c>
      <c r="J44" s="234"/>
      <c r="K44" s="234">
        <v>17322782.059999999</v>
      </c>
      <c r="L44" s="261"/>
      <c r="M44" s="78"/>
      <c r="N44" s="261"/>
      <c r="O44" s="78"/>
    </row>
    <row r="45" spans="1:15" s="12" customFormat="1" ht="21" customHeight="1" thickBot="1">
      <c r="A45" s="70" t="s">
        <v>38</v>
      </c>
      <c r="B45" s="72"/>
      <c r="C45" s="33"/>
      <c r="D45" s="33"/>
      <c r="E45" s="33"/>
      <c r="F45" s="33"/>
      <c r="G45" s="261"/>
      <c r="H45" s="261"/>
      <c r="I45" s="145">
        <f>SUM(I43:I44)</f>
        <v>264184974.76000011</v>
      </c>
      <c r="J45" s="144"/>
      <c r="K45" s="145">
        <f>SUM(K43:K44)</f>
        <v>233910559.57999995</v>
      </c>
      <c r="L45" s="72"/>
      <c r="M45" s="78"/>
      <c r="N45" s="261"/>
      <c r="O45" s="78"/>
    </row>
    <row r="46" spans="1:15" s="12" customFormat="1" ht="15" customHeight="1" thickTop="1">
      <c r="A46" s="70"/>
      <c r="B46" s="72"/>
      <c r="C46" s="33"/>
      <c r="D46" s="33"/>
      <c r="E46" s="33"/>
      <c r="F46" s="33"/>
      <c r="G46" s="261"/>
      <c r="H46" s="261"/>
      <c r="I46" s="144"/>
      <c r="J46" s="144"/>
      <c r="K46" s="144"/>
      <c r="L46" s="72"/>
      <c r="M46" s="78"/>
      <c r="N46" s="261"/>
      <c r="O46" s="78"/>
    </row>
    <row r="47" spans="1:15" s="12" customFormat="1" ht="21" customHeight="1">
      <c r="A47" s="70" t="s">
        <v>160</v>
      </c>
      <c r="B47" s="33"/>
      <c r="D47" s="33"/>
      <c r="E47" s="33"/>
      <c r="F47" s="33"/>
      <c r="G47" s="261"/>
      <c r="H47" s="261"/>
      <c r="I47" s="261"/>
      <c r="J47" s="261"/>
      <c r="K47" s="261"/>
      <c r="L47" s="261"/>
      <c r="M47" s="261"/>
      <c r="N47" s="261"/>
      <c r="O47" s="261"/>
    </row>
    <row r="48" spans="1:15" s="12" customFormat="1" ht="21" customHeight="1">
      <c r="A48" s="72" t="s">
        <v>159</v>
      </c>
      <c r="B48" s="33"/>
      <c r="D48" s="33"/>
      <c r="E48" s="33"/>
      <c r="F48" s="33"/>
      <c r="G48" s="261"/>
      <c r="H48" s="261"/>
      <c r="I48" s="261"/>
      <c r="J48" s="261"/>
      <c r="K48" s="261"/>
      <c r="L48" s="261"/>
      <c r="M48" s="261"/>
      <c r="N48" s="261"/>
      <c r="O48" s="261"/>
    </row>
    <row r="49" spans="1:15" s="12" customFormat="1" ht="21" customHeight="1">
      <c r="B49" s="72" t="s">
        <v>123</v>
      </c>
      <c r="D49" s="46"/>
      <c r="E49" s="46"/>
      <c r="F49" s="46"/>
      <c r="G49" s="37">
        <v>23</v>
      </c>
      <c r="H49" s="37"/>
      <c r="I49" s="79">
        <f>+I38/836030770</f>
        <v>0.22108823650115189</v>
      </c>
      <c r="J49" s="79"/>
      <c r="K49" s="79">
        <f>K38/796220282</f>
        <v>0.21734462650877304</v>
      </c>
      <c r="L49" s="37"/>
      <c r="M49" s="79">
        <f>M35/836030770</f>
        <v>3.664305482440549E-2</v>
      </c>
      <c r="N49" s="37"/>
      <c r="O49" s="79">
        <f>O35/796220282</f>
        <v>5.0135553140807886E-2</v>
      </c>
    </row>
    <row r="50" spans="1:15" s="12" customFormat="1" ht="8.4" customHeight="1">
      <c r="A50" s="80"/>
      <c r="D50" s="46"/>
      <c r="E50" s="46"/>
      <c r="F50" s="46"/>
      <c r="G50" s="37"/>
      <c r="H50" s="37"/>
      <c r="I50" s="79"/>
      <c r="J50" s="79"/>
      <c r="K50" s="79"/>
      <c r="L50" s="37"/>
      <c r="M50" s="79"/>
      <c r="N50" s="37"/>
      <c r="O50" s="79"/>
    </row>
    <row r="51" spans="1:15" s="63" customFormat="1" ht="21" customHeight="1">
      <c r="A51" s="233" t="s">
        <v>31</v>
      </c>
      <c r="O51" s="229" t="s">
        <v>269</v>
      </c>
    </row>
    <row r="52" spans="1:15" s="12" customFormat="1">
      <c r="A52" s="72"/>
      <c r="B52" s="72"/>
      <c r="C52" s="46"/>
      <c r="D52" s="46"/>
      <c r="E52" s="46"/>
      <c r="F52" s="46"/>
      <c r="G52" s="37"/>
      <c r="H52" s="37"/>
      <c r="I52" s="79"/>
      <c r="J52" s="79"/>
      <c r="K52" s="79"/>
      <c r="L52" s="37"/>
      <c r="M52" s="79"/>
      <c r="N52" s="37"/>
      <c r="O52" s="79"/>
    </row>
    <row r="53" spans="1:15" s="12" customFormat="1">
      <c r="A53" s="72"/>
      <c r="B53" s="72"/>
      <c r="C53" s="46"/>
      <c r="D53" s="46"/>
      <c r="E53" s="46"/>
      <c r="F53" s="46"/>
      <c r="G53" s="37"/>
      <c r="H53" s="37"/>
      <c r="I53" s="79"/>
      <c r="J53" s="79"/>
      <c r="K53" s="79"/>
      <c r="L53" s="37"/>
      <c r="M53" s="79"/>
      <c r="N53" s="37"/>
      <c r="O53" s="79"/>
    </row>
    <row r="54" spans="1:15" s="12" customFormat="1">
      <c r="A54" s="72"/>
      <c r="B54" s="72"/>
      <c r="C54" s="46"/>
      <c r="D54" s="46"/>
      <c r="E54" s="46"/>
      <c r="F54" s="46"/>
      <c r="G54" s="37"/>
      <c r="H54" s="37"/>
      <c r="I54" s="79"/>
      <c r="J54" s="79"/>
      <c r="K54" s="79"/>
      <c r="L54" s="37"/>
      <c r="M54" s="79"/>
      <c r="N54" s="37"/>
      <c r="O54" s="79"/>
    </row>
    <row r="55" spans="1:15" s="12" customFormat="1">
      <c r="A55" s="72"/>
      <c r="B55" s="72"/>
      <c r="C55" s="46"/>
      <c r="D55" s="46"/>
      <c r="E55" s="46"/>
      <c r="F55" s="46"/>
      <c r="G55" s="37"/>
      <c r="H55" s="37"/>
      <c r="I55" s="79"/>
      <c r="J55" s="79"/>
      <c r="K55" s="79"/>
      <c r="L55" s="37"/>
      <c r="M55" s="79"/>
      <c r="N55" s="37"/>
      <c r="O55" s="79"/>
    </row>
    <row r="56" spans="1:15" s="12" customFormat="1" ht="20.399999999999999">
      <c r="A56" s="44"/>
      <c r="B56" s="33"/>
      <c r="C56" s="33"/>
      <c r="D56" s="33"/>
      <c r="E56" s="33"/>
      <c r="F56" s="33"/>
      <c r="G56" s="261"/>
      <c r="H56" s="261"/>
      <c r="I56" s="261"/>
      <c r="J56" s="261"/>
      <c r="K56" s="261"/>
      <c r="L56" s="261"/>
      <c r="M56" s="261"/>
      <c r="N56" s="261"/>
      <c r="O56" s="261"/>
    </row>
  </sheetData>
  <mergeCells count="5">
    <mergeCell ref="A1:O1"/>
    <mergeCell ref="A2:O2"/>
    <mergeCell ref="A3:O3"/>
    <mergeCell ref="I5:O5"/>
    <mergeCell ref="I6:K6"/>
  </mergeCells>
  <pageMargins left="0.98425196850393704" right="0" top="0.59055118110236204" bottom="0.31496062992126" header="0.511811023622047" footer="0.31496062992126"/>
  <pageSetup paperSize="9" scale="7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E44"/>
  <sheetViews>
    <sheetView view="pageBreakPreview" topLeftCell="A5" zoomScale="90" zoomScaleNormal="100" zoomScaleSheetLayoutView="90" zoomScalePageLayoutView="20" workbookViewId="0">
      <pane xSplit="6" ySplit="7" topLeftCell="G12" activePane="bottomRight" state="frozen"/>
      <selection activeCell="T130" sqref="T130"/>
      <selection pane="topRight" activeCell="T130" sqref="T130"/>
      <selection pane="bottomLeft" activeCell="T130" sqref="T130"/>
      <selection pane="bottomRight" activeCell="G50" sqref="G50"/>
    </sheetView>
  </sheetViews>
  <sheetFormatPr defaultColWidth="9.109375" defaultRowHeight="21.9" customHeight="1"/>
  <cols>
    <col min="1" max="1" width="3.88671875" style="23" customWidth="1"/>
    <col min="2" max="3" width="1.44140625" style="23" customWidth="1"/>
    <col min="4" max="4" width="39.44140625" style="30" customWidth="1"/>
    <col min="5" max="5" width="11.88671875" style="30" bestFit="1" customWidth="1"/>
    <col min="6" max="6" width="0.44140625" style="30" customWidth="1"/>
    <col min="7" max="7" width="15" style="140" customWidth="1"/>
    <col min="8" max="8" width="0.44140625" style="30" customWidth="1"/>
    <col min="9" max="9" width="15" style="30" customWidth="1"/>
    <col min="10" max="10" width="0.44140625" style="30" customWidth="1"/>
    <col min="11" max="11" width="15" style="30" customWidth="1"/>
    <col min="12" max="12" width="0.44140625" style="30" customWidth="1"/>
    <col min="13" max="13" width="15" style="30" customWidth="1"/>
    <col min="14" max="14" width="0.44140625" style="30" customWidth="1"/>
    <col min="15" max="15" width="15" style="30" customWidth="1"/>
    <col min="16" max="16" width="0.44140625" style="30" customWidth="1"/>
    <col min="17" max="17" width="15" style="30" customWidth="1"/>
    <col min="18" max="18" width="0.44140625" style="30" customWidth="1"/>
    <col min="19" max="19" width="17.44140625" style="30" customWidth="1"/>
    <col min="20" max="20" width="0.44140625" style="30" customWidth="1"/>
    <col min="21" max="21" width="15" style="30" customWidth="1"/>
    <col min="22" max="22" width="0.44140625" style="30" customWidth="1"/>
    <col min="23" max="23" width="15" style="30" customWidth="1"/>
    <col min="24" max="24" width="0.44140625" style="30" customWidth="1"/>
    <col min="25" max="25" width="16" style="30" bestFit="1" customWidth="1"/>
    <col min="26" max="26" width="0.44140625" style="30" customWidth="1"/>
    <col min="27" max="27" width="15" style="30" customWidth="1"/>
    <col min="28" max="28" width="0.44140625" style="30" customWidth="1"/>
    <col min="29" max="29" width="16" style="30" customWidth="1"/>
    <col min="30" max="30" width="0.88671875" style="30" customWidth="1"/>
    <col min="31" max="31" width="11.44140625" style="30" bestFit="1" customWidth="1"/>
    <col min="32" max="16384" width="9.109375" style="30"/>
  </cols>
  <sheetData>
    <row r="1" spans="1:29" s="1" customFormat="1" ht="20.399999999999999" customHeight="1">
      <c r="A1" s="4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</row>
    <row r="2" spans="1:29" s="1" customFormat="1" ht="20.399999999999999" customHeight="1">
      <c r="A2" s="41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</row>
    <row r="3" spans="1:29" s="1" customFormat="1" ht="20.399999999999999" customHeight="1">
      <c r="A3" s="41" t="s">
        <v>247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</row>
    <row r="4" spans="1:29" s="2" customFormat="1" ht="20.399999999999999" customHeight="1">
      <c r="E4" s="3"/>
      <c r="F4" s="4"/>
      <c r="G4" s="292" t="s">
        <v>2</v>
      </c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</row>
    <row r="5" spans="1:29" s="2" customFormat="1" ht="20.399999999999999" customHeight="1">
      <c r="E5" s="3"/>
      <c r="F5" s="4"/>
      <c r="G5" s="289" t="s">
        <v>3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</row>
    <row r="6" spans="1:29" s="2" customFormat="1" ht="20.399999999999999" customHeight="1">
      <c r="E6" s="3"/>
      <c r="F6" s="4"/>
      <c r="G6" s="293" t="s">
        <v>121</v>
      </c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195"/>
      <c r="AA6" s="195"/>
      <c r="AB6" s="195"/>
      <c r="AC6" s="195"/>
    </row>
    <row r="7" spans="1:29" s="2" customFormat="1" ht="20.399999999999999" customHeight="1">
      <c r="A7" s="5"/>
      <c r="B7" s="5"/>
      <c r="C7" s="5"/>
      <c r="D7" s="5"/>
      <c r="E7" s="6"/>
      <c r="F7" s="6"/>
      <c r="H7" s="6"/>
      <c r="J7" s="6"/>
      <c r="L7" s="6"/>
      <c r="M7" s="291" t="s">
        <v>4</v>
      </c>
      <c r="N7" s="291"/>
      <c r="O7" s="291"/>
      <c r="P7" s="7"/>
      <c r="Q7" s="289" t="s">
        <v>5</v>
      </c>
      <c r="R7" s="289"/>
      <c r="S7" s="289"/>
      <c r="T7" s="289"/>
      <c r="U7" s="289"/>
      <c r="V7" s="289"/>
      <c r="W7" s="289"/>
      <c r="X7" s="7"/>
      <c r="Z7" s="7"/>
      <c r="AB7" s="7"/>
    </row>
    <row r="8" spans="1:29" s="2" customFormat="1" ht="20.399999999999999" customHeight="1">
      <c r="A8" s="5"/>
      <c r="B8" s="5"/>
      <c r="C8" s="5"/>
      <c r="D8" s="5"/>
      <c r="E8" s="6"/>
      <c r="F8" s="6"/>
      <c r="H8" s="6"/>
      <c r="J8" s="6"/>
      <c r="L8" s="6"/>
      <c r="M8" s="8"/>
      <c r="P8" s="7"/>
      <c r="Q8" s="9" t="s">
        <v>6</v>
      </c>
      <c r="R8" s="7"/>
      <c r="S8" s="7" t="s">
        <v>153</v>
      </c>
      <c r="T8" s="7"/>
      <c r="U8" s="7"/>
      <c r="V8" s="7"/>
      <c r="W8" s="7"/>
      <c r="X8" s="7"/>
      <c r="Z8" s="7"/>
      <c r="AB8" s="7"/>
    </row>
    <row r="9" spans="1:29" s="2" customFormat="1" ht="20.399999999999999" customHeight="1">
      <c r="A9" s="5"/>
      <c r="B9" s="5"/>
      <c r="C9" s="5"/>
      <c r="D9" s="5"/>
      <c r="E9" s="6"/>
      <c r="F9" s="6"/>
      <c r="H9" s="6"/>
      <c r="I9" s="6"/>
      <c r="J9" s="6"/>
      <c r="K9" s="6"/>
      <c r="L9" s="6"/>
      <c r="M9" s="198" t="s">
        <v>7</v>
      </c>
      <c r="N9" s="7"/>
      <c r="O9" s="7"/>
      <c r="P9" s="7"/>
      <c r="Q9" s="10" t="s">
        <v>8</v>
      </c>
      <c r="R9" s="7"/>
      <c r="S9" s="7" t="s">
        <v>9</v>
      </c>
      <c r="T9" s="7"/>
      <c r="U9" s="7" t="s">
        <v>131</v>
      </c>
      <c r="V9" s="7"/>
      <c r="W9" s="10" t="s">
        <v>10</v>
      </c>
      <c r="X9" s="7"/>
      <c r="Y9" s="10" t="s">
        <v>10</v>
      </c>
      <c r="Z9" s="7"/>
      <c r="AA9" s="146"/>
      <c r="AB9" s="7"/>
    </row>
    <row r="10" spans="1:29" s="2" customFormat="1" ht="20.399999999999999" customHeight="1">
      <c r="A10" s="5"/>
      <c r="B10" s="5"/>
      <c r="C10" s="5"/>
      <c r="D10" s="5"/>
      <c r="E10" s="6"/>
      <c r="F10" s="6"/>
      <c r="G10" s="6" t="s">
        <v>11</v>
      </c>
      <c r="H10" s="6"/>
      <c r="I10" s="6" t="s">
        <v>12</v>
      </c>
      <c r="J10" s="6"/>
      <c r="K10" s="6" t="s">
        <v>12</v>
      </c>
      <c r="L10" s="6"/>
      <c r="M10" s="7" t="s">
        <v>13</v>
      </c>
      <c r="N10" s="7"/>
      <c r="O10" s="7"/>
      <c r="P10" s="7"/>
      <c r="Q10" s="7" t="s">
        <v>14</v>
      </c>
      <c r="R10" s="7"/>
      <c r="S10" s="7" t="s">
        <v>15</v>
      </c>
      <c r="T10" s="7"/>
      <c r="U10" s="7" t="s">
        <v>132</v>
      </c>
      <c r="V10" s="7"/>
      <c r="W10" s="7" t="s">
        <v>16</v>
      </c>
      <c r="X10" s="7"/>
      <c r="Y10" s="3" t="s">
        <v>17</v>
      </c>
      <c r="Z10" s="7"/>
      <c r="AA10" s="7" t="s">
        <v>18</v>
      </c>
      <c r="AB10" s="7"/>
      <c r="AC10" s="6" t="s">
        <v>10</v>
      </c>
    </row>
    <row r="11" spans="1:29" s="2" customFormat="1" ht="20.399999999999999" customHeight="1">
      <c r="A11" s="5"/>
      <c r="B11" s="5"/>
      <c r="C11" s="5"/>
      <c r="D11" s="5"/>
      <c r="E11" s="198" t="s">
        <v>19</v>
      </c>
      <c r="F11" s="5"/>
      <c r="G11" s="198" t="s">
        <v>20</v>
      </c>
      <c r="H11" s="6"/>
      <c r="I11" s="198" t="s">
        <v>22</v>
      </c>
      <c r="J11" s="6"/>
      <c r="K11" s="198" t="s">
        <v>21</v>
      </c>
      <c r="L11" s="6"/>
      <c r="M11" s="197" t="s">
        <v>23</v>
      </c>
      <c r="N11" s="7"/>
      <c r="O11" s="198" t="s">
        <v>24</v>
      </c>
      <c r="P11" s="4"/>
      <c r="Q11" s="198" t="s">
        <v>25</v>
      </c>
      <c r="R11" s="4"/>
      <c r="S11" s="197" t="s">
        <v>26</v>
      </c>
      <c r="T11" s="3"/>
      <c r="U11" s="197" t="s">
        <v>133</v>
      </c>
      <c r="V11" s="3"/>
      <c r="W11" s="198" t="s">
        <v>27</v>
      </c>
      <c r="X11" s="4"/>
      <c r="Y11" s="197" t="s">
        <v>28</v>
      </c>
      <c r="Z11" s="3"/>
      <c r="AA11" s="198" t="s">
        <v>29</v>
      </c>
      <c r="AB11" s="7"/>
      <c r="AC11" s="198" t="s">
        <v>17</v>
      </c>
    </row>
    <row r="12" spans="1:29" s="122" customFormat="1" ht="20.399999999999999" customHeight="1">
      <c r="A12" s="5"/>
      <c r="B12" s="5"/>
      <c r="C12" s="5"/>
      <c r="D12" s="125"/>
      <c r="E12" s="126"/>
      <c r="F12" s="125"/>
      <c r="G12" s="126"/>
      <c r="H12" s="126"/>
      <c r="I12" s="126"/>
      <c r="J12" s="126"/>
      <c r="K12" s="126"/>
      <c r="L12" s="126"/>
      <c r="M12" s="123"/>
      <c r="N12" s="126"/>
      <c r="O12" s="126"/>
      <c r="P12" s="124"/>
      <c r="Q12" s="126"/>
      <c r="R12" s="124"/>
      <c r="S12" s="123"/>
      <c r="T12" s="123"/>
      <c r="U12" s="123"/>
      <c r="V12" s="123"/>
      <c r="W12" s="126"/>
      <c r="X12" s="124"/>
      <c r="Y12" s="123"/>
      <c r="Z12" s="123"/>
      <c r="AA12" s="126"/>
      <c r="AB12" s="126"/>
      <c r="AC12" s="126"/>
    </row>
    <row r="13" spans="1:29" s="12" customFormat="1" ht="20.399999999999999" customHeight="1">
      <c r="A13" s="11" t="s">
        <v>231</v>
      </c>
      <c r="G13" s="97">
        <v>765585412</v>
      </c>
      <c r="I13" s="97">
        <v>364982731.50999999</v>
      </c>
      <c r="K13" s="97">
        <v>6017138.9000000004</v>
      </c>
      <c r="M13" s="97">
        <v>76558541</v>
      </c>
      <c r="N13" s="27"/>
      <c r="O13" s="97">
        <v>242817783.83000001</v>
      </c>
      <c r="P13" s="28"/>
      <c r="Q13" s="97">
        <v>17268901.5</v>
      </c>
      <c r="R13" s="28"/>
      <c r="S13" s="97">
        <v>-27011571.52</v>
      </c>
      <c r="T13" s="28"/>
      <c r="U13" s="97">
        <v>450000000</v>
      </c>
      <c r="V13" s="28"/>
      <c r="W13" s="97">
        <f>SUM(Q13:V13)</f>
        <v>440257329.98000002</v>
      </c>
      <c r="X13" s="28"/>
      <c r="Y13" s="85">
        <f>SUM(G13,K13,I13,M13,O13,W13)</f>
        <v>1896218937.2199998</v>
      </c>
      <c r="Z13" s="28"/>
      <c r="AA13" s="97">
        <v>295035705.32999998</v>
      </c>
      <c r="AB13" s="14"/>
      <c r="AC13" s="13">
        <f>SUM(Y13,AA13)</f>
        <v>2191254642.5499997</v>
      </c>
    </row>
    <row r="14" spans="1:29" s="129" customFormat="1" ht="21.75" customHeight="1">
      <c r="A14" s="11" t="s">
        <v>197</v>
      </c>
      <c r="B14" s="12"/>
      <c r="C14" s="12"/>
      <c r="G14" s="139"/>
      <c r="I14" s="139"/>
      <c r="K14" s="139"/>
      <c r="M14" s="139"/>
      <c r="N14" s="138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212"/>
      <c r="Z14" s="139"/>
      <c r="AA14" s="139"/>
      <c r="AB14" s="30"/>
      <c r="AC14" s="139"/>
    </row>
    <row r="15" spans="1:29" s="12" customFormat="1" ht="21.75" customHeight="1">
      <c r="B15" s="213" t="s">
        <v>198</v>
      </c>
      <c r="C15" s="18"/>
      <c r="E15" s="15"/>
      <c r="G15" s="19"/>
      <c r="H15" s="29"/>
      <c r="I15" s="19"/>
      <c r="J15" s="29"/>
      <c r="K15" s="19"/>
      <c r="L15" s="29"/>
      <c r="M15" s="19"/>
      <c r="N15" s="28"/>
      <c r="O15" s="20"/>
      <c r="P15" s="28"/>
      <c r="Q15" s="19"/>
      <c r="R15" s="20"/>
      <c r="S15" s="20"/>
      <c r="T15" s="20"/>
      <c r="U15" s="20"/>
      <c r="V15" s="20"/>
      <c r="W15" s="20"/>
      <c r="X15" s="28"/>
      <c r="Y15" s="84"/>
      <c r="Z15" s="28"/>
      <c r="AA15" s="19"/>
      <c r="AB15" s="29"/>
      <c r="AC15" s="20"/>
    </row>
    <row r="16" spans="1:29" s="12" customFormat="1" ht="21.75" customHeight="1">
      <c r="C16" s="214" t="s">
        <v>199</v>
      </c>
      <c r="E16" s="15"/>
      <c r="G16" s="19">
        <v>13190</v>
      </c>
      <c r="H16" s="29"/>
      <c r="I16" s="19">
        <v>100551.33</v>
      </c>
      <c r="J16" s="29"/>
      <c r="K16" s="19">
        <v>0</v>
      </c>
      <c r="L16" s="29"/>
      <c r="M16" s="19">
        <v>0</v>
      </c>
      <c r="N16" s="28"/>
      <c r="O16" s="20">
        <v>0</v>
      </c>
      <c r="P16" s="28"/>
      <c r="Q16" s="19">
        <v>0</v>
      </c>
      <c r="R16" s="20"/>
      <c r="S16" s="20">
        <v>0</v>
      </c>
      <c r="U16" s="17">
        <v>0</v>
      </c>
      <c r="V16" s="17"/>
      <c r="W16" s="28">
        <f>SUM(S16:V16)</f>
        <v>0</v>
      </c>
      <c r="X16" s="19"/>
      <c r="Y16" s="84">
        <f>SUM(G16,K16,I16,M16,O16,W16)</f>
        <v>113741.33</v>
      </c>
      <c r="Z16" s="24"/>
      <c r="AA16" s="19">
        <v>0</v>
      </c>
      <c r="AB16" s="29"/>
      <c r="AC16" s="14">
        <f>SUM(Y16,AA16)</f>
        <v>113741.33</v>
      </c>
    </row>
    <row r="17" spans="1:29" s="12" customFormat="1" ht="21.75" customHeight="1">
      <c r="C17" s="214" t="s">
        <v>200</v>
      </c>
      <c r="E17" s="15" t="s">
        <v>280</v>
      </c>
      <c r="G17" s="19">
        <v>30621680</v>
      </c>
      <c r="H17" s="29"/>
      <c r="I17" s="19">
        <v>0</v>
      </c>
      <c r="J17" s="29"/>
      <c r="K17" s="19">
        <v>0</v>
      </c>
      <c r="L17" s="29"/>
      <c r="M17" s="19">
        <v>0</v>
      </c>
      <c r="N17" s="28"/>
      <c r="O17" s="20">
        <v>-124944454.94</v>
      </c>
      <c r="P17" s="28"/>
      <c r="Q17" s="19">
        <v>0</v>
      </c>
      <c r="R17" s="20"/>
      <c r="S17" s="20">
        <v>0</v>
      </c>
      <c r="U17" s="17">
        <v>0</v>
      </c>
      <c r="V17" s="17"/>
      <c r="W17" s="28">
        <f>SUM(S17:V17)</f>
        <v>0</v>
      </c>
      <c r="X17" s="19"/>
      <c r="Y17" s="84">
        <f>SUM(G17,K17,I17,M17,O17,W17)</f>
        <v>-94322774.939999998</v>
      </c>
      <c r="Z17" s="24"/>
      <c r="AA17" s="19">
        <v>0</v>
      </c>
      <c r="AB17" s="29"/>
      <c r="AC17" s="14">
        <f>SUM(Y17,AA17)</f>
        <v>-94322774.939999998</v>
      </c>
    </row>
    <row r="18" spans="1:29" s="12" customFormat="1" ht="21.75" customHeight="1">
      <c r="B18" s="213" t="s">
        <v>201</v>
      </c>
      <c r="C18" s="11"/>
      <c r="G18" s="19"/>
      <c r="H18" s="29"/>
      <c r="I18" s="19"/>
      <c r="J18" s="29"/>
      <c r="K18" s="19"/>
      <c r="L18" s="29"/>
      <c r="M18" s="19"/>
      <c r="N18" s="28"/>
      <c r="O18" s="19"/>
      <c r="P18" s="28"/>
      <c r="Q18" s="19"/>
      <c r="R18" s="20"/>
      <c r="S18" s="19"/>
      <c r="T18" s="19"/>
      <c r="U18" s="19"/>
      <c r="V18" s="19"/>
      <c r="W18" s="19"/>
      <c r="X18" s="28"/>
      <c r="Y18" s="19"/>
      <c r="Z18" s="28"/>
      <c r="AA18" s="19"/>
      <c r="AB18" s="29"/>
      <c r="AC18" s="19"/>
    </row>
    <row r="19" spans="1:29" s="12" customFormat="1" ht="21.75" customHeight="1">
      <c r="C19" s="12" t="s">
        <v>202</v>
      </c>
      <c r="G19" s="19"/>
      <c r="H19" s="29"/>
      <c r="I19" s="19"/>
      <c r="J19" s="29"/>
      <c r="K19" s="19"/>
      <c r="L19" s="29"/>
      <c r="M19" s="19"/>
      <c r="N19" s="28"/>
      <c r="O19" s="19"/>
      <c r="P19" s="28"/>
      <c r="Q19" s="19"/>
      <c r="R19" s="20"/>
      <c r="S19" s="19"/>
      <c r="T19" s="19"/>
      <c r="U19" s="19"/>
      <c r="V19" s="19"/>
      <c r="W19" s="19"/>
      <c r="X19" s="28"/>
      <c r="Y19" s="19"/>
      <c r="Z19" s="28"/>
      <c r="AA19" s="19"/>
      <c r="AB19" s="29"/>
      <c r="AC19" s="19"/>
    </row>
    <row r="20" spans="1:29" s="12" customFormat="1" ht="21.75" customHeight="1">
      <c r="C20" s="12" t="s">
        <v>203</v>
      </c>
      <c r="D20" s="12" t="s">
        <v>204</v>
      </c>
      <c r="G20" s="17">
        <v>0</v>
      </c>
      <c r="H20" s="17"/>
      <c r="I20" s="14">
        <v>0</v>
      </c>
      <c r="K20" s="14">
        <v>0</v>
      </c>
      <c r="M20" s="14">
        <v>0</v>
      </c>
      <c r="N20" s="14"/>
      <c r="O20" s="20">
        <v>0</v>
      </c>
      <c r="P20" s="20"/>
      <c r="Q20" s="20">
        <v>0</v>
      </c>
      <c r="R20" s="20"/>
      <c r="S20" s="20">
        <v>0</v>
      </c>
      <c r="T20" s="20"/>
      <c r="U20" s="20">
        <v>0</v>
      </c>
      <c r="V20" s="19"/>
      <c r="W20" s="20">
        <f>SUM(S20:V20)</f>
        <v>0</v>
      </c>
      <c r="X20" s="20"/>
      <c r="Y20" s="84">
        <v>0</v>
      </c>
      <c r="Z20" s="28"/>
      <c r="AA20" s="84">
        <v>38274771.299999997</v>
      </c>
      <c r="AB20" s="29"/>
      <c r="AC20" s="20">
        <f>SUM(Y20,AA20)</f>
        <v>38274771.299999997</v>
      </c>
    </row>
    <row r="21" spans="1:29" s="12" customFormat="1" ht="21.75" customHeight="1">
      <c r="D21" s="12" t="s">
        <v>249</v>
      </c>
      <c r="G21" s="17">
        <v>0</v>
      </c>
      <c r="H21" s="17"/>
      <c r="I21" s="14">
        <v>0</v>
      </c>
      <c r="K21" s="14">
        <v>0</v>
      </c>
      <c r="M21" s="14">
        <v>0</v>
      </c>
      <c r="N21" s="14"/>
      <c r="O21" s="20">
        <v>0</v>
      </c>
      <c r="P21" s="20"/>
      <c r="Q21" s="20">
        <v>0</v>
      </c>
      <c r="R21" s="20"/>
      <c r="S21" s="20">
        <v>0</v>
      </c>
      <c r="T21" s="20"/>
      <c r="U21" s="20">
        <v>0</v>
      </c>
      <c r="V21" s="19"/>
      <c r="W21" s="20">
        <f t="shared" ref="W21:W22" si="0">SUM(S21:V21)</f>
        <v>0</v>
      </c>
      <c r="X21" s="20"/>
      <c r="Y21" s="84">
        <v>0</v>
      </c>
      <c r="Z21" s="28"/>
      <c r="AA21" s="84">
        <v>-15750</v>
      </c>
      <c r="AB21" s="29"/>
      <c r="AC21" s="20">
        <f t="shared" ref="AC21:AC22" si="1">SUM(Y21,AA21)</f>
        <v>-15750</v>
      </c>
    </row>
    <row r="22" spans="1:29" s="12" customFormat="1" ht="21.75" customHeight="1">
      <c r="B22" s="213" t="s">
        <v>250</v>
      </c>
      <c r="G22" s="17">
        <v>0</v>
      </c>
      <c r="H22" s="17"/>
      <c r="I22" s="14">
        <v>0</v>
      </c>
      <c r="K22" s="14">
        <v>0</v>
      </c>
      <c r="M22" s="14">
        <v>0</v>
      </c>
      <c r="N22" s="14"/>
      <c r="O22" s="20">
        <v>-425976.03</v>
      </c>
      <c r="P22" s="20"/>
      <c r="Q22" s="20">
        <v>0</v>
      </c>
      <c r="R22" s="20"/>
      <c r="S22" s="20">
        <v>0</v>
      </c>
      <c r="T22" s="20"/>
      <c r="U22" s="20">
        <v>0</v>
      </c>
      <c r="V22" s="19"/>
      <c r="W22" s="20">
        <f t="shared" si="0"/>
        <v>0</v>
      </c>
      <c r="X22" s="20"/>
      <c r="Y22" s="84">
        <f>SUM(G22,K22,I22,M22,O22,W22)</f>
        <v>-425976.03</v>
      </c>
      <c r="Z22" s="28"/>
      <c r="AA22" s="85">
        <v>0</v>
      </c>
      <c r="AB22" s="29"/>
      <c r="AC22" s="20">
        <f t="shared" si="1"/>
        <v>-425976.03</v>
      </c>
    </row>
    <row r="23" spans="1:29" s="12" customFormat="1" ht="21.75" customHeight="1">
      <c r="B23" s="4" t="s">
        <v>205</v>
      </c>
      <c r="G23" s="21">
        <f>SUM(G16:G22)</f>
        <v>30634870</v>
      </c>
      <c r="H23" s="19"/>
      <c r="I23" s="21">
        <f>SUM(I16:I22)</f>
        <v>100551.33</v>
      </c>
      <c r="J23" s="19" t="e">
        <f>#REF!+#REF!</f>
        <v>#REF!</v>
      </c>
      <c r="K23" s="21">
        <f>SUM(K16:K22)</f>
        <v>0</v>
      </c>
      <c r="L23" s="19" t="e">
        <f>#REF!+#REF!</f>
        <v>#REF!</v>
      </c>
      <c r="M23" s="21">
        <f>SUM(M16:M22)</f>
        <v>0</v>
      </c>
      <c r="N23" s="19" t="e">
        <f>#REF!+#REF!</f>
        <v>#REF!</v>
      </c>
      <c r="O23" s="22">
        <f>SUM(O16:O22)</f>
        <v>-125370430.97</v>
      </c>
      <c r="P23" s="19" t="e">
        <f>#REF!+#REF!</f>
        <v>#REF!</v>
      </c>
      <c r="Q23" s="21">
        <f>SUM(Q16:Q22)</f>
        <v>0</v>
      </c>
      <c r="R23" s="19" t="e">
        <f>#REF!+#REF!</f>
        <v>#REF!</v>
      </c>
      <c r="S23" s="21">
        <f>SUM(S16:S22)</f>
        <v>0</v>
      </c>
      <c r="T23" s="20" t="e">
        <f>#REF!+#REF!</f>
        <v>#REF!</v>
      </c>
      <c r="U23" s="21">
        <f>SUM(U16:U22)</f>
        <v>0</v>
      </c>
      <c r="V23" s="19"/>
      <c r="W23" s="21">
        <f>SUM(W16:W20)</f>
        <v>0</v>
      </c>
      <c r="X23" s="20" t="e">
        <f>#REF!+#REF!</f>
        <v>#REF!</v>
      </c>
      <c r="Y23" s="22">
        <f>SUM(Y16:Y22)</f>
        <v>-94635009.640000001</v>
      </c>
      <c r="Z23" s="28"/>
      <c r="AA23" s="22">
        <f>SUM(AA16:AB22)</f>
        <v>38259021.299999997</v>
      </c>
      <c r="AB23" s="29"/>
      <c r="AC23" s="22">
        <f>SUM(AC16:AC22)</f>
        <v>-56375988.340000004</v>
      </c>
    </row>
    <row r="24" spans="1:29" s="129" customFormat="1" ht="20.399999999999999" customHeight="1">
      <c r="A24" s="18" t="s">
        <v>222</v>
      </c>
      <c r="B24" s="12"/>
      <c r="C24" s="12"/>
      <c r="E24" s="132"/>
      <c r="I24" s="130"/>
      <c r="K24" s="130"/>
      <c r="M24" s="130"/>
      <c r="N24" s="130"/>
      <c r="O24" s="130"/>
      <c r="P24" s="130"/>
      <c r="Q24" s="130"/>
      <c r="R24" s="130"/>
      <c r="S24" s="128"/>
      <c r="T24" s="128"/>
      <c r="U24" s="128"/>
      <c r="V24" s="128"/>
      <c r="W24" s="130"/>
      <c r="X24" s="128"/>
      <c r="Y24" s="137"/>
      <c r="Z24" s="28"/>
      <c r="AA24" s="131"/>
      <c r="AB24" s="29"/>
      <c r="AC24" s="130"/>
    </row>
    <row r="25" spans="1:29" s="12" customFormat="1" ht="20.399999999999999" customHeight="1">
      <c r="B25" s="18" t="s">
        <v>255</v>
      </c>
      <c r="E25" s="15"/>
      <c r="G25" s="17">
        <v>0</v>
      </c>
      <c r="I25" s="17">
        <v>0</v>
      </c>
      <c r="K25" s="17">
        <v>0</v>
      </c>
      <c r="M25" s="17">
        <v>0</v>
      </c>
      <c r="N25" s="23"/>
      <c r="O25" s="17">
        <v>173054199.81</v>
      </c>
      <c r="P25" s="17"/>
      <c r="Q25" s="14">
        <v>0</v>
      </c>
      <c r="R25" s="17"/>
      <c r="S25" s="17">
        <v>0</v>
      </c>
      <c r="T25" s="17"/>
      <c r="U25" s="17">
        <v>0</v>
      </c>
      <c r="V25" s="17"/>
      <c r="W25" s="20">
        <f>SUM(Q25:V25)</f>
        <v>0</v>
      </c>
      <c r="X25" s="17"/>
      <c r="Y25" s="84">
        <f>SUM(G25,K25,I25,M25,O25,W25)</f>
        <v>173054199.81</v>
      </c>
      <c r="Z25" s="28"/>
      <c r="AA25" s="20">
        <v>17322782.059999999</v>
      </c>
      <c r="AC25" s="14">
        <f>SUM(Y25,AA25)</f>
        <v>190376981.87</v>
      </c>
    </row>
    <row r="26" spans="1:29" s="12" customFormat="1" ht="20.399999999999999" customHeight="1">
      <c r="B26" s="18" t="s">
        <v>285</v>
      </c>
      <c r="E26" s="15"/>
      <c r="G26" s="17">
        <v>0</v>
      </c>
      <c r="I26" s="17">
        <v>0</v>
      </c>
      <c r="K26" s="17">
        <v>0</v>
      </c>
      <c r="M26" s="17">
        <v>0</v>
      </c>
      <c r="N26" s="23"/>
      <c r="O26" s="20">
        <v>0</v>
      </c>
      <c r="P26" s="17"/>
      <c r="Q26" s="13">
        <v>43533577.710000001</v>
      </c>
      <c r="R26" s="17"/>
      <c r="S26" s="17">
        <v>0</v>
      </c>
      <c r="T26" s="17"/>
      <c r="U26" s="17">
        <v>0</v>
      </c>
      <c r="V26" s="17"/>
      <c r="W26" s="20">
        <f>SUM(Q26:V26)</f>
        <v>43533577.710000001</v>
      </c>
      <c r="X26" s="17"/>
      <c r="Y26" s="84">
        <f>SUM(G26,K26,I26,M26,O26,W26)</f>
        <v>43533577.710000001</v>
      </c>
      <c r="Z26" s="17"/>
      <c r="AA26" s="20">
        <v>0</v>
      </c>
      <c r="AC26" s="14">
        <f t="shared" ref="AC26" si="2">SUM(Y26,AA26)</f>
        <v>43533577.710000001</v>
      </c>
    </row>
    <row r="27" spans="1:29" s="12" customFormat="1" ht="20.399999999999999" customHeight="1">
      <c r="B27" s="4" t="s">
        <v>223</v>
      </c>
      <c r="E27" s="15"/>
      <c r="G27" s="21">
        <f>SUM(G25:G26)</f>
        <v>0</v>
      </c>
      <c r="I27" s="21">
        <f>SUM(I25:I26)</f>
        <v>0</v>
      </c>
      <c r="K27" s="21">
        <f>SUM(K25:K26)</f>
        <v>0</v>
      </c>
      <c r="M27" s="21">
        <f>SUM(M25:M26)</f>
        <v>0</v>
      </c>
      <c r="N27" s="23"/>
      <c r="O27" s="21">
        <f>SUM(O25:O26)</f>
        <v>173054199.81</v>
      </c>
      <c r="P27" s="17"/>
      <c r="Q27" s="22">
        <f>SUM(Q25:Q26)</f>
        <v>43533577.710000001</v>
      </c>
      <c r="R27" s="17"/>
      <c r="S27" s="21">
        <f>SUM(S25:S26)</f>
        <v>0</v>
      </c>
      <c r="T27" s="19"/>
      <c r="U27" s="21">
        <f>SUM(U25:U26)</f>
        <v>0</v>
      </c>
      <c r="V27" s="19"/>
      <c r="W27" s="22">
        <f>SUM(W25:W26)</f>
        <v>43533577.710000001</v>
      </c>
      <c r="X27" s="17"/>
      <c r="Y27" s="21">
        <f>SUM(Y25:Y26)</f>
        <v>216587777.52000001</v>
      </c>
      <c r="Z27" s="17"/>
      <c r="AA27" s="22">
        <f>SUM(AA25:AA26)</f>
        <v>17322782.059999999</v>
      </c>
      <c r="AC27" s="21">
        <f>SUM(AC25:AC26)</f>
        <v>233910559.58000001</v>
      </c>
    </row>
    <row r="28" spans="1:29" s="23" customFormat="1" ht="21.75" customHeight="1">
      <c r="A28" s="12" t="s">
        <v>206</v>
      </c>
      <c r="B28" s="33"/>
      <c r="E28" s="31"/>
      <c r="G28" s="215">
        <v>0</v>
      </c>
      <c r="I28" s="215">
        <v>0</v>
      </c>
      <c r="K28" s="215">
        <v>0</v>
      </c>
      <c r="M28" s="215">
        <v>3062168</v>
      </c>
      <c r="O28" s="22">
        <v>-3062168</v>
      </c>
      <c r="P28" s="20"/>
      <c r="Q28" s="215">
        <v>0</v>
      </c>
      <c r="R28" s="20"/>
      <c r="S28" s="215">
        <v>0</v>
      </c>
      <c r="T28" s="19"/>
      <c r="U28" s="215">
        <v>0</v>
      </c>
      <c r="V28" s="19"/>
      <c r="W28" s="210">
        <f>SUM(Q28:V28)</f>
        <v>0</v>
      </c>
      <c r="X28" s="20"/>
      <c r="Y28" s="210">
        <f>SUM(G28,K28,I28,M28,O28,W28)</f>
        <v>0</v>
      </c>
      <c r="Z28" s="20"/>
      <c r="AA28" s="215">
        <v>0</v>
      </c>
      <c r="AC28" s="211">
        <f>SUM(Y28,AA28)</f>
        <v>0</v>
      </c>
    </row>
    <row r="29" spans="1:29" s="12" customFormat="1" ht="20.399999999999999" customHeight="1" thickBot="1">
      <c r="A29" s="25" t="s">
        <v>256</v>
      </c>
      <c r="G29" s="26">
        <f>G13+G27+G23+G28</f>
        <v>796220282</v>
      </c>
      <c r="I29" s="26">
        <f>I13+I27+I23+I28</f>
        <v>365083282.83999997</v>
      </c>
      <c r="K29" s="26">
        <f>K13+K27+K23+K28</f>
        <v>6017138.9000000004</v>
      </c>
      <c r="M29" s="26">
        <f>M13+M27+M23+M28</f>
        <v>79620709</v>
      </c>
      <c r="N29" s="27"/>
      <c r="O29" s="26">
        <f>O13+O27+O23+O28</f>
        <v>287439384.66999996</v>
      </c>
      <c r="P29" s="28"/>
      <c r="Q29" s="26">
        <f>Q13+Q27+Q23+Q28</f>
        <v>60802479.210000001</v>
      </c>
      <c r="R29" s="28"/>
      <c r="S29" s="26">
        <f>S13+S27+S23+S28</f>
        <v>-27011571.52</v>
      </c>
      <c r="T29" s="28"/>
      <c r="U29" s="26">
        <f>U13+U27+U23+U28</f>
        <v>450000000</v>
      </c>
      <c r="V29" s="28"/>
      <c r="W29" s="26">
        <f>W13+W27+W23+W28</f>
        <v>483790907.69</v>
      </c>
      <c r="X29" s="28"/>
      <c r="Y29" s="26">
        <f>Y13+Y27+Y23+Y28</f>
        <v>2018171705.0999997</v>
      </c>
      <c r="Z29" s="28"/>
      <c r="AA29" s="26">
        <f>AA13+AA27+AA23+AA28</f>
        <v>350617508.69</v>
      </c>
      <c r="AC29" s="26">
        <f>AC13+AC27+AC23+AC28</f>
        <v>2368789213.7899995</v>
      </c>
    </row>
    <row r="30" spans="1:29" s="129" customFormat="1" ht="20.399999999999999" customHeight="1" thickTop="1">
      <c r="A30" s="25"/>
      <c r="B30" s="12"/>
      <c r="C30" s="12"/>
      <c r="G30" s="139"/>
      <c r="I30" s="139"/>
      <c r="K30" s="139"/>
      <c r="M30" s="139"/>
      <c r="N30" s="138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C30" s="139"/>
    </row>
    <row r="31" spans="1:29" s="12" customFormat="1" ht="20.399999999999999" customHeight="1">
      <c r="A31" s="11" t="s">
        <v>214</v>
      </c>
      <c r="G31" s="28">
        <v>836030770</v>
      </c>
      <c r="H31" s="24"/>
      <c r="I31" s="28">
        <v>365101797.81999999</v>
      </c>
      <c r="J31" s="24"/>
      <c r="K31" s="28">
        <v>6017138.9000000004</v>
      </c>
      <c r="L31" s="24"/>
      <c r="M31" s="28">
        <v>83603077</v>
      </c>
      <c r="N31" s="28"/>
      <c r="O31" s="28">
        <v>317588294.50999999</v>
      </c>
      <c r="P31" s="28"/>
      <c r="Q31" s="28">
        <v>78397186.019999996</v>
      </c>
      <c r="R31" s="28"/>
      <c r="S31" s="28">
        <v>-27011571.52</v>
      </c>
      <c r="T31" s="28"/>
      <c r="U31" s="28">
        <v>450000000</v>
      </c>
      <c r="V31" s="28"/>
      <c r="W31" s="28">
        <f>SUM(Q31:U31)</f>
        <v>501385614.5</v>
      </c>
      <c r="X31" s="28"/>
      <c r="Y31" s="84">
        <f>SUM(G31,K31,I31,M31,O31,W31)</f>
        <v>2109726692.73</v>
      </c>
      <c r="Z31" s="28"/>
      <c r="AA31" s="28">
        <v>365169979.89999998</v>
      </c>
      <c r="AB31" s="29"/>
      <c r="AC31" s="20">
        <f>SUM(Y31,AA31)</f>
        <v>2474896672.6300001</v>
      </c>
    </row>
    <row r="32" spans="1:29" s="12" customFormat="1" ht="20.399999999999999" customHeight="1">
      <c r="A32" s="11" t="s">
        <v>192</v>
      </c>
      <c r="E32" s="15">
        <v>3</v>
      </c>
      <c r="G32" s="97">
        <v>0</v>
      </c>
      <c r="I32" s="28">
        <v>0</v>
      </c>
      <c r="K32" s="28">
        <v>0</v>
      </c>
      <c r="M32" s="97">
        <v>0</v>
      </c>
      <c r="N32" s="27"/>
      <c r="O32" s="97">
        <v>-1516466.45</v>
      </c>
      <c r="P32" s="28"/>
      <c r="Q32" s="97">
        <v>61071.59</v>
      </c>
      <c r="R32" s="28"/>
      <c r="S32" s="97">
        <v>0</v>
      </c>
      <c r="T32" s="28"/>
      <c r="U32" s="97">
        <v>0</v>
      </c>
      <c r="V32" s="28"/>
      <c r="W32" s="97">
        <f>SUM(Q32:V32)</f>
        <v>61071.59</v>
      </c>
      <c r="X32" s="28"/>
      <c r="Y32" s="84">
        <f>SUM(G32,K32,I32,M32,O32,W32)</f>
        <v>-1455394.8599999999</v>
      </c>
      <c r="Z32" s="28"/>
      <c r="AA32" s="97">
        <v>-507332.07</v>
      </c>
      <c r="AB32" s="23"/>
      <c r="AC32" s="20">
        <f>SUM(Y32,AA32)</f>
        <v>-1962726.93</v>
      </c>
    </row>
    <row r="33" spans="1:31" s="12" customFormat="1" ht="20.399999999999999" customHeight="1">
      <c r="A33" s="11" t="s">
        <v>193</v>
      </c>
      <c r="G33" s="28">
        <f>G31+G32</f>
        <v>836030770</v>
      </c>
      <c r="I33" s="209">
        <f>I31+I32</f>
        <v>365101797.81999999</v>
      </c>
      <c r="K33" s="209">
        <f>K31+K32</f>
        <v>6017138.9000000004</v>
      </c>
      <c r="M33" s="28">
        <f>M31+M32</f>
        <v>83603077</v>
      </c>
      <c r="N33" s="27"/>
      <c r="O33" s="28">
        <f>O31+O32</f>
        <v>316071828.06</v>
      </c>
      <c r="P33" s="28"/>
      <c r="Q33" s="28">
        <f>Q31+Q32</f>
        <v>78458257.609999999</v>
      </c>
      <c r="R33" s="28"/>
      <c r="S33" s="28">
        <f>S31+S32</f>
        <v>-27011571.52</v>
      </c>
      <c r="T33" s="28"/>
      <c r="U33" s="28">
        <f>U31+U32</f>
        <v>450000000</v>
      </c>
      <c r="V33" s="28"/>
      <c r="W33" s="28">
        <f>W31+W32</f>
        <v>501446686.08999997</v>
      </c>
      <c r="X33" s="28"/>
      <c r="Y33" s="210">
        <f>Y31+Y32</f>
        <v>2108271297.8700001</v>
      </c>
      <c r="Z33" s="28"/>
      <c r="AA33" s="28">
        <f>AA31+AA32</f>
        <v>364662647.82999998</v>
      </c>
      <c r="AB33" s="23"/>
      <c r="AC33" s="211">
        <f>SUM(Y33,AA33)</f>
        <v>2472933945.7000003</v>
      </c>
    </row>
    <row r="34" spans="1:31" s="129" customFormat="1" ht="21.75" customHeight="1">
      <c r="A34" s="11" t="s">
        <v>197</v>
      </c>
      <c r="B34" s="12"/>
      <c r="C34" s="12"/>
      <c r="G34" s="139"/>
      <c r="I34" s="139"/>
      <c r="K34" s="139"/>
      <c r="M34" s="139"/>
      <c r="N34" s="138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212"/>
      <c r="Z34" s="139"/>
      <c r="AA34" s="139"/>
      <c r="AB34" s="30"/>
      <c r="AC34" s="139"/>
    </row>
    <row r="35" spans="1:31" s="12" customFormat="1" ht="21.75" customHeight="1">
      <c r="B35" s="213" t="s">
        <v>198</v>
      </c>
      <c r="C35" s="18"/>
      <c r="E35" s="15"/>
      <c r="G35" s="19"/>
      <c r="H35" s="29"/>
      <c r="I35" s="19"/>
      <c r="J35" s="29"/>
      <c r="K35" s="19"/>
      <c r="L35" s="29"/>
      <c r="M35" s="19"/>
      <c r="N35" s="28"/>
      <c r="O35" s="20"/>
      <c r="P35" s="28"/>
      <c r="Q35" s="19"/>
      <c r="R35" s="20"/>
      <c r="S35" s="20"/>
      <c r="T35" s="20"/>
      <c r="U35" s="20"/>
      <c r="V35" s="20"/>
      <c r="W35" s="20"/>
      <c r="X35" s="28"/>
      <c r="Y35" s="84"/>
      <c r="Z35" s="28"/>
      <c r="AA35" s="19"/>
      <c r="AB35" s="29"/>
      <c r="AC35" s="20"/>
    </row>
    <row r="36" spans="1:31" s="12" customFormat="1" ht="21.75" customHeight="1">
      <c r="C36" s="214" t="s">
        <v>200</v>
      </c>
      <c r="E36" s="15">
        <v>22</v>
      </c>
      <c r="G36" s="19">
        <v>0</v>
      </c>
      <c r="H36" s="29"/>
      <c r="I36" s="19">
        <v>0</v>
      </c>
      <c r="J36" s="29"/>
      <c r="K36" s="19">
        <v>0</v>
      </c>
      <c r="L36" s="29"/>
      <c r="M36" s="19">
        <v>0</v>
      </c>
      <c r="N36" s="28"/>
      <c r="O36" s="20">
        <v>-108684000.09999999</v>
      </c>
      <c r="P36" s="28"/>
      <c r="Q36" s="19">
        <v>0</v>
      </c>
      <c r="R36" s="20"/>
      <c r="S36" s="20">
        <v>0</v>
      </c>
      <c r="U36" s="17">
        <v>0</v>
      </c>
      <c r="V36" s="17"/>
      <c r="W36" s="28">
        <f>SUM(S36:V36)</f>
        <v>0</v>
      </c>
      <c r="X36" s="19"/>
      <c r="Y36" s="84">
        <f>SUM(G36,K36,I36,M36,O36,W36)</f>
        <v>-108684000.09999999</v>
      </c>
      <c r="Z36" s="24"/>
      <c r="AA36" s="84">
        <v>-104465.93</v>
      </c>
      <c r="AB36" s="29"/>
      <c r="AC36" s="14">
        <f>SUM(Y36,AA36)</f>
        <v>-108788466.03</v>
      </c>
    </row>
    <row r="37" spans="1:31" s="12" customFormat="1" ht="21.75" customHeight="1">
      <c r="B37" s="4" t="s">
        <v>205</v>
      </c>
      <c r="G37" s="21">
        <f>SUM(G36)</f>
        <v>0</v>
      </c>
      <c r="H37" s="19"/>
      <c r="I37" s="21">
        <f>SUM(I36)</f>
        <v>0</v>
      </c>
      <c r="J37" s="19" t="e">
        <f>#REF!+#REF!</f>
        <v>#REF!</v>
      </c>
      <c r="K37" s="21">
        <f>SUM(K36)</f>
        <v>0</v>
      </c>
      <c r="L37" s="19" t="e">
        <f>#REF!+#REF!</f>
        <v>#REF!</v>
      </c>
      <c r="M37" s="21">
        <f>SUM(M36)</f>
        <v>0</v>
      </c>
      <c r="N37" s="19" t="e">
        <f>#REF!+#REF!</f>
        <v>#REF!</v>
      </c>
      <c r="O37" s="22">
        <f>SUM(O36)</f>
        <v>-108684000.09999999</v>
      </c>
      <c r="P37" s="19" t="e">
        <f>#REF!+#REF!</f>
        <v>#REF!</v>
      </c>
      <c r="Q37" s="21">
        <f>SUM(Q36)</f>
        <v>0</v>
      </c>
      <c r="R37" s="19" t="e">
        <f>#REF!+#REF!</f>
        <v>#REF!</v>
      </c>
      <c r="S37" s="21">
        <f>SUM(S36)</f>
        <v>0</v>
      </c>
      <c r="T37" s="20" t="e">
        <f>#REF!+#REF!</f>
        <v>#REF!</v>
      </c>
      <c r="U37" s="21">
        <f>SUM(U36)</f>
        <v>0</v>
      </c>
      <c r="V37" s="19"/>
      <c r="W37" s="21">
        <f>SUM(W36)</f>
        <v>0</v>
      </c>
      <c r="X37" s="20" t="e">
        <f>#REF!+#REF!</f>
        <v>#REF!</v>
      </c>
      <c r="Y37" s="22">
        <f>SUM(Y36)</f>
        <v>-108684000.09999999</v>
      </c>
      <c r="Z37" s="84" t="e">
        <f>#REF!+#REF!</f>
        <v>#REF!</v>
      </c>
      <c r="AA37" s="22">
        <f>SUM(AA36)</f>
        <v>-104465.93</v>
      </c>
      <c r="AB37" s="84" t="e">
        <f>#REF!+#REF!</f>
        <v>#REF!</v>
      </c>
      <c r="AC37" s="22">
        <f>SUM(AC36)</f>
        <v>-108788466.03</v>
      </c>
    </row>
    <row r="38" spans="1:31" s="23" customFormat="1" ht="20.399999999999999" customHeight="1">
      <c r="A38" s="18" t="s">
        <v>222</v>
      </c>
      <c r="E38" s="31"/>
      <c r="G38" s="17"/>
      <c r="I38" s="14"/>
      <c r="K38" s="20"/>
      <c r="L38" s="32"/>
      <c r="M38" s="19"/>
      <c r="N38" s="29"/>
      <c r="P38" s="32"/>
      <c r="Q38" s="14"/>
      <c r="R38" s="32"/>
      <c r="S38" s="32"/>
      <c r="T38" s="32"/>
      <c r="U38" s="32"/>
      <c r="V38" s="32"/>
      <c r="W38" s="14"/>
      <c r="X38" s="32"/>
      <c r="Y38" s="16"/>
      <c r="Z38" s="32"/>
      <c r="AA38" s="17"/>
      <c r="AC38" s="14"/>
    </row>
    <row r="39" spans="1:31" s="23" customFormat="1" ht="20.399999999999999" customHeight="1">
      <c r="B39" s="18" t="s">
        <v>126</v>
      </c>
      <c r="E39" s="31"/>
      <c r="G39" s="17">
        <v>0</v>
      </c>
      <c r="I39" s="17">
        <v>0</v>
      </c>
      <c r="K39" s="17">
        <v>0</v>
      </c>
      <c r="M39" s="17">
        <v>0</v>
      </c>
      <c r="O39" s="20">
        <f>+'PL 9m'!I38</f>
        <v>184836568.60000011</v>
      </c>
      <c r="P39" s="20"/>
      <c r="Q39" s="17">
        <v>0</v>
      </c>
      <c r="R39" s="20"/>
      <c r="S39" s="20">
        <v>0</v>
      </c>
      <c r="T39" s="20"/>
      <c r="U39" s="20">
        <v>0</v>
      </c>
      <c r="V39" s="20"/>
      <c r="W39" s="14">
        <f>SUM(Q39:U39)</f>
        <v>0</v>
      </c>
      <c r="X39" s="20"/>
      <c r="Y39" s="16">
        <f>SUM(G39,K39,I39,M39,O39,W39)</f>
        <v>184836568.60000011</v>
      </c>
      <c r="Z39" s="20"/>
      <c r="AA39" s="20">
        <f>+'PL 9m'!I39</f>
        <v>58491755.649999999</v>
      </c>
      <c r="AC39" s="14">
        <f>SUM(Y39,AA39)</f>
        <v>243328324.25000012</v>
      </c>
    </row>
    <row r="40" spans="1:31" s="23" customFormat="1" ht="21" customHeight="1">
      <c r="B40" s="18" t="s">
        <v>219</v>
      </c>
      <c r="E40" s="31"/>
      <c r="G40" s="17">
        <v>0</v>
      </c>
      <c r="I40" s="17">
        <v>0</v>
      </c>
      <c r="K40" s="17">
        <v>0</v>
      </c>
      <c r="M40" s="17">
        <v>0</v>
      </c>
      <c r="O40" s="20">
        <v>0</v>
      </c>
      <c r="P40" s="20"/>
      <c r="Q40" s="245">
        <v>20856650.510000002</v>
      </c>
      <c r="R40" s="20"/>
      <c r="S40" s="20">
        <v>0</v>
      </c>
      <c r="T40" s="20"/>
      <c r="U40" s="20">
        <v>0</v>
      </c>
      <c r="V40" s="20"/>
      <c r="W40" s="13">
        <f>SUM(Q40:V40)</f>
        <v>20856650.510000002</v>
      </c>
      <c r="X40" s="20"/>
      <c r="Y40" s="16">
        <f>SUM(G40,K40,I40,M40,O40,W40)</f>
        <v>20856650.510000002</v>
      </c>
      <c r="Z40" s="20"/>
      <c r="AA40" s="13">
        <v>0</v>
      </c>
      <c r="AC40" s="14">
        <f>SUM(Y40,AA40)</f>
        <v>20856650.510000002</v>
      </c>
    </row>
    <row r="41" spans="1:31" s="23" customFormat="1" ht="20.399999999999999" customHeight="1">
      <c r="B41" s="4" t="s">
        <v>223</v>
      </c>
      <c r="C41" s="33"/>
      <c r="E41" s="31"/>
      <c r="G41" s="21">
        <f>SUM(G39:G40)</f>
        <v>0</v>
      </c>
      <c r="I41" s="21">
        <f>SUM(I39:I40)</f>
        <v>0</v>
      </c>
      <c r="K41" s="21">
        <f>SUM(K39:K40)</f>
        <v>0</v>
      </c>
      <c r="M41" s="21">
        <f>SUM(M39:M40)</f>
        <v>0</v>
      </c>
      <c r="O41" s="21">
        <f>SUM(O39:O40)</f>
        <v>184836568.60000011</v>
      </c>
      <c r="P41" s="20"/>
      <c r="Q41" s="22">
        <f>SUM(Q39:Q40)</f>
        <v>20856650.510000002</v>
      </c>
      <c r="R41" s="20"/>
      <c r="S41" s="21">
        <f>SUM(S39:S40)</f>
        <v>0</v>
      </c>
      <c r="T41" s="19"/>
      <c r="U41" s="21">
        <f>SUM(U39:U40)</f>
        <v>0</v>
      </c>
      <c r="V41" s="19"/>
      <c r="W41" s="22">
        <f>SUM(W39:W40)</f>
        <v>20856650.510000002</v>
      </c>
      <c r="X41" s="20"/>
      <c r="Y41" s="21">
        <f>SUM(Y39:Y40)</f>
        <v>205693219.1100001</v>
      </c>
      <c r="Z41" s="20"/>
      <c r="AA41" s="22">
        <f>SUM(AA39:AA40)</f>
        <v>58491755.649999999</v>
      </c>
      <c r="AC41" s="21">
        <f>SUM(AC39:AC40)</f>
        <v>264184974.76000011</v>
      </c>
    </row>
    <row r="42" spans="1:31" s="23" customFormat="1" ht="20.399999999999999" customHeight="1" thickBot="1">
      <c r="A42" s="25" t="s">
        <v>245</v>
      </c>
      <c r="G42" s="26">
        <f>G33+G37+G41</f>
        <v>836030770</v>
      </c>
      <c r="H42" s="27"/>
      <c r="I42" s="26">
        <f>I33+I37+I41</f>
        <v>365101797.81999999</v>
      </c>
      <c r="J42" s="27"/>
      <c r="K42" s="26">
        <f>K33+K37+K41</f>
        <v>6017138.9000000004</v>
      </c>
      <c r="L42" s="27"/>
      <c r="M42" s="26">
        <f>M33+M37+M41</f>
        <v>83603077</v>
      </c>
      <c r="N42" s="27"/>
      <c r="O42" s="26">
        <f>O33+O37+O41</f>
        <v>392224396.56000012</v>
      </c>
      <c r="P42" s="28"/>
      <c r="Q42" s="26">
        <f>Q33+Q37+Q41</f>
        <v>99314908.120000005</v>
      </c>
      <c r="R42" s="28"/>
      <c r="S42" s="26">
        <f>S33+S37+S41</f>
        <v>-27011571.52</v>
      </c>
      <c r="T42" s="28"/>
      <c r="U42" s="26">
        <f>U33+U37+U41</f>
        <v>450000000</v>
      </c>
      <c r="V42" s="28"/>
      <c r="W42" s="26">
        <f>W33+W37+W41</f>
        <v>522303336.59999996</v>
      </c>
      <c r="X42" s="28"/>
      <c r="Y42" s="26">
        <f>Y33+Y37+Y41</f>
        <v>2205280516.8800001</v>
      </c>
      <c r="Z42" s="28"/>
      <c r="AA42" s="26">
        <f>AA33+AA37+AA41</f>
        <v>423049937.54999995</v>
      </c>
      <c r="AB42" s="27"/>
      <c r="AC42" s="26">
        <f>AC33+AC37+AC41</f>
        <v>2628330454.4300003</v>
      </c>
      <c r="AE42" s="17">
        <f>+AC42-BS!I113</f>
        <v>0</v>
      </c>
    </row>
    <row r="43" spans="1:31" ht="7.8" customHeight="1" thickTop="1">
      <c r="A43" s="25"/>
      <c r="G43" s="139"/>
      <c r="H43" s="138"/>
      <c r="I43" s="139"/>
      <c r="J43" s="138"/>
      <c r="K43" s="139"/>
      <c r="L43" s="138"/>
      <c r="M43" s="139"/>
      <c r="N43" s="138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8"/>
      <c r="AC43" s="139"/>
    </row>
    <row r="44" spans="1:31" s="129" customFormat="1" ht="21" customHeight="1">
      <c r="A44" s="233" t="s">
        <v>31</v>
      </c>
      <c r="B44" s="12"/>
      <c r="C44" s="12"/>
      <c r="G44" s="139"/>
      <c r="I44" s="139"/>
      <c r="K44" s="139"/>
      <c r="M44" s="139"/>
      <c r="N44" s="138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C44" s="229" t="s">
        <v>270</v>
      </c>
    </row>
  </sheetData>
  <mergeCells count="5">
    <mergeCell ref="M7:O7"/>
    <mergeCell ref="Q7:W7"/>
    <mergeCell ref="G4:AC4"/>
    <mergeCell ref="G5:AC5"/>
    <mergeCell ref="G6:Y6"/>
  </mergeCells>
  <pageMargins left="0.59055118110236204" right="0" top="0.98425196850393704" bottom="0" header="0.511811023622047" footer="0.31496062992126"/>
  <pageSetup paperSize="9" scale="5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K29"/>
  <sheetViews>
    <sheetView view="pageBreakPreview" zoomScale="90" zoomScaleNormal="80" zoomScaleSheetLayoutView="90" zoomScalePageLayoutView="50" workbookViewId="0">
      <pane xSplit="3" ySplit="3" topLeftCell="D4" activePane="bottomRight" state="frozen"/>
      <selection activeCell="T130" sqref="T130"/>
      <selection pane="topRight" activeCell="T130" sqref="T130"/>
      <selection pane="bottomLeft" activeCell="T130" sqref="T130"/>
      <selection pane="bottomRight" activeCell="C31" sqref="C31"/>
    </sheetView>
  </sheetViews>
  <sheetFormatPr defaultColWidth="9.109375" defaultRowHeight="21.9" customHeight="1"/>
  <cols>
    <col min="1" max="1" width="2" style="34" customWidth="1"/>
    <col min="2" max="2" width="2.44140625" style="127" customWidth="1"/>
    <col min="3" max="4" width="18.88671875" style="127" customWidth="1"/>
    <col min="5" max="5" width="1.109375" style="127" customWidth="1"/>
    <col min="6" max="6" width="11.109375" style="127" customWidth="1"/>
    <col min="7" max="7" width="0.44140625" style="127" customWidth="1"/>
    <col min="8" max="8" width="17.109375" style="206" customWidth="1"/>
    <col min="9" max="9" width="0.44140625" style="257" customWidth="1"/>
    <col min="10" max="10" width="17.109375" style="127" customWidth="1"/>
    <col min="11" max="11" width="0.44140625" style="257" customWidth="1"/>
    <col min="12" max="12" width="17.109375" style="127" customWidth="1"/>
    <col min="13" max="13" width="0.44140625" style="257" customWidth="1"/>
    <col min="14" max="14" width="17.109375" style="127" customWidth="1"/>
    <col min="15" max="15" width="0.44140625" style="257" customWidth="1"/>
    <col min="16" max="16" width="17.109375" style="127" customWidth="1"/>
    <col min="17" max="17" width="0.44140625" style="257" customWidth="1"/>
    <col min="18" max="18" width="17.109375" style="127" customWidth="1"/>
    <col min="19" max="19" width="1" style="127" customWidth="1"/>
    <col min="20" max="20" width="14.88671875" style="127" customWidth="1"/>
    <col min="21" max="16384" width="9.109375" style="127"/>
  </cols>
  <sheetData>
    <row r="1" spans="1:37" s="108" customFormat="1" ht="20.399999999999999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</row>
    <row r="2" spans="1:37" s="108" customFormat="1" ht="20.399999999999999" customHeight="1">
      <c r="A2" s="295" t="s">
        <v>215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</row>
    <row r="3" spans="1:37" s="108" customFormat="1" ht="20.399999999999999" customHeight="1">
      <c r="A3" s="281" t="str">
        <f>งบเปลี่ยนแปลงรวม!A3</f>
        <v>สำหรับงวดเก้าเดือน สิ้นสุดวันที่ 30 กันยายน 2561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</row>
    <row r="4" spans="1:37" s="34" customFormat="1" ht="20.399999999999999" customHeight="1">
      <c r="A4" s="201"/>
      <c r="B4" s="201"/>
      <c r="C4" s="201"/>
      <c r="D4" s="201"/>
      <c r="E4" s="201"/>
      <c r="G4" s="201"/>
      <c r="H4" s="202"/>
      <c r="I4" s="256"/>
      <c r="J4" s="201"/>
      <c r="K4" s="256"/>
      <c r="L4" s="201"/>
      <c r="M4" s="256"/>
      <c r="O4" s="244"/>
      <c r="Q4" s="244"/>
    </row>
    <row r="5" spans="1:37" s="2" customFormat="1" ht="20.399999999999999" customHeight="1">
      <c r="F5" s="3"/>
      <c r="G5" s="4"/>
      <c r="H5" s="292" t="s">
        <v>2</v>
      </c>
      <c r="I5" s="292"/>
      <c r="J5" s="292"/>
      <c r="K5" s="292"/>
      <c r="L5" s="292"/>
      <c r="M5" s="292"/>
      <c r="N5" s="292"/>
      <c r="O5" s="292"/>
      <c r="P5" s="292"/>
      <c r="Q5" s="292"/>
      <c r="R5" s="292"/>
    </row>
    <row r="6" spans="1:37" s="2" customFormat="1" ht="20.399999999999999" customHeight="1">
      <c r="F6" s="3"/>
      <c r="G6" s="4"/>
      <c r="H6" s="289" t="s">
        <v>32</v>
      </c>
      <c r="I6" s="289"/>
      <c r="J6" s="289"/>
      <c r="K6" s="289"/>
      <c r="L6" s="289"/>
      <c r="M6" s="289"/>
      <c r="N6" s="289"/>
      <c r="O6" s="289"/>
      <c r="P6" s="289"/>
      <c r="Q6" s="289"/>
      <c r="R6" s="289"/>
    </row>
    <row r="7" spans="1:37" s="2" customFormat="1" ht="20.399999999999999" customHeight="1">
      <c r="A7" s="5"/>
      <c r="B7" s="5"/>
      <c r="C7" s="5"/>
      <c r="D7" s="5"/>
      <c r="E7" s="5"/>
      <c r="F7" s="6"/>
      <c r="G7" s="6"/>
      <c r="H7" s="6"/>
      <c r="I7" s="7"/>
      <c r="J7" s="6"/>
      <c r="K7" s="7"/>
      <c r="L7" s="6"/>
      <c r="M7" s="7"/>
      <c r="N7" s="294" t="s">
        <v>4</v>
      </c>
      <c r="O7" s="294"/>
      <c r="P7" s="294"/>
      <c r="Q7" s="7"/>
    </row>
    <row r="8" spans="1:37" s="2" customFormat="1" ht="20.399999999999999" customHeight="1">
      <c r="A8" s="5"/>
      <c r="B8" s="5"/>
      <c r="C8" s="5"/>
      <c r="D8" s="5"/>
      <c r="E8" s="5"/>
      <c r="F8" s="6"/>
      <c r="G8" s="6"/>
      <c r="H8" s="7" t="s">
        <v>33</v>
      </c>
      <c r="I8" s="7"/>
      <c r="J8" s="6" t="s">
        <v>34</v>
      </c>
      <c r="K8" s="7"/>
      <c r="L8" s="6" t="s">
        <v>34</v>
      </c>
      <c r="M8" s="7"/>
      <c r="N8" s="196" t="s">
        <v>7</v>
      </c>
      <c r="O8" s="7"/>
      <c r="P8" s="7"/>
      <c r="Q8" s="7"/>
      <c r="R8" s="6"/>
    </row>
    <row r="9" spans="1:37" s="2" customFormat="1" ht="20.399999999999999" customHeight="1">
      <c r="A9" s="5"/>
      <c r="B9" s="5"/>
      <c r="C9" s="5"/>
      <c r="D9" s="5"/>
      <c r="E9" s="5"/>
      <c r="F9" s="6"/>
      <c r="G9" s="6"/>
      <c r="H9" s="7" t="s">
        <v>35</v>
      </c>
      <c r="I9" s="7"/>
      <c r="J9" s="6" t="s">
        <v>36</v>
      </c>
      <c r="K9" s="7"/>
      <c r="L9" s="6" t="s">
        <v>36</v>
      </c>
      <c r="M9" s="7"/>
      <c r="N9" s="7" t="s">
        <v>13</v>
      </c>
      <c r="O9" s="7"/>
      <c r="P9" s="7"/>
      <c r="Q9" s="7"/>
      <c r="R9" s="6" t="s">
        <v>10</v>
      </c>
    </row>
    <row r="10" spans="1:37" s="2" customFormat="1" ht="20.399999999999999" customHeight="1">
      <c r="A10" s="5"/>
      <c r="B10" s="5"/>
      <c r="C10" s="5"/>
      <c r="D10" s="5"/>
      <c r="E10" s="5"/>
      <c r="F10" s="198" t="s">
        <v>19</v>
      </c>
      <c r="G10" s="5"/>
      <c r="H10" s="197" t="s">
        <v>37</v>
      </c>
      <c r="I10" s="7"/>
      <c r="J10" s="198" t="s">
        <v>22</v>
      </c>
      <c r="K10" s="7"/>
      <c r="L10" s="198" t="s">
        <v>21</v>
      </c>
      <c r="M10" s="7"/>
      <c r="N10" s="197" t="s">
        <v>23</v>
      </c>
      <c r="O10" s="7"/>
      <c r="P10" s="197" t="s">
        <v>24</v>
      </c>
      <c r="Q10" s="7"/>
      <c r="R10" s="198" t="s">
        <v>17</v>
      </c>
    </row>
    <row r="11" spans="1:37" s="12" customFormat="1" ht="20.399999999999999" customHeight="1">
      <c r="A11" s="11" t="s">
        <v>136</v>
      </c>
      <c r="B11" s="34"/>
      <c r="C11" s="34"/>
      <c r="D11" s="34"/>
      <c r="E11" s="35"/>
      <c r="F11" s="35"/>
      <c r="G11" s="35"/>
      <c r="H11" s="20">
        <v>765585412</v>
      </c>
      <c r="I11" s="20"/>
      <c r="J11" s="20">
        <v>364982731.50999999</v>
      </c>
      <c r="K11" s="20"/>
      <c r="L11" s="19">
        <v>6017138.9000000004</v>
      </c>
      <c r="M11" s="20"/>
      <c r="N11" s="20">
        <v>76558541</v>
      </c>
      <c r="O11" s="20"/>
      <c r="P11" s="20">
        <v>264917126.75</v>
      </c>
      <c r="Q11" s="20"/>
      <c r="R11" s="20">
        <f>SUM(H11:P11)</f>
        <v>1478060950.1600001</v>
      </c>
    </row>
    <row r="12" spans="1:37" s="12" customFormat="1" ht="21" customHeight="1">
      <c r="A12" s="11" t="s">
        <v>197</v>
      </c>
      <c r="B12" s="34"/>
      <c r="C12" s="34"/>
      <c r="D12" s="35"/>
      <c r="E12" s="35"/>
      <c r="F12" s="35"/>
      <c r="G12" s="20"/>
      <c r="H12" s="20"/>
      <c r="I12" s="20"/>
      <c r="J12" s="20"/>
      <c r="K12" s="19"/>
      <c r="L12" s="20"/>
      <c r="M12" s="20"/>
      <c r="N12" s="20"/>
      <c r="O12" s="20"/>
      <c r="P12" s="20"/>
      <c r="Q12" s="20"/>
    </row>
    <row r="13" spans="1:37" s="12" customFormat="1" ht="21" customHeight="1">
      <c r="A13" s="11"/>
      <c r="B13" s="221" t="s">
        <v>198</v>
      </c>
      <c r="C13" s="34"/>
      <c r="D13" s="35"/>
      <c r="E13" s="35"/>
      <c r="F13" s="35"/>
      <c r="G13" s="20"/>
      <c r="H13" s="20"/>
      <c r="I13" s="20"/>
      <c r="J13" s="20"/>
      <c r="K13" s="19"/>
      <c r="L13" s="20"/>
      <c r="M13" s="20"/>
      <c r="N13" s="20"/>
      <c r="O13" s="20"/>
      <c r="P13" s="20"/>
      <c r="Q13" s="20"/>
    </row>
    <row r="14" spans="1:37" s="12" customFormat="1" ht="21" customHeight="1">
      <c r="A14" s="11"/>
      <c r="B14" s="34"/>
      <c r="C14" s="34" t="s">
        <v>199</v>
      </c>
      <c r="D14" s="35"/>
      <c r="E14" s="15"/>
      <c r="F14" s="35"/>
      <c r="G14" s="20">
        <v>13190</v>
      </c>
      <c r="H14" s="20">
        <v>13190</v>
      </c>
      <c r="I14" s="20">
        <v>100551.33</v>
      </c>
      <c r="J14" s="20">
        <v>100551.33</v>
      </c>
      <c r="K14" s="19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f>SUM(G14:P14)</f>
        <v>227482.66</v>
      </c>
      <c r="R14" s="16">
        <f>H14+J14</f>
        <v>113741.33</v>
      </c>
    </row>
    <row r="15" spans="1:37" s="12" customFormat="1" ht="21" customHeight="1">
      <c r="A15" s="11"/>
      <c r="B15" s="34"/>
      <c r="C15" s="34" t="s">
        <v>200</v>
      </c>
      <c r="D15" s="35"/>
      <c r="E15" s="15"/>
      <c r="F15" s="15" t="s">
        <v>280</v>
      </c>
      <c r="G15" s="20">
        <v>30621680</v>
      </c>
      <c r="H15" s="20">
        <v>30621680</v>
      </c>
      <c r="I15" s="20">
        <v>0</v>
      </c>
      <c r="J15" s="20">
        <v>0</v>
      </c>
      <c r="K15" s="19">
        <v>0</v>
      </c>
      <c r="L15" s="20">
        <v>0</v>
      </c>
      <c r="M15" s="20">
        <v>0</v>
      </c>
      <c r="N15" s="20">
        <v>0</v>
      </c>
      <c r="O15" s="20">
        <v>-61246832.479999997</v>
      </c>
      <c r="P15" s="20">
        <v>-124944454.94</v>
      </c>
      <c r="Q15" s="20">
        <f>SUM(G15:P15)</f>
        <v>-124947927.41999999</v>
      </c>
      <c r="R15" s="16">
        <f>H15+P15</f>
        <v>-94322774.939999998</v>
      </c>
    </row>
    <row r="16" spans="1:37" s="34" customFormat="1" ht="20.399999999999999" customHeight="1">
      <c r="A16" s="4" t="s">
        <v>38</v>
      </c>
      <c r="C16" s="4"/>
      <c r="D16" s="4"/>
      <c r="F16" s="92"/>
      <c r="G16" s="93"/>
      <c r="H16" s="19">
        <v>0</v>
      </c>
      <c r="I16" s="92"/>
      <c r="J16" s="19">
        <v>0</v>
      </c>
      <c r="K16" s="90"/>
      <c r="L16" s="19">
        <v>0</v>
      </c>
      <c r="M16" s="92"/>
      <c r="N16" s="19">
        <v>0</v>
      </c>
      <c r="O16" s="179"/>
      <c r="P16" s="20">
        <v>39918944.260000028</v>
      </c>
      <c r="Q16" s="180"/>
      <c r="R16" s="16">
        <f>SUM(H16:P16)</f>
        <v>39918944.260000028</v>
      </c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</row>
    <row r="17" spans="1:37" s="4" customFormat="1" ht="21" customHeight="1">
      <c r="A17" s="18" t="s">
        <v>206</v>
      </c>
      <c r="E17" s="178"/>
      <c r="G17" s="38">
        <v>0</v>
      </c>
      <c r="H17" s="32">
        <v>0</v>
      </c>
      <c r="I17" s="38">
        <v>0</v>
      </c>
      <c r="J17" s="38">
        <v>0</v>
      </c>
      <c r="K17" s="38">
        <v>0</v>
      </c>
      <c r="L17" s="32">
        <v>0</v>
      </c>
      <c r="M17" s="38">
        <v>3062168</v>
      </c>
      <c r="N17" s="19">
        <v>3062168</v>
      </c>
      <c r="O17" s="38">
        <f>-M17</f>
        <v>-3062168</v>
      </c>
      <c r="P17" s="16">
        <v>-3062168</v>
      </c>
      <c r="Q17" s="20">
        <f>SUM(G17:P17)</f>
        <v>0</v>
      </c>
      <c r="R17" s="16">
        <f t="shared" ref="R17" si="0">SUM(H17:P17)</f>
        <v>0</v>
      </c>
    </row>
    <row r="18" spans="1:37" s="34" customFormat="1" ht="20.399999999999999" customHeight="1" thickBot="1">
      <c r="A18" s="25" t="s">
        <v>248</v>
      </c>
      <c r="F18" s="92"/>
      <c r="G18" s="92"/>
      <c r="H18" s="95">
        <f>SUM(H11:H17)</f>
        <v>796220282</v>
      </c>
      <c r="I18" s="19"/>
      <c r="J18" s="95">
        <f>SUM(J11:J17)</f>
        <v>365083282.83999997</v>
      </c>
      <c r="K18" s="19"/>
      <c r="L18" s="95">
        <f>SUM(L11:L17)</f>
        <v>6017138.9000000004</v>
      </c>
      <c r="M18" s="19"/>
      <c r="N18" s="95">
        <f>SUM(N11:N17)</f>
        <v>79620709</v>
      </c>
      <c r="O18" s="19"/>
      <c r="P18" s="95">
        <f>SUM(P11:P17)</f>
        <v>176829448.07000002</v>
      </c>
      <c r="Q18" s="19"/>
      <c r="R18" s="95">
        <f>SUM(R11:R17)</f>
        <v>1423770860.8099999</v>
      </c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</row>
    <row r="19" spans="1:37" ht="20.399999999999999" customHeight="1" thickTop="1">
      <c r="A19" s="25"/>
      <c r="B19" s="34"/>
      <c r="C19" s="34"/>
      <c r="D19" s="34"/>
      <c r="E19" s="34"/>
      <c r="F19" s="133"/>
      <c r="G19" s="134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</row>
    <row r="20" spans="1:37" s="34" customFormat="1" ht="20.399999999999999" customHeight="1">
      <c r="A20" s="11" t="s">
        <v>152</v>
      </c>
      <c r="F20" s="92"/>
      <c r="G20" s="93"/>
      <c r="H20" s="19">
        <v>836030770</v>
      </c>
      <c r="I20" s="19"/>
      <c r="J20" s="19">
        <v>365101797.81999999</v>
      </c>
      <c r="K20" s="19"/>
      <c r="L20" s="19">
        <v>6017138.9000000004</v>
      </c>
      <c r="M20" s="19"/>
      <c r="N20" s="19">
        <v>83603077</v>
      </c>
      <c r="O20" s="19"/>
      <c r="P20" s="19">
        <v>184515473.50999975</v>
      </c>
      <c r="Q20" s="186"/>
      <c r="R20" s="20">
        <f>SUM(H20:P20)</f>
        <v>1475268257.2299998</v>
      </c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</row>
    <row r="21" spans="1:37" s="12" customFormat="1" ht="21" customHeight="1">
      <c r="A21" s="11" t="s">
        <v>197</v>
      </c>
      <c r="B21" s="34"/>
      <c r="C21" s="34"/>
      <c r="D21" s="35"/>
      <c r="E21" s="35"/>
      <c r="F21" s="35"/>
      <c r="G21" s="20"/>
      <c r="H21" s="20"/>
      <c r="I21" s="20"/>
      <c r="J21" s="20"/>
      <c r="K21" s="19"/>
      <c r="L21" s="20"/>
      <c r="M21" s="20"/>
      <c r="N21" s="20"/>
      <c r="O21" s="20"/>
      <c r="P21" s="20"/>
      <c r="Q21" s="20"/>
    </row>
    <row r="22" spans="1:37" s="12" customFormat="1" ht="21" customHeight="1">
      <c r="A22" s="11"/>
      <c r="B22" s="221" t="s">
        <v>198</v>
      </c>
      <c r="C22" s="34"/>
      <c r="D22" s="35"/>
      <c r="E22" s="35"/>
      <c r="F22" s="35"/>
      <c r="G22" s="20"/>
      <c r="H22" s="20"/>
      <c r="I22" s="20"/>
      <c r="J22" s="20"/>
      <c r="K22" s="19"/>
      <c r="L22" s="20"/>
      <c r="M22" s="20"/>
      <c r="N22" s="20"/>
      <c r="O22" s="20"/>
      <c r="P22" s="20"/>
      <c r="Q22" s="20"/>
    </row>
    <row r="23" spans="1:37" s="12" customFormat="1" ht="21" customHeight="1">
      <c r="A23" s="11"/>
      <c r="B23" s="34"/>
      <c r="C23" s="34" t="s">
        <v>200</v>
      </c>
      <c r="D23" s="35"/>
      <c r="E23" s="15"/>
      <c r="F23" s="15">
        <v>22</v>
      </c>
      <c r="G23" s="20">
        <v>30621680</v>
      </c>
      <c r="H23" s="20">
        <v>0</v>
      </c>
      <c r="I23" s="20">
        <v>0</v>
      </c>
      <c r="J23" s="20">
        <v>0</v>
      </c>
      <c r="K23" s="19">
        <v>0</v>
      </c>
      <c r="L23" s="20">
        <v>0</v>
      </c>
      <c r="M23" s="20">
        <v>0</v>
      </c>
      <c r="N23" s="20">
        <v>0</v>
      </c>
      <c r="O23" s="20">
        <v>-61246832.479999997</v>
      </c>
      <c r="P23" s="20">
        <f>-66882461.6-41801538.5</f>
        <v>-108684000.09999999</v>
      </c>
      <c r="Q23" s="20">
        <f>SUM(G23:P23)</f>
        <v>-139309152.57999998</v>
      </c>
      <c r="R23" s="16">
        <f>H23+P23</f>
        <v>-108684000.09999999</v>
      </c>
    </row>
    <row r="24" spans="1:37" s="4" customFormat="1" ht="20.399999999999999" customHeight="1">
      <c r="A24" s="18" t="s">
        <v>38</v>
      </c>
      <c r="B24" s="18"/>
      <c r="F24" s="178"/>
      <c r="H24" s="96">
        <v>0</v>
      </c>
      <c r="I24" s="32"/>
      <c r="J24" s="96">
        <v>0</v>
      </c>
      <c r="K24" s="38"/>
      <c r="L24" s="96">
        <v>0</v>
      </c>
      <c r="M24" s="32"/>
      <c r="N24" s="96">
        <v>0</v>
      </c>
      <c r="O24" s="244"/>
      <c r="P24" s="13">
        <f>'PL 9m'!M35</f>
        <v>30634721.339999937</v>
      </c>
      <c r="Q24" s="32"/>
      <c r="R24" s="16">
        <f>H24+P24</f>
        <v>30634721.339999937</v>
      </c>
    </row>
    <row r="25" spans="1:37" s="34" customFormat="1" ht="20.399999999999999" customHeight="1" thickBot="1">
      <c r="A25" s="25" t="s">
        <v>245</v>
      </c>
      <c r="F25" s="203"/>
      <c r="H25" s="39">
        <f>SUM(H20:H24)</f>
        <v>836030770</v>
      </c>
      <c r="I25" s="180"/>
      <c r="J25" s="39">
        <f>SUM(J20:J24)</f>
        <v>365101797.81999999</v>
      </c>
      <c r="K25" s="180"/>
      <c r="L25" s="39">
        <f>SUM(L20:L24)</f>
        <v>6017138.9000000004</v>
      </c>
      <c r="M25" s="180"/>
      <c r="N25" s="39">
        <f>SUM(N20:N24)</f>
        <v>83603077</v>
      </c>
      <c r="O25" s="180"/>
      <c r="P25" s="204">
        <f>SUM(P20:P24)</f>
        <v>106466194.7499997</v>
      </c>
      <c r="Q25" s="180"/>
      <c r="R25" s="39">
        <f>SUM(R20:R24)</f>
        <v>1397218978.4699998</v>
      </c>
    </row>
    <row r="26" spans="1:37" ht="21" customHeight="1" thickTop="1">
      <c r="A26" s="25"/>
      <c r="B26" s="34"/>
      <c r="C26" s="34"/>
      <c r="D26" s="34"/>
      <c r="E26" s="34"/>
      <c r="H26" s="136"/>
      <c r="I26" s="205"/>
      <c r="J26" s="205"/>
      <c r="K26" s="205"/>
      <c r="L26" s="205"/>
      <c r="M26" s="205"/>
      <c r="N26" s="136"/>
      <c r="O26" s="205"/>
      <c r="P26" s="136"/>
      <c r="Q26" s="205"/>
      <c r="R26" s="205"/>
    </row>
    <row r="27" spans="1:37" ht="25.5" customHeight="1">
      <c r="A27" s="25"/>
      <c r="B27" s="34"/>
      <c r="C27" s="34"/>
      <c r="D27" s="34"/>
      <c r="E27" s="34"/>
      <c r="H27" s="136"/>
      <c r="I27" s="205"/>
      <c r="J27" s="205"/>
      <c r="K27" s="205"/>
      <c r="L27" s="205"/>
      <c r="M27" s="205"/>
      <c r="N27" s="136"/>
      <c r="O27" s="205"/>
      <c r="P27" s="136"/>
      <c r="Q27" s="205"/>
      <c r="R27" s="205"/>
    </row>
    <row r="28" spans="1:37" ht="12" customHeight="1">
      <c r="A28" s="25"/>
      <c r="B28" s="34"/>
      <c r="C28" s="34"/>
      <c r="D28" s="34"/>
      <c r="E28" s="34"/>
      <c r="H28" s="136"/>
      <c r="I28" s="205"/>
      <c r="J28" s="205"/>
      <c r="K28" s="205"/>
      <c r="L28" s="205"/>
      <c r="M28" s="205"/>
      <c r="N28" s="136"/>
      <c r="O28" s="205"/>
      <c r="P28" s="136"/>
      <c r="Q28" s="205"/>
      <c r="R28" s="205"/>
    </row>
    <row r="29" spans="1:37" ht="24.75" customHeight="1">
      <c r="A29" s="233" t="s">
        <v>31</v>
      </c>
      <c r="R29" s="228" t="s">
        <v>271</v>
      </c>
    </row>
  </sheetData>
  <mergeCells count="6">
    <mergeCell ref="N7:P7"/>
    <mergeCell ref="A1:R1"/>
    <mergeCell ref="A2:R2"/>
    <mergeCell ref="A3:R3"/>
    <mergeCell ref="H5:R5"/>
    <mergeCell ref="H6:R6"/>
  </mergeCells>
  <pageMargins left="0.66" right="0" top="0.98425196850393704" bottom="0" header="0.511811023622047" footer="0.31496062992126"/>
  <pageSetup paperSize="9" scale="8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Q181"/>
  <sheetViews>
    <sheetView view="pageBreakPreview" zoomScaleNormal="100" zoomScaleSheetLayoutView="100" zoomScalePageLayoutView="50" workbookViewId="0">
      <pane xSplit="6" ySplit="3" topLeftCell="G4" activePane="bottomRight" state="frozen"/>
      <selection activeCell="T130" sqref="T130"/>
      <selection pane="topRight" activeCell="T130" sqref="T130"/>
      <selection pane="bottomLeft" activeCell="T130" sqref="T130"/>
      <selection pane="bottomRight" activeCell="E164" sqref="E164"/>
    </sheetView>
  </sheetViews>
  <sheetFormatPr defaultColWidth="9.109375" defaultRowHeight="23.1" customHeight="1"/>
  <cols>
    <col min="1" max="4" width="3.88671875" style="56" customWidth="1"/>
    <col min="5" max="5" width="30.44140625" style="56" customWidth="1"/>
    <col min="6" max="6" width="0.44140625" style="56" customWidth="1"/>
    <col min="7" max="7" width="10.88671875" style="56" bestFit="1" customWidth="1"/>
    <col min="8" max="8" width="0.44140625" style="56" customWidth="1"/>
    <col min="9" max="9" width="16.109375" style="56" customWidth="1"/>
    <col min="10" max="10" width="0.44140625" style="56" customWidth="1"/>
    <col min="11" max="11" width="16.109375" style="56" customWidth="1"/>
    <col min="12" max="12" width="0.44140625" style="56" customWidth="1"/>
    <col min="13" max="13" width="16.109375" style="102" customWidth="1"/>
    <col min="14" max="14" width="0.44140625" style="56" customWidth="1"/>
    <col min="15" max="15" width="16.109375" style="102" customWidth="1"/>
    <col min="16" max="17" width="14.44140625" style="56" bestFit="1" customWidth="1"/>
    <col min="18" max="16384" width="9.109375" style="56"/>
  </cols>
  <sheetData>
    <row r="1" spans="1:17" s="99" customFormat="1" ht="20.25" customHeight="1">
      <c r="A1" s="296" t="s">
        <v>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17" s="99" customFormat="1" ht="20.25" customHeight="1">
      <c r="A2" s="296" t="s">
        <v>40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</row>
    <row r="3" spans="1:17" s="99" customFormat="1" ht="20.25" customHeight="1">
      <c r="A3" s="281" t="str">
        <f>งบเปลี่ยนแปลง!A3</f>
        <v>สำหรับงวดเก้าเดือน สิ้นสุดวันที่ 30 กันยายน 2561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7" s="99" customFormat="1" ht="20.2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7" s="99" customFormat="1" ht="20.25" customHeight="1">
      <c r="A5" s="43"/>
      <c r="B5" s="43"/>
      <c r="C5" s="43"/>
      <c r="D5" s="43"/>
      <c r="E5" s="43"/>
      <c r="F5" s="43"/>
      <c r="G5" s="43"/>
      <c r="H5" s="43"/>
      <c r="I5" s="288" t="s">
        <v>2</v>
      </c>
      <c r="J5" s="288"/>
      <c r="K5" s="288"/>
      <c r="L5" s="288"/>
      <c r="M5" s="288"/>
      <c r="N5" s="288"/>
      <c r="O5" s="288"/>
    </row>
    <row r="6" spans="1:17" ht="20.25" customHeight="1">
      <c r="B6" s="45"/>
      <c r="C6" s="45"/>
      <c r="D6" s="45"/>
      <c r="G6" s="45"/>
      <c r="H6" s="45"/>
      <c r="I6" s="289" t="s">
        <v>3</v>
      </c>
      <c r="J6" s="289"/>
      <c r="K6" s="289"/>
      <c r="L6" s="51"/>
      <c r="M6" s="60" t="s">
        <v>32</v>
      </c>
      <c r="N6" s="60"/>
      <c r="O6" s="60"/>
    </row>
    <row r="7" spans="1:17" ht="20.25" customHeight="1">
      <c r="B7" s="45"/>
      <c r="C7" s="45"/>
      <c r="D7" s="45"/>
      <c r="H7" s="45"/>
      <c r="I7" s="254" t="s">
        <v>151</v>
      </c>
      <c r="J7" s="254"/>
      <c r="K7" s="254" t="s">
        <v>137</v>
      </c>
      <c r="L7" s="226"/>
      <c r="M7" s="242" t="s">
        <v>151</v>
      </c>
      <c r="N7" s="226"/>
      <c r="O7" s="240" t="s">
        <v>137</v>
      </c>
      <c r="P7" s="101"/>
      <c r="Q7" s="101"/>
    </row>
    <row r="8" spans="1:17" ht="20.25" customHeight="1">
      <c r="B8" s="45"/>
      <c r="C8" s="45"/>
      <c r="D8" s="45"/>
      <c r="G8" s="231" t="s">
        <v>19</v>
      </c>
      <c r="H8" s="45"/>
      <c r="I8" s="253"/>
      <c r="J8" s="254"/>
      <c r="K8" s="253" t="s">
        <v>145</v>
      </c>
      <c r="L8" s="240"/>
      <c r="M8" s="241"/>
      <c r="N8" s="240"/>
      <c r="O8" s="239"/>
      <c r="P8" s="101"/>
      <c r="Q8" s="101"/>
    </row>
    <row r="9" spans="1:17" ht="20.25" customHeight="1">
      <c r="A9" s="100" t="s">
        <v>41</v>
      </c>
      <c r="B9" s="55"/>
      <c r="C9" s="55"/>
      <c r="D9" s="55"/>
      <c r="E9" s="47"/>
      <c r="F9" s="47"/>
      <c r="G9" s="101"/>
      <c r="O9" s="38"/>
    </row>
    <row r="10" spans="1:17" s="25" customFormat="1" ht="20.25" customHeight="1">
      <c r="A10" s="56" t="s">
        <v>42</v>
      </c>
      <c r="B10" s="55"/>
      <c r="D10" s="55"/>
      <c r="E10" s="47"/>
      <c r="F10" s="47"/>
      <c r="G10" s="48"/>
      <c r="H10" s="48"/>
      <c r="I10" s="89">
        <v>250958715.38000011</v>
      </c>
      <c r="J10" s="48"/>
      <c r="K10" s="89">
        <f>201523006.05-1037738.57</f>
        <v>200485267.48000002</v>
      </c>
      <c r="L10" s="48"/>
      <c r="M10" s="234">
        <v>38166307.189999998</v>
      </c>
      <c r="N10" s="48"/>
      <c r="O10" s="49">
        <f>'PL 9m'!O27</f>
        <v>49918419.580000043</v>
      </c>
    </row>
    <row r="11" spans="1:17" s="25" customFormat="1" ht="20.25" customHeight="1">
      <c r="A11" s="55" t="s">
        <v>43</v>
      </c>
      <c r="B11" s="55"/>
      <c r="D11" s="55"/>
      <c r="E11" s="47"/>
      <c r="F11" s="47"/>
      <c r="G11" s="48"/>
      <c r="H11" s="48"/>
      <c r="I11" s="48"/>
      <c r="J11" s="48"/>
      <c r="K11" s="48"/>
      <c r="L11" s="48"/>
      <c r="M11" s="234"/>
      <c r="N11" s="48"/>
      <c r="O11" s="49"/>
    </row>
    <row r="12" spans="1:17" s="25" customFormat="1" ht="20.25" customHeight="1">
      <c r="A12" s="55" t="s">
        <v>149</v>
      </c>
      <c r="C12" s="55"/>
      <c r="E12" s="47"/>
      <c r="F12" s="47"/>
      <c r="G12" s="48"/>
      <c r="H12" s="48"/>
      <c r="I12" s="48"/>
      <c r="J12" s="48"/>
      <c r="K12" s="48"/>
      <c r="L12" s="48"/>
      <c r="M12" s="234"/>
      <c r="N12" s="48"/>
      <c r="O12" s="49"/>
    </row>
    <row r="13" spans="1:17" s="25" customFormat="1" ht="20.25" customHeight="1">
      <c r="A13" s="55" t="s">
        <v>44</v>
      </c>
      <c r="B13" s="47"/>
      <c r="G13" s="48">
        <v>14</v>
      </c>
      <c r="H13" s="48"/>
      <c r="I13" s="50">
        <v>106331603.03</v>
      </c>
      <c r="J13" s="48"/>
      <c r="K13" s="50">
        <v>105293978.76000001</v>
      </c>
      <c r="L13" s="48"/>
      <c r="M13" s="207">
        <v>20003895.219999999</v>
      </c>
      <c r="N13" s="48"/>
      <c r="O13" s="207">
        <v>19066323.02</v>
      </c>
    </row>
    <row r="14" spans="1:17" s="25" customFormat="1" ht="20.25" customHeight="1">
      <c r="A14" s="55" t="s">
        <v>45</v>
      </c>
      <c r="B14" s="47"/>
      <c r="G14" s="48">
        <v>15</v>
      </c>
      <c r="H14" s="48"/>
      <c r="I14" s="207">
        <v>14351031.710000001</v>
      </c>
      <c r="J14" s="48"/>
      <c r="K14" s="50">
        <v>14315389.68</v>
      </c>
      <c r="L14" s="48"/>
      <c r="M14" s="102">
        <v>0</v>
      </c>
      <c r="N14" s="48"/>
      <c r="O14" s="50">
        <v>0</v>
      </c>
    </row>
    <row r="15" spans="1:17" s="25" customFormat="1" ht="20.25" customHeight="1">
      <c r="A15" s="55" t="s">
        <v>259</v>
      </c>
      <c r="B15" s="47"/>
      <c r="G15" s="48">
        <v>8</v>
      </c>
      <c r="H15" s="48"/>
      <c r="I15" s="207">
        <v>642563.92000000004</v>
      </c>
      <c r="J15" s="48"/>
      <c r="K15" s="50">
        <v>0</v>
      </c>
      <c r="L15" s="48"/>
      <c r="M15" s="102">
        <v>642563.92000000004</v>
      </c>
      <c r="N15" s="48"/>
      <c r="O15" s="50">
        <v>0</v>
      </c>
    </row>
    <row r="16" spans="1:17" s="25" customFormat="1" ht="20.25" customHeight="1">
      <c r="A16" s="51" t="s">
        <v>46</v>
      </c>
      <c r="B16" s="52"/>
      <c r="G16" s="48">
        <v>14</v>
      </c>
      <c r="H16" s="53" t="s">
        <v>47</v>
      </c>
      <c r="I16" s="50">
        <v>-233762.36</v>
      </c>
      <c r="J16" s="53"/>
      <c r="K16" s="50">
        <v>-575860.76</v>
      </c>
      <c r="L16" s="48"/>
      <c r="M16" s="102">
        <v>-233762.36</v>
      </c>
      <c r="N16" s="48"/>
      <c r="O16" s="102">
        <v>-575860.76</v>
      </c>
    </row>
    <row r="17" spans="1:15" s="25" customFormat="1" ht="20.25" customHeight="1">
      <c r="A17" s="51" t="s">
        <v>141</v>
      </c>
      <c r="B17" s="52"/>
      <c r="G17" s="48"/>
      <c r="H17" s="53"/>
      <c r="I17" s="50">
        <v>407184.13</v>
      </c>
      <c r="J17" s="53"/>
      <c r="K17" s="102">
        <v>920009.54</v>
      </c>
      <c r="L17" s="48"/>
      <c r="M17" s="102">
        <v>0</v>
      </c>
      <c r="N17" s="48"/>
      <c r="O17" s="102">
        <v>0</v>
      </c>
    </row>
    <row r="18" spans="1:15" ht="20.25" customHeight="1">
      <c r="A18" s="52" t="s">
        <v>275</v>
      </c>
      <c r="B18" s="55"/>
      <c r="G18" s="54"/>
      <c r="H18" s="54"/>
      <c r="I18" s="102">
        <v>-13014.98</v>
      </c>
      <c r="J18" s="255"/>
      <c r="K18" s="102">
        <v>-14060345.369999999</v>
      </c>
      <c r="L18" s="54"/>
      <c r="M18" s="102">
        <v>-11414.6</v>
      </c>
      <c r="N18" s="54"/>
      <c r="O18" s="102">
        <v>-6454911.71</v>
      </c>
    </row>
    <row r="19" spans="1:15" ht="20.25" customHeight="1">
      <c r="A19" s="52" t="s">
        <v>48</v>
      </c>
      <c r="B19" s="55"/>
      <c r="G19" s="54"/>
      <c r="H19" s="54"/>
      <c r="I19" s="102">
        <v>35630</v>
      </c>
      <c r="J19" s="255"/>
      <c r="K19" s="102">
        <v>3894590.79</v>
      </c>
      <c r="L19" s="54"/>
      <c r="M19" s="102">
        <v>35630</v>
      </c>
      <c r="N19" s="54"/>
      <c r="O19" s="102">
        <v>2982659.04</v>
      </c>
    </row>
    <row r="20" spans="1:15" ht="20.25" customHeight="1">
      <c r="A20" s="55" t="s">
        <v>276</v>
      </c>
      <c r="B20" s="55"/>
      <c r="G20" s="54"/>
      <c r="H20" s="54"/>
      <c r="I20" s="102">
        <v>0</v>
      </c>
      <c r="J20" s="255"/>
      <c r="K20" s="102">
        <v>-3751509.99</v>
      </c>
      <c r="L20" s="54"/>
      <c r="M20" s="102">
        <v>0</v>
      </c>
      <c r="N20" s="54"/>
      <c r="O20" s="102">
        <v>-3751509.99</v>
      </c>
    </row>
    <row r="21" spans="1:15" s="25" customFormat="1" ht="20.25" customHeight="1">
      <c r="A21" s="56" t="s">
        <v>49</v>
      </c>
      <c r="B21" s="55"/>
      <c r="G21" s="48"/>
      <c r="H21" s="48"/>
      <c r="I21" s="102">
        <v>-19800096.200000003</v>
      </c>
      <c r="J21" s="48"/>
      <c r="K21" s="102">
        <v>443831.01</v>
      </c>
      <c r="L21" s="48"/>
      <c r="M21" s="102">
        <v>193455.77</v>
      </c>
      <c r="N21" s="48"/>
      <c r="O21" s="102">
        <v>173153.4</v>
      </c>
    </row>
    <row r="22" spans="1:15" s="25" customFormat="1" ht="20.25" customHeight="1">
      <c r="A22" s="56" t="s">
        <v>251</v>
      </c>
      <c r="B22" s="55"/>
      <c r="G22" s="48"/>
      <c r="H22" s="48"/>
      <c r="I22" s="102">
        <v>0</v>
      </c>
      <c r="J22" s="48"/>
      <c r="K22" s="102">
        <v>-1367793.55</v>
      </c>
      <c r="L22" s="48"/>
      <c r="M22" s="102">
        <v>0</v>
      </c>
      <c r="N22" s="48"/>
      <c r="O22" s="102">
        <v>0</v>
      </c>
    </row>
    <row r="23" spans="1:15" s="25" customFormat="1" ht="20.25" customHeight="1">
      <c r="A23" s="56" t="s">
        <v>235</v>
      </c>
      <c r="B23" s="55"/>
      <c r="G23" s="48">
        <v>13</v>
      </c>
      <c r="H23" s="48"/>
      <c r="I23" s="102">
        <v>-234090508.88999999</v>
      </c>
      <c r="J23" s="48"/>
      <c r="K23" s="50">
        <v>-118248857.16</v>
      </c>
      <c r="L23" s="48"/>
      <c r="M23" s="102">
        <v>0</v>
      </c>
      <c r="N23" s="48"/>
      <c r="O23" s="102">
        <v>0</v>
      </c>
    </row>
    <row r="24" spans="1:15" s="25" customFormat="1" ht="20.25" customHeight="1">
      <c r="A24" s="56" t="s">
        <v>282</v>
      </c>
      <c r="B24" s="55"/>
      <c r="G24" s="48">
        <v>21</v>
      </c>
      <c r="H24" s="48"/>
      <c r="I24" s="50">
        <v>3436635</v>
      </c>
      <c r="J24" s="48"/>
      <c r="K24" s="50">
        <v>2842032</v>
      </c>
      <c r="L24" s="48"/>
      <c r="M24" s="50">
        <v>2812990</v>
      </c>
      <c r="N24" s="48"/>
      <c r="O24" s="50">
        <v>2578583</v>
      </c>
    </row>
    <row r="25" spans="1:15" s="25" customFormat="1" ht="20.25" customHeight="1">
      <c r="A25" s="56" t="s">
        <v>50</v>
      </c>
      <c r="B25" s="55"/>
      <c r="G25" s="48"/>
      <c r="H25" s="48"/>
      <c r="I25" s="50">
        <v>-1541058.61</v>
      </c>
      <c r="J25" s="48"/>
      <c r="K25" s="50">
        <v>-4688347.24</v>
      </c>
      <c r="L25" s="48"/>
      <c r="M25" s="50">
        <v>-56103659.57</v>
      </c>
      <c r="N25" s="48"/>
      <c r="O25" s="50">
        <v>-21186934.670000002</v>
      </c>
    </row>
    <row r="26" spans="1:15" s="25" customFormat="1" ht="20.25" customHeight="1">
      <c r="A26" s="56" t="s">
        <v>157</v>
      </c>
      <c r="B26" s="55"/>
      <c r="G26" s="48"/>
      <c r="H26" s="48"/>
      <c r="I26" s="50">
        <v>-37950</v>
      </c>
      <c r="J26" s="48"/>
      <c r="K26" s="50">
        <v>0</v>
      </c>
      <c r="L26" s="48"/>
      <c r="M26" s="50">
        <v>-37950</v>
      </c>
      <c r="N26" s="48"/>
      <c r="O26" s="50">
        <v>0</v>
      </c>
    </row>
    <row r="27" spans="1:15" s="25" customFormat="1" ht="20.25" customHeight="1">
      <c r="A27" s="55" t="s">
        <v>51</v>
      </c>
      <c r="B27" s="55"/>
      <c r="G27" s="48"/>
      <c r="H27" s="48"/>
      <c r="I27" s="86">
        <v>179093037.00999999</v>
      </c>
      <c r="J27" s="48"/>
      <c r="K27" s="86">
        <f>143656503.33+1037738.57</f>
        <v>144694241.90000001</v>
      </c>
      <c r="L27" s="48"/>
      <c r="M27" s="86">
        <v>47643923.32</v>
      </c>
      <c r="N27" s="48"/>
      <c r="O27" s="86">
        <v>27840892.510000002</v>
      </c>
    </row>
    <row r="28" spans="1:15" ht="20.25" customHeight="1">
      <c r="A28" s="104" t="s">
        <v>52</v>
      </c>
      <c r="B28" s="104"/>
      <c r="C28" s="104"/>
      <c r="D28" s="105"/>
      <c r="G28" s="54"/>
      <c r="H28" s="54"/>
      <c r="I28" s="255"/>
      <c r="J28" s="255"/>
      <c r="K28" s="255"/>
      <c r="L28" s="54"/>
      <c r="M28" s="234"/>
      <c r="N28" s="54"/>
      <c r="O28" s="49"/>
    </row>
    <row r="29" spans="1:15" ht="20.25" customHeight="1">
      <c r="A29" s="100" t="s">
        <v>53</v>
      </c>
      <c r="C29" s="100"/>
      <c r="D29" s="47"/>
      <c r="G29" s="54"/>
      <c r="H29" s="54"/>
      <c r="I29" s="102">
        <f>SUM(I10:I27)</f>
        <v>299540009.14000005</v>
      </c>
      <c r="J29" s="255"/>
      <c r="K29" s="102">
        <f>SUM(K10:K27)</f>
        <v>330196627.09000003</v>
      </c>
      <c r="L29" s="54"/>
      <c r="M29" s="102">
        <f>SUM(M10:M27)</f>
        <v>53111978.890000001</v>
      </c>
      <c r="N29" s="102"/>
      <c r="O29" s="102">
        <f>SUM(O10:O27)</f>
        <v>70590813.420000032</v>
      </c>
    </row>
    <row r="30" spans="1:15" ht="20.25" customHeight="1">
      <c r="A30" s="55" t="s">
        <v>154</v>
      </c>
      <c r="B30" s="55"/>
      <c r="C30" s="55"/>
      <c r="D30" s="47"/>
      <c r="G30" s="54"/>
      <c r="H30" s="54"/>
      <c r="I30" s="255"/>
      <c r="J30" s="255"/>
      <c r="K30" s="255"/>
      <c r="L30" s="54"/>
      <c r="M30" s="234"/>
      <c r="N30" s="54"/>
      <c r="O30" s="49"/>
    </row>
    <row r="31" spans="1:15" ht="20.25" customHeight="1">
      <c r="A31" s="55" t="s">
        <v>175</v>
      </c>
      <c r="C31" s="55"/>
      <c r="D31" s="47"/>
      <c r="G31" s="54"/>
      <c r="H31" s="54"/>
      <c r="I31" s="50">
        <v>271116417.89999998</v>
      </c>
      <c r="J31" s="255"/>
      <c r="K31" s="50">
        <v>98963900.680000007</v>
      </c>
      <c r="L31" s="54"/>
      <c r="M31" s="234">
        <v>274737292.27999997</v>
      </c>
      <c r="N31" s="54"/>
      <c r="O31" s="49">
        <v>34883754.579999998</v>
      </c>
    </row>
    <row r="32" spans="1:15" ht="20.25" customHeight="1">
      <c r="A32" s="55" t="s">
        <v>127</v>
      </c>
      <c r="C32" s="55"/>
      <c r="D32" s="47"/>
      <c r="G32" s="54"/>
      <c r="H32" s="54"/>
      <c r="I32" s="50">
        <v>22190231.550000001</v>
      </c>
      <c r="J32" s="255"/>
      <c r="K32" s="50">
        <v>-8726566.9199999999</v>
      </c>
      <c r="L32" s="54"/>
      <c r="M32" s="234">
        <v>21121739.960000001</v>
      </c>
      <c r="N32" s="54"/>
      <c r="O32" s="49">
        <v>-9333780.9000000004</v>
      </c>
    </row>
    <row r="33" spans="1:15" ht="20.25" customHeight="1">
      <c r="A33" s="55" t="s">
        <v>176</v>
      </c>
      <c r="C33" s="55"/>
      <c r="D33" s="47"/>
      <c r="G33" s="54"/>
      <c r="H33" s="54"/>
      <c r="I33" s="50">
        <v>-1417757</v>
      </c>
      <c r="J33" s="255"/>
      <c r="K33" s="50">
        <v>-92407408.590000004</v>
      </c>
      <c r="L33" s="54"/>
      <c r="M33" s="234">
        <v>0</v>
      </c>
      <c r="N33" s="54"/>
      <c r="O33" s="49">
        <v>0</v>
      </c>
    </row>
    <row r="34" spans="1:15" ht="20.25" customHeight="1">
      <c r="A34" s="55" t="s">
        <v>177</v>
      </c>
      <c r="C34" s="55"/>
      <c r="D34" s="47"/>
      <c r="G34" s="54"/>
      <c r="H34" s="54"/>
      <c r="I34" s="50">
        <v>712320</v>
      </c>
      <c r="J34" s="255"/>
      <c r="K34" s="50">
        <v>0</v>
      </c>
      <c r="L34" s="54"/>
      <c r="M34" s="234">
        <v>0</v>
      </c>
      <c r="N34" s="54"/>
      <c r="O34" s="49">
        <v>0</v>
      </c>
    </row>
    <row r="35" spans="1:15" s="35" customFormat="1" ht="20.25" customHeight="1">
      <c r="A35" s="55" t="s">
        <v>128</v>
      </c>
      <c r="C35" s="55"/>
      <c r="D35" s="47"/>
      <c r="G35" s="56"/>
      <c r="H35" s="56"/>
      <c r="I35" s="50">
        <f>8561849-0.01</f>
        <v>8561848.9900000002</v>
      </c>
      <c r="J35" s="56"/>
      <c r="K35" s="50">
        <v>67959034.690000013</v>
      </c>
      <c r="L35" s="56"/>
      <c r="M35" s="234">
        <v>-1940264.41</v>
      </c>
      <c r="N35" s="56"/>
      <c r="O35" s="49">
        <v>346571.38</v>
      </c>
    </row>
    <row r="36" spans="1:15" ht="20.25" customHeight="1">
      <c r="A36" s="55" t="s">
        <v>129</v>
      </c>
      <c r="C36" s="55"/>
      <c r="D36" s="47"/>
      <c r="G36" s="35"/>
      <c r="H36" s="35"/>
      <c r="I36" s="50">
        <f>-37276263.36</f>
        <v>-37276263.359999999</v>
      </c>
      <c r="J36" s="35"/>
      <c r="K36" s="234">
        <v>-20878518.620000001</v>
      </c>
      <c r="L36" s="35"/>
      <c r="M36" s="50">
        <v>-4685.7</v>
      </c>
      <c r="N36" s="35"/>
      <c r="O36" s="50">
        <v>2873738.7</v>
      </c>
    </row>
    <row r="37" spans="1:15" ht="20.25" customHeight="1">
      <c r="A37" s="55" t="s">
        <v>155</v>
      </c>
      <c r="B37" s="55"/>
      <c r="C37" s="55"/>
      <c r="D37" s="47"/>
      <c r="G37" s="54"/>
      <c r="H37" s="54"/>
      <c r="I37" s="81"/>
      <c r="J37" s="255"/>
      <c r="K37" s="81"/>
      <c r="L37" s="54"/>
      <c r="M37" s="234"/>
      <c r="N37" s="54"/>
      <c r="O37" s="50"/>
    </row>
    <row r="38" spans="1:15" ht="20.25" customHeight="1">
      <c r="A38" s="55" t="s">
        <v>178</v>
      </c>
      <c r="C38" s="55"/>
      <c r="D38" s="47"/>
      <c r="G38" s="54"/>
      <c r="H38" s="54"/>
      <c r="I38" s="50">
        <v>3502313.08</v>
      </c>
      <c r="J38" s="255"/>
      <c r="K38" s="50">
        <f>-50282631.73+1018249.61</f>
        <v>-49264382.119999997</v>
      </c>
      <c r="L38" s="54"/>
      <c r="M38" s="50">
        <v>3556181.2</v>
      </c>
      <c r="N38" s="54"/>
      <c r="O38" s="50">
        <v>-4583709.8</v>
      </c>
    </row>
    <row r="39" spans="1:15" ht="20.25" customHeight="1">
      <c r="A39" s="55" t="s">
        <v>130</v>
      </c>
      <c r="C39" s="55"/>
      <c r="D39" s="47"/>
      <c r="G39" s="54"/>
      <c r="H39" s="54"/>
      <c r="I39" s="106">
        <v>-1939693.7</v>
      </c>
      <c r="J39" s="255"/>
      <c r="K39" s="106">
        <v>5675693.25</v>
      </c>
      <c r="L39" s="54"/>
      <c r="M39" s="50">
        <v>-274339.42</v>
      </c>
      <c r="N39" s="54"/>
      <c r="O39" s="50">
        <v>1113512.03</v>
      </c>
    </row>
    <row r="40" spans="1:15" ht="20.25" customHeight="1">
      <c r="A40" s="55" t="s">
        <v>236</v>
      </c>
      <c r="C40" s="55"/>
      <c r="D40" s="47"/>
      <c r="G40" s="54">
        <v>21</v>
      </c>
      <c r="H40" s="54"/>
      <c r="I40" s="106">
        <v>-116070</v>
      </c>
      <c r="J40" s="255"/>
      <c r="K40" s="106">
        <v>0</v>
      </c>
      <c r="L40" s="54"/>
      <c r="M40" s="106">
        <v>-116070</v>
      </c>
      <c r="N40" s="54"/>
      <c r="O40" s="50">
        <v>-299312</v>
      </c>
    </row>
    <row r="41" spans="1:15" ht="20.25" customHeight="1">
      <c r="A41" s="100" t="s">
        <v>56</v>
      </c>
      <c r="B41" s="55"/>
      <c r="D41" s="52"/>
      <c r="G41" s="54"/>
      <c r="H41" s="54"/>
      <c r="I41" s="107">
        <f>SUM(I29:I40)</f>
        <v>564873356.5999999</v>
      </c>
      <c r="J41" s="255"/>
      <c r="K41" s="107">
        <f>SUM(K29:K40)</f>
        <v>331518379.45999998</v>
      </c>
      <c r="L41" s="54"/>
      <c r="M41" s="107">
        <f>SUM(M29:M40)</f>
        <v>350191832.79999989</v>
      </c>
      <c r="N41" s="38"/>
      <c r="O41" s="107">
        <f>SUM(O29:O40)</f>
        <v>95591587.410000026</v>
      </c>
    </row>
    <row r="42" spans="1:15" ht="20.25" customHeight="1">
      <c r="A42" s="56" t="s">
        <v>57</v>
      </c>
      <c r="G42" s="54"/>
      <c r="H42" s="54"/>
      <c r="I42" s="106">
        <v>-24944170.66</v>
      </c>
      <c r="J42" s="255"/>
      <c r="K42" s="106">
        <v>-15880780.060000001</v>
      </c>
      <c r="L42" s="54"/>
      <c r="M42" s="106">
        <v>-10140206.939999999</v>
      </c>
      <c r="N42" s="54"/>
      <c r="O42" s="106">
        <v>-14637027.890000001</v>
      </c>
    </row>
    <row r="43" spans="1:15" s="35" customFormat="1" ht="20.25" customHeight="1">
      <c r="A43" s="100" t="s">
        <v>58</v>
      </c>
      <c r="B43" s="56"/>
      <c r="D43" s="56"/>
      <c r="E43" s="56"/>
      <c r="F43" s="56"/>
      <c r="G43" s="56"/>
      <c r="H43" s="56"/>
      <c r="I43" s="87">
        <f>SUM(I41:I42)</f>
        <v>539929185.93999994</v>
      </c>
      <c r="J43" s="56"/>
      <c r="K43" s="87">
        <f>SUM(K41:K42)</f>
        <v>315637599.39999998</v>
      </c>
      <c r="L43" s="56"/>
      <c r="M43" s="87">
        <f>SUM(M41:M42)</f>
        <v>340051625.8599999</v>
      </c>
      <c r="N43" s="56"/>
      <c r="O43" s="87">
        <f>SUM(O41:O42)</f>
        <v>80954559.520000026</v>
      </c>
    </row>
    <row r="44" spans="1:15" s="35" customFormat="1" ht="21" customHeight="1">
      <c r="A44" s="100"/>
      <c r="B44" s="56"/>
      <c r="D44" s="56"/>
      <c r="E44" s="56"/>
      <c r="F44" s="56"/>
      <c r="G44" s="56"/>
      <c r="H44" s="56"/>
      <c r="I44" s="58"/>
      <c r="J44" s="56"/>
      <c r="K44" s="58"/>
      <c r="L44" s="56"/>
      <c r="M44" s="58"/>
      <c r="N44" s="56"/>
      <c r="O44" s="58"/>
    </row>
    <row r="45" spans="1:15" s="25" customFormat="1" ht="21" customHeight="1">
      <c r="A45" s="199"/>
      <c r="B45" s="52"/>
      <c r="G45" s="48"/>
      <c r="H45" s="53"/>
      <c r="I45" s="50"/>
      <c r="J45" s="53"/>
      <c r="K45" s="50"/>
      <c r="L45" s="48"/>
      <c r="M45" s="50"/>
      <c r="N45" s="48"/>
      <c r="O45" s="50"/>
    </row>
    <row r="46" spans="1:15" s="25" customFormat="1" ht="21" customHeight="1">
      <c r="A46" s="243"/>
      <c r="B46" s="52"/>
      <c r="G46" s="48"/>
      <c r="H46" s="53"/>
      <c r="I46" s="50"/>
      <c r="J46" s="53"/>
      <c r="K46" s="50"/>
      <c r="L46" s="48"/>
      <c r="M46" s="50"/>
      <c r="N46" s="48"/>
      <c r="O46" s="50"/>
    </row>
    <row r="47" spans="1:15" s="25" customFormat="1" ht="21" customHeight="1">
      <c r="A47" s="264"/>
      <c r="B47" s="52"/>
      <c r="G47" s="48"/>
      <c r="H47" s="53"/>
      <c r="I47" s="50"/>
      <c r="J47" s="53"/>
      <c r="K47" s="50"/>
      <c r="L47" s="48"/>
      <c r="M47" s="50"/>
      <c r="N47" s="48"/>
      <c r="O47" s="50"/>
    </row>
    <row r="48" spans="1:15" s="35" customFormat="1" ht="21" customHeight="1">
      <c r="A48" s="100"/>
      <c r="B48" s="56"/>
      <c r="D48" s="56"/>
      <c r="E48" s="56"/>
      <c r="F48" s="56"/>
      <c r="G48" s="56"/>
      <c r="H48" s="56"/>
      <c r="I48" s="58"/>
      <c r="J48" s="56"/>
      <c r="K48" s="58"/>
      <c r="L48" s="56"/>
      <c r="M48" s="58"/>
      <c r="N48" s="56"/>
      <c r="O48" s="58"/>
    </row>
    <row r="49" spans="1:17" s="101" customFormat="1" ht="21" customHeight="1">
      <c r="B49" s="182"/>
      <c r="C49" s="182"/>
      <c r="D49" s="182"/>
      <c r="H49" s="182"/>
      <c r="I49" s="254"/>
      <c r="J49" s="254"/>
      <c r="K49" s="183"/>
      <c r="L49" s="248"/>
      <c r="M49" s="248"/>
      <c r="N49" s="248"/>
      <c r="O49" s="183"/>
    </row>
    <row r="50" spans="1:17" s="101" customFormat="1" ht="21" customHeight="1">
      <c r="B50" s="182"/>
      <c r="C50" s="182"/>
      <c r="D50" s="182"/>
      <c r="H50" s="182"/>
      <c r="I50" s="254"/>
      <c r="J50" s="254"/>
      <c r="K50" s="183"/>
      <c r="L50" s="248"/>
      <c r="M50" s="248"/>
      <c r="N50" s="248"/>
      <c r="O50" s="183"/>
    </row>
    <row r="51" spans="1:17" s="101" customFormat="1" ht="21" customHeight="1">
      <c r="B51" s="182"/>
      <c r="C51" s="182"/>
      <c r="D51" s="182"/>
      <c r="H51" s="182"/>
      <c r="I51" s="254"/>
      <c r="J51" s="254"/>
      <c r="K51" s="183"/>
      <c r="L51" s="248"/>
      <c r="M51" s="248"/>
      <c r="N51" s="248"/>
      <c r="O51" s="183"/>
    </row>
    <row r="52" spans="1:17" s="101" customFormat="1" ht="21" customHeight="1">
      <c r="B52" s="182"/>
      <c r="C52" s="182"/>
      <c r="D52" s="182"/>
      <c r="H52" s="182"/>
      <c r="I52" s="254"/>
      <c r="J52" s="254"/>
      <c r="K52" s="183"/>
      <c r="L52" s="248"/>
      <c r="M52" s="248"/>
      <c r="N52" s="248"/>
      <c r="O52" s="183"/>
    </row>
    <row r="53" spans="1:17" s="101" customFormat="1" ht="20.399999999999999" customHeight="1">
      <c r="B53" s="182"/>
      <c r="C53" s="182"/>
      <c r="D53" s="182"/>
      <c r="H53" s="182"/>
      <c r="I53" s="254"/>
      <c r="J53" s="254"/>
      <c r="K53" s="183"/>
      <c r="L53" s="232"/>
      <c r="M53" s="242"/>
      <c r="N53" s="232"/>
      <c r="O53" s="183"/>
    </row>
    <row r="54" spans="1:17" s="25" customFormat="1" ht="20.25" customHeight="1">
      <c r="A54" s="233" t="s">
        <v>31</v>
      </c>
      <c r="B54" s="1"/>
      <c r="C54" s="1"/>
      <c r="D54" s="1"/>
      <c r="E54" s="1"/>
      <c r="F54" s="1"/>
      <c r="G54" s="109"/>
      <c r="H54" s="1"/>
      <c r="I54" s="1"/>
      <c r="J54" s="1"/>
      <c r="K54" s="1"/>
      <c r="L54" s="1"/>
      <c r="M54" s="1"/>
      <c r="N54" s="1"/>
      <c r="O54" s="227" t="s">
        <v>272</v>
      </c>
    </row>
    <row r="55" spans="1:17" s="35" customFormat="1" ht="20.25" customHeight="1">
      <c r="A55" s="296" t="str">
        <f>A1</f>
        <v>บริษัท โรงพิมพ์ตะวันออก จำกัด (มหาชน) และบริษัทย่อย</v>
      </c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7" s="35" customFormat="1" ht="20.25" customHeight="1">
      <c r="A56" s="296" t="s">
        <v>59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</row>
    <row r="57" spans="1:17" s="35" customFormat="1" ht="20.25" customHeight="1">
      <c r="A57" s="296" t="str">
        <f>A3</f>
        <v>สำหรับงวดเก้าเดือน สิ้นสุดวันที่ 30 กันยายน 2561</v>
      </c>
      <c r="B57" s="296"/>
      <c r="C57" s="296"/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</row>
    <row r="58" spans="1:17" s="35" customFormat="1" ht="20.25" customHeight="1">
      <c r="A58" s="56"/>
      <c r="B58" s="56"/>
      <c r="C58" s="100"/>
      <c r="D58" s="56"/>
      <c r="E58" s="56"/>
      <c r="F58" s="56"/>
      <c r="G58" s="56"/>
      <c r="H58" s="56"/>
      <c r="I58" s="56"/>
      <c r="J58" s="56"/>
      <c r="K58" s="56"/>
      <c r="L58" s="56"/>
      <c r="M58" s="58"/>
      <c r="N58" s="56"/>
      <c r="O58" s="58"/>
    </row>
    <row r="59" spans="1:17" s="99" customFormat="1" ht="20.25" customHeight="1">
      <c r="A59" s="43"/>
      <c r="B59" s="43"/>
      <c r="C59" s="43"/>
      <c r="D59" s="43"/>
      <c r="E59" s="43"/>
      <c r="F59" s="43"/>
      <c r="G59" s="43"/>
      <c r="H59" s="43"/>
      <c r="I59" s="288" t="s">
        <v>2</v>
      </c>
      <c r="J59" s="288"/>
      <c r="K59" s="288"/>
      <c r="L59" s="288"/>
      <c r="M59" s="288"/>
      <c r="N59" s="288"/>
      <c r="O59" s="288"/>
    </row>
    <row r="60" spans="1:17" ht="20.25" customHeight="1">
      <c r="B60" s="45"/>
      <c r="C60" s="45"/>
      <c r="D60" s="45"/>
      <c r="G60" s="45"/>
      <c r="H60" s="45"/>
      <c r="I60" s="289" t="s">
        <v>3</v>
      </c>
      <c r="J60" s="289"/>
      <c r="K60" s="289"/>
      <c r="L60" s="51"/>
      <c r="M60" s="60" t="s">
        <v>32</v>
      </c>
      <c r="N60" s="60"/>
      <c r="O60" s="60"/>
    </row>
    <row r="61" spans="1:17" ht="20.25" customHeight="1">
      <c r="B61" s="45"/>
      <c r="C61" s="45"/>
      <c r="D61" s="45"/>
      <c r="G61" s="3"/>
      <c r="H61" s="182"/>
      <c r="I61" s="254" t="s">
        <v>151</v>
      </c>
      <c r="J61" s="254"/>
      <c r="K61" s="254" t="s">
        <v>137</v>
      </c>
      <c r="L61" s="251"/>
      <c r="M61" s="251" t="s">
        <v>151</v>
      </c>
      <c r="N61" s="251"/>
      <c r="O61" s="251" t="s">
        <v>137</v>
      </c>
      <c r="P61" s="101"/>
      <c r="Q61" s="101"/>
    </row>
    <row r="62" spans="1:17" ht="20.25" customHeight="1">
      <c r="B62" s="45"/>
      <c r="C62" s="45"/>
      <c r="D62" s="45"/>
      <c r="G62" s="252" t="s">
        <v>19</v>
      </c>
      <c r="H62" s="45"/>
      <c r="I62" s="253"/>
      <c r="J62" s="254"/>
      <c r="K62" s="253" t="s">
        <v>145</v>
      </c>
      <c r="L62" s="251"/>
      <c r="M62" s="250"/>
      <c r="N62" s="251"/>
      <c r="O62" s="250"/>
      <c r="P62" s="101"/>
      <c r="Q62" s="101"/>
    </row>
    <row r="63" spans="1:17" s="55" customFormat="1" ht="20.25" customHeight="1">
      <c r="A63" s="100" t="s">
        <v>60</v>
      </c>
      <c r="E63" s="47"/>
      <c r="F63" s="47"/>
      <c r="G63" s="64"/>
      <c r="H63" s="110"/>
      <c r="I63" s="110"/>
      <c r="J63" s="110"/>
      <c r="K63" s="110"/>
      <c r="L63" s="110"/>
      <c r="M63" s="102"/>
      <c r="N63" s="110"/>
      <c r="O63" s="102"/>
    </row>
    <row r="64" spans="1:17" s="55" customFormat="1" ht="20.25" customHeight="1">
      <c r="A64" s="55" t="s">
        <v>148</v>
      </c>
      <c r="E64" s="47"/>
      <c r="F64" s="47"/>
      <c r="G64" s="112"/>
      <c r="H64" s="110"/>
      <c r="I64" s="102">
        <v>0</v>
      </c>
      <c r="J64" s="110"/>
      <c r="K64" s="102">
        <v>-2364586917.5500002</v>
      </c>
      <c r="L64" s="110"/>
      <c r="M64" s="102">
        <v>0</v>
      </c>
      <c r="N64" s="110"/>
      <c r="O64" s="111">
        <v>0</v>
      </c>
    </row>
    <row r="65" spans="1:15" s="55" customFormat="1" ht="20.25" customHeight="1">
      <c r="A65" s="55" t="s">
        <v>254</v>
      </c>
      <c r="E65" s="47"/>
      <c r="F65" s="47"/>
      <c r="G65" s="112"/>
      <c r="H65" s="110"/>
      <c r="I65" s="102">
        <v>0</v>
      </c>
      <c r="J65" s="110"/>
      <c r="K65" s="102">
        <v>17968519.66</v>
      </c>
      <c r="L65" s="110"/>
      <c r="M65" s="102">
        <v>0</v>
      </c>
      <c r="N65" s="110"/>
      <c r="O65" s="111">
        <v>0</v>
      </c>
    </row>
    <row r="66" spans="1:15" s="55" customFormat="1" ht="20.25" customHeight="1">
      <c r="A66" s="55" t="s">
        <v>283</v>
      </c>
      <c r="E66" s="47"/>
      <c r="F66" s="47"/>
      <c r="G66" s="112"/>
      <c r="H66" s="110"/>
      <c r="I66" s="102">
        <v>-4716000</v>
      </c>
      <c r="J66" s="110"/>
      <c r="K66" s="102">
        <v>0</v>
      </c>
      <c r="L66" s="110"/>
      <c r="M66" s="102">
        <v>0</v>
      </c>
      <c r="N66" s="110"/>
      <c r="O66" s="111">
        <v>0</v>
      </c>
    </row>
    <row r="67" spans="1:15" s="55" customFormat="1" ht="20.25" customHeight="1">
      <c r="A67" s="55" t="s">
        <v>61</v>
      </c>
      <c r="E67" s="47"/>
      <c r="F67" s="47"/>
      <c r="G67" s="112">
        <v>6.2</v>
      </c>
      <c r="H67" s="110"/>
      <c r="I67" s="102">
        <v>0</v>
      </c>
      <c r="J67" s="110"/>
      <c r="K67" s="111">
        <v>0</v>
      </c>
      <c r="L67" s="110"/>
      <c r="M67" s="102">
        <v>-225423388.22999999</v>
      </c>
      <c r="N67" s="110"/>
      <c r="O67" s="111">
        <v>-1148165527.74</v>
      </c>
    </row>
    <row r="68" spans="1:15" s="55" customFormat="1" ht="20.25" customHeight="1">
      <c r="A68" s="55" t="s">
        <v>232</v>
      </c>
      <c r="E68" s="47"/>
      <c r="F68" s="47"/>
      <c r="G68" s="112">
        <v>6.2</v>
      </c>
      <c r="H68" s="110"/>
      <c r="I68" s="102">
        <v>0</v>
      </c>
      <c r="J68" s="110"/>
      <c r="K68" s="111">
        <v>0</v>
      </c>
      <c r="L68" s="110"/>
      <c r="M68" s="102">
        <v>43200000</v>
      </c>
      <c r="N68" s="110"/>
      <c r="O68" s="111">
        <v>215013281.38999999</v>
      </c>
    </row>
    <row r="69" spans="1:15" s="55" customFormat="1" ht="20.25" customHeight="1">
      <c r="A69" s="55" t="s">
        <v>233</v>
      </c>
      <c r="E69" s="47"/>
      <c r="F69" s="47"/>
      <c r="G69" s="112">
        <v>6.2</v>
      </c>
      <c r="H69" s="110"/>
      <c r="I69" s="102">
        <v>-200000</v>
      </c>
      <c r="J69" s="110"/>
      <c r="K69" s="111">
        <v>0</v>
      </c>
      <c r="L69" s="110"/>
      <c r="M69" s="102">
        <v>0</v>
      </c>
      <c r="N69" s="110"/>
      <c r="O69" s="111">
        <v>0</v>
      </c>
    </row>
    <row r="70" spans="1:15" s="55" customFormat="1" ht="20.25" customHeight="1">
      <c r="A70" s="55" t="s">
        <v>234</v>
      </c>
      <c r="E70" s="47"/>
      <c r="F70" s="47"/>
      <c r="G70" s="112">
        <v>6.2</v>
      </c>
      <c r="H70" s="110"/>
      <c r="I70" s="102">
        <v>132584.99</v>
      </c>
      <c r="J70" s="110"/>
      <c r="K70" s="111">
        <v>0</v>
      </c>
      <c r="L70" s="110"/>
      <c r="M70" s="102">
        <v>0</v>
      </c>
      <c r="N70" s="110"/>
      <c r="O70" s="111">
        <v>0</v>
      </c>
    </row>
    <row r="71" spans="1:15" s="55" customFormat="1" ht="20.25" customHeight="1">
      <c r="A71" s="55" t="s">
        <v>237</v>
      </c>
      <c r="E71" s="47"/>
      <c r="F71" s="47"/>
      <c r="G71" s="112"/>
      <c r="I71" s="111">
        <v>-1877000</v>
      </c>
      <c r="K71" s="111">
        <v>-2077000</v>
      </c>
      <c r="M71" s="208">
        <v>-1877000</v>
      </c>
      <c r="O71" s="111">
        <v>-2047000</v>
      </c>
    </row>
    <row r="72" spans="1:15" s="55" customFormat="1" ht="20.25" customHeight="1">
      <c r="A72" s="51" t="s">
        <v>217</v>
      </c>
      <c r="E72" s="47"/>
      <c r="F72" s="47"/>
      <c r="G72" s="112"/>
      <c r="I72" s="111">
        <v>2230672.25</v>
      </c>
      <c r="K72" s="111">
        <v>2508587.2000000002</v>
      </c>
      <c r="M72" s="208">
        <v>2218323.61</v>
      </c>
      <c r="O72" s="208">
        <v>2479548.0499999998</v>
      </c>
    </row>
    <row r="73" spans="1:15" s="55" customFormat="1" ht="20.25" customHeight="1">
      <c r="A73" s="55" t="s">
        <v>179</v>
      </c>
      <c r="E73" s="47"/>
      <c r="F73" s="47"/>
      <c r="G73" s="61"/>
      <c r="I73" s="111">
        <v>-141347725.62</v>
      </c>
      <c r="K73" s="111">
        <v>-3168363838.6700001</v>
      </c>
      <c r="M73" s="208">
        <v>-116500000</v>
      </c>
      <c r="O73" s="208">
        <v>-2212789999.9800005</v>
      </c>
    </row>
    <row r="74" spans="1:15" s="55" customFormat="1" ht="20.25" customHeight="1">
      <c r="A74" s="52" t="s">
        <v>63</v>
      </c>
      <c r="G74" s="61"/>
      <c r="I74" s="111">
        <v>145134637.84999999</v>
      </c>
      <c r="K74" s="102">
        <v>4775346645.2200003</v>
      </c>
      <c r="M74" s="208">
        <v>116511414.59999999</v>
      </c>
      <c r="O74" s="208">
        <v>2485389759.3600001</v>
      </c>
    </row>
    <row r="75" spans="1:15" s="55" customFormat="1" ht="20.25" customHeight="1">
      <c r="A75" s="55" t="s">
        <v>180</v>
      </c>
      <c r="E75" s="47"/>
      <c r="F75" s="47"/>
      <c r="G75" s="113">
        <v>14</v>
      </c>
      <c r="I75" s="111">
        <v>-529512867.82999998</v>
      </c>
      <c r="K75" s="111">
        <v>-309771603.44999999</v>
      </c>
      <c r="M75" s="208">
        <v>-3114556.52</v>
      </c>
      <c r="O75" s="208">
        <v>-39742462.759999998</v>
      </c>
    </row>
    <row r="76" spans="1:15" s="55" customFormat="1" ht="20.25" customHeight="1">
      <c r="A76" s="55" t="s">
        <v>64</v>
      </c>
      <c r="E76" s="47"/>
      <c r="F76" s="47"/>
      <c r="G76" s="112"/>
      <c r="I76" s="102">
        <v>155499.51999999999</v>
      </c>
      <c r="K76" s="102">
        <v>7873312.3200000003</v>
      </c>
      <c r="M76" s="208">
        <v>0</v>
      </c>
      <c r="O76" s="208">
        <v>7815000</v>
      </c>
    </row>
    <row r="77" spans="1:15" s="55" customFormat="1" ht="20.25" customHeight="1">
      <c r="A77" s="56" t="s">
        <v>65</v>
      </c>
      <c r="E77" s="47"/>
      <c r="F77" s="47"/>
      <c r="G77" s="114"/>
      <c r="I77" s="111">
        <v>0</v>
      </c>
      <c r="K77" s="111">
        <f>-185374916.87-29144640</f>
        <v>-214519556.87</v>
      </c>
      <c r="M77" s="208">
        <v>0</v>
      </c>
      <c r="O77" s="208">
        <v>0</v>
      </c>
    </row>
    <row r="78" spans="1:15" s="55" customFormat="1" ht="20.25" customHeight="1">
      <c r="A78" s="56" t="s">
        <v>252</v>
      </c>
      <c r="E78" s="47"/>
      <c r="F78" s="47"/>
      <c r="G78" s="114"/>
      <c r="I78" s="111">
        <v>0</v>
      </c>
      <c r="K78" s="111">
        <v>1282813.03</v>
      </c>
      <c r="M78" s="208">
        <v>0</v>
      </c>
      <c r="O78" s="208">
        <v>0</v>
      </c>
    </row>
    <row r="79" spans="1:15" s="55" customFormat="1" ht="20.25" customHeight="1">
      <c r="A79" s="55" t="s">
        <v>253</v>
      </c>
      <c r="E79" s="47"/>
      <c r="F79" s="47"/>
      <c r="G79" s="114"/>
      <c r="I79" s="111">
        <v>0</v>
      </c>
      <c r="K79" s="111">
        <v>-33424.92</v>
      </c>
      <c r="M79" s="208">
        <v>0</v>
      </c>
      <c r="O79" s="208">
        <v>0</v>
      </c>
    </row>
    <row r="80" spans="1:15" s="55" customFormat="1" ht="20.25" customHeight="1">
      <c r="A80" s="56" t="s">
        <v>277</v>
      </c>
      <c r="E80" s="47"/>
      <c r="F80" s="47"/>
      <c r="G80" s="114"/>
      <c r="I80" s="111">
        <v>37950</v>
      </c>
      <c r="K80" s="111">
        <v>0</v>
      </c>
      <c r="M80" s="208">
        <v>37950</v>
      </c>
      <c r="O80" s="208">
        <v>0</v>
      </c>
    </row>
    <row r="81" spans="1:15" s="55" customFormat="1" ht="20.25" customHeight="1">
      <c r="A81" s="56" t="s">
        <v>66</v>
      </c>
      <c r="E81" s="47"/>
      <c r="F81" s="47"/>
      <c r="I81" s="111">
        <v>1375618.81</v>
      </c>
      <c r="K81" s="111">
        <v>4621765.28</v>
      </c>
      <c r="M81" s="111">
        <v>56295041.119999997</v>
      </c>
      <c r="N81" s="105"/>
      <c r="O81" s="111">
        <v>21274988.949999999</v>
      </c>
    </row>
    <row r="82" spans="1:15" s="55" customFormat="1" ht="20.25" customHeight="1">
      <c r="A82" s="100" t="s">
        <v>67</v>
      </c>
      <c r="I82" s="115">
        <f>SUM(I64:I81)</f>
        <v>-528586630.03000003</v>
      </c>
      <c r="J82" s="38"/>
      <c r="K82" s="115">
        <f>SUM(K64:K81)</f>
        <v>-1249750698.7500005</v>
      </c>
      <c r="L82" s="38"/>
      <c r="M82" s="115">
        <f>SUM(M64:M81)</f>
        <v>-128652215.42000002</v>
      </c>
      <c r="N82" s="38"/>
      <c r="O82" s="115">
        <f>SUM(O64:O81)</f>
        <v>-670772412.7300005</v>
      </c>
    </row>
    <row r="83" spans="1:15" s="55" customFormat="1" ht="18" customHeight="1">
      <c r="C83" s="100"/>
      <c r="I83" s="111"/>
      <c r="J83" s="105"/>
      <c r="L83" s="105"/>
      <c r="M83" s="38"/>
      <c r="N83" s="38"/>
      <c r="O83" s="38"/>
    </row>
    <row r="84" spans="1:15" s="55" customFormat="1" ht="20.25" customHeight="1">
      <c r="A84" s="100" t="s">
        <v>68</v>
      </c>
      <c r="E84" s="47"/>
      <c r="F84" s="47"/>
      <c r="I84" s="111"/>
      <c r="O84" s="102"/>
    </row>
    <row r="85" spans="1:15" s="55" customFormat="1" ht="20.25" customHeight="1">
      <c r="A85" s="25" t="s">
        <v>165</v>
      </c>
      <c r="E85" s="47"/>
      <c r="F85" s="47"/>
      <c r="I85" s="111">
        <v>-54678649.359999999</v>
      </c>
      <c r="K85" s="111">
        <v>-10790288.51</v>
      </c>
      <c r="M85" s="111">
        <v>-179465880.87</v>
      </c>
      <c r="O85" s="111">
        <v>33085900.41</v>
      </c>
    </row>
    <row r="86" spans="1:15" s="55" customFormat="1" ht="20.25" customHeight="1">
      <c r="A86" s="25" t="s">
        <v>238</v>
      </c>
      <c r="E86" s="47"/>
      <c r="F86" s="47"/>
      <c r="G86" s="47">
        <v>6.2</v>
      </c>
      <c r="I86" s="111">
        <v>-30000000</v>
      </c>
      <c r="K86" s="111">
        <v>0</v>
      </c>
      <c r="M86" s="111">
        <v>-30000000</v>
      </c>
      <c r="O86" s="111">
        <v>0</v>
      </c>
    </row>
    <row r="87" spans="1:15" s="55" customFormat="1" ht="20.25" customHeight="1">
      <c r="A87" s="25" t="s">
        <v>260</v>
      </c>
      <c r="E87" s="47"/>
      <c r="F87" s="47"/>
      <c r="I87" s="111">
        <v>-69764.87</v>
      </c>
      <c r="K87" s="111">
        <v>0</v>
      </c>
      <c r="M87" s="111">
        <v>0</v>
      </c>
      <c r="O87" s="111">
        <v>0</v>
      </c>
    </row>
    <row r="88" spans="1:15" s="55" customFormat="1" ht="20.25" customHeight="1">
      <c r="A88" s="25" t="s">
        <v>265</v>
      </c>
      <c r="E88" s="47"/>
      <c r="F88" s="47"/>
      <c r="I88" s="111">
        <v>0</v>
      </c>
      <c r="K88" s="111">
        <v>28855680</v>
      </c>
      <c r="M88" s="111">
        <v>0</v>
      </c>
      <c r="O88" s="111">
        <v>0</v>
      </c>
    </row>
    <row r="89" spans="1:15" s="55" customFormat="1" ht="20.25" customHeight="1">
      <c r="A89" s="25" t="s">
        <v>208</v>
      </c>
      <c r="E89" s="47"/>
      <c r="F89" s="47"/>
      <c r="I89" s="111">
        <v>0</v>
      </c>
      <c r="K89" s="111">
        <v>815400000</v>
      </c>
      <c r="M89" s="111">
        <v>0</v>
      </c>
      <c r="O89" s="111">
        <v>815400000</v>
      </c>
    </row>
    <row r="90" spans="1:15" s="55" customFormat="1" ht="20.25" customHeight="1">
      <c r="A90" s="25" t="s">
        <v>261</v>
      </c>
      <c r="E90" s="47"/>
      <c r="F90" s="47"/>
      <c r="I90" s="111">
        <v>-56700000</v>
      </c>
      <c r="K90" s="111">
        <v>0</v>
      </c>
      <c r="M90" s="111">
        <v>0</v>
      </c>
      <c r="O90" s="111">
        <v>0</v>
      </c>
    </row>
    <row r="91" spans="1:15" s="55" customFormat="1" ht="20.25" customHeight="1">
      <c r="A91" s="25" t="s">
        <v>196</v>
      </c>
      <c r="E91" s="47"/>
      <c r="F91" s="47"/>
      <c r="I91" s="111">
        <v>-18161078.640000001</v>
      </c>
      <c r="K91" s="111">
        <v>0</v>
      </c>
      <c r="M91" s="111">
        <v>0</v>
      </c>
      <c r="O91" s="111">
        <v>0</v>
      </c>
    </row>
    <row r="92" spans="1:15" s="55" customFormat="1" ht="20.25" customHeight="1">
      <c r="A92" s="55" t="s">
        <v>182</v>
      </c>
      <c r="E92" s="47"/>
      <c r="F92" s="47"/>
      <c r="G92" s="62">
        <v>20</v>
      </c>
      <c r="I92" s="102">
        <v>501195744.79000002</v>
      </c>
      <c r="K92" s="102">
        <v>214220000</v>
      </c>
      <c r="M92" s="111">
        <v>29248000</v>
      </c>
      <c r="O92" s="111">
        <v>15000000</v>
      </c>
    </row>
    <row r="93" spans="1:15" s="55" customFormat="1" ht="20.25" customHeight="1">
      <c r="A93" s="55" t="s">
        <v>69</v>
      </c>
      <c r="G93" s="62">
        <v>20</v>
      </c>
      <c r="I93" s="111">
        <v>-185257669.07999998</v>
      </c>
      <c r="K93" s="111">
        <v>-166793144.68000001</v>
      </c>
      <c r="M93" s="111">
        <v>-10050000</v>
      </c>
      <c r="O93" s="111">
        <v>-30150000</v>
      </c>
    </row>
    <row r="94" spans="1:15" s="55" customFormat="1" ht="20.25" customHeight="1">
      <c r="A94" s="25" t="s">
        <v>181</v>
      </c>
      <c r="E94" s="47"/>
      <c r="F94" s="47"/>
      <c r="G94" s="62">
        <v>18</v>
      </c>
      <c r="I94" s="102">
        <v>815000000</v>
      </c>
      <c r="K94" s="102">
        <v>800000000</v>
      </c>
      <c r="M94" s="102">
        <v>815000000</v>
      </c>
      <c r="O94" s="111">
        <v>800000000</v>
      </c>
    </row>
    <row r="95" spans="1:15" s="55" customFormat="1" ht="20.25" customHeight="1">
      <c r="A95" s="25" t="s">
        <v>147</v>
      </c>
      <c r="E95" s="47"/>
      <c r="F95" s="47"/>
      <c r="G95" s="62">
        <v>18</v>
      </c>
      <c r="I95" s="102">
        <v>-680000000</v>
      </c>
      <c r="J95" s="111"/>
      <c r="K95" s="102">
        <v>-990000000</v>
      </c>
      <c r="L95" s="111"/>
      <c r="M95" s="102">
        <v>-680000000</v>
      </c>
      <c r="N95" s="111"/>
      <c r="O95" s="102">
        <v>-990000000</v>
      </c>
    </row>
    <row r="96" spans="1:15" s="55" customFormat="1" ht="20.25" customHeight="1">
      <c r="A96" s="55" t="s">
        <v>209</v>
      </c>
      <c r="E96" s="47"/>
      <c r="F96" s="47"/>
      <c r="G96" s="62"/>
      <c r="I96" s="102">
        <v>0</v>
      </c>
      <c r="J96" s="111"/>
      <c r="K96" s="102">
        <v>30735421.329999998</v>
      </c>
      <c r="L96" s="111"/>
      <c r="M96" s="102">
        <v>0</v>
      </c>
      <c r="N96" s="111"/>
      <c r="O96" s="111">
        <v>30735421.329999998</v>
      </c>
    </row>
    <row r="97" spans="1:17" s="55" customFormat="1" ht="20.25" customHeight="1">
      <c r="A97" s="25" t="s">
        <v>105</v>
      </c>
      <c r="E97" s="47"/>
      <c r="F97" s="47"/>
      <c r="G97" s="62"/>
      <c r="I97" s="102">
        <v>-104465.92</v>
      </c>
      <c r="J97" s="111"/>
      <c r="K97" s="111">
        <v>16566.36</v>
      </c>
      <c r="L97" s="111"/>
      <c r="M97" s="102">
        <v>0</v>
      </c>
      <c r="N97" s="111"/>
      <c r="O97" s="102">
        <v>0</v>
      </c>
    </row>
    <row r="98" spans="1:17" s="55" customFormat="1" ht="20.25" customHeight="1">
      <c r="A98" s="55" t="s">
        <v>30</v>
      </c>
      <c r="E98" s="47"/>
      <c r="F98" s="47"/>
      <c r="I98" s="102">
        <v>-108453836.04000001</v>
      </c>
      <c r="K98" s="102">
        <v>-61229382.049999997</v>
      </c>
      <c r="M98" s="111">
        <v>-108443181.8</v>
      </c>
      <c r="O98" s="111">
        <v>-61180476.75</v>
      </c>
    </row>
    <row r="99" spans="1:17" s="55" customFormat="1" ht="20.25" customHeight="1">
      <c r="A99" s="116" t="s">
        <v>70</v>
      </c>
      <c r="E99" s="47"/>
      <c r="F99" s="47"/>
      <c r="G99" s="47"/>
      <c r="I99" s="111">
        <v>-211021838.55000001</v>
      </c>
      <c r="K99" s="111">
        <f>-129640948.02-1037738.57</f>
        <v>-130678686.58999999</v>
      </c>
      <c r="M99" s="111">
        <v>-47810581.380000003</v>
      </c>
      <c r="O99" s="111">
        <v>-25997254.23</v>
      </c>
    </row>
    <row r="100" spans="1:17" s="55" customFormat="1" ht="20.25" customHeight="1">
      <c r="A100" s="100" t="s">
        <v>71</v>
      </c>
      <c r="I100" s="115">
        <f>SUM(I85:I99)</f>
        <v>-28251557.670000017</v>
      </c>
      <c r="K100" s="115">
        <f>SUM(K85:K99)</f>
        <v>529736165.86000007</v>
      </c>
      <c r="M100" s="115">
        <f>SUM(M85:M99)</f>
        <v>-211521644.05000001</v>
      </c>
      <c r="N100" s="38"/>
      <c r="O100" s="115">
        <f>SUM(O85:O99)</f>
        <v>586893590.75999987</v>
      </c>
    </row>
    <row r="101" spans="1:17" s="55" customFormat="1" ht="18" customHeight="1">
      <c r="C101" s="100"/>
      <c r="I101" s="38"/>
      <c r="K101" s="38"/>
      <c r="M101" s="38"/>
      <c r="N101" s="38"/>
      <c r="O101" s="38"/>
    </row>
    <row r="102" spans="1:17" s="55" customFormat="1" ht="20.25" customHeight="1">
      <c r="A102" s="100" t="s">
        <v>72</v>
      </c>
      <c r="C102" s="100"/>
      <c r="I102" s="38">
        <v>20856650.510000002</v>
      </c>
      <c r="K102" s="38">
        <f>43225128.75+308448.96</f>
        <v>43533577.710000001</v>
      </c>
      <c r="M102" s="38">
        <v>0</v>
      </c>
      <c r="N102" s="38"/>
      <c r="O102" s="38">
        <v>0</v>
      </c>
    </row>
    <row r="103" spans="1:17" s="55" customFormat="1" ht="20.25" customHeight="1">
      <c r="A103" s="100" t="s">
        <v>241</v>
      </c>
      <c r="E103" s="47"/>
      <c r="F103" s="47"/>
      <c r="I103" s="96">
        <v>0</v>
      </c>
      <c r="K103" s="96">
        <v>929761.72</v>
      </c>
      <c r="M103" s="96">
        <v>0</v>
      </c>
      <c r="N103" s="38"/>
      <c r="O103" s="96">
        <v>0</v>
      </c>
    </row>
    <row r="104" spans="1:17" s="55" customFormat="1" ht="18" customHeight="1">
      <c r="A104" s="100"/>
      <c r="E104" s="47"/>
      <c r="F104" s="47"/>
      <c r="I104" s="102"/>
      <c r="K104" s="102"/>
      <c r="M104" s="102"/>
      <c r="N104" s="38"/>
      <c r="O104" s="102"/>
    </row>
    <row r="105" spans="1:17" s="55" customFormat="1" ht="20.25" customHeight="1">
      <c r="A105" s="99" t="s">
        <v>156</v>
      </c>
      <c r="E105" s="47"/>
      <c r="F105" s="47"/>
      <c r="I105" s="102">
        <f>I43+I82+I100+I103+I102</f>
        <v>3947648.749999892</v>
      </c>
      <c r="K105" s="102">
        <f>K43+K82+K100+K103+K102</f>
        <v>-359913594.06000042</v>
      </c>
      <c r="M105" s="102">
        <f>M43+M82+M100+M103</f>
        <v>-122233.61000013351</v>
      </c>
      <c r="N105" s="38"/>
      <c r="O105" s="102">
        <f>O43+O82+O100+O103</f>
        <v>-2924262.4500006437</v>
      </c>
    </row>
    <row r="106" spans="1:17" s="55" customFormat="1" ht="20.25" customHeight="1">
      <c r="A106" s="100" t="s">
        <v>183</v>
      </c>
      <c r="H106" s="64">
        <f>13802203.78</f>
        <v>13802203.779999999</v>
      </c>
      <c r="I106" s="88">
        <f>BS!K12</f>
        <v>159060091.75</v>
      </c>
      <c r="J106" s="64"/>
      <c r="K106" s="88">
        <v>439461620.55000001</v>
      </c>
      <c r="L106" s="64"/>
      <c r="M106" s="88">
        <f>BS!Q12</f>
        <v>6559536.9100017194</v>
      </c>
      <c r="N106" s="98"/>
      <c r="O106" s="88">
        <v>9299972.6500000004</v>
      </c>
    </row>
    <row r="107" spans="1:17" s="55" customFormat="1" ht="24" customHeight="1" thickBot="1">
      <c r="A107" s="100" t="s">
        <v>218</v>
      </c>
      <c r="I107" s="117">
        <f>SUM(I105:I106)</f>
        <v>163007740.49999988</v>
      </c>
      <c r="K107" s="117">
        <f>SUM(K105:K106)</f>
        <v>79548026.489999592</v>
      </c>
      <c r="M107" s="117">
        <f>SUM(M105:M106)</f>
        <v>6437303.3000015859</v>
      </c>
      <c r="N107" s="38"/>
      <c r="O107" s="117">
        <f>SUM(O105:O106)</f>
        <v>6375710.1999993566</v>
      </c>
      <c r="P107" s="190">
        <f>+I107-BS!I12</f>
        <v>0</v>
      </c>
      <c r="Q107" s="190">
        <f>+M107-BS!O12</f>
        <v>1.62515789270401E-6</v>
      </c>
    </row>
    <row r="108" spans="1:17" s="55" customFormat="1" ht="6" customHeight="1" thickTop="1">
      <c r="A108" s="100"/>
      <c r="I108" s="38"/>
      <c r="K108" s="38"/>
      <c r="M108" s="38"/>
      <c r="N108" s="38"/>
      <c r="O108" s="38"/>
      <c r="P108" s="190"/>
      <c r="Q108" s="190"/>
    </row>
    <row r="109" spans="1:17" s="55" customFormat="1" ht="23.25" customHeight="1">
      <c r="A109" s="25" t="s">
        <v>31</v>
      </c>
      <c r="B109" s="1"/>
      <c r="C109" s="1"/>
      <c r="D109" s="1"/>
      <c r="E109" s="1"/>
      <c r="F109" s="1"/>
      <c r="G109" s="109"/>
      <c r="H109" s="1"/>
      <c r="I109" s="1"/>
      <c r="J109" s="1"/>
      <c r="K109" s="1"/>
      <c r="L109" s="1"/>
      <c r="M109" s="1"/>
      <c r="N109" s="1"/>
      <c r="O109" s="227" t="s">
        <v>273</v>
      </c>
      <c r="P109" s="190"/>
      <c r="Q109" s="190"/>
    </row>
    <row r="110" spans="1:17" s="35" customFormat="1" ht="20.25" customHeight="1">
      <c r="A110" s="296" t="str">
        <f>A1</f>
        <v>บริษัท โรงพิมพ์ตะวันออก จำกัด (มหาชน) และบริษัทย่อย</v>
      </c>
      <c r="B110" s="297"/>
      <c r="C110" s="297"/>
      <c r="D110" s="297"/>
      <c r="E110" s="297"/>
      <c r="F110" s="297"/>
      <c r="G110" s="297"/>
      <c r="H110" s="297"/>
      <c r="I110" s="297"/>
      <c r="J110" s="297"/>
      <c r="K110" s="297"/>
      <c r="L110" s="297"/>
      <c r="M110" s="297"/>
      <c r="N110" s="297"/>
      <c r="O110" s="297"/>
    </row>
    <row r="111" spans="1:17" s="35" customFormat="1" ht="20.25" customHeight="1">
      <c r="A111" s="296" t="s">
        <v>59</v>
      </c>
      <c r="B111" s="297"/>
      <c r="C111" s="297"/>
      <c r="D111" s="297"/>
      <c r="E111" s="297"/>
      <c r="F111" s="297"/>
      <c r="G111" s="297"/>
      <c r="H111" s="297"/>
      <c r="I111" s="297"/>
      <c r="J111" s="297"/>
      <c r="K111" s="297"/>
      <c r="L111" s="297"/>
      <c r="M111" s="297"/>
      <c r="N111" s="297"/>
      <c r="O111" s="297"/>
    </row>
    <row r="112" spans="1:17" s="35" customFormat="1" ht="20.25" customHeight="1">
      <c r="A112" s="296" t="str">
        <f>A3</f>
        <v>สำหรับงวดเก้าเดือน สิ้นสุดวันที่ 30 กันยายน 2561</v>
      </c>
      <c r="B112" s="296"/>
      <c r="C112" s="296"/>
      <c r="D112" s="296"/>
      <c r="E112" s="296"/>
      <c r="F112" s="296"/>
      <c r="G112" s="296"/>
      <c r="H112" s="296"/>
      <c r="I112" s="296"/>
      <c r="J112" s="296"/>
      <c r="K112" s="296"/>
      <c r="L112" s="296"/>
      <c r="M112" s="296"/>
      <c r="N112" s="296"/>
      <c r="O112" s="296"/>
    </row>
    <row r="113" spans="1:17" s="35" customFormat="1" ht="20.25" customHeight="1">
      <c r="A113" s="56"/>
      <c r="B113" s="56"/>
      <c r="C113" s="100"/>
      <c r="D113" s="56"/>
      <c r="E113" s="56"/>
      <c r="F113" s="56"/>
      <c r="G113" s="56"/>
      <c r="H113" s="56"/>
      <c r="I113" s="56"/>
      <c r="J113" s="56"/>
      <c r="K113" s="56"/>
      <c r="L113" s="56"/>
      <c r="M113" s="58"/>
      <c r="N113" s="56"/>
      <c r="O113" s="58"/>
    </row>
    <row r="114" spans="1:17" s="99" customFormat="1" ht="20.25" customHeight="1">
      <c r="A114" s="43"/>
      <c r="B114" s="43"/>
      <c r="C114" s="43"/>
      <c r="D114" s="43"/>
      <c r="E114" s="43"/>
      <c r="F114" s="43"/>
      <c r="G114" s="43"/>
      <c r="H114" s="43"/>
      <c r="I114" s="288" t="s">
        <v>2</v>
      </c>
      <c r="J114" s="288"/>
      <c r="K114" s="288"/>
      <c r="L114" s="288"/>
      <c r="M114" s="288"/>
      <c r="N114" s="288"/>
      <c r="O114" s="288"/>
    </row>
    <row r="115" spans="1:17" ht="20.25" customHeight="1">
      <c r="B115" s="45"/>
      <c r="C115" s="45"/>
      <c r="D115" s="45"/>
      <c r="G115" s="45"/>
      <c r="H115" s="45"/>
      <c r="I115" s="289" t="s">
        <v>3</v>
      </c>
      <c r="J115" s="289"/>
      <c r="K115" s="289"/>
      <c r="L115" s="51"/>
      <c r="M115" s="60" t="s">
        <v>32</v>
      </c>
      <c r="N115" s="60"/>
      <c r="O115" s="60"/>
    </row>
    <row r="116" spans="1:17" ht="20.25" customHeight="1">
      <c r="B116" s="45"/>
      <c r="C116" s="45"/>
      <c r="D116" s="45"/>
      <c r="G116" s="3"/>
      <c r="H116" s="182"/>
      <c r="I116" s="263" t="s">
        <v>151</v>
      </c>
      <c r="J116" s="254"/>
      <c r="K116" s="254" t="s">
        <v>137</v>
      </c>
      <c r="L116" s="251"/>
      <c r="M116" s="263" t="s">
        <v>151</v>
      </c>
      <c r="N116" s="251"/>
      <c r="O116" s="263" t="s">
        <v>137</v>
      </c>
      <c r="P116" s="101"/>
      <c r="Q116" s="101"/>
    </row>
    <row r="117" spans="1:17" ht="20.25" customHeight="1">
      <c r="B117" s="45"/>
      <c r="C117" s="45"/>
      <c r="D117" s="45"/>
      <c r="G117" s="252" t="s">
        <v>19</v>
      </c>
      <c r="H117" s="45"/>
      <c r="I117" s="253"/>
      <c r="J117" s="254"/>
      <c r="K117" s="253" t="s">
        <v>145</v>
      </c>
      <c r="L117" s="251"/>
      <c r="M117" s="250"/>
      <c r="N117" s="251"/>
      <c r="O117" s="250"/>
      <c r="P117" s="101"/>
      <c r="Q117" s="101"/>
    </row>
    <row r="118" spans="1:17" s="55" customFormat="1" ht="20.25" customHeight="1">
      <c r="A118" s="100" t="s">
        <v>184</v>
      </c>
      <c r="B118" s="120"/>
      <c r="E118" s="47"/>
      <c r="F118" s="47"/>
      <c r="I118" s="222"/>
      <c r="K118" s="254"/>
      <c r="L118" s="220"/>
      <c r="M118" s="242"/>
      <c r="N118" s="146"/>
      <c r="O118" s="195"/>
    </row>
    <row r="119" spans="1:17" s="55" customFormat="1" ht="20.25" customHeight="1">
      <c r="A119" s="216" t="s">
        <v>135</v>
      </c>
      <c r="B119" s="217" t="s">
        <v>262</v>
      </c>
      <c r="C119" s="217"/>
      <c r="I119" s="102"/>
      <c r="K119" s="36"/>
      <c r="M119" s="111"/>
      <c r="O119" s="102"/>
      <c r="Q119" s="111"/>
    </row>
    <row r="120" spans="1:17" s="55" customFormat="1" ht="20.25" customHeight="1">
      <c r="A120" s="216"/>
      <c r="B120" s="120" t="s">
        <v>263</v>
      </c>
      <c r="E120" s="47"/>
      <c r="F120" s="47"/>
      <c r="G120" s="47"/>
      <c r="I120" s="36">
        <v>4.78</v>
      </c>
      <c r="K120" s="36">
        <v>0</v>
      </c>
      <c r="M120" s="36">
        <v>0</v>
      </c>
      <c r="O120" s="36">
        <v>0</v>
      </c>
    </row>
    <row r="121" spans="1:17" s="55" customFormat="1" ht="20.25" customHeight="1">
      <c r="A121" s="216" t="s">
        <v>211</v>
      </c>
      <c r="B121" s="217" t="s">
        <v>242</v>
      </c>
      <c r="C121" s="217"/>
      <c r="I121" s="102"/>
      <c r="K121" s="36"/>
      <c r="M121" s="111"/>
      <c r="O121" s="102"/>
      <c r="Q121" s="111"/>
    </row>
    <row r="122" spans="1:17" s="55" customFormat="1" ht="20.25" customHeight="1">
      <c r="A122" s="216"/>
      <c r="B122" s="218" t="s">
        <v>210</v>
      </c>
      <c r="E122" s="47"/>
      <c r="F122" s="47"/>
      <c r="G122" s="47"/>
      <c r="I122" s="36">
        <v>0.04</v>
      </c>
      <c r="K122" s="36">
        <v>0</v>
      </c>
      <c r="M122" s="36">
        <v>0.04</v>
      </c>
      <c r="O122" s="36">
        <v>0</v>
      </c>
    </row>
    <row r="123" spans="1:17" s="55" customFormat="1" ht="20.25" customHeight="1">
      <c r="A123" s="120" t="s">
        <v>212</v>
      </c>
      <c r="B123" s="55" t="s">
        <v>73</v>
      </c>
      <c r="E123" s="47"/>
      <c r="F123" s="47"/>
      <c r="G123" s="47"/>
      <c r="I123" s="36"/>
      <c r="K123" s="36"/>
      <c r="M123" s="36"/>
      <c r="O123" s="36"/>
    </row>
    <row r="124" spans="1:17" s="55" customFormat="1" ht="20.25" customHeight="1">
      <c r="B124" s="55" t="s">
        <v>74</v>
      </c>
      <c r="E124" s="47"/>
      <c r="F124" s="47"/>
      <c r="G124" s="47"/>
      <c r="I124" s="36">
        <v>1474.88</v>
      </c>
      <c r="K124" s="36">
        <v>1235.76</v>
      </c>
      <c r="M124" s="36">
        <v>333.53</v>
      </c>
      <c r="O124" s="36">
        <v>298.76</v>
      </c>
      <c r="P124" s="111"/>
    </row>
    <row r="125" spans="1:17" s="55" customFormat="1" ht="20.25" customHeight="1">
      <c r="A125" s="219" t="s">
        <v>264</v>
      </c>
      <c r="B125" s="55" t="s">
        <v>213</v>
      </c>
      <c r="E125" s="47"/>
      <c r="F125" s="47"/>
      <c r="G125" s="47" t="s">
        <v>280</v>
      </c>
      <c r="I125" s="36">
        <v>0</v>
      </c>
      <c r="K125" s="36">
        <v>70.430000000000007</v>
      </c>
      <c r="M125" s="36">
        <v>0</v>
      </c>
      <c r="O125" s="36">
        <v>70.430000000000007</v>
      </c>
    </row>
    <row r="126" spans="1:17" s="55" customFormat="1" ht="21" customHeight="1">
      <c r="E126" s="47"/>
      <c r="F126" s="47"/>
      <c r="G126" s="47"/>
      <c r="I126" s="36"/>
      <c r="K126" s="36"/>
      <c r="M126" s="36"/>
      <c r="O126" s="102"/>
    </row>
    <row r="127" spans="1:17" s="55" customFormat="1" ht="21" customHeight="1">
      <c r="A127" s="25"/>
      <c r="B127" s="1"/>
      <c r="C127" s="1"/>
      <c r="D127" s="1"/>
      <c r="E127" s="1"/>
      <c r="F127" s="1"/>
      <c r="G127" s="109"/>
      <c r="H127" s="1"/>
      <c r="I127" s="1"/>
      <c r="J127" s="1"/>
      <c r="K127" s="1"/>
      <c r="L127" s="1"/>
      <c r="M127" s="1"/>
      <c r="N127" s="1"/>
      <c r="O127" s="57"/>
    </row>
    <row r="128" spans="1:17" s="55" customFormat="1" ht="21" customHeight="1">
      <c r="A128" s="100"/>
      <c r="B128" s="100"/>
      <c r="C128" s="100"/>
      <c r="D128" s="100"/>
      <c r="E128" s="100"/>
      <c r="F128" s="100"/>
      <c r="G128" s="100"/>
      <c r="H128" s="100"/>
      <c r="I128" s="118"/>
      <c r="J128" s="100"/>
      <c r="K128" s="118"/>
      <c r="L128" s="100"/>
      <c r="M128" s="119"/>
      <c r="N128" s="100"/>
      <c r="O128" s="119"/>
    </row>
    <row r="129" spans="1:15" s="55" customFormat="1" ht="21" customHeight="1">
      <c r="A129" s="100"/>
      <c r="B129" s="100"/>
      <c r="C129" s="100"/>
      <c r="D129" s="100"/>
      <c r="E129" s="100"/>
      <c r="F129" s="100"/>
      <c r="G129" s="100"/>
      <c r="H129" s="100"/>
      <c r="I129" s="118"/>
      <c r="J129" s="100"/>
      <c r="K129" s="118"/>
      <c r="L129" s="100"/>
      <c r="M129" s="119"/>
      <c r="N129" s="100"/>
      <c r="O129" s="119"/>
    </row>
    <row r="130" spans="1:15" s="55" customFormat="1" ht="21" customHeight="1">
      <c r="I130" s="36"/>
      <c r="K130" s="36"/>
      <c r="M130" s="102"/>
      <c r="O130" s="102"/>
    </row>
    <row r="131" spans="1:15" s="105" customFormat="1" ht="21" customHeight="1">
      <c r="A131" s="104"/>
      <c r="B131" s="184"/>
      <c r="E131" s="185"/>
      <c r="F131" s="185"/>
      <c r="I131" s="286"/>
      <c r="J131" s="286"/>
      <c r="K131" s="286"/>
      <c r="L131" s="142"/>
      <c r="M131" s="143"/>
      <c r="N131" s="143"/>
      <c r="O131" s="143"/>
    </row>
    <row r="132" spans="1:15" s="105" customFormat="1" ht="21" customHeight="1">
      <c r="B132" s="184"/>
      <c r="E132" s="185"/>
      <c r="F132" s="185"/>
      <c r="G132" s="3"/>
      <c r="I132" s="254"/>
      <c r="J132" s="254"/>
      <c r="K132" s="254"/>
      <c r="L132" s="220"/>
      <c r="M132" s="242"/>
      <c r="N132" s="195"/>
      <c r="O132" s="195"/>
    </row>
    <row r="133" spans="1:15" s="105" customFormat="1" ht="21" customHeight="1">
      <c r="A133" s="104"/>
      <c r="B133" s="184"/>
      <c r="E133" s="185"/>
      <c r="F133" s="185"/>
      <c r="I133" s="254"/>
      <c r="K133" s="254"/>
      <c r="L133" s="220"/>
      <c r="M133" s="242"/>
      <c r="N133" s="195"/>
      <c r="O133" s="195"/>
    </row>
    <row r="134" spans="1:15" s="55" customFormat="1" ht="21" customHeight="1">
      <c r="A134" s="120"/>
      <c r="E134" s="47"/>
      <c r="F134" s="47"/>
      <c r="I134" s="36"/>
      <c r="M134" s="223"/>
      <c r="N134" s="65"/>
      <c r="O134" s="121"/>
    </row>
    <row r="135" spans="1:15" s="55" customFormat="1" ht="21" customHeight="1">
      <c r="A135" s="120"/>
      <c r="E135" s="47"/>
      <c r="F135" s="47"/>
      <c r="I135" s="36"/>
      <c r="K135" s="36"/>
      <c r="M135" s="36"/>
      <c r="N135" s="65"/>
      <c r="O135" s="36"/>
    </row>
    <row r="136" spans="1:15" s="55" customFormat="1" ht="21" customHeight="1">
      <c r="A136" s="120"/>
      <c r="E136" s="47"/>
      <c r="F136" s="47"/>
      <c r="G136" s="47"/>
      <c r="I136" s="36"/>
      <c r="K136" s="36"/>
      <c r="M136" s="36"/>
      <c r="N136" s="65"/>
      <c r="O136" s="36"/>
    </row>
    <row r="137" spans="1:15" s="55" customFormat="1" ht="21" customHeight="1">
      <c r="A137" s="120"/>
      <c r="E137" s="47"/>
      <c r="F137" s="47"/>
      <c r="I137" s="36"/>
      <c r="K137" s="36"/>
      <c r="M137" s="111"/>
      <c r="N137" s="65"/>
      <c r="O137" s="36"/>
    </row>
    <row r="138" spans="1:15" s="55" customFormat="1" ht="21" customHeight="1">
      <c r="A138" s="120"/>
      <c r="E138" s="47"/>
      <c r="F138" s="47"/>
      <c r="I138" s="36"/>
      <c r="K138" s="36"/>
      <c r="M138" s="111"/>
      <c r="N138" s="65"/>
      <c r="O138" s="36"/>
    </row>
    <row r="139" spans="1:15" s="55" customFormat="1" ht="21" customHeight="1">
      <c r="A139" s="120"/>
      <c r="E139" s="47"/>
      <c r="F139" s="47"/>
      <c r="I139" s="36"/>
      <c r="K139" s="36"/>
      <c r="M139" s="111"/>
      <c r="N139" s="65"/>
      <c r="O139" s="36"/>
    </row>
    <row r="140" spans="1:15" s="55" customFormat="1" ht="21" customHeight="1">
      <c r="A140" s="120"/>
      <c r="E140" s="47"/>
      <c r="F140" s="47"/>
      <c r="I140" s="36"/>
      <c r="K140" s="36"/>
      <c r="M140" s="111"/>
      <c r="N140" s="65"/>
      <c r="O140" s="36"/>
    </row>
    <row r="141" spans="1:15" s="55" customFormat="1" ht="21" customHeight="1">
      <c r="A141" s="120"/>
      <c r="E141" s="47"/>
      <c r="F141" s="47"/>
      <c r="I141" s="36"/>
      <c r="K141" s="36"/>
      <c r="M141" s="111"/>
      <c r="N141" s="65"/>
      <c r="O141" s="36"/>
    </row>
    <row r="142" spans="1:15" s="55" customFormat="1" ht="21" customHeight="1">
      <c r="A142" s="120"/>
      <c r="E142" s="47"/>
      <c r="F142" s="47"/>
      <c r="I142" s="36"/>
      <c r="K142" s="36"/>
      <c r="M142" s="111"/>
      <c r="N142" s="65"/>
      <c r="O142" s="36"/>
    </row>
    <row r="143" spans="1:15" s="55" customFormat="1" ht="21" customHeight="1">
      <c r="A143" s="120"/>
      <c r="I143" s="36"/>
      <c r="K143" s="36"/>
      <c r="M143" s="111"/>
      <c r="O143" s="102"/>
    </row>
    <row r="144" spans="1:15" s="55" customFormat="1" ht="21" customHeight="1">
      <c r="E144" s="47"/>
      <c r="F144" s="47"/>
      <c r="G144" s="47"/>
      <c r="I144" s="36"/>
      <c r="K144" s="36"/>
      <c r="M144" s="36"/>
      <c r="O144" s="102"/>
    </row>
    <row r="145" spans="1:15" s="55" customFormat="1" ht="21" customHeight="1">
      <c r="E145" s="47"/>
      <c r="F145" s="47"/>
      <c r="G145" s="47"/>
      <c r="I145" s="111"/>
      <c r="K145" s="111"/>
      <c r="M145" s="111"/>
      <c r="O145" s="111"/>
    </row>
    <row r="146" spans="1:15" s="55" customFormat="1" ht="21" customHeight="1">
      <c r="E146" s="47"/>
      <c r="F146" s="47"/>
      <c r="G146" s="47"/>
      <c r="K146" s="111"/>
      <c r="M146" s="111"/>
      <c r="O146" s="111"/>
    </row>
    <row r="147" spans="1:15" s="105" customFormat="1" ht="21" customHeight="1">
      <c r="B147" s="184"/>
      <c r="E147" s="185"/>
      <c r="F147" s="185"/>
      <c r="I147" s="254"/>
      <c r="J147" s="254"/>
      <c r="K147" s="183"/>
      <c r="L147" s="220"/>
      <c r="M147" s="242"/>
      <c r="N147" s="195"/>
      <c r="O147" s="183"/>
    </row>
    <row r="148" spans="1:15" s="55" customFormat="1" ht="21" customHeight="1">
      <c r="E148" s="47"/>
      <c r="F148" s="47"/>
      <c r="G148" s="47"/>
      <c r="I148" s="111"/>
      <c r="K148" s="111"/>
      <c r="M148" s="111"/>
      <c r="O148" s="111"/>
    </row>
    <row r="149" spans="1:15" s="55" customFormat="1" ht="21" customHeight="1">
      <c r="A149" s="120"/>
      <c r="E149" s="47"/>
      <c r="F149" s="47"/>
      <c r="I149" s="36"/>
      <c r="K149" s="36"/>
      <c r="M149" s="111"/>
      <c r="N149" s="65"/>
      <c r="O149" s="102"/>
    </row>
    <row r="150" spans="1:15" s="55" customFormat="1" ht="21" customHeight="1">
      <c r="E150" s="47"/>
      <c r="F150" s="47"/>
      <c r="G150" s="47"/>
      <c r="I150" s="111"/>
      <c r="K150" s="111"/>
      <c r="M150" s="111"/>
      <c r="O150" s="111"/>
    </row>
    <row r="151" spans="1:15" s="55" customFormat="1" ht="21" customHeight="1">
      <c r="E151" s="47"/>
      <c r="F151" s="47"/>
      <c r="G151" s="47"/>
      <c r="I151" s="111"/>
      <c r="K151" s="111"/>
      <c r="M151" s="111"/>
      <c r="O151" s="111"/>
    </row>
    <row r="152" spans="1:15" s="55" customFormat="1" ht="21" customHeight="1">
      <c r="E152" s="47"/>
      <c r="F152" s="47"/>
      <c r="G152" s="47"/>
      <c r="I152" s="111"/>
      <c r="K152" s="111"/>
      <c r="M152" s="111"/>
      <c r="O152" s="111"/>
    </row>
    <row r="153" spans="1:15" s="55" customFormat="1" ht="21" customHeight="1">
      <c r="E153" s="47"/>
      <c r="F153" s="47"/>
      <c r="G153" s="47"/>
      <c r="I153" s="111"/>
      <c r="K153" s="111"/>
      <c r="M153" s="111"/>
      <c r="O153" s="111"/>
    </row>
    <row r="154" spans="1:15" s="55" customFormat="1" ht="21" customHeight="1">
      <c r="E154" s="47"/>
      <c r="F154" s="47"/>
      <c r="G154" s="47"/>
      <c r="I154" s="111"/>
      <c r="K154" s="111"/>
      <c r="M154" s="111"/>
      <c r="O154" s="111"/>
    </row>
    <row r="155" spans="1:15" s="55" customFormat="1" ht="21" customHeight="1">
      <c r="E155" s="47"/>
      <c r="F155" s="47"/>
      <c r="G155" s="47"/>
      <c r="I155" s="111"/>
      <c r="K155" s="111"/>
      <c r="M155" s="111"/>
      <c r="O155" s="111"/>
    </row>
    <row r="156" spans="1:15" s="55" customFormat="1" ht="21" customHeight="1">
      <c r="E156" s="47"/>
      <c r="F156" s="47"/>
      <c r="G156" s="47"/>
      <c r="I156" s="111"/>
      <c r="K156" s="111"/>
      <c r="M156" s="111"/>
      <c r="O156" s="111"/>
    </row>
    <row r="157" spans="1:15" s="55" customFormat="1" ht="21" customHeight="1">
      <c r="E157" s="47"/>
      <c r="F157" s="47"/>
      <c r="G157" s="47"/>
      <c r="I157" s="111"/>
      <c r="K157" s="111"/>
      <c r="M157" s="111"/>
      <c r="O157" s="111"/>
    </row>
    <row r="158" spans="1:15" s="55" customFormat="1" ht="21" customHeight="1">
      <c r="E158" s="47"/>
      <c r="F158" s="47"/>
      <c r="G158" s="47"/>
      <c r="I158" s="111"/>
      <c r="K158" s="111"/>
      <c r="M158" s="111"/>
      <c r="O158" s="111"/>
    </row>
    <row r="159" spans="1:15" s="55" customFormat="1" ht="21" customHeight="1">
      <c r="E159" s="47"/>
      <c r="F159" s="47"/>
      <c r="G159" s="47"/>
      <c r="I159" s="111"/>
      <c r="K159" s="111"/>
      <c r="M159" s="111"/>
      <c r="O159" s="111"/>
    </row>
    <row r="160" spans="1:15" s="55" customFormat="1" ht="21" customHeight="1">
      <c r="E160" s="47"/>
      <c r="F160" s="47"/>
      <c r="G160" s="47"/>
      <c r="I160" s="111"/>
      <c r="K160" s="111"/>
      <c r="M160" s="111"/>
      <c r="O160" s="111"/>
    </row>
    <row r="161" spans="1:15" s="55" customFormat="1" ht="15.6" customHeight="1">
      <c r="E161" s="47"/>
      <c r="F161" s="47"/>
      <c r="G161" s="47"/>
      <c r="I161" s="111"/>
      <c r="K161" s="111"/>
      <c r="M161" s="111"/>
      <c r="O161" s="111"/>
    </row>
    <row r="162" spans="1:15" s="55" customFormat="1" ht="27.75" customHeight="1">
      <c r="A162" s="233" t="s">
        <v>31</v>
      </c>
      <c r="B162" s="1"/>
      <c r="C162" s="1"/>
      <c r="D162" s="1"/>
      <c r="E162" s="1"/>
      <c r="F162" s="1"/>
      <c r="G162" s="109"/>
      <c r="H162" s="1"/>
      <c r="I162" s="1"/>
      <c r="J162" s="1"/>
      <c r="K162" s="1"/>
      <c r="L162" s="1"/>
      <c r="M162" s="1"/>
      <c r="N162" s="1"/>
      <c r="O162" s="227" t="s">
        <v>274</v>
      </c>
    </row>
    <row r="163" spans="1:15" s="55" customFormat="1" ht="21.6" customHeight="1">
      <c r="E163" s="47"/>
      <c r="F163" s="47"/>
      <c r="G163" s="47"/>
      <c r="I163" s="111"/>
      <c r="K163" s="111"/>
      <c r="M163" s="111"/>
      <c r="O163" s="111"/>
    </row>
    <row r="164" spans="1:15" s="55" customFormat="1" ht="21.6" customHeight="1">
      <c r="E164" s="47"/>
      <c r="F164" s="47"/>
      <c r="G164" s="47"/>
      <c r="I164" s="111"/>
      <c r="K164" s="111"/>
      <c r="M164" s="111"/>
      <c r="O164" s="111"/>
    </row>
    <row r="165" spans="1:15" s="55" customFormat="1" ht="19.8">
      <c r="E165" s="47"/>
      <c r="F165" s="47"/>
      <c r="G165" s="47"/>
      <c r="I165" s="111"/>
      <c r="K165" s="111"/>
      <c r="M165" s="111"/>
      <c r="O165" s="111"/>
    </row>
    <row r="166" spans="1:15" ht="21.6" customHeight="1">
      <c r="M166" s="56"/>
      <c r="O166" s="56"/>
    </row>
    <row r="167" spans="1:15" ht="21.6" customHeight="1">
      <c r="M167" s="56"/>
      <c r="O167" s="56"/>
    </row>
    <row r="168" spans="1:15" ht="21.6" customHeight="1">
      <c r="M168" s="56"/>
      <c r="O168" s="56"/>
    </row>
    <row r="169" spans="1:15" ht="21.6" customHeight="1">
      <c r="M169" s="56"/>
      <c r="O169" s="56"/>
    </row>
    <row r="170" spans="1:15" ht="21.6" customHeight="1">
      <c r="M170" s="56"/>
      <c r="O170" s="56"/>
    </row>
    <row r="171" spans="1:15" ht="21.6" customHeight="1">
      <c r="M171" s="56"/>
      <c r="O171" s="56"/>
    </row>
    <row r="172" spans="1:15" ht="21.6" customHeight="1">
      <c r="M172" s="56"/>
      <c r="O172" s="56"/>
    </row>
    <row r="173" spans="1:15" ht="21.6" customHeight="1">
      <c r="M173" s="56"/>
      <c r="O173" s="56"/>
    </row>
    <row r="174" spans="1:15" ht="21.6" customHeight="1">
      <c r="M174" s="56"/>
      <c r="O174" s="56"/>
    </row>
    <row r="175" spans="1:15" ht="21.6" customHeight="1">
      <c r="M175" s="56"/>
      <c r="O175" s="56"/>
    </row>
    <row r="176" spans="1:15" ht="21.6" customHeight="1">
      <c r="M176" s="56"/>
      <c r="O176" s="56"/>
    </row>
    <row r="177" spans="13:15" ht="21.6" customHeight="1">
      <c r="M177" s="56"/>
      <c r="O177" s="56"/>
    </row>
    <row r="178" spans="13:15" ht="21.6" customHeight="1">
      <c r="M178" s="56"/>
      <c r="O178" s="56"/>
    </row>
    <row r="179" spans="13:15" ht="21.6" customHeight="1">
      <c r="M179" s="56"/>
      <c r="O179" s="56"/>
    </row>
    <row r="180" spans="13:15" ht="21.6" customHeight="1">
      <c r="M180" s="56"/>
      <c r="O180" s="56"/>
    </row>
    <row r="181" spans="13:15" ht="21.6" customHeight="1">
      <c r="M181" s="56"/>
      <c r="O181" s="56"/>
    </row>
  </sheetData>
  <mergeCells count="16">
    <mergeCell ref="A55:O55"/>
    <mergeCell ref="A1:O1"/>
    <mergeCell ref="A2:O2"/>
    <mergeCell ref="A3:O3"/>
    <mergeCell ref="I5:O5"/>
    <mergeCell ref="I6:K6"/>
    <mergeCell ref="A56:O56"/>
    <mergeCell ref="A57:O57"/>
    <mergeCell ref="I59:O59"/>
    <mergeCell ref="I131:K131"/>
    <mergeCell ref="I60:K60"/>
    <mergeCell ref="A110:O110"/>
    <mergeCell ref="A111:O111"/>
    <mergeCell ref="A112:O112"/>
    <mergeCell ref="I114:O114"/>
    <mergeCell ref="I115:K115"/>
  </mergeCells>
  <pageMargins left="0.98425196850393704" right="0" top="0.59055118110236204" bottom="0.31496062992126" header="0.511811023622047" footer="0.31496062992126"/>
  <pageSetup paperSize="9" scale="70" orientation="portrait" r:id="rId1"/>
  <headerFooter alignWithMargins="0"/>
  <rowBreaks count="2" manualBreakCount="2">
    <brk id="54" max="14" man="1"/>
    <brk id="109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9m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3m'!Print_Area</vt:lpstr>
      <vt:lpstr>'PL 9m'!Print_Area</vt:lpstr>
      <vt:lpstr>งบเปลี่ยนแปลง!Print_Area</vt:lpstr>
      <vt:lpstr>งบเปลี่ยนแปลงรวม!Print_Area</vt:lpstr>
      <vt:lpstr>งบกระแสเงินสด!Print_Area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yossanon</cp:lastModifiedBy>
  <cp:lastPrinted>2018-11-13T11:00:46Z</cp:lastPrinted>
  <dcterms:created xsi:type="dcterms:W3CDTF">2015-11-05T17:00:12Z</dcterms:created>
  <dcterms:modified xsi:type="dcterms:W3CDTF">2018-11-13T11:00:50Z</dcterms:modified>
</cp:coreProperties>
</file>