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Bangkok Airways\2018\Qtr3'18\"/>
    </mc:Choice>
  </mc:AlternateContent>
  <bookViews>
    <workbookView xWindow="0" yWindow="75" windowWidth="10485" windowHeight="10050" activeTab="2"/>
  </bookViews>
  <sheets>
    <sheet name="BS" sheetId="1" r:id="rId1"/>
    <sheet name="PL" sheetId="6" r:id="rId2"/>
    <sheet name="Consolidated" sheetId="2" r:id="rId3"/>
    <sheet name="The Company" sheetId="3" r:id="rId4"/>
    <sheet name="CF" sheetId="7" r:id="rId5"/>
  </sheets>
  <definedNames>
    <definedName name="_xlnm.Print_Area" localSheetId="0">BS!$A$1:$K$112</definedName>
    <definedName name="_xlnm.Print_Area" localSheetId="2">Consolidated!$A$1:$AA$32</definedName>
    <definedName name="_xlnm.Print_Area" localSheetId="1">PL!$A$1:$K$143</definedName>
    <definedName name="_xlnm.Print_Area" localSheetId="3">'The Company'!$A$1:$S$29</definedName>
  </definedNames>
  <calcPr calcId="152511"/>
</workbook>
</file>

<file path=xl/calcChain.xml><?xml version="1.0" encoding="utf-8"?>
<calcChain xmlns="http://schemas.openxmlformats.org/spreadsheetml/2006/main">
  <c r="I31" i="3" l="1"/>
  <c r="S27" i="3" l="1"/>
  <c r="S26" i="3"/>
  <c r="S25" i="3"/>
  <c r="S24" i="3"/>
  <c r="S23" i="3"/>
  <c r="S22" i="3"/>
  <c r="S21" i="3"/>
  <c r="I30" i="3"/>
  <c r="I24" i="3"/>
  <c r="I27" i="3" s="1"/>
  <c r="I17" i="3"/>
  <c r="I19" i="3" s="1"/>
  <c r="K33" i="2"/>
  <c r="K25" i="2"/>
  <c r="K30" i="2" s="1"/>
  <c r="K34" i="2" s="1"/>
  <c r="K17" i="2"/>
  <c r="K20" i="2" s="1"/>
  <c r="I39" i="6" l="1"/>
  <c r="E39" i="6"/>
  <c r="K74" i="7" l="1"/>
  <c r="I74" i="7"/>
  <c r="G74" i="7"/>
  <c r="E74" i="7"/>
  <c r="Q25" i="3"/>
  <c r="Q26" i="3"/>
  <c r="U28" i="2"/>
  <c r="W28" i="2" s="1"/>
  <c r="AA28" i="2" s="1"/>
  <c r="E101" i="1" l="1"/>
  <c r="U26" i="2"/>
  <c r="W26" i="2" s="1"/>
  <c r="AA26" i="2" s="1"/>
  <c r="U22" i="2"/>
  <c r="W22" i="2" s="1"/>
  <c r="E76" i="7" l="1"/>
  <c r="I76" i="7"/>
  <c r="Y16" i="2" l="1"/>
  <c r="K62" i="7" l="1"/>
  <c r="G62" i="7"/>
  <c r="Y15" i="2"/>
  <c r="K111" i="6" l="1"/>
  <c r="K96" i="6"/>
  <c r="K90" i="6"/>
  <c r="G111" i="6"/>
  <c r="G96" i="6"/>
  <c r="G90" i="6"/>
  <c r="K39" i="6"/>
  <c r="K40" i="6" s="1"/>
  <c r="K24" i="6"/>
  <c r="K17" i="6"/>
  <c r="G39" i="6"/>
  <c r="G40" i="6" s="1"/>
  <c r="G24" i="6"/>
  <c r="G17" i="6"/>
  <c r="I62" i="7"/>
  <c r="E62" i="7"/>
  <c r="I111" i="6"/>
  <c r="E111" i="6"/>
  <c r="I96" i="6"/>
  <c r="E96" i="6"/>
  <c r="I90" i="6"/>
  <c r="E90" i="6"/>
  <c r="I40" i="6"/>
  <c r="E40" i="6"/>
  <c r="I24" i="6"/>
  <c r="E24" i="6"/>
  <c r="I17" i="6"/>
  <c r="E17" i="6"/>
  <c r="G98" i="6" l="1"/>
  <c r="G100" i="6" s="1"/>
  <c r="G102" i="6" s="1"/>
  <c r="G104" i="6" s="1"/>
  <c r="G128" i="6" s="1"/>
  <c r="G126" i="6" s="1"/>
  <c r="G137" i="6" s="1"/>
  <c r="K26" i="6"/>
  <c r="K28" i="6" s="1"/>
  <c r="K30" i="6" s="1"/>
  <c r="K32" i="6" s="1"/>
  <c r="K55" i="6" s="1"/>
  <c r="K66" i="6" s="1"/>
  <c r="G26" i="6"/>
  <c r="G28" i="6" s="1"/>
  <c r="G30" i="6" s="1"/>
  <c r="G32" i="6" s="1"/>
  <c r="G57" i="6" s="1"/>
  <c r="G55" i="6" s="1"/>
  <c r="G66" i="6" s="1"/>
  <c r="I112" i="6"/>
  <c r="O23" i="3"/>
  <c r="K112" i="6"/>
  <c r="O16" i="3"/>
  <c r="E112" i="6"/>
  <c r="Q24" i="2"/>
  <c r="O15" i="2"/>
  <c r="G112" i="6"/>
  <c r="G114" i="6" s="1"/>
  <c r="G133" i="6" s="1"/>
  <c r="G131" i="6" s="1"/>
  <c r="Q16" i="2"/>
  <c r="K98" i="6"/>
  <c r="K100" i="6" s="1"/>
  <c r="K102" i="6" s="1"/>
  <c r="K104" i="6" s="1"/>
  <c r="I98" i="6"/>
  <c r="I100" i="6" s="1"/>
  <c r="I102" i="6" s="1"/>
  <c r="I9" i="7" s="1"/>
  <c r="I23" i="7" s="1"/>
  <c r="I34" i="7" s="1"/>
  <c r="I36" i="7" s="1"/>
  <c r="I75" i="7" s="1"/>
  <c r="I77" i="7" s="1"/>
  <c r="E98" i="6"/>
  <c r="E100" i="6" s="1"/>
  <c r="E102" i="6" s="1"/>
  <c r="E104" i="6" s="1"/>
  <c r="E128" i="6" s="1"/>
  <c r="E26" i="6"/>
  <c r="E28" i="6" s="1"/>
  <c r="E30" i="6" s="1"/>
  <c r="E32" i="6" s="1"/>
  <c r="E42" i="6" s="1"/>
  <c r="E62" i="6" s="1"/>
  <c r="E60" i="6" s="1"/>
  <c r="I26" i="6"/>
  <c r="I28" i="6" s="1"/>
  <c r="I30" i="6" s="1"/>
  <c r="I32" i="6" s="1"/>
  <c r="G9" i="7"/>
  <c r="G23" i="7" s="1"/>
  <c r="G34" i="7" s="1"/>
  <c r="G36" i="7" s="1"/>
  <c r="G75" i="7" s="1"/>
  <c r="G77" i="7" s="1"/>
  <c r="K42" i="6" l="1"/>
  <c r="K60" i="6" s="1"/>
  <c r="I55" i="6"/>
  <c r="I66" i="6" s="1"/>
  <c r="I42" i="6"/>
  <c r="I60" i="6" s="1"/>
  <c r="O24" i="3"/>
  <c r="O27" i="3" s="1"/>
  <c r="Q23" i="3"/>
  <c r="G42" i="6"/>
  <c r="G62" i="6" s="1"/>
  <c r="G60" i="6" s="1"/>
  <c r="E9" i="7"/>
  <c r="E23" i="7" s="1"/>
  <c r="E34" i="7" s="1"/>
  <c r="E36" i="7" s="1"/>
  <c r="E75" i="7" s="1"/>
  <c r="E77" i="7" s="1"/>
  <c r="K114" i="6"/>
  <c r="K131" i="6" s="1"/>
  <c r="K126" i="6"/>
  <c r="K9" i="7"/>
  <c r="K23" i="7" s="1"/>
  <c r="K34" i="7" s="1"/>
  <c r="K36" i="7" s="1"/>
  <c r="K75" i="7" s="1"/>
  <c r="K77" i="7" s="1"/>
  <c r="I104" i="6"/>
  <c r="I126" i="6" s="1"/>
  <c r="E57" i="6"/>
  <c r="E55" i="6" s="1"/>
  <c r="E114" i="6"/>
  <c r="E133" i="6" s="1"/>
  <c r="E132" i="6" s="1"/>
  <c r="E66" i="6" l="1"/>
  <c r="I137" i="6"/>
  <c r="M22" i="3"/>
  <c r="K137" i="6"/>
  <c r="M15" i="3"/>
  <c r="I114" i="6"/>
  <c r="I131" i="6" s="1"/>
  <c r="M24" i="3" l="1"/>
  <c r="M27" i="3" s="1"/>
  <c r="U29" i="2"/>
  <c r="U27" i="2"/>
  <c r="W27" i="2" s="1"/>
  <c r="AA27" i="2" s="1"/>
  <c r="W29" i="2" l="1"/>
  <c r="AA29" i="2" s="1"/>
  <c r="S18" i="3" l="1"/>
  <c r="Q18" i="3"/>
  <c r="U19" i="2"/>
  <c r="W19" i="2" s="1"/>
  <c r="AA19" i="2" s="1"/>
  <c r="U18" i="2"/>
  <c r="W18" i="2" s="1"/>
  <c r="AA18" i="2" s="1"/>
  <c r="S17" i="2" l="1"/>
  <c r="S20" i="2" s="1"/>
  <c r="K101" i="1" l="1"/>
  <c r="K103" i="1" s="1"/>
  <c r="G101" i="1"/>
  <c r="G103" i="1" s="1"/>
  <c r="I101" i="1"/>
  <c r="I103" i="1" s="1"/>
  <c r="E103" i="1"/>
  <c r="I76" i="1"/>
  <c r="K76" i="1"/>
  <c r="K63" i="1"/>
  <c r="G76" i="1"/>
  <c r="G63" i="1"/>
  <c r="E76" i="1"/>
  <c r="I63" i="1"/>
  <c r="E63" i="1"/>
  <c r="K36" i="1"/>
  <c r="K19" i="1"/>
  <c r="G36" i="1"/>
  <c r="G19" i="1"/>
  <c r="I36" i="1"/>
  <c r="E36" i="1"/>
  <c r="I19" i="1"/>
  <c r="E19" i="1"/>
  <c r="K77" i="1" l="1"/>
  <c r="K104" i="1" s="1"/>
  <c r="G77" i="1"/>
  <c r="G104" i="1" s="1"/>
  <c r="I77" i="1"/>
  <c r="I104" i="1" s="1"/>
  <c r="E77" i="1"/>
  <c r="E104" i="1" s="1"/>
  <c r="K37" i="1"/>
  <c r="G37" i="1"/>
  <c r="I37" i="1"/>
  <c r="E37" i="1"/>
  <c r="I105" i="1" l="1"/>
  <c r="E105" i="1"/>
  <c r="G105" i="1"/>
  <c r="K105" i="1"/>
  <c r="U14" i="2" l="1"/>
  <c r="W14" i="2" s="1"/>
  <c r="AA14" i="2" s="1"/>
  <c r="E24" i="3" l="1"/>
  <c r="E27" i="3" s="1"/>
  <c r="G24" i="3"/>
  <c r="G27" i="3" s="1"/>
  <c r="K24" i="3"/>
  <c r="K27" i="3" s="1"/>
  <c r="S25" i="2" l="1"/>
  <c r="S30" i="2" s="1"/>
  <c r="M25" i="2"/>
  <c r="M30" i="2" s="1"/>
  <c r="I25" i="2"/>
  <c r="I30" i="2" s="1"/>
  <c r="G25" i="2"/>
  <c r="G30" i="2" s="1"/>
  <c r="Q22" i="3" l="1"/>
  <c r="K17" i="3"/>
  <c r="K19" i="3" s="1"/>
  <c r="G17" i="3"/>
  <c r="G19" i="3" s="1"/>
  <c r="E17" i="3"/>
  <c r="E19" i="3" s="1"/>
  <c r="U23" i="2"/>
  <c r="Y17" i="2"/>
  <c r="Y20" i="2" s="1"/>
  <c r="M17" i="2"/>
  <c r="M20" i="2" s="1"/>
  <c r="I17" i="2"/>
  <c r="I20" i="2" s="1"/>
  <c r="G17" i="2"/>
  <c r="G20" i="2" s="1"/>
  <c r="Q24" i="3" l="1"/>
  <c r="U24" i="3"/>
  <c r="O17" i="3"/>
  <c r="O19" i="3" s="1"/>
  <c r="Q17" i="2"/>
  <c r="Q20" i="2" s="1"/>
  <c r="O17" i="2" l="1"/>
  <c r="O20" i="2" s="1"/>
  <c r="U16" i="2" l="1"/>
  <c r="G30" i="3"/>
  <c r="Q16" i="3"/>
  <c r="S16" i="3" s="1"/>
  <c r="Q15" i="3"/>
  <c r="Q14" i="3"/>
  <c r="S14" i="3" s="1"/>
  <c r="M30" i="3"/>
  <c r="K30" i="3"/>
  <c r="E30" i="3"/>
  <c r="G33" i="2"/>
  <c r="Y33" i="2"/>
  <c r="O33" i="2"/>
  <c r="M33" i="2"/>
  <c r="I33" i="2"/>
  <c r="K31" i="3"/>
  <c r="G31" i="3"/>
  <c r="E31" i="3"/>
  <c r="M34" i="2"/>
  <c r="I34" i="2"/>
  <c r="G34" i="2"/>
  <c r="Q21" i="3"/>
  <c r="U15" i="2"/>
  <c r="W15" i="2" s="1"/>
  <c r="Q27" i="3" l="1"/>
  <c r="S30" i="3"/>
  <c r="Q17" i="3"/>
  <c r="Q19" i="3" s="1"/>
  <c r="Q30" i="3"/>
  <c r="U24" i="2"/>
  <c r="W24" i="2" s="1"/>
  <c r="Q25" i="2"/>
  <c r="Q30" i="2" s="1"/>
  <c r="U33" i="2"/>
  <c r="W16" i="2"/>
  <c r="AA16" i="2" s="1"/>
  <c r="U17" i="2"/>
  <c r="U20" i="2" s="1"/>
  <c r="AA15" i="2"/>
  <c r="S15" i="3" l="1"/>
  <c r="S17" i="3" s="1"/>
  <c r="S19" i="3" s="1"/>
  <c r="M17" i="3"/>
  <c r="M19" i="3" s="1"/>
  <c r="U25" i="2"/>
  <c r="W17" i="2"/>
  <c r="W20" i="2" s="1"/>
  <c r="AA17" i="2"/>
  <c r="AA20" i="2" s="1"/>
  <c r="W33" i="2"/>
  <c r="AA22" i="2"/>
  <c r="U30" i="2" l="1"/>
  <c r="U34" i="2" s="1"/>
  <c r="Q31" i="3"/>
  <c r="AA33" i="2"/>
  <c r="M31" i="3" l="1"/>
  <c r="S31" i="3" l="1"/>
  <c r="Y24" i="2" l="1"/>
  <c r="AA24" i="2" s="1"/>
  <c r="Y23" i="2"/>
  <c r="E126" i="6"/>
  <c r="E137" i="6" s="1"/>
  <c r="Y25" i="2" l="1"/>
  <c r="Y30" i="2" s="1"/>
  <c r="Y34" i="2" s="1"/>
  <c r="O23" i="2"/>
  <c r="W23" i="2" l="1"/>
  <c r="O25" i="2"/>
  <c r="O30" i="2" s="1"/>
  <c r="O34" i="2" s="1"/>
  <c r="AA23" i="2" l="1"/>
  <c r="AA25" i="2" s="1"/>
  <c r="W25" i="2"/>
  <c r="W30" i="2" s="1"/>
  <c r="W34" i="2" s="1"/>
  <c r="AC25" i="2" l="1"/>
  <c r="AA30" i="2"/>
  <c r="AA34" i="2" s="1"/>
</calcChain>
</file>

<file path=xl/sharedStrings.xml><?xml version="1.0" encoding="utf-8"?>
<sst xmlns="http://schemas.openxmlformats.org/spreadsheetml/2006/main" count="475" uniqueCount="260">
  <si>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</si>
  <si>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</si>
  <si>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</si>
  <si>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</si>
  <si>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</si>
  <si>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</si>
  <si>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</si>
  <si>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</si>
  <si>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</si>
  <si>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</si>
  <si>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</si>
  <si>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</si>
  <si>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เงินลงทุนในบริษัทร่วม</t>
  </si>
  <si>
    <t>เงินลงทุนในบริษัทย่อย</t>
  </si>
  <si>
    <t>เงินลงทุนระยะยาวอื่น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</si>
  <si>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</si>
  <si>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</si>
  <si>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</si>
  <si>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</si>
  <si>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</si>
  <si>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</si>
  <si>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</si>
  <si>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</si>
  <si>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</si>
  <si>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</si>
  <si>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</si>
  <si>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</si>
  <si>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</t>
  </si>
  <si>
    <t xml:space="preserve">   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</si>
  <si>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</si>
  <si>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</si>
  <si>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</si>
  <si>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</si>
  <si>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</si>
  <si>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</si>
  <si>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</si>
  <si>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</si>
  <si>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</si>
  <si>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</si>
  <si>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</si>
  <si>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</si>
  <si>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</si>
  <si>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</si>
  <si>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</si>
  <si>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</si>
  <si>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</si>
  <si>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</si>
  <si>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</si>
  <si>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</si>
  <si>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</si>
  <si>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</si>
  <si>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</si>
  <si>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</si>
  <si>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</si>
  <si>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ค่าใช้จ่ายทางการเงิน</t>
  </si>
  <si>
    <t xml:space="preserve">กำไรต่อหุ้น </t>
  </si>
  <si>
    <t>กำไรต่อหุ้นขั้นพื้นฐาน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</si>
  <si>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</si>
  <si>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</si>
  <si>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</si>
  <si>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</si>
  <si>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</si>
  <si>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</si>
  <si>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</si>
  <si>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</si>
  <si>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</si>
  <si>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</si>
  <si>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</si>
  <si>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</si>
  <si>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</si>
  <si>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</si>
  <si>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</si>
  <si>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</si>
  <si>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</si>
  <si>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</si>
  <si>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</si>
  <si>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</si>
  <si>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ชำระคืนเงินกู้ยืมระยะยาว</t>
  </si>
  <si>
    <t>งบแสดงการเปลี่ยนแปลงส่วนของผู้ถือหุ้น</t>
  </si>
  <si>
    <t>ส่วนของผู้มี</t>
  </si>
  <si>
    <t>ส่วนเกินทุน</t>
  </si>
  <si>
    <t>รวม</t>
  </si>
  <si>
    <t>ส่วนได้เสียที่</t>
  </si>
  <si>
    <t>องค์ประกอบอื่น</t>
  </si>
  <si>
    <t>ไม่มีอำนาจ</t>
  </si>
  <si>
    <t>ส่วนของ</t>
  </si>
  <si>
    <t>ที่ออกและชำระแล้ว</t>
  </si>
  <si>
    <t>ยังไม่ได้จัดสรร</t>
  </si>
  <si>
    <t>ของส่วนของผู้ถือหุ้น</t>
  </si>
  <si>
    <t>ควบคุม</t>
  </si>
  <si>
    <t>ผู้ถือหุ้น</t>
  </si>
  <si>
    <t>กำไรขาดทุนเบ็ดเสร็จอื่น:</t>
  </si>
  <si>
    <t>งบกำไรขาดทุนเบ็ดเสร็จ (ต่อ)</t>
  </si>
  <si>
    <t>ส่วนของผู้ถือหุ้นของบริษัทฯ</t>
  </si>
  <si>
    <t>ส่วนที่เป็นของผู้ถือหุ้นของบริษัทฯ</t>
  </si>
  <si>
    <t>จากการวัด</t>
  </si>
  <si>
    <t>หลักทรัพย์เผื่อขาย</t>
  </si>
  <si>
    <t>มูลค่าเงินลงทุนใน</t>
  </si>
  <si>
    <t>ของบริษัทฯ</t>
  </si>
  <si>
    <t>ของบริษัทย่อย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</si>
  <si>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</si>
  <si>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</si>
  <si>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</si>
  <si>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</si>
  <si>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</si>
  <si>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</si>
  <si>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</si>
  <si>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</si>
  <si>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รายได้รับล่วงหน้า</t>
  </si>
  <si>
    <t xml:space="preserve">   ที่ถึงกำหนดชำระภายในหนึ่งปี</t>
  </si>
  <si>
    <t>ค่าโดยสาร</t>
  </si>
  <si>
    <t>ค่าระวางขนส่ง</t>
  </si>
  <si>
    <t>ค่าบริการผู้โดยสาร</t>
  </si>
  <si>
    <t>เงินปันผลรับ</t>
  </si>
  <si>
    <t>กำไรขาดทุน</t>
  </si>
  <si>
    <t>เบ็ดเสร็จอื่น</t>
  </si>
  <si>
    <t>ข้อมูลกระแสเงินสดเปิดเผยเพิ่มเติม</t>
  </si>
  <si>
    <t>รายการที่ไม่ใช่เงินสดประกอบด้วย</t>
  </si>
  <si>
    <t>ดอกเบี้ยรับ</t>
  </si>
  <si>
    <t xml:space="preserve">   สุทธิจากส่วนที่ถึงกำหนดชำระภายในหนึ่งปี</t>
  </si>
  <si>
    <t>กำไรขาดทุนเบ็ดเสร็จอื่น</t>
  </si>
  <si>
    <t>ส่วนแบ่งกำไรจากเงินลงทุนในบริษัทร่วม</t>
  </si>
  <si>
    <t xml:space="preserve">   ส่วนแบ่งกำไรจากเงินลงทุนในบริษัทร่วม</t>
  </si>
  <si>
    <t xml:space="preserve">ณ วันที่  </t>
  </si>
  <si>
    <t>ค่าใช้จ่ายภาษีเงินได้</t>
  </si>
  <si>
    <t>สินทรัพย์ไม่มีตัวตน</t>
  </si>
  <si>
    <t>สิทธิการเช่า</t>
  </si>
  <si>
    <t xml:space="preserve">   เงินปันผลรับ</t>
  </si>
  <si>
    <t>เงินปันผลรับจากเงินลงทุนในบริษัทร่วม</t>
  </si>
  <si>
    <t>เงินสดสุทธิใช้ไปในกิจกรรมจัดหาเงิน</t>
  </si>
  <si>
    <t xml:space="preserve">   ทุนออกจำหน่ายและชำระแล้ว</t>
  </si>
  <si>
    <t xml:space="preserve">   สำรองผลประโยชน์ระยะยาวของพนักงาน</t>
  </si>
  <si>
    <t>บริษัท การบินกรุงเทพ จำกัด (มหาชน) และบริษัทย่อย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</si>
  <si>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</si>
  <si>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</si>
  <si>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</si>
  <si>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</si>
  <si>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หนี้สินภาษีเงินได้รอการตัดบัญชี</t>
  </si>
  <si>
    <t>(หน่วย: พันบาท)</t>
  </si>
  <si>
    <t xml:space="preserve">(หน่วย: พันบาท)  </t>
  </si>
  <si>
    <t xml:space="preserve">      หุ้นสามัญ 2,100,000,000 หุ้น มูลค่าหุ้นละ 1 บาท </t>
  </si>
  <si>
    <t>กำไรขาดทุนเบ็ดเสร็จรวมสำหรับงวด</t>
  </si>
  <si>
    <t>หุ้นสามัญ</t>
  </si>
  <si>
    <t>ส่วนเกินมูลค่า</t>
  </si>
  <si>
    <t xml:space="preserve">หนี้สินภายใต้สัญญาเช่าการเงินเครื่องบิน - </t>
  </si>
  <si>
    <t>หนี้สินภายใต้สัญญาเช่าการเงินเครื่องบิน</t>
  </si>
  <si>
    <t>เงินกู้ยืมระยะยาวที่ถึงกำหนดชำระภายในหนึ่งปี</t>
  </si>
  <si>
    <t>กำไรขาดทุนเบ็ดเสร็จอื่นสำหรับงวด</t>
  </si>
  <si>
    <t>เงินสดและรายการเทียบเท่าเงินสดต้นงวด</t>
  </si>
  <si>
    <t>ส่วนต่ำกว่าทุน</t>
  </si>
  <si>
    <t>จากการเปลี่ยนแปลง</t>
  </si>
  <si>
    <t>สัดส่วนการถือหุ้นใน</t>
  </si>
  <si>
    <t>หนี้สินตามสัญญาเช่าการเงินที่ถึงกำหนดชำระ</t>
  </si>
  <si>
    <t>หนี้สินตามสัญญาเช่าการเงิน - สุทธิจากส่วน</t>
  </si>
  <si>
    <t xml:space="preserve">กำไรขาดทุนเบ็ดเสร็จรวมสำหรับงวด </t>
  </si>
  <si>
    <t>เงินปันผลรับจากเงินลงทุนในบริษัทย่อย</t>
  </si>
  <si>
    <t xml:space="preserve">      หุ้นสามัญ 2,100,000,000 หุ้น มูลค่าหุ้นละ 1 บาท</t>
  </si>
  <si>
    <t xml:space="preserve">   เงินปันผลค้างรับลดลง</t>
  </si>
  <si>
    <t>เงินสดรับจากเงินกู้ยืมระยะยาว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</si>
  <si>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</si>
  <si>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</si>
  <si>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 xml:space="preserve">   - สุทธิจากภาษีเงินได้</t>
  </si>
  <si>
    <t>กำไรจากอัตราแลกเปลี่ยน</t>
  </si>
  <si>
    <t>จ่ายดอกเบี้ย</t>
  </si>
  <si>
    <t>เงินปันผลจ่ายส่วนของผู้ถือหุ้นที่ไม่มีอำนาจควบคุมของบริษัทย่อย</t>
  </si>
  <si>
    <t>สินทรัพย์ภาษีเงินได้รอการตัดบัญชี</t>
  </si>
  <si>
    <t>เงินสดจากกิจกรรมดำเนินงาน</t>
  </si>
  <si>
    <t>เงินสดสุทธิจากกิจกรรมดำเนินงาน</t>
  </si>
  <si>
    <t>เงินสดจ่ายชำระเจ้าหนี้ตามสัญญาเช่าทางการเงิน</t>
  </si>
  <si>
    <t xml:space="preserve">   เจ้าหนี้ค่าซื้อเงินลงทุนในบริษัทร่วมลดลง</t>
  </si>
  <si>
    <t xml:space="preserve">      - สุทธิจากภาษีเงินได้</t>
  </si>
  <si>
    <t>ค่าใช้จ่ายล่วงหน้า</t>
  </si>
  <si>
    <t>ส่วนเกินมูลค่าหุ้นสามัญ</t>
  </si>
  <si>
    <t>กำไรหรือขาดทุน:</t>
  </si>
  <si>
    <t xml:space="preserve">   ค่าใช้จ่ายทางการเงิน และค่าใช้จ่ายภาษีเงินได้</t>
  </si>
  <si>
    <t>ยอดคงเหลือ ณ วันที่ 1 มกราคม 2560</t>
  </si>
  <si>
    <t xml:space="preserve">   กิจการที่เกี่ยวข้องกัน</t>
  </si>
  <si>
    <t xml:space="preserve">หนี้สินตามสัญญาเช่าระยะยาวจากกิจการที่เกี่ยวข้องกัน - </t>
  </si>
  <si>
    <t xml:space="preserve">   การปรับลดสินค้าคงเหลือเป็นมูลค่าสุทธิที่จะได้รับ (โอนกลับ)</t>
  </si>
  <si>
    <t xml:space="preserve">   ค่าใช้จ่ายทางการเงิน</t>
  </si>
  <si>
    <t xml:space="preserve">   จ่ายผลประโยชน์ระยะยาวพนักงาน</t>
  </si>
  <si>
    <t>เงินสดจ่ายซื้อที่ดิน อาคารและอุปกรณ์</t>
  </si>
  <si>
    <t>เงินสดจ่ายซื้ออสังหาริมทรัพย์เพื่อการลงทุน</t>
  </si>
  <si>
    <t>เงินสดจ่ายซื้อสินทรัพย์ไม่มีตัวตน</t>
  </si>
  <si>
    <t>เงินสดรับจากดอกเบี้ยรับ</t>
  </si>
  <si>
    <t>เงินสดจ่ายซื้อเงินลงทุนในบริษัทร่วม</t>
  </si>
  <si>
    <t xml:space="preserve">   เงินปันผลค้างจ่ายลดลง</t>
  </si>
  <si>
    <t>ผลกำไร (ขาดทุน) จากการวัดมูลค่าเงินลงทุนในหลักทรัพย์เผื่อขาย</t>
  </si>
  <si>
    <t xml:space="preserve">   ค่าเผื่อหนี้สงสัยจะสูญ (โอนกลับ)</t>
  </si>
  <si>
    <t xml:space="preserve">   กำไรจากอัตราแลกเปลี่ยนที่ยังไม่เกิดขึ้นจริง</t>
  </si>
  <si>
    <t>เงินสดและรายการเทียบเท่าเงินสดปลายงวด (หมายเหตุ 4)</t>
  </si>
  <si>
    <t>จำนวนหุ้นสามัญถัวเฉลี่ยถ่วงน้ำหนัก (พันหุ้น) มูลค่าตราไว้หุ้นละ 1 บาท</t>
  </si>
  <si>
    <t>ยอดคงเหลือ ณ วันที่ 1 มกราคม 2561</t>
  </si>
  <si>
    <t>31 ธันวาคม 2560</t>
  </si>
  <si>
    <t>ค่าใช้จ่ายค่าซ่อมแซมรอรับคืน</t>
  </si>
  <si>
    <t>เงินกู้ยืมระยะสั้นจากสถาบันการเงิน</t>
  </si>
  <si>
    <t>หนี้สินตามสัญญาเช่าระยะยาวจากกิจการที่เกี่ยวข้องกัน</t>
  </si>
  <si>
    <t>ขาดทุนจากอัตราแลกเปลี่ยน</t>
  </si>
  <si>
    <t>3, 6</t>
  </si>
  <si>
    <t>3, 14</t>
  </si>
  <si>
    <t>เงินลงทุนชั่วคราวลดลง</t>
  </si>
  <si>
    <t>เงินสดสุทธิจากกิจกรรมลงทุน</t>
  </si>
  <si>
    <t>3, 18</t>
  </si>
  <si>
    <t>เงินสดจ่ายซื้อสิทธิการเช่า</t>
  </si>
  <si>
    <t>เงินปันผลจ่าย</t>
  </si>
  <si>
    <t xml:space="preserve">   ซื้อสินทรัพย์ภายใต้สัญญาเช่าทางการเงิน</t>
  </si>
  <si>
    <t>เงินสดจ่ายซื้อเงินลงทุนระยะยาวอื่น</t>
  </si>
  <si>
    <t>เงินปันผลรับจากเงินลงทุนระยะยาวอื่น</t>
  </si>
  <si>
    <t>ผลแตกต่างระหว่างเงินสดจ่ายเพื่อซื้อเงินลงทุน</t>
  </si>
  <si>
    <t xml:space="preserve">   กับมูลค่าสินทรัพย์สุทธิของบริษัทย่อย</t>
  </si>
  <si>
    <t>รายได้ (ค่าใช้จ่าย) ภาษีเงินได้</t>
  </si>
  <si>
    <t xml:space="preserve">กำไร (ขาดทุน) ก่อนส่วนแบ่งกำไรจากเงินลงทุนในบริษัทร่วม </t>
  </si>
  <si>
    <t>กำไร (ขาดทุน) ก่อนค่าใช้จ่ายทางการเงินและค่าใช้จ่ายภาษีเงินได้</t>
  </si>
  <si>
    <t>ขาดทุนสำหรับงวด</t>
  </si>
  <si>
    <t>กำไร (ขาดทุน) สำหรับงวด</t>
  </si>
  <si>
    <t>กำไร (ขาดทุน) ก่อนภาษี</t>
  </si>
  <si>
    <t>รายการปรับกระทบยอดกำไร (ขาดทุน) ก่อนภาษีเป็นเงินสดรับ (จ่าย)</t>
  </si>
  <si>
    <t>เงินสดรับจากการขายเงินลงทุนระยะยาว</t>
  </si>
  <si>
    <t>เงินให้กู้ยืมระยะยาวและดอกเบี้ยค้างรับแก่</t>
  </si>
  <si>
    <t>กำไร (ขาดทุน) ก่อนค่าใช้จ่ายภาษีเงินได้</t>
  </si>
  <si>
    <t>สำรองตามกฎหมาย</t>
  </si>
  <si>
    <t>จัดสรรแล้ว -</t>
  </si>
  <si>
    <t>เงินมัดจำ</t>
  </si>
  <si>
    <t>ณ วันที่ 30 กันยายน 2561</t>
  </si>
  <si>
    <t>30 กันยายน 2561</t>
  </si>
  <si>
    <t>ยอดคงเหลือ ณ วันที่ 30 กันยายน 2560</t>
  </si>
  <si>
    <t>ยอดคงเหลือ ณ วันที่ 30 กันยายน 2561</t>
  </si>
  <si>
    <t>สำหรับงวดเก้าเดือนสิ้นสุดวันที่ 30 กันยายน 2561</t>
  </si>
  <si>
    <t xml:space="preserve">   กำไร (ขาดทุน) ส่วนที่เป็นของผู้ถือหุ้นของบริษัทฯ (บาท)</t>
  </si>
  <si>
    <t>สำหรับงวดสามเดือนสิ้นสุดวันที่ 30 กันยายน 2561</t>
  </si>
  <si>
    <t>3, 7, 8</t>
  </si>
  <si>
    <t>การแบ่งปันกำไร (ขาดทุน)</t>
  </si>
  <si>
    <t xml:space="preserve">กำไร (ขาดทุน) สำหรับงวด </t>
  </si>
  <si>
    <t>2561</t>
  </si>
  <si>
    <t>2560</t>
  </si>
  <si>
    <t>หุ้นสามัญซื้อคืน</t>
  </si>
  <si>
    <t>ส่วนที่เป็นของผู้มีส่วนได้เสียที่ไม่มีอำนาจควบคุมของบริษัทย่อย</t>
  </si>
  <si>
    <t>เงินปันผลจ่าย (หมายเหตุ 22)</t>
  </si>
  <si>
    <t>ซื้อหุ้นสามัญคืน (หมายเหตุ 19)</t>
  </si>
  <si>
    <t>ซื้อหุ้นสามัญคืน</t>
  </si>
  <si>
    <t xml:space="preserve">   ขาดทุน (กำไร) จากการจำหน่ายอุปกรณ์</t>
  </si>
  <si>
    <t>เงินสดจ่ายซื้อเงินลงทุนในบริษัทย่อย</t>
  </si>
  <si>
    <t>เงินสดรับจากการจำหน่ายอุปกรณ์</t>
  </si>
  <si>
    <t>เงินกู้ยืมระยะสั้นจากสถาบันการเงินเพิ่มขึ้น</t>
  </si>
  <si>
    <t>ชำระคืนหนี้สินตามสัญญาเช่าระยะยาวจากกิจการที่เกี่ยวข้องกัน</t>
  </si>
  <si>
    <t xml:space="preserve">   ผลกำไร (ขาดทุน) จากการวัดมูลค่าเงินลงทุนในหลักทรัพย์เผื่อขาย</t>
  </si>
  <si>
    <t xml:space="preserve">   ลูกหนี้ค่าขายเงินลงทุนระยะยาวลดลง</t>
  </si>
  <si>
    <t>ผลกำไรจากการวัดมูลค่าเงินลงทุนในหลักทรัพย์เผื่อขาย</t>
  </si>
  <si>
    <t xml:space="preserve">กำไรสำหรับงวด </t>
  </si>
  <si>
    <t>กำไรสำหรับงวด</t>
  </si>
  <si>
    <t>เงินฝากธนาคารที่มีภาระค้ำประกันลดลง</t>
  </si>
  <si>
    <t>เงินสดและรายการเทียบเท่าเงินสดเพิ่มขึ้นสุทธิ</t>
  </si>
  <si>
    <t>หุ้นสามัญซื้อคืน (หมายเหตุ 19)</t>
  </si>
  <si>
    <t xml:space="preserve">   เจ้าหนี้ค่าซื้อสินทรัพย์ไม่มีตัวตนเพิ่มขึ้น (ลดลง)</t>
  </si>
  <si>
    <t xml:space="preserve">   เจ้าหนี้ค่าซื้อสินทรัพย์เพิ่มขึ้น</t>
  </si>
  <si>
    <t xml:space="preserve">กำไรก่อนส่วนแบ่งกำไรจากเงินลงทุนในบริษัทร่วม </t>
  </si>
  <si>
    <t>กำไรก่อนค่าใช้จ่ายทางการเงินและค่าใช้จ่ายภาษีเงินได้</t>
  </si>
  <si>
    <t>เงินสดจ่ายคืนทุนแก่ผู้ถือหุ้นที่ไม่มีอำนาจควบคุมของบริษัทย่อย</t>
  </si>
  <si>
    <t>บริษัทย่อย</t>
  </si>
  <si>
    <t>บริษัทย่อยจ่ายเงินคืนทุนแก่ผู้มีส่วนได้เสียที่ไม่มีอำนาจควบคุม (หมายเหตุ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</si>
</sst>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d\ ดดดด\ bbbb"/>
    <numFmt numFmtId="167" formatCode="0.0"/>
  </numFmts>
  <fonts count="16" x14ac:knownFonts="1">
    <font>
      <sz val="10"/>
      <color theme="1"/>
      <name val="Arial"/>
      <family val="2"/>
    </font>
    <font>
      <sz val="15"/>
      <name val="Angsana New"/>
      <family val="1"/>
    </font>
    <font>
      <sz val="14"/>
      <name val="CordiaUPC"/>
      <family val="2"/>
      <charset val="222"/>
    </font>
    <font>
      <b/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u val="singleAccounting"/>
      <sz val="15"/>
      <name val="Angsana New"/>
      <family val="1"/>
    </font>
    <font>
      <sz val="10"/>
      <color theme="1"/>
      <name val="Arial"/>
      <family val="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color theme="1"/>
      <name val="Arial"/>
      <family val="2"/>
    </font>
    <font>
      <i/>
      <sz val="15"/>
      <color theme="1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8" fillId="0" borderId="0" applyFont="0" applyFill="0" applyBorder="0" applyAlignment="0" applyProtection="0"/>
    <xf numFmtId="0" fontId="8" fillId="0" borderId="0"/>
    <xf numFmtId="0" fontId="2" fillId="0" borderId="0"/>
  </cellStyleXfs>
  <cellXfs count="229">
    <xf numFmtId="0" fontId="0" fillId="0" borderId="0" xfId="0"/>
    <xf numFmtId="37" fontId="1" fillId="0" borderId="0" xfId="0" applyNumberFormat="1" applyFont="1" applyFill="1" applyAlignment="1">
      <alignment vertical="top"/>
    </xf>
    <xf numFmtId="0" fontId="3" fillId="0" borderId="0" xfId="0" quotePrefix="1" applyNumberFormat="1" applyFont="1" applyFill="1" applyAlignment="1">
      <alignment horizontal="left" vertical="top"/>
    </xf>
    <xf numFmtId="164" fontId="1" fillId="0" borderId="0" xfId="0" quotePrefix="1" applyNumberFormat="1" applyFont="1" applyFill="1" applyAlignment="1">
      <alignment horizontal="centerContinuous" vertical="top"/>
    </xf>
    <xf numFmtId="0" fontId="1" fillId="0" borderId="0" xfId="0" applyNumberFormat="1" applyFont="1" applyFill="1" applyAlignment="1">
      <alignment horizontal="centerContinuous" vertical="top"/>
    </xf>
    <xf numFmtId="164" fontId="1" fillId="0" borderId="0" xfId="0" applyNumberFormat="1" applyFont="1" applyFill="1" applyAlignment="1">
      <alignment horizontal="centerContinuous" vertical="top"/>
    </xf>
    <xf numFmtId="164" fontId="1" fillId="0" borderId="0" xfId="0" applyNumberFormat="1" applyFont="1" applyFill="1" applyAlignment="1">
      <alignment horizontal="center" vertical="top"/>
    </xf>
    <xf numFmtId="164" fontId="1" fillId="0" borderId="0" xfId="0" applyNumberFormat="1" applyFont="1" applyFill="1" applyAlignment="1">
      <alignment horizontal="left" vertical="top"/>
    </xf>
    <xf numFmtId="164" fontId="1" fillId="0" borderId="0" xfId="0" applyNumberFormat="1" applyFont="1" applyFill="1" applyAlignment="1">
      <alignment vertical="top"/>
    </xf>
    <xf numFmtId="37" fontId="1" fillId="0" borderId="0" xfId="0" applyNumberFormat="1" applyFont="1" applyFill="1" applyAlignment="1">
      <alignment horizontal="center" vertical="top"/>
    </xf>
    <xf numFmtId="0" fontId="1" fillId="0" borderId="0" xfId="0" applyNumberFormat="1" applyFont="1" applyFill="1" applyAlignment="1">
      <alignment vertical="top"/>
    </xf>
    <xf numFmtId="164" fontId="3" fillId="0" borderId="0" xfId="0" applyNumberFormat="1" applyFont="1" applyFill="1" applyAlignment="1">
      <alignment vertical="top"/>
    </xf>
    <xf numFmtId="164" fontId="4" fillId="0" borderId="0" xfId="0" applyNumberFormat="1" applyFont="1" applyFill="1" applyAlignment="1">
      <alignment horizontal="right" vertical="top"/>
    </xf>
    <xf numFmtId="1" fontId="4" fillId="0" borderId="0" xfId="0" applyNumberFormat="1" applyFont="1" applyFill="1" applyBorder="1" applyAlignment="1">
      <alignment horizontal="center" vertical="top"/>
    </xf>
    <xf numFmtId="1" fontId="1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0" fontId="4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vertical="top"/>
    </xf>
    <xf numFmtId="0" fontId="5" fillId="0" borderId="0" xfId="0" applyNumberFormat="1" applyFont="1" applyFill="1" applyAlignment="1">
      <alignment horizontal="center" vertical="top"/>
    </xf>
    <xf numFmtId="0" fontId="1" fillId="0" borderId="0" xfId="0" applyNumberFormat="1" applyFont="1" applyFill="1" applyAlignment="1">
      <alignment horizontal="left" vertical="top"/>
    </xf>
    <xf numFmtId="164" fontId="1" fillId="0" borderId="0" xfId="0" quotePrefix="1" applyNumberFormat="1" applyFont="1" applyFill="1" applyAlignment="1">
      <alignment horizontal="left" vertical="top"/>
    </xf>
    <xf numFmtId="0" fontId="3" fillId="0" borderId="0" xfId="0" applyNumberFormat="1" applyFont="1" applyFill="1" applyAlignment="1">
      <alignment horizontal="left" vertical="top"/>
    </xf>
    <xf numFmtId="37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right" vertical="top"/>
    </xf>
    <xf numFmtId="164" fontId="1" fillId="0" borderId="0" xfId="0" applyNumberFormat="1" applyFont="1" applyFill="1" applyAlignment="1">
      <alignment horizontal="right" vertical="top"/>
    </xf>
    <xf numFmtId="37" fontId="1" fillId="0" borderId="0" xfId="0" applyNumberFormat="1" applyFont="1" applyFill="1" applyAlignment="1">
      <alignment horizontal="left" vertical="center"/>
    </xf>
    <xf numFmtId="164" fontId="1" fillId="0" borderId="2" xfId="0" applyNumberFormat="1" applyFont="1" applyFill="1" applyBorder="1" applyAlignment="1">
      <alignment horizontal="center" vertical="top"/>
    </xf>
    <xf numFmtId="0" fontId="1" fillId="0" borderId="0" xfId="0" quotePrefix="1" applyNumberFormat="1" applyFont="1" applyFill="1" applyAlignment="1">
      <alignment horizontal="center" vertical="top"/>
    </xf>
    <xf numFmtId="164" fontId="6" fillId="0" borderId="0" xfId="0" quotePrefix="1" applyNumberFormat="1" applyFont="1" applyFill="1" applyAlignment="1">
      <alignment horizontal="centerContinuous" vertical="top"/>
    </xf>
    <xf numFmtId="0" fontId="6" fillId="0" borderId="0" xfId="0" applyNumberFormat="1" applyFont="1" applyFill="1" applyAlignment="1">
      <alignment horizontal="centerContinuous" vertical="top"/>
    </xf>
    <xf numFmtId="37" fontId="1" fillId="0" borderId="0" xfId="0" quotePrefix="1" applyNumberFormat="1" applyFont="1" applyFill="1" applyAlignment="1">
      <alignment horizontal="left" vertical="center"/>
    </xf>
    <xf numFmtId="49" fontId="9" fillId="0" borderId="0" xfId="0" applyNumberFormat="1" applyFont="1" applyFill="1" applyAlignment="1">
      <alignment vertical="top"/>
    </xf>
    <xf numFmtId="165" fontId="9" fillId="0" borderId="0" xfId="0" applyNumberFormat="1" applyFont="1" applyFill="1" applyAlignment="1">
      <alignment horizontal="right" vertical="top"/>
    </xf>
    <xf numFmtId="1" fontId="9" fillId="0" borderId="0" xfId="0" applyNumberFormat="1" applyFont="1" applyFill="1" applyAlignment="1">
      <alignment horizontal="center" vertical="top"/>
    </xf>
    <xf numFmtId="165" fontId="9" fillId="0" borderId="0" xfId="0" applyNumberFormat="1" applyFont="1" applyFill="1" applyAlignment="1">
      <alignment vertical="top"/>
    </xf>
    <xf numFmtId="41" fontId="9" fillId="0" borderId="0" xfId="0" applyNumberFormat="1" applyFont="1" applyFill="1" applyBorder="1" applyAlignment="1">
      <alignment horizontal="right" vertical="top"/>
    </xf>
    <xf numFmtId="41" fontId="9" fillId="0" borderId="0" xfId="0" applyNumberFormat="1" applyFont="1" applyFill="1" applyAlignment="1">
      <alignment vertical="top"/>
    </xf>
    <xf numFmtId="41" fontId="9" fillId="0" borderId="0" xfId="0" applyNumberFormat="1" applyFont="1" applyFill="1" applyAlignment="1">
      <alignment horizontal="right" vertical="top"/>
    </xf>
    <xf numFmtId="165" fontId="10" fillId="0" borderId="0" xfId="0" applyNumberFormat="1" applyFont="1" applyFill="1" applyAlignment="1">
      <alignment vertical="top"/>
    </xf>
    <xf numFmtId="49" fontId="10" fillId="0" borderId="0" xfId="0" applyNumberFormat="1" applyFont="1" applyFill="1" applyAlignment="1">
      <alignment vertical="top"/>
    </xf>
    <xf numFmtId="1" fontId="10" fillId="0" borderId="0" xfId="0" applyNumberFormat="1" applyFont="1" applyFill="1" applyAlignment="1">
      <alignment horizontal="center" vertical="top"/>
    </xf>
    <xf numFmtId="0" fontId="10" fillId="0" borderId="0" xfId="0" applyNumberFormat="1" applyFont="1" applyFill="1" applyAlignment="1">
      <alignment horizontal="right" vertical="top"/>
    </xf>
    <xf numFmtId="41" fontId="10" fillId="0" borderId="1" xfId="0" applyNumberFormat="1" applyFont="1" applyFill="1" applyBorder="1" applyAlignment="1">
      <alignment horizontal="right" vertical="top"/>
    </xf>
    <xf numFmtId="41" fontId="10" fillId="0" borderId="0" xfId="0" applyNumberFormat="1" applyFont="1" applyFill="1" applyAlignment="1">
      <alignment vertical="top"/>
    </xf>
    <xf numFmtId="41" fontId="10" fillId="0" borderId="1" xfId="0" applyNumberFormat="1" applyFont="1" applyFill="1" applyBorder="1" applyAlignment="1">
      <alignment horizontal="center" vertical="top"/>
    </xf>
    <xf numFmtId="41" fontId="10" fillId="0" borderId="0" xfId="0" applyNumberFormat="1" applyFont="1" applyFill="1" applyBorder="1" applyAlignment="1">
      <alignment horizontal="right" vertical="top"/>
    </xf>
    <xf numFmtId="41" fontId="10" fillId="0" borderId="2" xfId="0" applyNumberFormat="1" applyFont="1" applyFill="1" applyBorder="1" applyAlignment="1">
      <alignment horizontal="center" vertical="top"/>
    </xf>
    <xf numFmtId="41" fontId="10" fillId="0" borderId="0" xfId="0" applyNumberFormat="1" applyFont="1" applyFill="1" applyAlignment="1">
      <alignment horizontal="right" vertical="top"/>
    </xf>
    <xf numFmtId="43" fontId="1" fillId="0" borderId="0" xfId="0" applyNumberFormat="1" applyFont="1" applyFill="1" applyAlignment="1">
      <alignment vertical="top"/>
    </xf>
    <xf numFmtId="43" fontId="1" fillId="0" borderId="2" xfId="0" applyNumberFormat="1" applyFont="1" applyFill="1" applyBorder="1" applyAlignment="1">
      <alignment horizontal="center" vertical="top"/>
    </xf>
    <xf numFmtId="43" fontId="1" fillId="0" borderId="0" xfId="0" applyNumberFormat="1" applyFont="1" applyFill="1" applyAlignment="1">
      <alignment horizontal="right" vertical="top"/>
    </xf>
    <xf numFmtId="41" fontId="10" fillId="0" borderId="0" xfId="0" applyNumberFormat="1" applyFont="1" applyFill="1" applyBorder="1" applyAlignment="1">
      <alignment vertical="top"/>
    </xf>
    <xf numFmtId="41" fontId="1" fillId="0" borderId="0" xfId="0" applyNumberFormat="1" applyFont="1" applyFill="1" applyAlignment="1">
      <alignment horizontal="center" vertical="top"/>
    </xf>
    <xf numFmtId="41" fontId="1" fillId="0" borderId="1" xfId="0" applyNumberFormat="1" applyFont="1" applyFill="1" applyBorder="1" applyAlignment="1">
      <alignment horizontal="center" vertical="top"/>
    </xf>
    <xf numFmtId="43" fontId="1" fillId="0" borderId="0" xfId="0" applyNumberFormat="1" applyFont="1" applyFill="1" applyBorder="1" applyAlignment="1">
      <alignment horizontal="right" vertical="top"/>
    </xf>
    <xf numFmtId="43" fontId="1" fillId="0" borderId="0" xfId="0" applyNumberFormat="1" applyFont="1" applyFill="1" applyBorder="1" applyAlignment="1">
      <alignment horizontal="center" vertical="top"/>
    </xf>
    <xf numFmtId="43" fontId="1" fillId="0" borderId="0" xfId="0" applyNumberFormat="1" applyFont="1" applyFill="1" applyBorder="1" applyAlignment="1">
      <alignment vertical="top"/>
    </xf>
    <xf numFmtId="164" fontId="1" fillId="0" borderId="0" xfId="0" applyNumberFormat="1" applyFont="1" applyFill="1" applyBorder="1" applyAlignment="1">
      <alignment vertical="top"/>
    </xf>
    <xf numFmtId="37" fontId="3" fillId="0" borderId="0" xfId="0" applyNumberFormat="1" applyFont="1" applyFill="1" applyAlignment="1">
      <alignment horizontal="left" vertical="top"/>
    </xf>
    <xf numFmtId="37" fontId="3" fillId="0" borderId="0" xfId="0" applyNumberFormat="1" applyFont="1" applyFill="1" applyBorder="1" applyAlignment="1">
      <alignment horizontal="left" vertical="top"/>
    </xf>
    <xf numFmtId="38" fontId="1" fillId="0" borderId="0" xfId="0" applyNumberFormat="1" applyFont="1" applyFill="1" applyAlignment="1">
      <alignment horizontal="centerContinuous" vertical="top"/>
    </xf>
    <xf numFmtId="38" fontId="1" fillId="0" borderId="0" xfId="0" applyNumberFormat="1" applyFont="1" applyFill="1" applyBorder="1" applyAlignment="1">
      <alignment horizontal="centerContinuous" vertical="top"/>
    </xf>
    <xf numFmtId="0" fontId="1" fillId="0" borderId="0" xfId="0" applyFont="1" applyFill="1" applyAlignment="1">
      <alignment horizontal="right" vertical="top"/>
    </xf>
    <xf numFmtId="164" fontId="3" fillId="0" borderId="0" xfId="0" applyNumberFormat="1" applyFont="1" applyFill="1" applyBorder="1" applyAlignment="1">
      <alignment vertical="top"/>
    </xf>
    <xf numFmtId="164" fontId="1" fillId="0" borderId="0" xfId="0" applyNumberFormat="1" applyFont="1" applyFill="1" applyBorder="1" applyAlignment="1">
      <alignment horizontal="centerContinuous" vertical="top"/>
    </xf>
    <xf numFmtId="164" fontId="3" fillId="0" borderId="0" xfId="0" applyNumberFormat="1" applyFont="1" applyFill="1" applyBorder="1" applyAlignment="1">
      <alignment horizontal="center" vertical="top"/>
    </xf>
    <xf numFmtId="164" fontId="1" fillId="0" borderId="6" xfId="0" applyNumberFormat="1" applyFont="1" applyFill="1" applyBorder="1" applyAlignment="1">
      <alignment vertical="top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41" fontId="1" fillId="0" borderId="0" xfId="0" applyNumberFormat="1" applyFont="1" applyFill="1" applyAlignment="1">
      <alignment vertical="top"/>
    </xf>
    <xf numFmtId="41" fontId="1" fillId="0" borderId="0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Alignment="1">
      <alignment horizontal="center" vertical="center"/>
    </xf>
    <xf numFmtId="41" fontId="1" fillId="0" borderId="0" xfId="0" applyNumberFormat="1" applyFont="1" applyFill="1" applyAlignment="1">
      <alignment horizontal="center" vertical="center"/>
    </xf>
    <xf numFmtId="41" fontId="1" fillId="0" borderId="0" xfId="1" applyNumberFormat="1" applyFont="1" applyFill="1" applyAlignment="1">
      <alignment vertical="top"/>
    </xf>
    <xf numFmtId="41" fontId="1" fillId="0" borderId="4" xfId="0" applyNumberFormat="1" applyFont="1" applyFill="1" applyBorder="1" applyAlignment="1">
      <alignment horizontal="center" vertical="top"/>
    </xf>
    <xf numFmtId="41" fontId="1" fillId="0" borderId="1" xfId="0" applyNumberFormat="1" applyFont="1" applyFill="1" applyBorder="1" applyAlignment="1">
      <alignment horizontal="center" vertical="center"/>
    </xf>
    <xf numFmtId="41" fontId="1" fillId="0" borderId="4" xfId="0" applyNumberFormat="1" applyFont="1" applyFill="1" applyBorder="1" applyAlignment="1">
      <alignment horizontal="center" vertical="center"/>
    </xf>
    <xf numFmtId="41" fontId="1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41" fontId="1" fillId="0" borderId="0" xfId="0" applyNumberFormat="1" applyFont="1" applyFill="1" applyAlignment="1">
      <alignment horizontal="right" vertical="center"/>
    </xf>
    <xf numFmtId="41" fontId="1" fillId="0" borderId="3" xfId="0" applyNumberFormat="1" applyFont="1" applyFill="1" applyBorder="1" applyAlignment="1">
      <alignment horizontal="center" vertical="top"/>
    </xf>
    <xf numFmtId="41" fontId="1" fillId="0" borderId="0" xfId="0" applyNumberFormat="1" applyFont="1" applyFill="1" applyBorder="1" applyAlignment="1">
      <alignment horizontal="right" vertical="top"/>
    </xf>
    <xf numFmtId="41" fontId="1" fillId="0" borderId="2" xfId="0" applyNumberFormat="1" applyFont="1" applyFill="1" applyBorder="1" applyAlignment="1">
      <alignment horizontal="right" vertical="top"/>
    </xf>
    <xf numFmtId="41" fontId="1" fillId="0" borderId="0" xfId="0" applyNumberFormat="1" applyFont="1" applyFill="1" applyAlignment="1">
      <alignment horizontal="right" vertical="top"/>
    </xf>
    <xf numFmtId="41" fontId="1" fillId="0" borderId="2" xfId="0" applyNumberFormat="1" applyFont="1" applyFill="1" applyBorder="1" applyAlignment="1">
      <alignment horizontal="center" vertical="top"/>
    </xf>
    <xf numFmtId="41" fontId="1" fillId="0" borderId="0" xfId="0" applyNumberFormat="1" applyFont="1" applyFill="1" applyBorder="1" applyAlignment="1">
      <alignment vertical="top"/>
    </xf>
    <xf numFmtId="41" fontId="1" fillId="0" borderId="0" xfId="1" applyNumberFormat="1" applyFont="1" applyFill="1" applyBorder="1" applyAlignment="1">
      <alignment vertical="top"/>
    </xf>
    <xf numFmtId="43" fontId="1" fillId="0" borderId="0" xfId="1" applyFont="1" applyFill="1" applyBorder="1" applyAlignment="1">
      <alignment horizontal="center" vertical="top"/>
    </xf>
    <xf numFmtId="43" fontId="1" fillId="0" borderId="0" xfId="1" applyFont="1" applyFill="1" applyBorder="1" applyAlignment="1">
      <alignment horizontal="center" vertical="center"/>
    </xf>
    <xf numFmtId="43" fontId="1" fillId="0" borderId="0" xfId="1" applyFont="1" applyFill="1" applyAlignment="1">
      <alignment horizontal="center" vertical="top"/>
    </xf>
    <xf numFmtId="43" fontId="1" fillId="0" borderId="0" xfId="1" applyFont="1" applyFill="1" applyAlignment="1">
      <alignment vertical="top"/>
    </xf>
    <xf numFmtId="38" fontId="1" fillId="0" borderId="0" xfId="0" applyNumberFormat="1" applyFont="1" applyFill="1" applyAlignment="1">
      <alignment horizontal="right" vertical="center"/>
    </xf>
    <xf numFmtId="49" fontId="12" fillId="0" borderId="0" xfId="0" applyNumberFormat="1" applyFont="1" applyFill="1" applyAlignment="1">
      <alignment vertical="top"/>
    </xf>
    <xf numFmtId="41" fontId="1" fillId="0" borderId="0" xfId="0" applyNumberFormat="1" applyFont="1" applyFill="1" applyBorder="1" applyAlignment="1">
      <alignment vertical="center"/>
    </xf>
    <xf numFmtId="41" fontId="1" fillId="0" borderId="0" xfId="0" applyNumberFormat="1" applyFont="1" applyFill="1" applyBorder="1" applyAlignment="1">
      <alignment horizontal="right" vertical="center"/>
    </xf>
    <xf numFmtId="41" fontId="1" fillId="0" borderId="0" xfId="1" applyNumberFormat="1" applyFont="1" applyFill="1" applyBorder="1" applyAlignment="1">
      <alignment horizontal="center" vertical="top"/>
    </xf>
    <xf numFmtId="41" fontId="1" fillId="0" borderId="8" xfId="0" applyNumberFormat="1" applyFont="1" applyFill="1" applyBorder="1" applyAlignment="1">
      <alignment vertical="center"/>
    </xf>
    <xf numFmtId="41" fontId="1" fillId="0" borderId="9" xfId="0" applyNumberFormat="1" applyFont="1" applyFill="1" applyBorder="1" applyAlignment="1">
      <alignment vertical="center"/>
    </xf>
    <xf numFmtId="41" fontId="1" fillId="0" borderId="8" xfId="0" applyNumberFormat="1" applyFont="1" applyFill="1" applyBorder="1" applyAlignment="1">
      <alignment horizontal="center" vertical="center"/>
    </xf>
    <xf numFmtId="41" fontId="1" fillId="0" borderId="9" xfId="0" applyNumberFormat="1" applyFont="1" applyFill="1" applyBorder="1" applyAlignment="1">
      <alignment horizontal="center" vertical="center"/>
    </xf>
    <xf numFmtId="41" fontId="1" fillId="0" borderId="8" xfId="0" applyNumberFormat="1" applyFont="1" applyFill="1" applyBorder="1" applyAlignment="1">
      <alignment horizontal="center" vertical="top"/>
    </xf>
    <xf numFmtId="41" fontId="1" fillId="0" borderId="9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0" fontId="3" fillId="0" borderId="0" xfId="0" quotePrefix="1" applyNumberFormat="1" applyFont="1" applyFill="1" applyAlignment="1">
      <alignment horizontal="left" vertical="center"/>
    </xf>
    <xf numFmtId="164" fontId="1" fillId="0" borderId="0" xfId="0" quotePrefix="1" applyNumberFormat="1" applyFont="1" applyFill="1" applyAlignment="1">
      <alignment horizontal="centerContinuous" vertical="center"/>
    </xf>
    <xf numFmtId="0" fontId="1" fillId="0" borderId="0" xfId="0" applyNumberFormat="1" applyFont="1" applyFill="1" applyAlignment="1">
      <alignment horizontal="centerContinuous" vertical="center"/>
    </xf>
    <xf numFmtId="164" fontId="1" fillId="0" borderId="0" xfId="0" applyNumberFormat="1" applyFont="1" applyFill="1" applyAlignment="1">
      <alignment horizontal="centerContinuous" vertical="center"/>
    </xf>
    <xf numFmtId="164" fontId="1" fillId="0" borderId="0" xfId="0" applyNumberFormat="1" applyFont="1" applyFill="1" applyAlignment="1">
      <alignment horizontal="left" vertical="center"/>
    </xf>
    <xf numFmtId="164" fontId="1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horizontal="left" vertical="center"/>
    </xf>
    <xf numFmtId="164" fontId="1" fillId="0" borderId="0" xfId="0" quotePrefix="1" applyNumberFormat="1" applyFont="1" applyFill="1" applyAlignment="1">
      <alignment horizontal="center" vertical="center"/>
    </xf>
    <xf numFmtId="37" fontId="1" fillId="0" borderId="0" xfId="3" applyNumberFormat="1" applyFont="1" applyFill="1" applyAlignment="1">
      <alignment vertical="center"/>
    </xf>
    <xf numFmtId="37" fontId="1" fillId="0" borderId="0" xfId="0" applyNumberFormat="1" applyFont="1" applyFill="1" applyAlignment="1">
      <alignment horizontal="center" vertical="center"/>
    </xf>
    <xf numFmtId="164" fontId="1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166" fontId="1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vertical="center"/>
    </xf>
    <xf numFmtId="41" fontId="1" fillId="0" borderId="0" xfId="0" applyNumberFormat="1" applyFont="1" applyFill="1" applyAlignment="1">
      <alignment vertical="center"/>
    </xf>
    <xf numFmtId="0" fontId="1" fillId="0" borderId="0" xfId="0" quotePrefix="1" applyNumberFormat="1" applyFont="1" applyFill="1" applyAlignment="1">
      <alignment horizontal="left" vertical="center"/>
    </xf>
    <xf numFmtId="164" fontId="1" fillId="0" borderId="0" xfId="0" quotePrefix="1" applyNumberFormat="1" applyFont="1" applyFill="1" applyAlignment="1">
      <alignment horizontal="left" vertical="center"/>
    </xf>
    <xf numFmtId="41" fontId="1" fillId="0" borderId="3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164" fontId="1" fillId="0" borderId="0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Border="1" applyAlignment="1">
      <alignment vertical="center"/>
    </xf>
    <xf numFmtId="41" fontId="1" fillId="0" borderId="2" xfId="0" applyNumberFormat="1" applyFont="1" applyFill="1" applyBorder="1" applyAlignment="1">
      <alignment horizontal="center" vertical="center"/>
    </xf>
    <xf numFmtId="0" fontId="1" fillId="0" borderId="0" xfId="0" quotePrefix="1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5" xfId="0" applyNumberFormat="1" applyFont="1" applyFill="1" applyBorder="1" applyAlignment="1">
      <alignment vertical="center"/>
    </xf>
    <xf numFmtId="164" fontId="1" fillId="0" borderId="5" xfId="0" applyNumberFormat="1" applyFont="1" applyFill="1" applyBorder="1" applyAlignment="1">
      <alignment vertical="center"/>
    </xf>
    <xf numFmtId="0" fontId="1" fillId="0" borderId="5" xfId="0" quotePrefix="1" applyNumberFormat="1" applyFont="1" applyFill="1" applyBorder="1" applyAlignment="1">
      <alignment horizontal="center" vertical="center"/>
    </xf>
    <xf numFmtId="164" fontId="1" fillId="0" borderId="5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vertical="center"/>
    </xf>
    <xf numFmtId="43" fontId="1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" fontId="1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37" fontId="3" fillId="0" borderId="0" xfId="0" applyNumberFormat="1" applyFont="1" applyFill="1" applyBorder="1" applyAlignment="1">
      <alignment horizontal="left" vertical="center"/>
    </xf>
    <xf numFmtId="38" fontId="1" fillId="0" borderId="0" xfId="0" applyNumberFormat="1" applyFont="1" applyFill="1" applyAlignment="1">
      <alignment horizontal="centerContinuous" vertical="center"/>
    </xf>
    <xf numFmtId="38" fontId="1" fillId="0" borderId="0" xfId="0" applyNumberFormat="1" applyFont="1" applyFill="1" applyBorder="1" applyAlignment="1">
      <alignment horizontal="centerContinuous" vertical="center"/>
    </xf>
    <xf numFmtId="0" fontId="1" fillId="0" borderId="0" xfId="0" applyFont="1" applyFill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41" fontId="10" fillId="0" borderId="0" xfId="0" applyNumberFormat="1" applyFont="1" applyFill="1" applyBorder="1" applyAlignment="1">
      <alignment horizontal="center" vertical="top"/>
    </xf>
    <xf numFmtId="164" fontId="1" fillId="0" borderId="3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/>
    </xf>
    <xf numFmtId="0" fontId="10" fillId="0" borderId="6" xfId="0" applyFont="1" applyFill="1" applyBorder="1" applyAlignment="1"/>
    <xf numFmtId="0" fontId="13" fillId="0" borderId="0" xfId="0" applyNumberFormat="1" applyFont="1" applyFill="1" applyAlignment="1">
      <alignment vertical="top"/>
    </xf>
    <xf numFmtId="164" fontId="14" fillId="0" borderId="0" xfId="0" applyNumberFormat="1" applyFont="1" applyFill="1" applyAlignment="1">
      <alignment vertical="top"/>
    </xf>
    <xf numFmtId="0" fontId="14" fillId="0" borderId="0" xfId="0" applyNumberFormat="1" applyFont="1" applyFill="1" applyAlignment="1">
      <alignment vertical="top"/>
    </xf>
    <xf numFmtId="164" fontId="14" fillId="0" borderId="0" xfId="0" applyNumberFormat="1" applyFont="1" applyFill="1" applyAlignment="1">
      <alignment horizontal="center" vertical="top"/>
    </xf>
    <xf numFmtId="0" fontId="15" fillId="0" borderId="0" xfId="0" applyNumberFormat="1" applyFont="1" applyFill="1" applyAlignment="1">
      <alignment horizontal="center" vertical="top"/>
    </xf>
    <xf numFmtId="41" fontId="14" fillId="0" borderId="0" xfId="0" applyNumberFormat="1" applyFont="1" applyFill="1" applyAlignment="1">
      <alignment vertical="top"/>
    </xf>
    <xf numFmtId="41" fontId="14" fillId="0" borderId="0" xfId="0" applyNumberFormat="1" applyFont="1" applyFill="1" applyAlignment="1">
      <alignment horizontal="right" vertical="center"/>
    </xf>
    <xf numFmtId="41" fontId="14" fillId="0" borderId="0" xfId="0" applyNumberFormat="1" applyFont="1" applyFill="1" applyAlignment="1">
      <alignment vertical="center"/>
    </xf>
    <xf numFmtId="164" fontId="15" fillId="0" borderId="0" xfId="0" applyNumberFormat="1" applyFont="1" applyFill="1" applyBorder="1" applyAlignment="1">
      <alignment horizontal="center" vertical="top"/>
    </xf>
    <xf numFmtId="41" fontId="15" fillId="0" borderId="0" xfId="0" applyNumberFormat="1" applyFont="1" applyFill="1" applyBorder="1" applyAlignment="1">
      <alignment horizontal="right" vertical="center"/>
    </xf>
    <xf numFmtId="0" fontId="14" fillId="0" borderId="0" xfId="0" quotePrefix="1" applyNumberFormat="1" applyFont="1" applyFill="1" applyAlignment="1">
      <alignment horizontal="left" vertical="top"/>
    </xf>
    <xf numFmtId="164" fontId="14" fillId="0" borderId="0" xfId="0" quotePrefix="1" applyNumberFormat="1" applyFont="1" applyFill="1" applyAlignment="1">
      <alignment horizontal="left" vertical="top"/>
    </xf>
    <xf numFmtId="41" fontId="14" fillId="0" borderId="3" xfId="0" applyNumberFormat="1" applyFont="1" applyFill="1" applyBorder="1" applyAlignment="1">
      <alignment horizontal="right" vertical="top"/>
    </xf>
    <xf numFmtId="41" fontId="14" fillId="0" borderId="0" xfId="0" applyNumberFormat="1" applyFont="1" applyFill="1" applyAlignment="1">
      <alignment horizontal="right" vertical="top"/>
    </xf>
    <xf numFmtId="41" fontId="14" fillId="0" borderId="3" xfId="0" applyNumberFormat="1" applyFont="1" applyFill="1" applyBorder="1" applyAlignment="1">
      <alignment horizontal="right" vertical="center"/>
    </xf>
    <xf numFmtId="0" fontId="14" fillId="0" borderId="0" xfId="0" applyNumberFormat="1" applyFont="1" applyFill="1" applyAlignment="1">
      <alignment horizontal="left" vertical="top"/>
    </xf>
    <xf numFmtId="167" fontId="15" fillId="0" borderId="0" xfId="0" applyNumberFormat="1" applyFont="1" applyFill="1" applyAlignment="1">
      <alignment horizontal="center" vertical="top"/>
    </xf>
    <xf numFmtId="41" fontId="14" fillId="0" borderId="1" xfId="0" applyNumberFormat="1" applyFont="1" applyFill="1" applyBorder="1" applyAlignment="1">
      <alignment vertical="top"/>
    </xf>
    <xf numFmtId="41" fontId="14" fillId="0" borderId="1" xfId="0" applyNumberFormat="1" applyFont="1" applyFill="1" applyBorder="1" applyAlignment="1">
      <alignment vertical="center"/>
    </xf>
    <xf numFmtId="41" fontId="14" fillId="0" borderId="0" xfId="0" applyNumberFormat="1" applyFont="1" applyFill="1" applyAlignment="1">
      <alignment horizontal="center" vertical="top"/>
    </xf>
    <xf numFmtId="41" fontId="14" fillId="0" borderId="0" xfId="0" applyNumberFormat="1" applyFont="1" applyFill="1" applyAlignment="1">
      <alignment horizontal="center" vertical="center"/>
    </xf>
    <xf numFmtId="41" fontId="14" fillId="0" borderId="4" xfId="0" applyNumberFormat="1" applyFont="1" applyFill="1" applyBorder="1" applyAlignment="1">
      <alignment horizontal="center" vertical="top"/>
    </xf>
    <xf numFmtId="41" fontId="14" fillId="0" borderId="4" xfId="0" applyNumberFormat="1" applyFont="1" applyFill="1" applyBorder="1" applyAlignment="1">
      <alignment horizontal="center" vertical="center"/>
    </xf>
    <xf numFmtId="41" fontId="14" fillId="0" borderId="0" xfId="0" applyNumberFormat="1" applyFont="1" applyFill="1" applyBorder="1" applyAlignment="1">
      <alignment horizontal="right" vertical="center"/>
    </xf>
    <xf numFmtId="41" fontId="14" fillId="0" borderId="0" xfId="0" applyNumberFormat="1" applyFont="1" applyFill="1" applyBorder="1" applyAlignment="1">
      <alignment horizontal="center" vertical="top"/>
    </xf>
    <xf numFmtId="41" fontId="14" fillId="0" borderId="0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Alignment="1">
      <alignment vertical="center"/>
    </xf>
    <xf numFmtId="41" fontId="14" fillId="0" borderId="3" xfId="0" applyNumberFormat="1" applyFont="1" applyFill="1" applyBorder="1" applyAlignment="1">
      <alignment horizontal="center" vertical="top"/>
    </xf>
    <xf numFmtId="0" fontId="14" fillId="0" borderId="0" xfId="0" applyNumberFormat="1" applyFont="1" applyFill="1"/>
    <xf numFmtId="38" fontId="14" fillId="0" borderId="0" xfId="0" applyNumberFormat="1" applyFont="1" applyFill="1" applyAlignment="1">
      <alignment vertical="center"/>
    </xf>
    <xf numFmtId="41" fontId="14" fillId="0" borderId="1" xfId="0" applyNumberFormat="1" applyFont="1" applyFill="1" applyBorder="1" applyAlignment="1">
      <alignment horizontal="center" vertical="top"/>
    </xf>
    <xf numFmtId="41" fontId="14" fillId="0" borderId="3" xfId="0" applyNumberFormat="1" applyFont="1" applyFill="1" applyBorder="1" applyAlignment="1">
      <alignment horizontal="center" vertical="center"/>
    </xf>
    <xf numFmtId="164" fontId="14" fillId="0" borderId="0" xfId="0" applyNumberFormat="1" applyFont="1" applyFill="1" applyAlignment="1">
      <alignment horizontal="right" vertical="top"/>
    </xf>
    <xf numFmtId="37" fontId="14" fillId="0" borderId="0" xfId="0" applyNumberFormat="1" applyFont="1" applyFill="1" applyAlignment="1">
      <alignment horizontal="left" vertical="center"/>
    </xf>
    <xf numFmtId="41" fontId="14" fillId="0" borderId="2" xfId="0" applyNumberFormat="1" applyFont="1" applyFill="1" applyBorder="1" applyAlignment="1">
      <alignment horizontal="right" vertical="center"/>
    </xf>
    <xf numFmtId="41" fontId="14" fillId="0" borderId="0" xfId="0" applyNumberFormat="1" applyFont="1" applyFill="1" applyBorder="1" applyAlignment="1">
      <alignment horizontal="right" vertical="top"/>
    </xf>
    <xf numFmtId="41" fontId="14" fillId="0" borderId="0" xfId="0" applyNumberFormat="1" applyFont="1" applyFill="1" applyBorder="1" applyAlignment="1">
      <alignment vertical="center"/>
    </xf>
    <xf numFmtId="164" fontId="14" fillId="0" borderId="0" xfId="0" applyNumberFormat="1" applyFont="1" applyFill="1" applyAlignment="1">
      <alignment horizontal="left" vertical="top"/>
    </xf>
    <xf numFmtId="0" fontId="14" fillId="0" borderId="0" xfId="0" applyNumberFormat="1" applyFont="1" applyFill="1" applyBorder="1" applyAlignment="1">
      <alignment horizontal="left" vertical="top"/>
    </xf>
    <xf numFmtId="41" fontId="14" fillId="0" borderId="1" xfId="0" applyNumberFormat="1" applyFont="1" applyFill="1" applyBorder="1" applyAlignment="1">
      <alignment horizontal="right" vertical="center"/>
    </xf>
    <xf numFmtId="164" fontId="14" fillId="0" borderId="0" xfId="0" quotePrefix="1" applyNumberFormat="1" applyFont="1" applyFill="1" applyBorder="1" applyAlignment="1">
      <alignment horizontal="left" vertical="top"/>
    </xf>
    <xf numFmtId="0" fontId="14" fillId="0" borderId="0" xfId="0" applyNumberFormat="1" applyFont="1" applyFill="1" applyBorder="1" applyAlignment="1">
      <alignment vertical="top"/>
    </xf>
    <xf numFmtId="164" fontId="14" fillId="0" borderId="0" xfId="0" applyNumberFormat="1" applyFont="1" applyFill="1" applyBorder="1" applyAlignment="1">
      <alignment vertical="top"/>
    </xf>
    <xf numFmtId="0" fontId="13" fillId="0" borderId="0" xfId="0" applyNumberFormat="1" applyFont="1" applyFill="1" applyAlignment="1">
      <alignment horizontal="left" vertical="top"/>
    </xf>
    <xf numFmtId="41" fontId="14" fillId="0" borderId="1" xfId="0" applyNumberFormat="1" applyFont="1" applyFill="1" applyBorder="1" applyAlignment="1">
      <alignment horizontal="right" vertical="top"/>
    </xf>
    <xf numFmtId="41" fontId="14" fillId="0" borderId="2" xfId="0" applyNumberFormat="1" applyFont="1" applyFill="1" applyBorder="1" applyAlignment="1">
      <alignment horizontal="right" vertical="top"/>
    </xf>
    <xf numFmtId="0" fontId="14" fillId="0" borderId="0" xfId="0" quotePrefix="1" applyNumberFormat="1" applyFont="1" applyFill="1" applyAlignment="1">
      <alignment horizontal="center" vertical="top"/>
    </xf>
    <xf numFmtId="41" fontId="1" fillId="0" borderId="1" xfId="0" applyNumberFormat="1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top"/>
    </xf>
    <xf numFmtId="165" fontId="10" fillId="0" borderId="0" xfId="0" applyNumberFormat="1" applyFont="1" applyFill="1" applyAlignment="1">
      <alignment horizontal="center" vertical="top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vertical="center"/>
    </xf>
    <xf numFmtId="41" fontId="10" fillId="0" borderId="1" xfId="0" applyNumberFormat="1" applyFont="1" applyFill="1" applyBorder="1" applyAlignment="1">
      <alignment horizontal="right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43" fontId="1" fillId="0" borderId="0" xfId="1" applyFont="1" applyFill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center"/>
    </xf>
    <xf numFmtId="41" fontId="1" fillId="0" borderId="4" xfId="0" applyNumberFormat="1" applyFont="1" applyFill="1" applyBorder="1" applyAlignment="1">
      <alignment vertical="center"/>
    </xf>
    <xf numFmtId="37" fontId="1" fillId="0" borderId="7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64" fontId="7" fillId="0" borderId="1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164" fontId="1" fillId="0" borderId="3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/>
    </xf>
    <xf numFmtId="0" fontId="10" fillId="0" borderId="3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</cellXfs>
  <cellStyles count="4">
    <cellStyle name="Comma" xfId="1" builtinId="3"/>
    <cellStyle name="Normal" xfId="0" builtinId="0"/>
    <cellStyle name="Normal 23" xfId="2"/>
    <cellStyle name="Normal_BS&amp;PLT Q1'2006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115"/>
  <sheetViews>
    <sheetView showGridLines="0" view="pageBreakPreview" topLeftCell="A85" zoomScale="115" zoomScaleNormal="85" zoomScaleSheetLayoutView="115" workbookViewId="0">
      <selection activeCell="E89" sqref="E89"/>
    </sheetView>
  </sheetViews>
  <sheetFormatPr defaultColWidth="10.7109375" defaultRowHeight="21.75" customHeight="1" x14ac:dyDescent="0.2"/>
  <cols>
    <col min="1" max="1" width="42.7109375" style="105" customWidth="1"/>
    <col min="2" max="2" width="1.140625" style="116" customWidth="1"/>
    <col min="3" max="3" width="6.7109375" style="105" customWidth="1"/>
    <col min="4" max="4" width="0.85546875" style="116" customWidth="1"/>
    <col min="5" max="5" width="14.7109375" style="116" customWidth="1"/>
    <col min="6" max="6" width="0.85546875" style="116" customWidth="1"/>
    <col min="7" max="7" width="14.7109375" style="116" customWidth="1"/>
    <col min="8" max="8" width="0.85546875" style="124" customWidth="1"/>
    <col min="9" max="9" width="14.7109375" style="116" customWidth="1"/>
    <col min="10" max="10" width="0.85546875" style="116" customWidth="1"/>
    <col min="11" max="11" width="14.7109375" style="72" customWidth="1"/>
    <col min="12" max="12" width="13.85546875" style="116" bestFit="1" customWidth="1"/>
    <col min="13" max="16384" width="10.7109375" style="116"/>
  </cols>
  <sheetData>
    <row r="1" spans="1:11" s="110" customFormat="1" ht="21.75" customHeight="1" x14ac:dyDescent="0.2">
      <c r="A1" s="106" t="s">
        <v>132</v>
      </c>
      <c r="B1" s="107"/>
      <c r="C1" s="108"/>
      <c r="D1" s="109"/>
      <c r="E1" s="109"/>
      <c r="F1" s="109"/>
      <c r="H1" s="111"/>
      <c r="I1" s="109"/>
      <c r="J1" s="109"/>
      <c r="K1" s="72"/>
    </row>
    <row r="2" spans="1:11" s="110" customFormat="1" ht="21.75" customHeight="1" x14ac:dyDescent="0.2">
      <c r="A2" s="112" t="s">
        <v>0</v>
      </c>
      <c r="B2" s="107"/>
      <c r="C2" s="108"/>
      <c r="D2" s="109"/>
      <c r="E2" s="109"/>
      <c r="F2" s="109"/>
      <c r="H2" s="111"/>
      <c r="I2" s="107"/>
      <c r="J2" s="109"/>
      <c r="K2" s="113"/>
    </row>
    <row r="3" spans="1:11" s="114" customFormat="1" ht="21.75" customHeight="1" x14ac:dyDescent="0.2">
      <c r="A3" s="221" t="s">
        <v>223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</row>
    <row r="4" spans="1:11" ht="21.75" customHeight="1" x14ac:dyDescent="0.2">
      <c r="A4" s="108"/>
      <c r="B4" s="109"/>
      <c r="C4" s="108"/>
      <c r="D4" s="109"/>
      <c r="E4" s="109"/>
      <c r="F4" s="109"/>
      <c r="G4" s="109"/>
      <c r="H4" s="111"/>
      <c r="I4" s="109"/>
      <c r="J4" s="109"/>
      <c r="K4" s="115" t="s">
        <v>138</v>
      </c>
    </row>
    <row r="5" spans="1:11" ht="21.75" customHeight="1" x14ac:dyDescent="0.2">
      <c r="E5" s="220" t="s">
        <v>1</v>
      </c>
      <c r="F5" s="220"/>
      <c r="G5" s="220"/>
      <c r="H5" s="117"/>
      <c r="I5" s="220" t="s">
        <v>2</v>
      </c>
      <c r="J5" s="220"/>
      <c r="K5" s="220"/>
    </row>
    <row r="6" spans="1:11" ht="21.75" customHeight="1" x14ac:dyDescent="0.2">
      <c r="C6" s="116"/>
      <c r="D6" s="118"/>
      <c r="E6" s="119" t="s">
        <v>123</v>
      </c>
      <c r="F6" s="120"/>
      <c r="G6" s="119" t="s">
        <v>123</v>
      </c>
      <c r="H6" s="120"/>
      <c r="I6" s="119" t="s">
        <v>123</v>
      </c>
      <c r="J6" s="120"/>
      <c r="K6" s="119" t="s">
        <v>123</v>
      </c>
    </row>
    <row r="7" spans="1:11" ht="21.75" customHeight="1" x14ac:dyDescent="0.2">
      <c r="C7" s="121" t="s">
        <v>3</v>
      </c>
      <c r="D7" s="118"/>
      <c r="E7" s="121" t="s">
        <v>224</v>
      </c>
      <c r="F7" s="120"/>
      <c r="G7" s="121" t="s">
        <v>193</v>
      </c>
      <c r="H7" s="120"/>
      <c r="I7" s="121" t="s">
        <v>224</v>
      </c>
      <c r="J7" s="120"/>
      <c r="K7" s="121" t="s">
        <v>193</v>
      </c>
    </row>
    <row r="8" spans="1:11" ht="21.75" customHeight="1" x14ac:dyDescent="0.2">
      <c r="C8" s="122"/>
      <c r="D8" s="118"/>
      <c r="E8" s="123" t="s">
        <v>133</v>
      </c>
      <c r="F8" s="120"/>
      <c r="G8" s="123" t="s">
        <v>135</v>
      </c>
      <c r="I8" s="123" t="s">
        <v>133</v>
      </c>
      <c r="J8" s="120"/>
      <c r="K8" s="123" t="s">
        <v>135</v>
      </c>
    </row>
    <row r="9" spans="1:11" ht="21.75" customHeight="1" x14ac:dyDescent="0.2">
      <c r="C9" s="122"/>
      <c r="D9" s="118"/>
      <c r="E9" s="123" t="s">
        <v>134</v>
      </c>
      <c r="F9" s="120"/>
      <c r="G9" s="123"/>
      <c r="I9" s="123" t="s">
        <v>134</v>
      </c>
      <c r="J9" s="120"/>
      <c r="K9" s="123"/>
    </row>
    <row r="10" spans="1:11" s="159" customFormat="1" ht="21" x14ac:dyDescent="0.2">
      <c r="A10" s="158" t="s">
        <v>4</v>
      </c>
      <c r="C10" s="160"/>
      <c r="K10" s="161"/>
    </row>
    <row r="11" spans="1:11" s="159" customFormat="1" ht="21" x14ac:dyDescent="0.2">
      <c r="A11" s="158" t="s">
        <v>5</v>
      </c>
      <c r="C11" s="162"/>
      <c r="K11" s="161"/>
    </row>
    <row r="12" spans="1:11" s="159" customFormat="1" ht="21" x14ac:dyDescent="0.2">
      <c r="A12" s="160" t="s">
        <v>6</v>
      </c>
      <c r="C12" s="162">
        <v>4</v>
      </c>
      <c r="E12" s="163">
        <v>4496545</v>
      </c>
      <c r="F12" s="163"/>
      <c r="G12" s="163">
        <v>3544885</v>
      </c>
      <c r="H12" s="164"/>
      <c r="I12" s="165">
        <v>3869192</v>
      </c>
      <c r="J12" s="165"/>
      <c r="K12" s="165">
        <v>3060465</v>
      </c>
    </row>
    <row r="13" spans="1:11" s="159" customFormat="1" ht="21" x14ac:dyDescent="0.2">
      <c r="A13" s="160" t="s">
        <v>7</v>
      </c>
      <c r="C13" s="162">
        <v>5</v>
      </c>
      <c r="E13" s="163">
        <v>3390000</v>
      </c>
      <c r="F13" s="163"/>
      <c r="G13" s="163">
        <v>6451000</v>
      </c>
      <c r="H13" s="164"/>
      <c r="I13" s="165">
        <v>3390000</v>
      </c>
      <c r="J13" s="165"/>
      <c r="K13" s="165">
        <v>6451000</v>
      </c>
    </row>
    <row r="14" spans="1:11" s="159" customFormat="1" ht="21" x14ac:dyDescent="0.2">
      <c r="A14" s="160" t="s">
        <v>101</v>
      </c>
      <c r="C14" s="162" t="s">
        <v>198</v>
      </c>
      <c r="D14" s="166"/>
      <c r="E14" s="163">
        <v>1537077</v>
      </c>
      <c r="F14" s="163"/>
      <c r="G14" s="163">
        <v>1853956</v>
      </c>
      <c r="H14" s="167"/>
      <c r="I14" s="165">
        <v>952990</v>
      </c>
      <c r="J14" s="165"/>
      <c r="K14" s="165">
        <v>1585497</v>
      </c>
    </row>
    <row r="15" spans="1:11" s="159" customFormat="1" ht="21" x14ac:dyDescent="0.2">
      <c r="A15" s="168" t="s">
        <v>105</v>
      </c>
      <c r="B15" s="169"/>
      <c r="C15" s="162"/>
      <c r="E15" s="163">
        <v>526796</v>
      </c>
      <c r="F15" s="163"/>
      <c r="G15" s="163">
        <v>478821</v>
      </c>
      <c r="H15" s="164"/>
      <c r="I15" s="165">
        <v>388550</v>
      </c>
      <c r="J15" s="165"/>
      <c r="K15" s="165">
        <v>358717</v>
      </c>
    </row>
    <row r="16" spans="1:11" s="159" customFormat="1" ht="21" x14ac:dyDescent="0.2">
      <c r="A16" s="160" t="s">
        <v>171</v>
      </c>
      <c r="C16" s="162"/>
      <c r="D16" s="166"/>
      <c r="E16" s="163">
        <v>301072</v>
      </c>
      <c r="F16" s="163"/>
      <c r="G16" s="163">
        <v>218272</v>
      </c>
      <c r="H16" s="167"/>
      <c r="I16" s="165">
        <v>271928</v>
      </c>
      <c r="J16" s="165"/>
      <c r="K16" s="165">
        <v>196692</v>
      </c>
    </row>
    <row r="17" spans="1:11" s="159" customFormat="1" ht="21" x14ac:dyDescent="0.2">
      <c r="A17" s="160" t="s">
        <v>194</v>
      </c>
      <c r="B17" s="169"/>
      <c r="C17" s="162"/>
      <c r="E17" s="165">
        <v>825366</v>
      </c>
      <c r="F17" s="165"/>
      <c r="G17" s="165">
        <v>1552192</v>
      </c>
      <c r="H17" s="164"/>
      <c r="I17" s="165">
        <v>825366</v>
      </c>
      <c r="J17" s="165"/>
      <c r="K17" s="165">
        <v>1552192</v>
      </c>
    </row>
    <row r="18" spans="1:11" s="159" customFormat="1" ht="21" x14ac:dyDescent="0.2">
      <c r="A18" s="160" t="s">
        <v>8</v>
      </c>
      <c r="C18" s="162"/>
      <c r="E18" s="163">
        <v>290501</v>
      </c>
      <c r="F18" s="163"/>
      <c r="G18" s="163">
        <v>281451</v>
      </c>
      <c r="H18" s="164"/>
      <c r="I18" s="165">
        <v>160412</v>
      </c>
      <c r="J18" s="165"/>
      <c r="K18" s="165">
        <v>191342</v>
      </c>
    </row>
    <row r="19" spans="1:11" s="159" customFormat="1" ht="21" x14ac:dyDescent="0.2">
      <c r="A19" s="158" t="s">
        <v>9</v>
      </c>
      <c r="C19" s="162"/>
      <c r="E19" s="170">
        <f>SUM(E12:F18)</f>
        <v>11367357</v>
      </c>
      <c r="F19" s="171"/>
      <c r="G19" s="170">
        <f>SUM(G12:H18)</f>
        <v>14380577</v>
      </c>
      <c r="H19" s="164"/>
      <c r="I19" s="172">
        <f>SUM(I12:I18)</f>
        <v>9858438</v>
      </c>
      <c r="J19" s="164"/>
      <c r="K19" s="172">
        <f>SUM(K12:K18)</f>
        <v>13395905</v>
      </c>
    </row>
    <row r="20" spans="1:11" s="159" customFormat="1" ht="21" x14ac:dyDescent="0.2">
      <c r="A20" s="158" t="s">
        <v>10</v>
      </c>
      <c r="C20" s="162"/>
      <c r="E20" s="171"/>
      <c r="F20" s="171"/>
      <c r="G20" s="171"/>
      <c r="H20" s="164"/>
      <c r="I20" s="164"/>
      <c r="J20" s="164"/>
      <c r="K20" s="164"/>
    </row>
    <row r="21" spans="1:11" s="159" customFormat="1" ht="21" x14ac:dyDescent="0.2">
      <c r="A21" s="160" t="s">
        <v>11</v>
      </c>
      <c r="C21" s="162"/>
      <c r="E21" s="163">
        <v>2500</v>
      </c>
      <c r="F21" s="171"/>
      <c r="G21" s="163">
        <v>4190</v>
      </c>
      <c r="H21" s="164"/>
      <c r="I21" s="165">
        <v>0</v>
      </c>
      <c r="J21" s="164"/>
      <c r="K21" s="165">
        <v>1690</v>
      </c>
    </row>
    <row r="22" spans="1:11" s="159" customFormat="1" ht="21" x14ac:dyDescent="0.2">
      <c r="A22" s="160" t="s">
        <v>13</v>
      </c>
      <c r="C22" s="162">
        <v>7</v>
      </c>
      <c r="E22" s="165">
        <v>0</v>
      </c>
      <c r="F22" s="171"/>
      <c r="G22" s="165">
        <v>0</v>
      </c>
      <c r="H22" s="164"/>
      <c r="I22" s="165">
        <v>2320642</v>
      </c>
      <c r="J22" s="164"/>
      <c r="K22" s="165">
        <v>2320642</v>
      </c>
    </row>
    <row r="23" spans="1:11" s="159" customFormat="1" ht="21" x14ac:dyDescent="0.2">
      <c r="A23" s="160" t="s">
        <v>12</v>
      </c>
      <c r="C23" s="162">
        <v>8</v>
      </c>
      <c r="E23" s="163">
        <v>3306149</v>
      </c>
      <c r="F23" s="171"/>
      <c r="G23" s="163">
        <v>3239977</v>
      </c>
      <c r="H23" s="164"/>
      <c r="I23" s="165">
        <v>3973997</v>
      </c>
      <c r="J23" s="164"/>
      <c r="K23" s="165">
        <v>3973997</v>
      </c>
    </row>
    <row r="24" spans="1:11" s="159" customFormat="1" ht="21" x14ac:dyDescent="0.2">
      <c r="A24" s="160" t="s">
        <v>14</v>
      </c>
      <c r="C24" s="162">
        <v>9</v>
      </c>
      <c r="E24" s="163">
        <v>30965038</v>
      </c>
      <c r="F24" s="171"/>
      <c r="G24" s="163">
        <v>24028750</v>
      </c>
      <c r="H24" s="164"/>
      <c r="I24" s="165">
        <v>25787783</v>
      </c>
      <c r="J24" s="164"/>
      <c r="K24" s="165">
        <v>19744250</v>
      </c>
    </row>
    <row r="25" spans="1:11" s="159" customFormat="1" ht="21" x14ac:dyDescent="0.2">
      <c r="A25" s="173" t="s">
        <v>218</v>
      </c>
      <c r="C25" s="162"/>
      <c r="E25" s="163"/>
      <c r="F25" s="171"/>
      <c r="G25" s="163"/>
      <c r="H25" s="164"/>
      <c r="I25" s="165"/>
      <c r="J25" s="164"/>
      <c r="K25" s="165"/>
    </row>
    <row r="26" spans="1:11" s="159" customFormat="1" ht="21" x14ac:dyDescent="0.2">
      <c r="A26" s="173" t="s">
        <v>176</v>
      </c>
      <c r="C26" s="162">
        <v>3</v>
      </c>
      <c r="E26" s="165">
        <v>0</v>
      </c>
      <c r="F26" s="171"/>
      <c r="G26" s="165">
        <v>0</v>
      </c>
      <c r="H26" s="164"/>
      <c r="I26" s="165">
        <v>103546</v>
      </c>
      <c r="J26" s="164"/>
      <c r="K26" s="165">
        <v>100877</v>
      </c>
    </row>
    <row r="27" spans="1:11" s="159" customFormat="1" ht="21" x14ac:dyDescent="0.2">
      <c r="A27" s="173" t="s">
        <v>106</v>
      </c>
      <c r="B27" s="169"/>
      <c r="C27" s="162">
        <v>10</v>
      </c>
      <c r="E27" s="163">
        <v>283883</v>
      </c>
      <c r="F27" s="171"/>
      <c r="G27" s="163">
        <v>299006</v>
      </c>
      <c r="H27" s="164"/>
      <c r="I27" s="165">
        <v>536531</v>
      </c>
      <c r="J27" s="164"/>
      <c r="K27" s="165">
        <v>555241</v>
      </c>
    </row>
    <row r="28" spans="1:11" s="159" customFormat="1" ht="21" x14ac:dyDescent="0.2">
      <c r="A28" s="168" t="s">
        <v>107</v>
      </c>
      <c r="B28" s="169"/>
      <c r="C28" s="162">
        <v>11</v>
      </c>
      <c r="E28" s="163">
        <v>14254025</v>
      </c>
      <c r="F28" s="171"/>
      <c r="G28" s="163">
        <v>14502886</v>
      </c>
      <c r="H28" s="164"/>
      <c r="I28" s="165">
        <v>12301414</v>
      </c>
      <c r="J28" s="164"/>
      <c r="K28" s="165">
        <v>12580728</v>
      </c>
    </row>
    <row r="29" spans="1:11" s="159" customFormat="1" ht="21" x14ac:dyDescent="0.2">
      <c r="A29" s="173" t="s">
        <v>125</v>
      </c>
      <c r="B29" s="169"/>
      <c r="C29" s="162">
        <v>12</v>
      </c>
      <c r="E29" s="163">
        <v>571380</v>
      </c>
      <c r="F29" s="171"/>
      <c r="G29" s="163">
        <v>624526</v>
      </c>
      <c r="H29" s="164"/>
      <c r="I29" s="165">
        <v>186700</v>
      </c>
      <c r="J29" s="164"/>
      <c r="K29" s="165">
        <v>205922</v>
      </c>
    </row>
    <row r="30" spans="1:11" s="159" customFormat="1" ht="21" x14ac:dyDescent="0.2">
      <c r="A30" s="173" t="s">
        <v>126</v>
      </c>
      <c r="B30" s="169"/>
      <c r="C30" s="162"/>
      <c r="E30" s="163">
        <v>38636</v>
      </c>
      <c r="F30" s="171"/>
      <c r="G30" s="163">
        <v>38237</v>
      </c>
      <c r="H30" s="164"/>
      <c r="I30" s="165">
        <v>38636</v>
      </c>
      <c r="J30" s="164"/>
      <c r="K30" s="165">
        <v>38237</v>
      </c>
    </row>
    <row r="31" spans="1:11" s="159" customFormat="1" ht="21" x14ac:dyDescent="0.2">
      <c r="A31" s="173" t="s">
        <v>165</v>
      </c>
      <c r="B31" s="169"/>
      <c r="C31" s="174"/>
      <c r="E31" s="163">
        <v>44813</v>
      </c>
      <c r="F31" s="171"/>
      <c r="G31" s="163">
        <v>37337</v>
      </c>
      <c r="H31" s="164"/>
      <c r="I31" s="165">
        <v>0</v>
      </c>
      <c r="J31" s="164"/>
      <c r="K31" s="165">
        <v>0</v>
      </c>
    </row>
    <row r="32" spans="1:11" s="159" customFormat="1" ht="21" x14ac:dyDescent="0.2">
      <c r="A32" s="173" t="s">
        <v>208</v>
      </c>
      <c r="B32" s="169"/>
      <c r="C32" s="174"/>
      <c r="E32" s="163"/>
      <c r="F32" s="171"/>
      <c r="G32" s="163"/>
      <c r="H32" s="164"/>
      <c r="I32" s="165"/>
      <c r="J32" s="164"/>
      <c r="K32" s="165"/>
    </row>
    <row r="33" spans="1:11" s="159" customFormat="1" ht="21" x14ac:dyDescent="0.2">
      <c r="A33" s="173" t="s">
        <v>209</v>
      </c>
      <c r="B33" s="169"/>
      <c r="C33" s="162">
        <v>7</v>
      </c>
      <c r="E33" s="163">
        <v>26248</v>
      </c>
      <c r="F33" s="171"/>
      <c r="G33" s="163">
        <v>0</v>
      </c>
      <c r="H33" s="164"/>
      <c r="I33" s="165">
        <v>0</v>
      </c>
      <c r="J33" s="164"/>
      <c r="K33" s="165">
        <v>0</v>
      </c>
    </row>
    <row r="34" spans="1:11" s="159" customFormat="1" ht="21" x14ac:dyDescent="0.2">
      <c r="A34" s="173" t="s">
        <v>222</v>
      </c>
      <c r="B34" s="169"/>
      <c r="C34" s="162">
        <v>3</v>
      </c>
      <c r="E34" s="163">
        <v>977202</v>
      </c>
      <c r="F34" s="171"/>
      <c r="G34" s="163">
        <v>713200</v>
      </c>
      <c r="H34" s="164"/>
      <c r="I34" s="165">
        <v>965390</v>
      </c>
      <c r="J34" s="164"/>
      <c r="K34" s="165">
        <v>702575</v>
      </c>
    </row>
    <row r="35" spans="1:11" s="159" customFormat="1" ht="21" x14ac:dyDescent="0.2">
      <c r="A35" s="160" t="s">
        <v>15</v>
      </c>
      <c r="C35" s="162"/>
      <c r="E35" s="175">
        <v>85020</v>
      </c>
      <c r="F35" s="171"/>
      <c r="G35" s="175">
        <v>72899</v>
      </c>
      <c r="H35" s="164"/>
      <c r="I35" s="176">
        <v>77553</v>
      </c>
      <c r="J35" s="164"/>
      <c r="K35" s="176">
        <v>70397</v>
      </c>
    </row>
    <row r="36" spans="1:11" s="159" customFormat="1" ht="21" x14ac:dyDescent="0.2">
      <c r="A36" s="158" t="s">
        <v>16</v>
      </c>
      <c r="C36" s="162"/>
      <c r="E36" s="177">
        <f>SUM(E21:E35)</f>
        <v>50554894</v>
      </c>
      <c r="F36" s="171"/>
      <c r="G36" s="177">
        <f>SUM(G21:G35)</f>
        <v>43561008</v>
      </c>
      <c r="H36" s="164"/>
      <c r="I36" s="178">
        <f>SUM(I21:I35)</f>
        <v>46292192</v>
      </c>
      <c r="J36" s="164"/>
      <c r="K36" s="178">
        <f>SUM(K21:K35)</f>
        <v>40294556</v>
      </c>
    </row>
    <row r="37" spans="1:11" s="159" customFormat="1" thickBot="1" x14ac:dyDescent="0.25">
      <c r="A37" s="158" t="s">
        <v>17</v>
      </c>
      <c r="C37" s="160"/>
      <c r="E37" s="179">
        <f>E19+E36</f>
        <v>61922251</v>
      </c>
      <c r="F37" s="171"/>
      <c r="G37" s="179">
        <f>G19+G36</f>
        <v>57941585</v>
      </c>
      <c r="H37" s="164"/>
      <c r="I37" s="180">
        <f>I19+I36</f>
        <v>56150630</v>
      </c>
      <c r="J37" s="181"/>
      <c r="K37" s="180">
        <f>K19+K36</f>
        <v>53690461</v>
      </c>
    </row>
    <row r="38" spans="1:11" s="159" customFormat="1" thickTop="1" x14ac:dyDescent="0.2">
      <c r="A38" s="158"/>
      <c r="C38" s="160"/>
      <c r="E38" s="182"/>
      <c r="F38" s="171"/>
      <c r="G38" s="182"/>
      <c r="H38" s="164"/>
      <c r="I38" s="183"/>
      <c r="J38" s="181"/>
      <c r="K38" s="183"/>
    </row>
    <row r="39" spans="1:11" ht="21.75" customHeight="1" x14ac:dyDescent="0.2">
      <c r="A39" s="105" t="s">
        <v>18</v>
      </c>
    </row>
    <row r="40" spans="1:11" s="110" customFormat="1" ht="21.75" customHeight="1" x14ac:dyDescent="0.2">
      <c r="A40" s="106" t="s">
        <v>132</v>
      </c>
      <c r="B40" s="107"/>
      <c r="C40" s="108"/>
      <c r="D40" s="109"/>
      <c r="E40" s="109"/>
      <c r="F40" s="109"/>
      <c r="G40" s="109"/>
      <c r="H40" s="111"/>
      <c r="I40" s="109"/>
      <c r="J40" s="109"/>
      <c r="K40" s="72"/>
    </row>
    <row r="41" spans="1:11" s="110" customFormat="1" ht="21.75" customHeight="1" x14ac:dyDescent="0.2">
      <c r="A41" s="130" t="s">
        <v>19</v>
      </c>
      <c r="B41" s="107"/>
      <c r="C41" s="108"/>
      <c r="D41" s="109"/>
      <c r="E41" s="109"/>
      <c r="F41" s="109"/>
      <c r="G41" s="109"/>
      <c r="H41" s="111"/>
      <c r="I41" s="107"/>
      <c r="J41" s="109"/>
      <c r="K41" s="113"/>
    </row>
    <row r="42" spans="1:11" s="114" customFormat="1" ht="21.75" customHeight="1" x14ac:dyDescent="0.2">
      <c r="A42" s="221" t="s">
        <v>223</v>
      </c>
      <c r="B42" s="221"/>
      <c r="C42" s="221"/>
      <c r="D42" s="221"/>
      <c r="E42" s="221"/>
      <c r="F42" s="221"/>
      <c r="G42" s="221"/>
      <c r="H42" s="221"/>
      <c r="I42" s="221"/>
      <c r="J42" s="221"/>
      <c r="K42" s="221"/>
    </row>
    <row r="43" spans="1:11" ht="21.75" customHeight="1" x14ac:dyDescent="0.2">
      <c r="A43" s="108"/>
      <c r="B43" s="109"/>
      <c r="C43" s="108"/>
      <c r="D43" s="109"/>
      <c r="E43" s="109"/>
      <c r="F43" s="109"/>
      <c r="G43" s="109"/>
      <c r="H43" s="111"/>
      <c r="I43" s="109"/>
      <c r="J43" s="109"/>
      <c r="K43" s="115" t="s">
        <v>138</v>
      </c>
    </row>
    <row r="44" spans="1:11" ht="21.75" customHeight="1" x14ac:dyDescent="0.2">
      <c r="E44" s="220" t="s">
        <v>1</v>
      </c>
      <c r="F44" s="220"/>
      <c r="G44" s="220"/>
      <c r="H44" s="117"/>
      <c r="I44" s="220" t="s">
        <v>2</v>
      </c>
      <c r="J44" s="220"/>
      <c r="K44" s="220"/>
    </row>
    <row r="45" spans="1:11" ht="21.75" customHeight="1" x14ac:dyDescent="0.2">
      <c r="C45" s="116"/>
      <c r="D45" s="118"/>
      <c r="E45" s="119" t="s">
        <v>123</v>
      </c>
      <c r="F45" s="120"/>
      <c r="G45" s="119" t="s">
        <v>123</v>
      </c>
      <c r="H45" s="120"/>
      <c r="I45" s="119" t="s">
        <v>123</v>
      </c>
      <c r="J45" s="120"/>
      <c r="K45" s="119" t="s">
        <v>123</v>
      </c>
    </row>
    <row r="46" spans="1:11" ht="21.75" customHeight="1" x14ac:dyDescent="0.2">
      <c r="C46" s="121" t="s">
        <v>3</v>
      </c>
      <c r="D46" s="118"/>
      <c r="E46" s="121" t="s">
        <v>224</v>
      </c>
      <c r="F46" s="120"/>
      <c r="G46" s="121" t="s">
        <v>193</v>
      </c>
      <c r="H46" s="120"/>
      <c r="I46" s="121" t="s">
        <v>224</v>
      </c>
      <c r="J46" s="120"/>
      <c r="K46" s="121" t="s">
        <v>193</v>
      </c>
    </row>
    <row r="47" spans="1:11" ht="21.75" customHeight="1" x14ac:dyDescent="0.2">
      <c r="C47" s="122"/>
      <c r="D47" s="118"/>
      <c r="E47" s="123" t="s">
        <v>133</v>
      </c>
      <c r="F47" s="120"/>
      <c r="G47" s="123" t="s">
        <v>135</v>
      </c>
      <c r="I47" s="123" t="s">
        <v>133</v>
      </c>
      <c r="J47" s="120"/>
      <c r="K47" s="123" t="s">
        <v>135</v>
      </c>
    </row>
    <row r="48" spans="1:11" ht="21.75" customHeight="1" x14ac:dyDescent="0.2">
      <c r="C48" s="122"/>
      <c r="D48" s="118"/>
      <c r="E48" s="123" t="s">
        <v>134</v>
      </c>
      <c r="F48" s="120"/>
      <c r="G48" s="123"/>
      <c r="I48" s="123" t="s">
        <v>134</v>
      </c>
      <c r="J48" s="120"/>
      <c r="K48" s="123"/>
    </row>
    <row r="49" spans="1:11" s="159" customFormat="1" ht="21" x14ac:dyDescent="0.2">
      <c r="A49" s="158" t="s">
        <v>20</v>
      </c>
      <c r="C49" s="160"/>
      <c r="K49" s="161"/>
    </row>
    <row r="50" spans="1:11" s="159" customFormat="1" ht="21" x14ac:dyDescent="0.2">
      <c r="A50" s="158" t="s">
        <v>21</v>
      </c>
      <c r="C50" s="160"/>
      <c r="K50" s="161"/>
    </row>
    <row r="51" spans="1:11" s="159" customFormat="1" ht="21" x14ac:dyDescent="0.2">
      <c r="A51" s="168" t="s">
        <v>195</v>
      </c>
      <c r="C51" s="162">
        <v>13</v>
      </c>
      <c r="E51" s="159">
        <v>31298</v>
      </c>
      <c r="G51" s="159">
        <v>30000</v>
      </c>
      <c r="I51" s="165">
        <v>0</v>
      </c>
      <c r="K51" s="165">
        <v>0</v>
      </c>
    </row>
    <row r="52" spans="1:11" s="159" customFormat="1" ht="21" x14ac:dyDescent="0.2">
      <c r="A52" s="168" t="s">
        <v>102</v>
      </c>
      <c r="B52" s="169"/>
      <c r="C52" s="162" t="s">
        <v>199</v>
      </c>
      <c r="E52" s="163">
        <v>2845994</v>
      </c>
      <c r="F52" s="177"/>
      <c r="G52" s="163">
        <v>2815710</v>
      </c>
      <c r="H52" s="178"/>
      <c r="I52" s="165">
        <v>2624561</v>
      </c>
      <c r="J52" s="178"/>
      <c r="K52" s="165">
        <v>2581011</v>
      </c>
    </row>
    <row r="53" spans="1:11" s="159" customFormat="1" ht="21" x14ac:dyDescent="0.2">
      <c r="A53" s="173" t="s">
        <v>146</v>
      </c>
      <c r="B53" s="169"/>
      <c r="C53" s="162">
        <v>15</v>
      </c>
      <c r="E53" s="163">
        <v>141104</v>
      </c>
      <c r="F53" s="177"/>
      <c r="G53" s="163">
        <v>82300</v>
      </c>
      <c r="H53" s="178"/>
      <c r="I53" s="165">
        <v>0</v>
      </c>
      <c r="J53" s="178"/>
      <c r="K53" s="165">
        <v>0</v>
      </c>
    </row>
    <row r="54" spans="1:11" s="159" customFormat="1" ht="21" x14ac:dyDescent="0.2">
      <c r="A54" s="173" t="s">
        <v>23</v>
      </c>
      <c r="B54" s="169"/>
      <c r="C54" s="162"/>
      <c r="E54" s="163">
        <v>10083</v>
      </c>
      <c r="F54" s="177"/>
      <c r="G54" s="163">
        <v>213875</v>
      </c>
      <c r="H54" s="178"/>
      <c r="I54" s="165">
        <v>0</v>
      </c>
      <c r="J54" s="178"/>
      <c r="K54" s="165">
        <v>172203</v>
      </c>
    </row>
    <row r="55" spans="1:11" s="159" customFormat="1" ht="21" x14ac:dyDescent="0.2">
      <c r="A55" s="184" t="s">
        <v>145</v>
      </c>
      <c r="B55" s="169"/>
      <c r="C55" s="162"/>
      <c r="E55" s="177"/>
      <c r="F55" s="177"/>
      <c r="G55" s="177"/>
      <c r="H55" s="178"/>
      <c r="I55" s="178"/>
      <c r="J55" s="178"/>
      <c r="K55" s="178"/>
    </row>
    <row r="56" spans="1:11" s="159" customFormat="1" ht="21" x14ac:dyDescent="0.2">
      <c r="A56" s="184" t="s">
        <v>109</v>
      </c>
      <c r="B56" s="169"/>
      <c r="C56" s="162">
        <v>16</v>
      </c>
      <c r="E56" s="163">
        <v>381969</v>
      </c>
      <c r="F56" s="177"/>
      <c r="G56" s="163">
        <v>374620</v>
      </c>
      <c r="H56" s="178"/>
      <c r="I56" s="165">
        <v>381969</v>
      </c>
      <c r="J56" s="178"/>
      <c r="K56" s="165">
        <v>374620</v>
      </c>
    </row>
    <row r="57" spans="1:11" s="159" customFormat="1" ht="21" x14ac:dyDescent="0.2">
      <c r="A57" s="184" t="s">
        <v>152</v>
      </c>
      <c r="B57" s="169"/>
      <c r="C57" s="162"/>
      <c r="E57" s="177"/>
      <c r="F57" s="177"/>
      <c r="G57" s="177"/>
    </row>
    <row r="58" spans="1:11" s="159" customFormat="1" ht="21" x14ac:dyDescent="0.2">
      <c r="A58" s="184" t="s">
        <v>22</v>
      </c>
      <c r="B58" s="169"/>
      <c r="C58" s="162"/>
      <c r="E58" s="163">
        <v>57210</v>
      </c>
      <c r="F58" s="177"/>
      <c r="G58" s="163">
        <v>82540</v>
      </c>
      <c r="H58" s="178"/>
      <c r="I58" s="159">
        <v>41548</v>
      </c>
      <c r="J58" s="178"/>
      <c r="K58" s="159">
        <v>51872</v>
      </c>
    </row>
    <row r="59" spans="1:11" s="159" customFormat="1" ht="21" x14ac:dyDescent="0.2">
      <c r="A59" s="184" t="s">
        <v>196</v>
      </c>
      <c r="B59" s="169"/>
      <c r="C59" s="162"/>
      <c r="E59" s="163"/>
      <c r="F59" s="177"/>
      <c r="G59" s="163"/>
      <c r="H59" s="178"/>
      <c r="J59" s="178"/>
    </row>
    <row r="60" spans="1:11" s="159" customFormat="1" ht="21" x14ac:dyDescent="0.2">
      <c r="A60" s="184" t="s">
        <v>109</v>
      </c>
      <c r="B60" s="169"/>
      <c r="C60" s="162">
        <v>17</v>
      </c>
      <c r="E60" s="163">
        <v>29290</v>
      </c>
      <c r="F60" s="177"/>
      <c r="G60" s="163">
        <v>13646</v>
      </c>
      <c r="H60" s="178"/>
      <c r="I60" s="163">
        <v>29290</v>
      </c>
      <c r="J60" s="177"/>
      <c r="K60" s="163">
        <v>13646</v>
      </c>
    </row>
    <row r="61" spans="1:11" s="159" customFormat="1" ht="21" x14ac:dyDescent="0.2">
      <c r="A61" s="173" t="s">
        <v>108</v>
      </c>
      <c r="B61" s="169"/>
      <c r="C61" s="162"/>
      <c r="E61" s="163">
        <v>2194959</v>
      </c>
      <c r="F61" s="177"/>
      <c r="G61" s="163">
        <v>2625694</v>
      </c>
      <c r="H61" s="178"/>
      <c r="I61" s="165">
        <v>2187529</v>
      </c>
      <c r="J61" s="178"/>
      <c r="K61" s="165">
        <v>2621726</v>
      </c>
    </row>
    <row r="62" spans="1:11" s="159" customFormat="1" ht="21" x14ac:dyDescent="0.2">
      <c r="A62" s="160" t="s">
        <v>24</v>
      </c>
      <c r="C62" s="162" t="s">
        <v>202</v>
      </c>
      <c r="E62" s="177">
        <v>2059316</v>
      </c>
      <c r="F62" s="177"/>
      <c r="G62" s="177">
        <v>2077044</v>
      </c>
      <c r="H62" s="178"/>
      <c r="I62" s="165">
        <v>1637424</v>
      </c>
      <c r="J62" s="178"/>
      <c r="K62" s="165">
        <v>1636679</v>
      </c>
    </row>
    <row r="63" spans="1:11" s="159" customFormat="1" ht="21" x14ac:dyDescent="0.2">
      <c r="A63" s="158" t="s">
        <v>25</v>
      </c>
      <c r="C63" s="162"/>
      <c r="E63" s="185">
        <f>SUM(E51:E62)</f>
        <v>7751223</v>
      </c>
      <c r="F63" s="182"/>
      <c r="G63" s="185">
        <f>SUM(G51:G62)</f>
        <v>8315429</v>
      </c>
      <c r="H63" s="178"/>
      <c r="I63" s="185">
        <f>SUM(I51:I62)</f>
        <v>6902321</v>
      </c>
      <c r="J63" s="183"/>
      <c r="K63" s="185">
        <f>SUM(K51:K62)</f>
        <v>7451757</v>
      </c>
    </row>
    <row r="64" spans="1:11" s="159" customFormat="1" ht="21" x14ac:dyDescent="0.2">
      <c r="A64" s="158" t="s">
        <v>26</v>
      </c>
      <c r="C64" s="162"/>
      <c r="E64" s="182"/>
      <c r="F64" s="182"/>
      <c r="G64" s="182"/>
      <c r="H64" s="165"/>
      <c r="I64" s="165"/>
      <c r="J64" s="165"/>
      <c r="K64" s="165"/>
    </row>
    <row r="65" spans="1:11" s="159" customFormat="1" ht="21" x14ac:dyDescent="0.2">
      <c r="A65" s="160" t="s">
        <v>27</v>
      </c>
    </row>
    <row r="66" spans="1:11" s="159" customFormat="1" ht="21" x14ac:dyDescent="0.2">
      <c r="A66" s="160" t="s">
        <v>28</v>
      </c>
      <c r="C66" s="162">
        <v>15</v>
      </c>
      <c r="E66" s="182">
        <v>900146</v>
      </c>
      <c r="F66" s="182"/>
      <c r="G66" s="182">
        <v>691928</v>
      </c>
      <c r="H66" s="178"/>
      <c r="I66" s="183">
        <v>0</v>
      </c>
      <c r="J66" s="183"/>
      <c r="K66" s="183">
        <v>0</v>
      </c>
    </row>
    <row r="67" spans="1:11" s="159" customFormat="1" ht="21" x14ac:dyDescent="0.2">
      <c r="A67" s="184" t="s">
        <v>144</v>
      </c>
      <c r="C67" s="162"/>
      <c r="E67" s="163"/>
      <c r="F67" s="182"/>
      <c r="G67" s="163"/>
      <c r="H67" s="178"/>
      <c r="I67" s="183"/>
      <c r="J67" s="183"/>
      <c r="K67" s="183"/>
    </row>
    <row r="68" spans="1:11" s="159" customFormat="1" ht="21" x14ac:dyDescent="0.2">
      <c r="A68" s="184" t="s">
        <v>119</v>
      </c>
      <c r="C68" s="162">
        <v>16</v>
      </c>
      <c r="E68" s="182">
        <v>3574176</v>
      </c>
      <c r="F68" s="182"/>
      <c r="G68" s="182">
        <v>3889591</v>
      </c>
      <c r="H68" s="178"/>
      <c r="I68" s="165">
        <v>3574176</v>
      </c>
      <c r="J68" s="183"/>
      <c r="K68" s="165">
        <v>3889591</v>
      </c>
    </row>
    <row r="69" spans="1:11" s="159" customFormat="1" ht="21" x14ac:dyDescent="0.2">
      <c r="A69" s="184" t="s">
        <v>153</v>
      </c>
      <c r="C69" s="162"/>
      <c r="E69" s="163"/>
      <c r="F69" s="182"/>
      <c r="G69" s="163"/>
    </row>
    <row r="70" spans="1:11" s="159" customFormat="1" ht="21" x14ac:dyDescent="0.2">
      <c r="A70" s="184" t="s">
        <v>109</v>
      </c>
      <c r="C70" s="162"/>
      <c r="E70" s="182">
        <v>37918</v>
      </c>
      <c r="F70" s="182"/>
      <c r="G70" s="182">
        <v>69094</v>
      </c>
      <c r="H70" s="178"/>
      <c r="I70" s="183">
        <v>27530</v>
      </c>
      <c r="J70" s="183"/>
      <c r="K70" s="183">
        <v>51841</v>
      </c>
    </row>
    <row r="71" spans="1:11" s="159" customFormat="1" ht="21" x14ac:dyDescent="0.2">
      <c r="A71" s="184" t="s">
        <v>177</v>
      </c>
      <c r="C71" s="162"/>
      <c r="E71" s="163"/>
      <c r="F71" s="182"/>
      <c r="G71" s="163"/>
      <c r="H71" s="178"/>
      <c r="I71" s="183"/>
      <c r="J71" s="183"/>
      <c r="K71" s="183"/>
    </row>
    <row r="72" spans="1:11" s="159" customFormat="1" ht="21" x14ac:dyDescent="0.2">
      <c r="A72" s="184" t="s">
        <v>119</v>
      </c>
      <c r="C72" s="162">
        <v>17</v>
      </c>
      <c r="E72" s="182">
        <v>11307547</v>
      </c>
      <c r="F72" s="182"/>
      <c r="G72" s="182">
        <v>11365272</v>
      </c>
      <c r="H72" s="178"/>
      <c r="I72" s="182">
        <v>11307547</v>
      </c>
      <c r="J72" s="183"/>
      <c r="K72" s="182">
        <v>11365272</v>
      </c>
    </row>
    <row r="73" spans="1:11" s="159" customFormat="1" ht="21" x14ac:dyDescent="0.45">
      <c r="A73" s="186" t="s">
        <v>29</v>
      </c>
      <c r="C73" s="162"/>
      <c r="E73" s="163">
        <v>689506</v>
      </c>
      <c r="F73" s="182"/>
      <c r="G73" s="163">
        <v>594021</v>
      </c>
      <c r="H73" s="178"/>
      <c r="I73" s="165">
        <v>502840</v>
      </c>
      <c r="J73" s="183"/>
      <c r="K73" s="165">
        <v>449780</v>
      </c>
    </row>
    <row r="74" spans="1:11" s="159" customFormat="1" ht="21" x14ac:dyDescent="0.2">
      <c r="A74" s="187" t="s">
        <v>137</v>
      </c>
      <c r="C74" s="174"/>
      <c r="E74" s="163">
        <v>5512626</v>
      </c>
      <c r="F74" s="182"/>
      <c r="G74" s="163">
        <v>4575951</v>
      </c>
      <c r="H74" s="178"/>
      <c r="I74" s="165">
        <v>4673729</v>
      </c>
      <c r="J74" s="183"/>
      <c r="K74" s="165">
        <v>3915553</v>
      </c>
    </row>
    <row r="75" spans="1:11" s="159" customFormat="1" ht="21" x14ac:dyDescent="0.2">
      <c r="A75" s="160" t="s">
        <v>30</v>
      </c>
      <c r="C75" s="162"/>
      <c r="E75" s="188">
        <v>58229</v>
      </c>
      <c r="F75" s="182"/>
      <c r="G75" s="188">
        <v>54709</v>
      </c>
      <c r="H75" s="178"/>
      <c r="I75" s="176">
        <v>0</v>
      </c>
      <c r="J75" s="183"/>
      <c r="K75" s="176">
        <v>0</v>
      </c>
    </row>
    <row r="76" spans="1:11" s="159" customFormat="1" ht="21" x14ac:dyDescent="0.2">
      <c r="A76" s="158" t="s">
        <v>31</v>
      </c>
      <c r="C76" s="162"/>
      <c r="E76" s="182">
        <f>SUM(E66:E75)</f>
        <v>22080148</v>
      </c>
      <c r="F76" s="182"/>
      <c r="G76" s="182">
        <f>SUM(G66:G75)</f>
        <v>21240566</v>
      </c>
      <c r="H76" s="178"/>
      <c r="I76" s="182">
        <f>SUM(I66:I75)</f>
        <v>20085822</v>
      </c>
      <c r="J76" s="183"/>
      <c r="K76" s="182">
        <f>SUM(K66:K75)</f>
        <v>19672037</v>
      </c>
    </row>
    <row r="77" spans="1:11" s="159" customFormat="1" ht="21" x14ac:dyDescent="0.2">
      <c r="A77" s="158" t="s">
        <v>32</v>
      </c>
      <c r="C77" s="160"/>
      <c r="E77" s="185">
        <f>E63+E76</f>
        <v>29831371</v>
      </c>
      <c r="F77" s="182"/>
      <c r="G77" s="185">
        <f>G63+G76</f>
        <v>29555995</v>
      </c>
      <c r="H77" s="178"/>
      <c r="I77" s="189">
        <f>I63+I76</f>
        <v>26988143</v>
      </c>
      <c r="J77" s="183"/>
      <c r="K77" s="189">
        <f>K63+K76</f>
        <v>27123794</v>
      </c>
    </row>
    <row r="78" spans="1:11" ht="21.75" customHeight="1" x14ac:dyDescent="0.2">
      <c r="E78" s="131"/>
      <c r="F78" s="131"/>
      <c r="G78" s="131"/>
      <c r="H78" s="131"/>
      <c r="I78" s="131"/>
      <c r="J78" s="131"/>
      <c r="K78" s="79"/>
    </row>
    <row r="79" spans="1:11" ht="21.75" customHeight="1" x14ac:dyDescent="0.2">
      <c r="A79" s="105" t="s">
        <v>18</v>
      </c>
      <c r="E79" s="131"/>
      <c r="F79" s="131"/>
      <c r="G79" s="131"/>
      <c r="H79" s="131"/>
      <c r="I79" s="131"/>
      <c r="J79" s="131"/>
      <c r="K79" s="79"/>
    </row>
    <row r="80" spans="1:11" s="110" customFormat="1" ht="21.75" customHeight="1" x14ac:dyDescent="0.2">
      <c r="A80" s="106" t="s">
        <v>132</v>
      </c>
      <c r="B80" s="107"/>
      <c r="C80" s="108"/>
      <c r="D80" s="109"/>
      <c r="E80" s="109"/>
      <c r="F80" s="109"/>
      <c r="G80" s="109"/>
      <c r="H80" s="111"/>
      <c r="I80" s="109"/>
      <c r="J80" s="109"/>
      <c r="K80" s="72"/>
    </row>
    <row r="81" spans="1:11" s="110" customFormat="1" ht="21.75" customHeight="1" x14ac:dyDescent="0.2">
      <c r="A81" s="106" t="s">
        <v>19</v>
      </c>
      <c r="B81" s="107"/>
      <c r="C81" s="108"/>
      <c r="D81" s="109"/>
      <c r="E81" s="109"/>
      <c r="F81" s="109"/>
      <c r="G81" s="109"/>
      <c r="H81" s="111"/>
      <c r="I81" s="107"/>
      <c r="J81" s="109"/>
      <c r="K81" s="113"/>
    </row>
    <row r="82" spans="1:11" s="114" customFormat="1" ht="21.75" customHeight="1" x14ac:dyDescent="0.2">
      <c r="A82" s="221" t="s">
        <v>223</v>
      </c>
      <c r="B82" s="221"/>
      <c r="C82" s="221"/>
      <c r="D82" s="221"/>
      <c r="E82" s="221"/>
      <c r="F82" s="221"/>
      <c r="G82" s="221"/>
      <c r="H82" s="221"/>
      <c r="I82" s="221"/>
      <c r="J82" s="221"/>
      <c r="K82" s="221"/>
    </row>
    <row r="83" spans="1:11" ht="21.75" customHeight="1" x14ac:dyDescent="0.2">
      <c r="A83" s="108"/>
      <c r="B83" s="109"/>
      <c r="C83" s="108"/>
      <c r="D83" s="109"/>
      <c r="E83" s="109"/>
      <c r="F83" s="109"/>
      <c r="G83" s="109"/>
      <c r="H83" s="111"/>
      <c r="I83" s="109"/>
      <c r="J83" s="109"/>
      <c r="K83" s="115" t="s">
        <v>138</v>
      </c>
    </row>
    <row r="84" spans="1:11" ht="21.75" customHeight="1" x14ac:dyDescent="0.2">
      <c r="E84" s="220" t="s">
        <v>1</v>
      </c>
      <c r="F84" s="220"/>
      <c r="G84" s="220"/>
      <c r="H84" s="117"/>
      <c r="I84" s="220" t="s">
        <v>2</v>
      </c>
      <c r="J84" s="220"/>
      <c r="K84" s="220"/>
    </row>
    <row r="85" spans="1:11" ht="21.75" customHeight="1" x14ac:dyDescent="0.2">
      <c r="C85" s="116"/>
      <c r="D85" s="118"/>
      <c r="E85" s="119" t="s">
        <v>123</v>
      </c>
      <c r="F85" s="120"/>
      <c r="G85" s="119" t="s">
        <v>123</v>
      </c>
      <c r="H85" s="120"/>
      <c r="I85" s="119" t="s">
        <v>123</v>
      </c>
      <c r="J85" s="120"/>
      <c r="K85" s="119" t="s">
        <v>123</v>
      </c>
    </row>
    <row r="86" spans="1:11" ht="21.75" customHeight="1" x14ac:dyDescent="0.2">
      <c r="C86" s="121" t="s">
        <v>3</v>
      </c>
      <c r="D86" s="118"/>
      <c r="E86" s="121" t="s">
        <v>224</v>
      </c>
      <c r="F86" s="120"/>
      <c r="G86" s="121" t="s">
        <v>193</v>
      </c>
      <c r="H86" s="120"/>
      <c r="I86" s="121" t="s">
        <v>224</v>
      </c>
      <c r="J86" s="120"/>
      <c r="K86" s="121" t="s">
        <v>193</v>
      </c>
    </row>
    <row r="87" spans="1:11" ht="21.75" customHeight="1" x14ac:dyDescent="0.2">
      <c r="C87" s="122"/>
      <c r="D87" s="118"/>
      <c r="E87" s="123" t="s">
        <v>133</v>
      </c>
      <c r="F87" s="120"/>
      <c r="G87" s="123" t="s">
        <v>135</v>
      </c>
      <c r="I87" s="123" t="s">
        <v>133</v>
      </c>
      <c r="J87" s="120"/>
      <c r="K87" s="123" t="s">
        <v>135</v>
      </c>
    </row>
    <row r="88" spans="1:11" ht="21.75" customHeight="1" x14ac:dyDescent="0.2">
      <c r="C88" s="122"/>
      <c r="D88" s="118"/>
      <c r="E88" s="123" t="s">
        <v>134</v>
      </c>
      <c r="F88" s="120"/>
      <c r="G88" s="123"/>
      <c r="I88" s="123" t="s">
        <v>134</v>
      </c>
      <c r="J88" s="120"/>
      <c r="K88" s="123"/>
    </row>
    <row r="89" spans="1:11" s="159" customFormat="1" ht="21" x14ac:dyDescent="0.2">
      <c r="A89" s="158" t="s">
        <v>33</v>
      </c>
      <c r="C89" s="160"/>
      <c r="E89" s="190"/>
      <c r="F89" s="190"/>
      <c r="G89" s="190"/>
      <c r="I89" s="190"/>
      <c r="J89" s="190"/>
      <c r="K89" s="161"/>
    </row>
    <row r="90" spans="1:11" s="159" customFormat="1" ht="21" x14ac:dyDescent="0.2">
      <c r="A90" s="160" t="s">
        <v>34</v>
      </c>
      <c r="C90" s="162"/>
      <c r="E90" s="190"/>
      <c r="F90" s="190"/>
      <c r="G90" s="190"/>
      <c r="I90" s="190"/>
      <c r="J90" s="190"/>
      <c r="K90" s="161"/>
    </row>
    <row r="91" spans="1:11" s="159" customFormat="1" ht="21" x14ac:dyDescent="0.2">
      <c r="A91" s="173" t="s">
        <v>35</v>
      </c>
      <c r="B91" s="169"/>
      <c r="C91" s="162"/>
      <c r="E91" s="190"/>
      <c r="F91" s="190"/>
      <c r="G91" s="190"/>
      <c r="I91" s="190"/>
      <c r="J91" s="190"/>
      <c r="K91" s="161"/>
    </row>
    <row r="92" spans="1:11" s="159" customFormat="1" thickBot="1" x14ac:dyDescent="0.25">
      <c r="A92" s="191" t="s">
        <v>140</v>
      </c>
      <c r="B92" s="169"/>
      <c r="C92" s="162"/>
      <c r="E92" s="192">
        <v>2100000</v>
      </c>
      <c r="F92" s="193"/>
      <c r="G92" s="192">
        <v>2100000</v>
      </c>
      <c r="H92" s="194"/>
      <c r="I92" s="192">
        <v>2100000</v>
      </c>
      <c r="J92" s="181"/>
      <c r="K92" s="192">
        <v>2100000</v>
      </c>
    </row>
    <row r="93" spans="1:11" s="159" customFormat="1" thickTop="1" x14ac:dyDescent="0.2">
      <c r="A93" s="173" t="s">
        <v>130</v>
      </c>
      <c r="B93" s="169"/>
      <c r="C93" s="162"/>
      <c r="E93" s="171"/>
      <c r="F93" s="171"/>
      <c r="G93" s="171"/>
      <c r="H93" s="165"/>
      <c r="I93" s="164"/>
      <c r="J93" s="164"/>
      <c r="K93" s="171"/>
    </row>
    <row r="94" spans="1:11" s="159" customFormat="1" ht="21" x14ac:dyDescent="0.2">
      <c r="A94" s="191" t="s">
        <v>156</v>
      </c>
      <c r="B94" s="195"/>
      <c r="C94" s="162"/>
      <c r="E94" s="165">
        <v>2100000</v>
      </c>
      <c r="F94" s="193"/>
      <c r="G94" s="165">
        <v>2100000</v>
      </c>
      <c r="H94" s="165"/>
      <c r="I94" s="181">
        <v>2100000</v>
      </c>
      <c r="J94" s="165"/>
      <c r="K94" s="165">
        <v>2100000</v>
      </c>
    </row>
    <row r="95" spans="1:11" s="159" customFormat="1" ht="21" x14ac:dyDescent="0.2">
      <c r="A95" s="191" t="s">
        <v>172</v>
      </c>
      <c r="B95" s="195"/>
      <c r="C95" s="162"/>
      <c r="E95" s="165">
        <v>9319482</v>
      </c>
      <c r="F95" s="193"/>
      <c r="G95" s="165">
        <v>9319482</v>
      </c>
      <c r="H95" s="194"/>
      <c r="I95" s="181">
        <v>9319482</v>
      </c>
      <c r="J95" s="181"/>
      <c r="K95" s="165">
        <v>9319482</v>
      </c>
    </row>
    <row r="96" spans="1:11" s="159" customFormat="1" ht="21" x14ac:dyDescent="0.2">
      <c r="A96" s="191" t="s">
        <v>235</v>
      </c>
      <c r="B96" s="195"/>
      <c r="C96" s="162">
        <v>19</v>
      </c>
      <c r="E96" s="165">
        <v>-58262</v>
      </c>
      <c r="F96" s="193"/>
      <c r="G96" s="165">
        <v>0</v>
      </c>
      <c r="H96" s="194"/>
      <c r="I96" s="181">
        <v>-58262</v>
      </c>
      <c r="J96" s="181"/>
      <c r="K96" s="165">
        <v>0</v>
      </c>
    </row>
    <row r="97" spans="1:19" s="159" customFormat="1" ht="21" x14ac:dyDescent="0.2">
      <c r="A97" s="173" t="s">
        <v>36</v>
      </c>
      <c r="B97" s="195"/>
      <c r="C97" s="162"/>
      <c r="E97" s="171"/>
      <c r="F97" s="171"/>
      <c r="G97" s="171"/>
      <c r="H97" s="165"/>
      <c r="I97" s="164"/>
      <c r="J97" s="164"/>
      <c r="K97" s="171"/>
    </row>
    <row r="98" spans="1:19" s="159" customFormat="1" ht="21" x14ac:dyDescent="0.2">
      <c r="A98" s="173" t="s">
        <v>37</v>
      </c>
      <c r="B98" s="195"/>
      <c r="C98" s="162"/>
      <c r="E98" s="181">
        <v>210000</v>
      </c>
      <c r="F98" s="171"/>
      <c r="G98" s="181">
        <v>210000</v>
      </c>
      <c r="H98" s="165"/>
      <c r="I98" s="181">
        <v>210000</v>
      </c>
      <c r="J98" s="164"/>
      <c r="K98" s="181">
        <v>210000</v>
      </c>
    </row>
    <row r="99" spans="1:19" s="159" customFormat="1" ht="21" x14ac:dyDescent="0.2">
      <c r="A99" s="196" t="s">
        <v>38</v>
      </c>
      <c r="B99" s="195"/>
      <c r="C99" s="160"/>
      <c r="E99" s="163">
        <v>272030</v>
      </c>
      <c r="F99" s="193"/>
      <c r="G99" s="163">
        <v>238196</v>
      </c>
      <c r="H99" s="194"/>
      <c r="I99" s="181">
        <v>823173</v>
      </c>
      <c r="J99" s="181"/>
      <c r="K99" s="181">
        <v>1191056</v>
      </c>
    </row>
    <row r="100" spans="1:19" s="159" customFormat="1" ht="21" x14ac:dyDescent="0.2">
      <c r="A100" s="196" t="s">
        <v>39</v>
      </c>
      <c r="B100" s="195"/>
      <c r="C100" s="160"/>
      <c r="E100" s="175">
        <v>20180727</v>
      </c>
      <c r="F100" s="193"/>
      <c r="G100" s="175">
        <v>16445361</v>
      </c>
      <c r="H100" s="194"/>
      <c r="I100" s="197">
        <v>16768094</v>
      </c>
      <c r="J100" s="181"/>
      <c r="K100" s="197">
        <v>13746129</v>
      </c>
    </row>
    <row r="101" spans="1:19" s="159" customFormat="1" ht="23.25" customHeight="1" x14ac:dyDescent="0.2">
      <c r="A101" s="173" t="s">
        <v>93</v>
      </c>
      <c r="B101" s="195"/>
      <c r="C101" s="160"/>
      <c r="E101" s="177">
        <f>SUM(E94:E100)</f>
        <v>32023977</v>
      </c>
      <c r="F101" s="171"/>
      <c r="G101" s="177">
        <f>SUM(G94:G100)</f>
        <v>28313039</v>
      </c>
      <c r="H101" s="165"/>
      <c r="I101" s="178">
        <f>SUM(I94:I100)</f>
        <v>29162487</v>
      </c>
      <c r="J101" s="164"/>
      <c r="K101" s="178">
        <f>SUM(K94:K100)</f>
        <v>26566667</v>
      </c>
    </row>
    <row r="102" spans="1:19" s="200" customFormat="1" ht="23.25" customHeight="1" x14ac:dyDescent="0.2">
      <c r="A102" s="173" t="s">
        <v>40</v>
      </c>
      <c r="B102" s="198"/>
      <c r="C102" s="199"/>
      <c r="E102" s="188">
        <v>66903</v>
      </c>
      <c r="F102" s="193"/>
      <c r="G102" s="188">
        <v>72551</v>
      </c>
      <c r="H102" s="194"/>
      <c r="I102" s="176">
        <v>0</v>
      </c>
      <c r="J102" s="181"/>
      <c r="K102" s="176">
        <v>0</v>
      </c>
    </row>
    <row r="103" spans="1:19" s="159" customFormat="1" ht="23.25" customHeight="1" x14ac:dyDescent="0.2">
      <c r="A103" s="201" t="s">
        <v>41</v>
      </c>
      <c r="B103" s="195"/>
      <c r="C103" s="160"/>
      <c r="E103" s="202">
        <f>SUM(E101:E102)</f>
        <v>32090880</v>
      </c>
      <c r="F103" s="171"/>
      <c r="G103" s="202">
        <f>SUM(G101:G102)</f>
        <v>28385590</v>
      </c>
      <c r="H103" s="165"/>
      <c r="I103" s="202">
        <f>SUM(I101:I102)</f>
        <v>29162487</v>
      </c>
      <c r="J103" s="164"/>
      <c r="K103" s="202">
        <f>SUM(K101:K102)</f>
        <v>26566667</v>
      </c>
    </row>
    <row r="104" spans="1:19" s="159" customFormat="1" ht="23.25" customHeight="1" thickBot="1" x14ac:dyDescent="0.25">
      <c r="A104" s="158" t="s">
        <v>42</v>
      </c>
      <c r="C104" s="160"/>
      <c r="E104" s="203">
        <f>SUM(E103,E77)</f>
        <v>61922251</v>
      </c>
      <c r="F104" s="171"/>
      <c r="G104" s="203">
        <f>SUM(G103,G77)</f>
        <v>57941585</v>
      </c>
      <c r="H104" s="165"/>
      <c r="I104" s="203">
        <f>SUM(I103,I77)</f>
        <v>56150630</v>
      </c>
      <c r="J104" s="164"/>
      <c r="K104" s="203">
        <f>SUM(K103,K77)</f>
        <v>53690461</v>
      </c>
    </row>
    <row r="105" spans="1:19" s="159" customFormat="1" ht="23.25" customHeight="1" thickTop="1" x14ac:dyDescent="0.2">
      <c r="A105" s="160"/>
      <c r="C105" s="204"/>
      <c r="E105" s="171">
        <f>E104-E37</f>
        <v>0</v>
      </c>
      <c r="F105" s="163"/>
      <c r="G105" s="171">
        <f>G104-G37</f>
        <v>0</v>
      </c>
      <c r="H105" s="163"/>
      <c r="I105" s="171">
        <f>I104-I37</f>
        <v>0</v>
      </c>
      <c r="J105" s="163"/>
      <c r="K105" s="171">
        <f>K104-K37</f>
        <v>0</v>
      </c>
    </row>
    <row r="106" spans="1:19" ht="21.75" customHeight="1" x14ac:dyDescent="0.2">
      <c r="A106" s="105" t="s">
        <v>18</v>
      </c>
      <c r="C106" s="135"/>
    </row>
    <row r="107" spans="1:19" ht="21.75" customHeight="1" x14ac:dyDescent="0.2">
      <c r="C107" s="135"/>
    </row>
    <row r="108" spans="1:19" ht="21.75" customHeight="1" x14ac:dyDescent="0.2">
      <c r="A108" s="133"/>
      <c r="B108" s="124"/>
      <c r="C108" s="135"/>
    </row>
    <row r="109" spans="1:19" ht="21.75" customHeight="1" x14ac:dyDescent="0.2">
      <c r="A109" s="133"/>
      <c r="B109" s="124"/>
      <c r="C109" s="135"/>
    </row>
    <row r="110" spans="1:19" ht="21.75" customHeight="1" x14ac:dyDescent="0.2">
      <c r="B110" s="136"/>
    </row>
    <row r="111" spans="1:19" ht="21.75" customHeight="1" x14ac:dyDescent="0.2">
      <c r="A111" s="137"/>
      <c r="B111" s="138"/>
      <c r="C111" s="139"/>
      <c r="D111" s="138"/>
      <c r="G111" s="138"/>
      <c r="H111" s="138"/>
      <c r="I111" s="138"/>
      <c r="J111" s="138"/>
      <c r="K111" s="140"/>
    </row>
    <row r="112" spans="1:19" s="22" customFormat="1" ht="21.75" customHeight="1" x14ac:dyDescent="0.2">
      <c r="A112" s="219" t="s">
        <v>43</v>
      </c>
      <c r="B112" s="219"/>
      <c r="C112" s="219"/>
      <c r="D112" s="219"/>
      <c r="G112" s="219" t="s">
        <v>43</v>
      </c>
      <c r="H112" s="219"/>
      <c r="I112" s="219"/>
      <c r="J112" s="219"/>
      <c r="K112" s="219"/>
      <c r="O112" s="141"/>
      <c r="Q112" s="141"/>
      <c r="S112" s="141"/>
    </row>
    <row r="115" spans="5:11" ht="21.75" customHeight="1" x14ac:dyDescent="0.2">
      <c r="E115" s="142"/>
      <c r="G115" s="142"/>
      <c r="I115" s="142"/>
      <c r="K115" s="142"/>
    </row>
  </sheetData>
  <mergeCells count="11">
    <mergeCell ref="A112:D112"/>
    <mergeCell ref="G112:K112"/>
    <mergeCell ref="I84:K84"/>
    <mergeCell ref="A3:K3"/>
    <mergeCell ref="A42:K42"/>
    <mergeCell ref="A82:K82"/>
    <mergeCell ref="I5:K5"/>
    <mergeCell ref="I44:K44"/>
    <mergeCell ref="E5:G5"/>
    <mergeCell ref="E84:G84"/>
    <mergeCell ref="E44:G44"/>
  </mergeCells>
  <pageMargins left="0.81" right="0.15748031496063" top="0.78740157480314998" bottom="0.31496062992126" header="0.31496062992126" footer="0.31496062992126"/>
  <pageSetup paperSize="9" scale="83" fitToWidth="0" fitToHeight="0" orientation="portrait" r:id="rId1"/>
  <headerFooter differentOddEven="1"/>
  <rowBreaks count="2" manualBreakCount="2">
    <brk id="39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143"/>
  <sheetViews>
    <sheetView showGridLines="0" view="pageBreakPreview" topLeftCell="A133" zoomScaleNormal="100" zoomScaleSheetLayoutView="100" workbookViewId="0">
      <selection activeCell="E132" sqref="E132"/>
    </sheetView>
  </sheetViews>
  <sheetFormatPr defaultColWidth="10.7109375" defaultRowHeight="21" customHeight="1" x14ac:dyDescent="0.2"/>
  <cols>
    <col min="1" max="1" width="47.7109375" style="10" customWidth="1"/>
    <col min="2" max="2" width="1.7109375" style="8" customWidth="1"/>
    <col min="3" max="3" width="6.28515625" style="10" customWidth="1"/>
    <col min="4" max="4" width="1.5703125" style="8" customWidth="1"/>
    <col min="5" max="5" width="15.42578125" style="8" customWidth="1"/>
    <col min="6" max="6" width="1.5703125" style="8" customWidth="1"/>
    <col min="7" max="7" width="15.42578125" style="8" customWidth="1"/>
    <col min="8" max="8" width="1.5703125" style="8" customWidth="1"/>
    <col min="9" max="9" width="15.42578125" style="8" customWidth="1"/>
    <col min="10" max="10" width="1.5703125" style="8" customWidth="1"/>
    <col min="11" max="11" width="15.42578125" style="6" customWidth="1"/>
    <col min="12" max="12" width="4.140625" style="8" customWidth="1"/>
    <col min="13" max="16384" width="10.7109375" style="8"/>
  </cols>
  <sheetData>
    <row r="1" spans="1:11" ht="20.45" customHeight="1" x14ac:dyDescent="0.2">
      <c r="K1" s="93" t="s">
        <v>136</v>
      </c>
    </row>
    <row r="2" spans="1:11" s="7" customFormat="1" ht="20.45" customHeight="1" x14ac:dyDescent="0.2">
      <c r="A2" s="2" t="s">
        <v>132</v>
      </c>
      <c r="B2" s="3"/>
      <c r="C2" s="4"/>
      <c r="D2" s="5"/>
      <c r="E2" s="5"/>
      <c r="F2" s="5"/>
      <c r="G2" s="5"/>
      <c r="H2" s="5"/>
      <c r="I2" s="5"/>
      <c r="J2" s="5"/>
      <c r="K2" s="6"/>
    </row>
    <row r="3" spans="1:11" s="7" customFormat="1" ht="20.45" customHeight="1" x14ac:dyDescent="0.2">
      <c r="A3" s="2" t="s">
        <v>57</v>
      </c>
      <c r="B3" s="3"/>
      <c r="C3" s="4"/>
      <c r="D3" s="5"/>
      <c r="E3" s="5"/>
      <c r="F3" s="5"/>
      <c r="G3" s="5"/>
      <c r="H3" s="5"/>
      <c r="I3" s="5"/>
      <c r="J3" s="5"/>
      <c r="K3" s="6"/>
    </row>
    <row r="4" spans="1:11" s="7" customFormat="1" ht="20.45" customHeight="1" x14ac:dyDescent="0.2">
      <c r="A4" s="2" t="s">
        <v>229</v>
      </c>
      <c r="B4" s="3"/>
      <c r="C4" s="4"/>
      <c r="D4" s="5"/>
      <c r="E4" s="5"/>
      <c r="F4" s="5"/>
      <c r="G4" s="5"/>
      <c r="H4" s="5"/>
      <c r="I4" s="5"/>
      <c r="J4" s="5"/>
      <c r="K4" s="6"/>
    </row>
    <row r="5" spans="1:11" s="7" customFormat="1" ht="20.45" customHeight="1" x14ac:dyDescent="0.2">
      <c r="B5" s="29"/>
      <c r="C5" s="30"/>
      <c r="D5" s="5"/>
      <c r="E5" s="5"/>
      <c r="F5" s="5"/>
      <c r="G5" s="5"/>
      <c r="H5" s="5"/>
      <c r="I5" s="3"/>
      <c r="J5" s="5"/>
      <c r="K5" s="9" t="s">
        <v>138</v>
      </c>
    </row>
    <row r="6" spans="1:11" ht="20.45" customHeight="1" x14ac:dyDescent="0.2">
      <c r="E6" s="208"/>
      <c r="F6" s="208" t="s">
        <v>1</v>
      </c>
      <c r="G6" s="208"/>
      <c r="H6" s="11"/>
      <c r="I6" s="222" t="s">
        <v>2</v>
      </c>
      <c r="J6" s="222"/>
      <c r="K6" s="222"/>
    </row>
    <row r="7" spans="1:11" ht="20.45" customHeight="1" x14ac:dyDescent="0.2">
      <c r="C7" s="15" t="s">
        <v>3</v>
      </c>
      <c r="D7" s="12"/>
      <c r="E7" s="16">
        <v>2561</v>
      </c>
      <c r="F7" s="13"/>
      <c r="G7" s="16">
        <v>2560</v>
      </c>
      <c r="H7" s="14"/>
      <c r="I7" s="16">
        <v>2561</v>
      </c>
      <c r="J7" s="13"/>
      <c r="K7" s="16">
        <v>2560</v>
      </c>
    </row>
    <row r="8" spans="1:11" ht="20.45" customHeight="1" x14ac:dyDescent="0.2">
      <c r="A8" s="17" t="s">
        <v>173</v>
      </c>
      <c r="C8" s="15"/>
      <c r="D8" s="12"/>
      <c r="E8" s="16"/>
      <c r="F8" s="13"/>
      <c r="G8" s="16"/>
      <c r="H8" s="14"/>
      <c r="I8" s="16"/>
      <c r="J8" s="13"/>
      <c r="K8" s="16"/>
    </row>
    <row r="9" spans="1:11" ht="20.45" customHeight="1" x14ac:dyDescent="0.2">
      <c r="A9" s="17" t="s">
        <v>44</v>
      </c>
      <c r="K9" s="8"/>
    </row>
    <row r="10" spans="1:11" ht="20.45" customHeight="1" x14ac:dyDescent="0.2">
      <c r="A10" s="31" t="s">
        <v>110</v>
      </c>
      <c r="B10" s="20"/>
      <c r="C10" s="18">
        <v>3</v>
      </c>
      <c r="E10" s="53">
        <v>5146782</v>
      </c>
      <c r="F10" s="53"/>
      <c r="G10" s="53">
        <v>5120502</v>
      </c>
      <c r="H10" s="53"/>
      <c r="I10" s="53">
        <v>5146863</v>
      </c>
      <c r="J10" s="53"/>
      <c r="K10" s="53">
        <v>5120737</v>
      </c>
    </row>
    <row r="11" spans="1:11" ht="20.45" customHeight="1" x14ac:dyDescent="0.2">
      <c r="A11" s="19" t="s">
        <v>45</v>
      </c>
      <c r="B11" s="20"/>
      <c r="C11" s="18">
        <v>3</v>
      </c>
      <c r="E11" s="53">
        <v>1001952</v>
      </c>
      <c r="F11" s="53"/>
      <c r="G11" s="53">
        <v>963128</v>
      </c>
      <c r="H11" s="53"/>
      <c r="I11" s="53">
        <v>0</v>
      </c>
      <c r="J11" s="53"/>
      <c r="K11" s="53">
        <v>0</v>
      </c>
    </row>
    <row r="12" spans="1:11" ht="20.45" customHeight="1" x14ac:dyDescent="0.2">
      <c r="A12" s="26" t="s">
        <v>111</v>
      </c>
      <c r="B12" s="20"/>
      <c r="C12" s="18">
        <v>3</v>
      </c>
      <c r="E12" s="53">
        <v>61098</v>
      </c>
      <c r="F12" s="53"/>
      <c r="G12" s="53">
        <v>68432</v>
      </c>
      <c r="H12" s="53"/>
      <c r="I12" s="53">
        <v>61130</v>
      </c>
      <c r="J12" s="53"/>
      <c r="K12" s="53">
        <v>68432</v>
      </c>
    </row>
    <row r="13" spans="1:11" ht="20.45" customHeight="1" x14ac:dyDescent="0.2">
      <c r="A13" s="26" t="s">
        <v>112</v>
      </c>
      <c r="B13" s="20"/>
      <c r="C13" s="18"/>
      <c r="E13" s="53">
        <v>165689</v>
      </c>
      <c r="F13" s="53"/>
      <c r="G13" s="53">
        <v>165275</v>
      </c>
      <c r="H13" s="53"/>
      <c r="I13" s="53">
        <v>165689</v>
      </c>
      <c r="J13" s="53"/>
      <c r="K13" s="53">
        <v>165275</v>
      </c>
    </row>
    <row r="14" spans="1:11" ht="20.45" customHeight="1" x14ac:dyDescent="0.2">
      <c r="A14" s="22" t="s">
        <v>113</v>
      </c>
      <c r="B14" s="20"/>
      <c r="C14" s="18" t="s">
        <v>230</v>
      </c>
      <c r="E14" s="53">
        <v>159968</v>
      </c>
      <c r="F14" s="53"/>
      <c r="G14" s="53">
        <v>157786</v>
      </c>
      <c r="H14" s="53"/>
      <c r="I14" s="53">
        <v>243144</v>
      </c>
      <c r="J14" s="53"/>
      <c r="K14" s="53">
        <v>239393</v>
      </c>
    </row>
    <row r="15" spans="1:11" ht="20.45" customHeight="1" x14ac:dyDescent="0.2">
      <c r="A15" s="22" t="s">
        <v>118</v>
      </c>
      <c r="B15" s="20"/>
      <c r="C15" s="18"/>
      <c r="E15" s="53">
        <v>31528</v>
      </c>
      <c r="F15" s="53"/>
      <c r="G15" s="53">
        <v>26166</v>
      </c>
      <c r="H15" s="53"/>
      <c r="I15" s="53">
        <v>27838</v>
      </c>
      <c r="J15" s="53"/>
      <c r="K15" s="53">
        <v>26592</v>
      </c>
    </row>
    <row r="16" spans="1:11" ht="20.45" customHeight="1" x14ac:dyDescent="0.2">
      <c r="A16" s="19" t="s">
        <v>46</v>
      </c>
      <c r="B16" s="20"/>
      <c r="C16" s="18">
        <v>3</v>
      </c>
      <c r="E16" s="53">
        <v>499509</v>
      </c>
      <c r="F16" s="53"/>
      <c r="G16" s="53">
        <v>369537</v>
      </c>
      <c r="H16" s="53"/>
      <c r="I16" s="53">
        <v>547808</v>
      </c>
      <c r="J16" s="53"/>
      <c r="K16" s="53">
        <v>417236</v>
      </c>
    </row>
    <row r="17" spans="1:11" ht="20.45" customHeight="1" x14ac:dyDescent="0.2">
      <c r="A17" s="17" t="s">
        <v>47</v>
      </c>
      <c r="E17" s="82">
        <f>SUM(E10:E16)</f>
        <v>7066526</v>
      </c>
      <c r="F17" s="53"/>
      <c r="G17" s="82">
        <f>SUM(G10:G16)</f>
        <v>6870826</v>
      </c>
      <c r="H17" s="53"/>
      <c r="I17" s="82">
        <f>SUM(I10:I16)</f>
        <v>6192472</v>
      </c>
      <c r="J17" s="53"/>
      <c r="K17" s="82">
        <f>SUM(K10:K16)</f>
        <v>6037665</v>
      </c>
    </row>
    <row r="18" spans="1:11" ht="20.45" customHeight="1" x14ac:dyDescent="0.2">
      <c r="A18" s="17" t="s">
        <v>48</v>
      </c>
      <c r="E18" s="53"/>
      <c r="F18" s="53"/>
      <c r="G18" s="53"/>
      <c r="H18" s="53"/>
      <c r="I18" s="53"/>
      <c r="J18" s="53"/>
      <c r="K18" s="53"/>
    </row>
    <row r="19" spans="1:11" ht="20.45" customHeight="1" x14ac:dyDescent="0.2">
      <c r="A19" s="19" t="s">
        <v>49</v>
      </c>
      <c r="B19" s="20"/>
      <c r="C19" s="18">
        <v>3</v>
      </c>
      <c r="E19" s="53">
        <v>5612621</v>
      </c>
      <c r="F19" s="53"/>
      <c r="G19" s="53">
        <v>5633096</v>
      </c>
      <c r="H19" s="53"/>
      <c r="I19" s="53">
        <v>4961359</v>
      </c>
      <c r="J19" s="53"/>
      <c r="K19" s="53">
        <v>5055272</v>
      </c>
    </row>
    <row r="20" spans="1:11" ht="20.45" customHeight="1" x14ac:dyDescent="0.2">
      <c r="A20" s="19" t="s">
        <v>50</v>
      </c>
      <c r="B20" s="20"/>
      <c r="C20" s="18">
        <v>3</v>
      </c>
      <c r="E20" s="53">
        <v>532357</v>
      </c>
      <c r="F20" s="53"/>
      <c r="G20" s="53">
        <v>608685</v>
      </c>
      <c r="H20" s="53"/>
      <c r="I20" s="53">
        <v>523824</v>
      </c>
      <c r="J20" s="53"/>
      <c r="K20" s="53">
        <v>601244</v>
      </c>
    </row>
    <row r="21" spans="1:11" ht="20.45" customHeight="1" x14ac:dyDescent="0.2">
      <c r="A21" s="19" t="s">
        <v>51</v>
      </c>
      <c r="B21" s="20"/>
      <c r="C21" s="18">
        <v>3</v>
      </c>
      <c r="E21" s="53">
        <v>478720</v>
      </c>
      <c r="F21" s="53"/>
      <c r="G21" s="53">
        <v>485237</v>
      </c>
      <c r="H21" s="53"/>
      <c r="I21" s="53">
        <v>325653</v>
      </c>
      <c r="J21" s="53"/>
      <c r="K21" s="53">
        <v>320717</v>
      </c>
    </row>
    <row r="22" spans="1:11" ht="20.45" customHeight="1" x14ac:dyDescent="0.2">
      <c r="A22" s="19" t="s">
        <v>197</v>
      </c>
      <c r="B22" s="20"/>
      <c r="C22" s="18"/>
      <c r="E22" s="53">
        <v>60185</v>
      </c>
      <c r="F22" s="53"/>
      <c r="G22" s="53">
        <v>69633</v>
      </c>
      <c r="H22" s="53"/>
      <c r="I22" s="53">
        <v>60592</v>
      </c>
      <c r="J22" s="53"/>
      <c r="K22" s="53">
        <v>71667</v>
      </c>
    </row>
    <row r="23" spans="1:11" ht="20.45" customHeight="1" x14ac:dyDescent="0.2">
      <c r="A23" s="19" t="s">
        <v>52</v>
      </c>
      <c r="B23" s="20"/>
      <c r="C23" s="18">
        <v>3</v>
      </c>
      <c r="E23" s="54">
        <v>3751</v>
      </c>
      <c r="F23" s="53"/>
      <c r="G23" s="54">
        <v>1081</v>
      </c>
      <c r="H23" s="53"/>
      <c r="I23" s="53">
        <v>0</v>
      </c>
      <c r="J23" s="53"/>
      <c r="K23" s="53">
        <v>0</v>
      </c>
    </row>
    <row r="24" spans="1:11" ht="20.45" customHeight="1" x14ac:dyDescent="0.2">
      <c r="A24" s="17" t="s">
        <v>53</v>
      </c>
      <c r="E24" s="82">
        <f>SUM(E19:E23)</f>
        <v>6687634</v>
      </c>
      <c r="F24" s="53"/>
      <c r="G24" s="82">
        <f>SUM(G19:G23)</f>
        <v>6797732</v>
      </c>
      <c r="H24" s="53"/>
      <c r="I24" s="82">
        <f>SUM(I19:I23)</f>
        <v>5871428</v>
      </c>
      <c r="J24" s="53"/>
      <c r="K24" s="82">
        <f>SUM(K19:K23)</f>
        <v>6048900</v>
      </c>
    </row>
    <row r="25" spans="1:11" ht="20.45" customHeight="1" x14ac:dyDescent="0.2">
      <c r="A25" s="21" t="s">
        <v>211</v>
      </c>
      <c r="E25" s="71"/>
      <c r="F25" s="71"/>
      <c r="G25" s="71"/>
      <c r="H25" s="71"/>
      <c r="I25" s="71"/>
      <c r="J25" s="71"/>
      <c r="K25" s="71"/>
    </row>
    <row r="26" spans="1:11" ht="20.45" customHeight="1" x14ac:dyDescent="0.2">
      <c r="A26" s="17" t="s">
        <v>174</v>
      </c>
      <c r="E26" s="71">
        <f>E17-E24</f>
        <v>378892</v>
      </c>
      <c r="F26" s="53"/>
      <c r="G26" s="71">
        <f>G17-G24</f>
        <v>73094</v>
      </c>
      <c r="H26" s="53"/>
      <c r="I26" s="71">
        <f>I17-I24</f>
        <v>321044</v>
      </c>
      <c r="J26" s="53"/>
      <c r="K26" s="71">
        <f>K17-K24</f>
        <v>-11235</v>
      </c>
    </row>
    <row r="27" spans="1:11" ht="20.45" customHeight="1" x14ac:dyDescent="0.2">
      <c r="A27" s="19" t="s">
        <v>121</v>
      </c>
      <c r="C27" s="18">
        <v>8</v>
      </c>
      <c r="E27" s="54">
        <v>170725</v>
      </c>
      <c r="F27" s="53"/>
      <c r="G27" s="54">
        <v>214181</v>
      </c>
      <c r="H27" s="53"/>
      <c r="I27" s="54">
        <v>0</v>
      </c>
      <c r="J27" s="53"/>
      <c r="K27" s="54">
        <v>0</v>
      </c>
    </row>
    <row r="28" spans="1:11" ht="20.45" customHeight="1" x14ac:dyDescent="0.2">
      <c r="A28" s="21" t="s">
        <v>212</v>
      </c>
      <c r="B28" s="7"/>
      <c r="E28" s="53">
        <f>SUM(E26:E27)</f>
        <v>549617</v>
      </c>
      <c r="F28" s="53"/>
      <c r="G28" s="53">
        <f>SUM(G26:G27)</f>
        <v>287275</v>
      </c>
      <c r="H28" s="53"/>
      <c r="I28" s="53">
        <f>SUM(I26:I27)</f>
        <v>321044</v>
      </c>
      <c r="J28" s="53"/>
      <c r="K28" s="53">
        <f>SUM(K26:K27)</f>
        <v>-11235</v>
      </c>
    </row>
    <row r="29" spans="1:11" ht="20.45" customHeight="1" x14ac:dyDescent="0.2">
      <c r="A29" s="19" t="s">
        <v>54</v>
      </c>
      <c r="B29" s="7"/>
      <c r="E29" s="54">
        <v>-475461</v>
      </c>
      <c r="F29" s="53"/>
      <c r="G29" s="54">
        <v>-473803</v>
      </c>
      <c r="H29" s="53"/>
      <c r="I29" s="54">
        <v>-461318</v>
      </c>
      <c r="J29" s="53"/>
      <c r="K29" s="54">
        <v>-465101</v>
      </c>
    </row>
    <row r="30" spans="1:11" ht="20.45" customHeight="1" x14ac:dyDescent="0.2">
      <c r="A30" s="21" t="s">
        <v>219</v>
      </c>
      <c r="B30" s="7"/>
      <c r="E30" s="53">
        <f>SUM(E28:E29)</f>
        <v>74156</v>
      </c>
      <c r="F30" s="53"/>
      <c r="G30" s="53">
        <f>SUM(G28:G29)</f>
        <v>-186528</v>
      </c>
      <c r="H30" s="53"/>
      <c r="I30" s="53">
        <f>SUM(I28:I29)</f>
        <v>-140274</v>
      </c>
      <c r="J30" s="53"/>
      <c r="K30" s="53">
        <f>SUM(K28:K29)</f>
        <v>-476336</v>
      </c>
    </row>
    <row r="31" spans="1:11" ht="20.45" customHeight="1" x14ac:dyDescent="0.2">
      <c r="A31" s="19" t="s">
        <v>210</v>
      </c>
      <c r="B31" s="7"/>
      <c r="C31" s="18">
        <v>20</v>
      </c>
      <c r="E31" s="54">
        <v>-34512</v>
      </c>
      <c r="F31" s="71"/>
      <c r="G31" s="54">
        <v>44337</v>
      </c>
      <c r="H31" s="71"/>
      <c r="I31" s="54">
        <v>-12331</v>
      </c>
      <c r="J31" s="71"/>
      <c r="K31" s="54">
        <v>85268</v>
      </c>
    </row>
    <row r="32" spans="1:11" ht="20.45" customHeight="1" x14ac:dyDescent="0.2">
      <c r="A32" s="17" t="s">
        <v>214</v>
      </c>
      <c r="E32" s="54">
        <f>SUM(E30:E31)</f>
        <v>39644</v>
      </c>
      <c r="F32" s="71"/>
      <c r="G32" s="54">
        <f>SUM(G30:G31)</f>
        <v>-142191</v>
      </c>
      <c r="H32" s="71"/>
      <c r="I32" s="54">
        <f>SUM(I30:I31)</f>
        <v>-152605</v>
      </c>
      <c r="J32" s="71"/>
      <c r="K32" s="54">
        <f>SUM(K30:K31)</f>
        <v>-391068</v>
      </c>
    </row>
    <row r="33" spans="1:11" ht="20.45" customHeight="1" x14ac:dyDescent="0.2">
      <c r="A33" s="17"/>
      <c r="E33" s="71"/>
      <c r="F33" s="71"/>
      <c r="G33" s="71"/>
      <c r="H33" s="71"/>
      <c r="I33" s="71"/>
      <c r="J33" s="71"/>
      <c r="K33" s="71"/>
    </row>
    <row r="34" spans="1:11" s="1" customFormat="1" ht="20.45" customHeight="1" x14ac:dyDescent="0.2">
      <c r="A34" s="32" t="s">
        <v>91</v>
      </c>
      <c r="C34" s="33"/>
      <c r="D34" s="34"/>
      <c r="E34" s="37"/>
      <c r="F34" s="38"/>
      <c r="G34" s="37"/>
      <c r="H34" s="38"/>
      <c r="I34" s="37"/>
      <c r="J34" s="37"/>
      <c r="K34" s="37"/>
    </row>
    <row r="35" spans="1:11" s="1" customFormat="1" ht="20.45" customHeight="1" x14ac:dyDescent="0.2">
      <c r="A35" s="94" t="s">
        <v>159</v>
      </c>
      <c r="C35" s="33"/>
      <c r="D35" s="34"/>
      <c r="E35" s="37"/>
      <c r="F35" s="38"/>
      <c r="G35" s="37"/>
      <c r="H35" s="38"/>
      <c r="I35" s="37"/>
      <c r="J35" s="37"/>
      <c r="K35" s="37"/>
    </row>
    <row r="36" spans="1:11" s="1" customFormat="1" ht="20.45" customHeight="1" x14ac:dyDescent="0.2">
      <c r="A36" s="40" t="s">
        <v>247</v>
      </c>
      <c r="C36" s="33"/>
      <c r="D36" s="34"/>
      <c r="E36" s="46">
        <v>544896</v>
      </c>
      <c r="F36" s="46"/>
      <c r="G36" s="46">
        <v>1577707</v>
      </c>
      <c r="H36" s="48"/>
      <c r="I36" s="46">
        <v>473144</v>
      </c>
      <c r="J36" s="44"/>
      <c r="K36" s="46">
        <v>1311207</v>
      </c>
    </row>
    <row r="37" spans="1:11" s="1" customFormat="1" ht="20.45" customHeight="1" x14ac:dyDescent="0.2">
      <c r="A37" s="40" t="s">
        <v>160</v>
      </c>
      <c r="C37" s="18">
        <v>20</v>
      </c>
      <c r="D37" s="34"/>
      <c r="E37" s="54">
        <v>-108980</v>
      </c>
      <c r="F37" s="71"/>
      <c r="G37" s="54">
        <v>-315541</v>
      </c>
      <c r="H37" s="46"/>
      <c r="I37" s="43">
        <v>-94629</v>
      </c>
      <c r="J37" s="52"/>
      <c r="K37" s="43">
        <v>-262241</v>
      </c>
    </row>
    <row r="38" spans="1:11" s="1" customFormat="1" ht="20.45" customHeight="1" x14ac:dyDescent="0.2">
      <c r="A38" s="40" t="s">
        <v>159</v>
      </c>
      <c r="C38" s="33"/>
      <c r="D38" s="34"/>
      <c r="E38" s="46"/>
      <c r="F38" s="48"/>
      <c r="G38" s="46"/>
      <c r="H38" s="48"/>
      <c r="I38" s="46"/>
      <c r="J38" s="44"/>
      <c r="K38" s="46"/>
    </row>
    <row r="39" spans="1:11" s="1" customFormat="1" ht="20.45" customHeight="1" x14ac:dyDescent="0.2">
      <c r="A39" s="40" t="s">
        <v>161</v>
      </c>
      <c r="D39" s="34"/>
      <c r="E39" s="43">
        <f>SUM(E36:E38)</f>
        <v>435916</v>
      </c>
      <c r="F39" s="46"/>
      <c r="G39" s="43">
        <f>SUM(G36:G38)</f>
        <v>1262166</v>
      </c>
      <c r="H39" s="46"/>
      <c r="I39" s="43">
        <f>SUM(I36:I38)</f>
        <v>378515</v>
      </c>
      <c r="J39" s="52"/>
      <c r="K39" s="43">
        <f>SUM(K36:K38)</f>
        <v>1048966</v>
      </c>
    </row>
    <row r="40" spans="1:11" s="1" customFormat="1" ht="20.45" customHeight="1" x14ac:dyDescent="0.2">
      <c r="A40" s="32" t="s">
        <v>147</v>
      </c>
      <c r="C40" s="35"/>
      <c r="D40" s="34"/>
      <c r="E40" s="45">
        <f>SUM(E39)</f>
        <v>435916</v>
      </c>
      <c r="F40" s="48"/>
      <c r="G40" s="45">
        <f>SUM(G39)</f>
        <v>1262166</v>
      </c>
      <c r="H40" s="48"/>
      <c r="I40" s="45">
        <f>SUM(I39)</f>
        <v>378515</v>
      </c>
      <c r="J40" s="44"/>
      <c r="K40" s="45">
        <f>SUM(K39)</f>
        <v>1048966</v>
      </c>
    </row>
    <row r="41" spans="1:11" s="1" customFormat="1" ht="15.75" customHeight="1" x14ac:dyDescent="0.2">
      <c r="A41" s="32"/>
      <c r="C41" s="35"/>
      <c r="D41" s="34"/>
      <c r="E41" s="46"/>
      <c r="F41" s="48"/>
      <c r="G41" s="46"/>
      <c r="H41" s="48"/>
      <c r="I41" s="46"/>
      <c r="J41" s="44"/>
      <c r="K41" s="46"/>
    </row>
    <row r="42" spans="1:11" s="1" customFormat="1" ht="20.45" customHeight="1" thickBot="1" x14ac:dyDescent="0.25">
      <c r="A42" s="32" t="s">
        <v>141</v>
      </c>
      <c r="C42" s="35"/>
      <c r="D42" s="34"/>
      <c r="E42" s="47">
        <f>E32+E40</f>
        <v>475560</v>
      </c>
      <c r="F42" s="48"/>
      <c r="G42" s="47">
        <f>G32+G40</f>
        <v>1119975</v>
      </c>
      <c r="H42" s="48"/>
      <c r="I42" s="47">
        <f>I32+I40</f>
        <v>225910</v>
      </c>
      <c r="J42" s="44"/>
      <c r="K42" s="47">
        <f>K32+K40</f>
        <v>657898</v>
      </c>
    </row>
    <row r="43" spans="1:11" s="1" customFormat="1" ht="20.45" customHeight="1" thickTop="1" x14ac:dyDescent="0.2">
      <c r="A43" s="32"/>
      <c r="C43" s="35"/>
      <c r="D43" s="34"/>
      <c r="E43" s="154"/>
      <c r="F43" s="48"/>
      <c r="G43" s="154"/>
      <c r="H43" s="44"/>
      <c r="I43" s="154"/>
      <c r="J43" s="44"/>
      <c r="K43" s="154"/>
    </row>
    <row r="44" spans="1:11" s="1" customFormat="1" ht="8.25" customHeight="1" x14ac:dyDescent="0.2">
      <c r="A44" s="32"/>
      <c r="C44" s="35"/>
      <c r="D44" s="34"/>
      <c r="E44" s="35"/>
      <c r="F44" s="42"/>
      <c r="G44" s="36"/>
      <c r="H44" s="37"/>
      <c r="I44" s="36"/>
      <c r="J44" s="39"/>
      <c r="K44" s="209"/>
    </row>
    <row r="45" spans="1:11" s="1" customFormat="1" ht="8.25" customHeight="1" x14ac:dyDescent="0.2">
      <c r="A45" s="32"/>
      <c r="C45" s="35"/>
      <c r="D45" s="34"/>
      <c r="E45" s="35"/>
      <c r="F45" s="42"/>
      <c r="G45" s="36"/>
      <c r="H45" s="37"/>
      <c r="I45" s="36"/>
      <c r="J45" s="39"/>
      <c r="K45" s="209"/>
    </row>
    <row r="46" spans="1:11" ht="21" customHeight="1" x14ac:dyDescent="0.2">
      <c r="A46" s="10" t="s">
        <v>18</v>
      </c>
      <c r="C46" s="28"/>
      <c r="E46" s="24"/>
      <c r="G46" s="24"/>
      <c r="I46" s="24"/>
      <c r="J46" s="25"/>
      <c r="K46" s="23"/>
    </row>
    <row r="47" spans="1:11" ht="21" customHeight="1" x14ac:dyDescent="0.2">
      <c r="C47" s="28"/>
      <c r="E47" s="24"/>
      <c r="G47" s="24"/>
      <c r="I47" s="24"/>
      <c r="J47" s="25"/>
      <c r="K47" s="93" t="s">
        <v>136</v>
      </c>
    </row>
    <row r="48" spans="1:11" s="7" customFormat="1" ht="21" customHeight="1" x14ac:dyDescent="0.2">
      <c r="A48" s="2" t="s">
        <v>132</v>
      </c>
      <c r="B48" s="3"/>
      <c r="C48" s="4"/>
      <c r="D48" s="5"/>
      <c r="E48" s="5"/>
      <c r="F48" s="5"/>
      <c r="G48" s="5"/>
      <c r="H48" s="5"/>
      <c r="I48" s="5"/>
      <c r="J48" s="5"/>
      <c r="K48" s="6"/>
    </row>
    <row r="49" spans="1:11" s="7" customFormat="1" ht="21" customHeight="1" x14ac:dyDescent="0.2">
      <c r="A49" s="2" t="s">
        <v>92</v>
      </c>
      <c r="B49" s="3"/>
      <c r="C49" s="4"/>
      <c r="D49" s="5"/>
      <c r="E49" s="5"/>
      <c r="F49" s="5"/>
      <c r="G49" s="5"/>
      <c r="H49" s="5"/>
      <c r="I49" s="5"/>
      <c r="J49" s="5"/>
      <c r="K49" s="6"/>
    </row>
    <row r="50" spans="1:11" s="7" customFormat="1" ht="21" customHeight="1" x14ac:dyDescent="0.2">
      <c r="A50" s="2" t="s">
        <v>229</v>
      </c>
      <c r="B50" s="3"/>
      <c r="C50" s="4"/>
      <c r="D50" s="5"/>
      <c r="E50" s="5"/>
      <c r="F50" s="5"/>
      <c r="G50" s="5"/>
      <c r="H50" s="5"/>
      <c r="I50" s="5"/>
      <c r="J50" s="5"/>
      <c r="K50" s="6"/>
    </row>
    <row r="51" spans="1:11" s="7" customFormat="1" ht="21" customHeight="1" x14ac:dyDescent="0.2">
      <c r="B51" s="3"/>
      <c r="C51" s="4"/>
      <c r="D51" s="5"/>
      <c r="E51" s="5"/>
      <c r="F51" s="5"/>
      <c r="G51" s="5"/>
      <c r="H51" s="5"/>
      <c r="I51" s="3"/>
      <c r="J51" s="5"/>
      <c r="K51" s="9" t="s">
        <v>138</v>
      </c>
    </row>
    <row r="52" spans="1:11" ht="21" customHeight="1" x14ac:dyDescent="0.2">
      <c r="E52" s="208"/>
      <c r="F52" s="208" t="s">
        <v>1</v>
      </c>
      <c r="G52" s="208"/>
      <c r="H52" s="11"/>
      <c r="I52" s="222" t="s">
        <v>2</v>
      </c>
      <c r="J52" s="222"/>
      <c r="K52" s="222"/>
    </row>
    <row r="53" spans="1:11" ht="21" customHeight="1" x14ac:dyDescent="0.2">
      <c r="C53" s="15" t="s">
        <v>3</v>
      </c>
      <c r="D53" s="12"/>
      <c r="E53" s="16">
        <v>2561</v>
      </c>
      <c r="F53" s="13"/>
      <c r="G53" s="16">
        <v>2560</v>
      </c>
      <c r="H53" s="14"/>
      <c r="I53" s="16">
        <v>2561</v>
      </c>
      <c r="J53" s="13"/>
      <c r="K53" s="16">
        <v>2560</v>
      </c>
    </row>
    <row r="54" spans="1:11" s="1" customFormat="1" ht="21" customHeight="1" x14ac:dyDescent="0.2">
      <c r="A54" s="32" t="s">
        <v>231</v>
      </c>
      <c r="C54" s="39"/>
      <c r="D54" s="41"/>
      <c r="E54" s="39"/>
      <c r="F54" s="42"/>
      <c r="G54" s="48"/>
      <c r="H54" s="44"/>
      <c r="I54" s="48"/>
      <c r="J54" s="39"/>
      <c r="K54" s="209"/>
    </row>
    <row r="55" spans="1:11" s="1" customFormat="1" ht="21" customHeight="1" thickBot="1" x14ac:dyDescent="0.25">
      <c r="A55" s="10" t="s">
        <v>94</v>
      </c>
      <c r="C55" s="39"/>
      <c r="D55" s="41"/>
      <c r="E55" s="83">
        <f>E57-E56</f>
        <v>36299</v>
      </c>
      <c r="F55" s="70"/>
      <c r="G55" s="83">
        <f>G57-G56</f>
        <v>-157283</v>
      </c>
      <c r="H55" s="70"/>
      <c r="I55" s="84">
        <f>I32</f>
        <v>-152605</v>
      </c>
      <c r="J55" s="85"/>
      <c r="K55" s="84">
        <f>K32</f>
        <v>-391068</v>
      </c>
    </row>
    <row r="56" spans="1:11" s="1" customFormat="1" ht="21" customHeight="1" thickTop="1" x14ac:dyDescent="0.2">
      <c r="A56" s="10" t="s">
        <v>236</v>
      </c>
      <c r="C56" s="39"/>
      <c r="D56" s="41"/>
      <c r="E56" s="83">
        <v>3345</v>
      </c>
      <c r="F56" s="70"/>
      <c r="G56" s="83">
        <v>15092</v>
      </c>
      <c r="H56" s="70"/>
      <c r="I56" s="85"/>
      <c r="J56" s="85"/>
      <c r="K56" s="85"/>
    </row>
    <row r="57" spans="1:11" s="1" customFormat="1" ht="21" customHeight="1" thickBot="1" x14ac:dyDescent="0.25">
      <c r="A57" s="40"/>
      <c r="C57" s="39"/>
      <c r="D57" s="41"/>
      <c r="E57" s="75">
        <f>E32</f>
        <v>39644</v>
      </c>
      <c r="F57" s="71"/>
      <c r="G57" s="75">
        <f>G32</f>
        <v>-142191</v>
      </c>
      <c r="H57" s="71"/>
      <c r="I57" s="71"/>
      <c r="J57" s="71"/>
      <c r="K57" s="71"/>
    </row>
    <row r="58" spans="1:11" s="1" customFormat="1" ht="21" customHeight="1" thickTop="1" x14ac:dyDescent="0.2">
      <c r="A58" s="40"/>
      <c r="C58" s="39"/>
      <c r="D58" s="41"/>
      <c r="E58" s="71"/>
      <c r="F58" s="71"/>
      <c r="G58" s="71"/>
      <c r="H58" s="71"/>
      <c r="I58" s="71"/>
      <c r="J58" s="71"/>
      <c r="K58" s="71"/>
    </row>
    <row r="59" spans="1:11" ht="21" customHeight="1" x14ac:dyDescent="0.2">
      <c r="A59" s="17" t="s">
        <v>58</v>
      </c>
      <c r="C59" s="18"/>
      <c r="E59" s="85"/>
      <c r="F59" s="70"/>
      <c r="G59" s="85"/>
      <c r="H59" s="70"/>
      <c r="I59" s="85"/>
      <c r="J59" s="85"/>
      <c r="K59" s="85"/>
    </row>
    <row r="60" spans="1:11" ht="21" customHeight="1" thickBot="1" x14ac:dyDescent="0.25">
      <c r="A60" s="10" t="s">
        <v>94</v>
      </c>
      <c r="C60" s="18"/>
      <c r="E60" s="83">
        <f>E62-E61</f>
        <v>472215</v>
      </c>
      <c r="F60" s="70"/>
      <c r="G60" s="83">
        <f>G62-G61</f>
        <v>1104883</v>
      </c>
      <c r="H60" s="70"/>
      <c r="I60" s="86">
        <f>I42</f>
        <v>225910</v>
      </c>
      <c r="J60" s="85"/>
      <c r="K60" s="86">
        <f>K42</f>
        <v>657898</v>
      </c>
    </row>
    <row r="61" spans="1:11" ht="21" customHeight="1" thickTop="1" x14ac:dyDescent="0.2">
      <c r="A61" s="10" t="s">
        <v>236</v>
      </c>
      <c r="C61" s="18"/>
      <c r="E61" s="83">
        <v>3345</v>
      </c>
      <c r="F61" s="70"/>
      <c r="G61" s="83">
        <v>15092</v>
      </c>
      <c r="H61" s="70"/>
      <c r="I61" s="85"/>
      <c r="J61" s="85"/>
      <c r="K61" s="85"/>
    </row>
    <row r="62" spans="1:11" ht="21" customHeight="1" thickBot="1" x14ac:dyDescent="0.25">
      <c r="E62" s="75">
        <f>E42</f>
        <v>475560</v>
      </c>
      <c r="F62" s="71"/>
      <c r="G62" s="75">
        <f>G42</f>
        <v>1119975</v>
      </c>
      <c r="H62" s="71"/>
      <c r="I62" s="71"/>
      <c r="J62" s="71"/>
      <c r="K62" s="71"/>
    </row>
    <row r="63" spans="1:11" ht="21" customHeight="1" thickTop="1" x14ac:dyDescent="0.2">
      <c r="E63" s="71"/>
      <c r="F63" s="71"/>
      <c r="G63" s="71"/>
      <c r="H63" s="71"/>
      <c r="I63" s="71"/>
      <c r="J63" s="71"/>
      <c r="K63" s="71"/>
    </row>
    <row r="64" spans="1:11" ht="21" customHeight="1" x14ac:dyDescent="0.2">
      <c r="A64" s="17" t="s">
        <v>55</v>
      </c>
      <c r="C64" s="18">
        <v>21</v>
      </c>
      <c r="E64" s="25"/>
      <c r="G64" s="25"/>
      <c r="I64" s="25"/>
      <c r="J64" s="25"/>
      <c r="K64" s="25"/>
    </row>
    <row r="65" spans="1:11" ht="21" customHeight="1" x14ac:dyDescent="0.2">
      <c r="A65" s="19" t="s">
        <v>56</v>
      </c>
      <c r="B65" s="20"/>
      <c r="C65" s="18"/>
      <c r="E65" s="25"/>
      <c r="G65" s="25"/>
      <c r="H65" s="25"/>
      <c r="I65" s="25"/>
      <c r="J65" s="25"/>
      <c r="K65" s="25"/>
    </row>
    <row r="66" spans="1:11" ht="21" customHeight="1" thickBot="1" x14ac:dyDescent="0.25">
      <c r="A66" s="19" t="s">
        <v>228</v>
      </c>
      <c r="B66" s="7"/>
      <c r="C66" s="18"/>
      <c r="E66" s="50">
        <f>E55/E68</f>
        <v>1.7293143532281424E-2</v>
      </c>
      <c r="F66" s="49"/>
      <c r="G66" s="50">
        <f>G55/G68</f>
        <v>-7.4896666666666667E-2</v>
      </c>
      <c r="H66" s="49"/>
      <c r="I66" s="50">
        <f>I55/I68</f>
        <v>-7.2702282948395452E-2</v>
      </c>
      <c r="J66" s="51"/>
      <c r="K66" s="50">
        <f>K55/K68</f>
        <v>-0.18622285714285713</v>
      </c>
    </row>
    <row r="67" spans="1:11" ht="21" customHeight="1" thickTop="1" x14ac:dyDescent="0.2">
      <c r="A67" s="19"/>
      <c r="B67" s="7"/>
      <c r="C67" s="18"/>
      <c r="E67" s="55"/>
      <c r="F67" s="49"/>
      <c r="G67" s="55"/>
      <c r="H67" s="49"/>
      <c r="I67" s="56"/>
      <c r="J67" s="51"/>
      <c r="K67" s="56"/>
    </row>
    <row r="68" spans="1:11" ht="21" customHeight="1" thickBot="1" x14ac:dyDescent="0.25">
      <c r="A68" s="19" t="s">
        <v>191</v>
      </c>
      <c r="B68" s="7"/>
      <c r="C68" s="18"/>
      <c r="E68" s="27">
        <v>2099040</v>
      </c>
      <c r="F68" s="57"/>
      <c r="G68" s="27">
        <v>2100000</v>
      </c>
      <c r="H68" s="57"/>
      <c r="I68" s="27">
        <v>2099040</v>
      </c>
      <c r="J68" s="55"/>
      <c r="K68" s="27">
        <v>2100000</v>
      </c>
    </row>
    <row r="69" spans="1:11" ht="21" customHeight="1" thickTop="1" x14ac:dyDescent="0.2">
      <c r="A69" s="19"/>
      <c r="B69" s="7"/>
      <c r="C69" s="18"/>
      <c r="E69" s="55"/>
      <c r="F69" s="49"/>
      <c r="G69" s="55"/>
      <c r="H69" s="49"/>
      <c r="I69" s="56"/>
      <c r="J69" s="51"/>
      <c r="K69" s="56"/>
    </row>
    <row r="70" spans="1:11" ht="21" customHeight="1" x14ac:dyDescent="0.2">
      <c r="A70" s="19"/>
      <c r="B70" s="7"/>
      <c r="E70" s="24"/>
      <c r="G70" s="24"/>
      <c r="I70" s="24"/>
      <c r="J70" s="25"/>
      <c r="K70" s="23"/>
    </row>
    <row r="71" spans="1:11" ht="21" customHeight="1" x14ac:dyDescent="0.2">
      <c r="A71" s="10" t="s">
        <v>18</v>
      </c>
      <c r="C71" s="28"/>
      <c r="E71" s="24"/>
      <c r="G71" s="24"/>
      <c r="I71" s="24"/>
      <c r="J71" s="25"/>
      <c r="K71" s="23"/>
    </row>
    <row r="72" spans="1:11" s="7" customFormat="1" ht="21" customHeight="1" x14ac:dyDescent="0.2">
      <c r="B72" s="3"/>
      <c r="C72" s="4"/>
      <c r="D72" s="5"/>
      <c r="E72" s="5"/>
      <c r="F72" s="5"/>
      <c r="G72" s="5"/>
      <c r="H72" s="5"/>
      <c r="I72" s="5"/>
      <c r="J72" s="5"/>
      <c r="K72" s="9"/>
    </row>
    <row r="73" spans="1:11" ht="20.45" customHeight="1" x14ac:dyDescent="0.2">
      <c r="K73" s="93" t="s">
        <v>136</v>
      </c>
    </row>
    <row r="74" spans="1:11" s="7" customFormat="1" ht="20.45" customHeight="1" x14ac:dyDescent="0.2">
      <c r="A74" s="2" t="s">
        <v>132</v>
      </c>
      <c r="B74" s="3"/>
      <c r="C74" s="4"/>
      <c r="D74" s="5"/>
      <c r="E74" s="5"/>
      <c r="F74" s="5"/>
      <c r="G74" s="5"/>
      <c r="H74" s="5"/>
      <c r="I74" s="5"/>
      <c r="J74" s="5"/>
      <c r="K74" s="6"/>
    </row>
    <row r="75" spans="1:11" s="7" customFormat="1" ht="20.45" customHeight="1" x14ac:dyDescent="0.2">
      <c r="A75" s="2" t="s">
        <v>57</v>
      </c>
      <c r="B75" s="3"/>
      <c r="C75" s="4"/>
      <c r="D75" s="5"/>
      <c r="E75" s="5"/>
      <c r="F75" s="5"/>
      <c r="G75" s="5"/>
      <c r="H75" s="5"/>
      <c r="I75" s="5"/>
      <c r="J75" s="5"/>
      <c r="K75" s="6"/>
    </row>
    <row r="76" spans="1:11" s="7" customFormat="1" ht="20.45" customHeight="1" x14ac:dyDescent="0.2">
      <c r="A76" s="2" t="s">
        <v>227</v>
      </c>
      <c r="B76" s="3"/>
      <c r="C76" s="4"/>
      <c r="D76" s="5"/>
      <c r="E76" s="5"/>
      <c r="F76" s="5"/>
      <c r="G76" s="5"/>
      <c r="H76" s="5"/>
      <c r="I76" s="5"/>
      <c r="J76" s="5"/>
      <c r="K76" s="6"/>
    </row>
    <row r="77" spans="1:11" s="7" customFormat="1" ht="20.45" customHeight="1" x14ac:dyDescent="0.2">
      <c r="B77" s="29"/>
      <c r="C77" s="30"/>
      <c r="D77" s="5"/>
      <c r="E77" s="5"/>
      <c r="F77" s="5"/>
      <c r="G77" s="5"/>
      <c r="H77" s="5"/>
      <c r="I77" s="3"/>
      <c r="J77" s="5"/>
      <c r="K77" s="9" t="s">
        <v>138</v>
      </c>
    </row>
    <row r="78" spans="1:11" ht="20.45" customHeight="1" x14ac:dyDescent="0.2">
      <c r="E78" s="208"/>
      <c r="F78" s="208" t="s">
        <v>1</v>
      </c>
      <c r="G78" s="208"/>
      <c r="H78" s="11"/>
      <c r="I78" s="222" t="s">
        <v>2</v>
      </c>
      <c r="J78" s="222"/>
      <c r="K78" s="222"/>
    </row>
    <row r="79" spans="1:11" ht="20.45" customHeight="1" x14ac:dyDescent="0.2">
      <c r="C79" s="15" t="s">
        <v>3</v>
      </c>
      <c r="D79" s="12"/>
      <c r="E79" s="16">
        <v>2561</v>
      </c>
      <c r="F79" s="13"/>
      <c r="G79" s="16">
        <v>2560</v>
      </c>
      <c r="H79" s="14"/>
      <c r="I79" s="16">
        <v>2561</v>
      </c>
      <c r="J79" s="13"/>
      <c r="K79" s="16">
        <v>2560</v>
      </c>
    </row>
    <row r="80" spans="1:11" ht="20.45" customHeight="1" x14ac:dyDescent="0.2">
      <c r="A80" s="17" t="s">
        <v>173</v>
      </c>
      <c r="C80" s="15"/>
      <c r="D80" s="12"/>
      <c r="E80" s="16"/>
      <c r="F80" s="13"/>
      <c r="G80" s="16"/>
      <c r="H80" s="14"/>
      <c r="I80" s="16"/>
      <c r="J80" s="13"/>
      <c r="K80" s="16"/>
    </row>
    <row r="81" spans="1:11" ht="20.45" customHeight="1" x14ac:dyDescent="0.2">
      <c r="A81" s="17" t="s">
        <v>44</v>
      </c>
      <c r="K81" s="8"/>
    </row>
    <row r="82" spans="1:11" ht="20.45" customHeight="1" x14ac:dyDescent="0.2">
      <c r="A82" s="31" t="s">
        <v>110</v>
      </c>
      <c r="B82" s="20"/>
      <c r="C82" s="18">
        <v>3</v>
      </c>
      <c r="E82" s="53">
        <v>15574755</v>
      </c>
      <c r="F82" s="53"/>
      <c r="G82" s="53">
        <v>15302187</v>
      </c>
      <c r="H82" s="71"/>
      <c r="I82" s="71">
        <v>15575362</v>
      </c>
      <c r="J82" s="71"/>
      <c r="K82" s="71">
        <v>15302759</v>
      </c>
    </row>
    <row r="83" spans="1:11" ht="20.45" customHeight="1" x14ac:dyDescent="0.2">
      <c r="A83" s="19" t="s">
        <v>45</v>
      </c>
      <c r="B83" s="20"/>
      <c r="C83" s="18">
        <v>3</v>
      </c>
      <c r="E83" s="53">
        <v>3022589</v>
      </c>
      <c r="F83" s="53"/>
      <c r="G83" s="53">
        <v>2844960</v>
      </c>
      <c r="H83" s="71"/>
      <c r="I83" s="71">
        <v>0</v>
      </c>
      <c r="J83" s="71"/>
      <c r="K83" s="71">
        <v>0</v>
      </c>
    </row>
    <row r="84" spans="1:11" ht="20.45" customHeight="1" x14ac:dyDescent="0.2">
      <c r="A84" s="26" t="s">
        <v>111</v>
      </c>
      <c r="B84" s="20"/>
      <c r="C84" s="18">
        <v>3</v>
      </c>
      <c r="E84" s="53">
        <v>164478</v>
      </c>
      <c r="F84" s="53"/>
      <c r="G84" s="53">
        <v>182128</v>
      </c>
      <c r="H84" s="71"/>
      <c r="I84" s="71">
        <v>164532</v>
      </c>
      <c r="J84" s="71"/>
      <c r="K84" s="71">
        <v>182128</v>
      </c>
    </row>
    <row r="85" spans="1:11" ht="20.45" customHeight="1" x14ac:dyDescent="0.2">
      <c r="A85" s="26" t="s">
        <v>112</v>
      </c>
      <c r="B85" s="20"/>
      <c r="C85" s="18"/>
      <c r="E85" s="53">
        <v>492648</v>
      </c>
      <c r="F85" s="53"/>
      <c r="G85" s="53">
        <v>469879</v>
      </c>
      <c r="H85" s="71"/>
      <c r="I85" s="71">
        <v>492648</v>
      </c>
      <c r="J85" s="71"/>
      <c r="K85" s="71">
        <v>469879</v>
      </c>
    </row>
    <row r="86" spans="1:11" ht="20.45" customHeight="1" x14ac:dyDescent="0.2">
      <c r="A86" s="22" t="s">
        <v>113</v>
      </c>
      <c r="B86" s="20"/>
      <c r="C86" s="18" t="s">
        <v>230</v>
      </c>
      <c r="E86" s="53">
        <v>418555</v>
      </c>
      <c r="F86" s="53"/>
      <c r="G86" s="53">
        <v>389556</v>
      </c>
      <c r="H86" s="71"/>
      <c r="I86" s="71">
        <v>941493</v>
      </c>
      <c r="J86" s="71"/>
      <c r="K86" s="71">
        <v>892528</v>
      </c>
    </row>
    <row r="87" spans="1:11" ht="20.45" customHeight="1" x14ac:dyDescent="0.2">
      <c r="A87" s="22" t="s">
        <v>118</v>
      </c>
      <c r="B87" s="20"/>
      <c r="C87" s="18"/>
      <c r="E87" s="53">
        <v>91176</v>
      </c>
      <c r="F87" s="53"/>
      <c r="G87" s="53">
        <v>87264</v>
      </c>
      <c r="H87" s="71"/>
      <c r="I87" s="71">
        <v>87798</v>
      </c>
      <c r="J87" s="71"/>
      <c r="K87" s="71">
        <v>88188</v>
      </c>
    </row>
    <row r="88" spans="1:11" ht="20.45" customHeight="1" x14ac:dyDescent="0.2">
      <c r="A88" s="22" t="s">
        <v>162</v>
      </c>
      <c r="B88" s="20"/>
      <c r="C88" s="18"/>
      <c r="E88" s="53">
        <v>111949</v>
      </c>
      <c r="F88" s="53"/>
      <c r="G88" s="53">
        <v>65291</v>
      </c>
      <c r="H88" s="71"/>
      <c r="I88" s="71">
        <v>105861</v>
      </c>
      <c r="J88" s="71"/>
      <c r="K88" s="71">
        <v>56586</v>
      </c>
    </row>
    <row r="89" spans="1:11" ht="20.45" customHeight="1" x14ac:dyDescent="0.2">
      <c r="A89" s="19" t="s">
        <v>46</v>
      </c>
      <c r="B89" s="20"/>
      <c r="C89" s="18">
        <v>3</v>
      </c>
      <c r="E89" s="53">
        <v>1191183</v>
      </c>
      <c r="F89" s="53"/>
      <c r="G89" s="53">
        <v>911099</v>
      </c>
      <c r="H89" s="53"/>
      <c r="I89" s="54">
        <v>1319392</v>
      </c>
      <c r="J89" s="53"/>
      <c r="K89" s="54">
        <v>1043227</v>
      </c>
    </row>
    <row r="90" spans="1:11" ht="20.45" customHeight="1" x14ac:dyDescent="0.2">
      <c r="A90" s="17" t="s">
        <v>47</v>
      </c>
      <c r="E90" s="82">
        <f>SUM(E82:E89)</f>
        <v>21067333</v>
      </c>
      <c r="F90" s="53"/>
      <c r="G90" s="82">
        <f>SUM(G82:G89)</f>
        <v>20252364</v>
      </c>
      <c r="H90" s="53"/>
      <c r="I90" s="82">
        <f>SUM(I82:I89)</f>
        <v>18687086</v>
      </c>
      <c r="J90" s="53"/>
      <c r="K90" s="82">
        <f>SUM(K82:K89)</f>
        <v>18035295</v>
      </c>
    </row>
    <row r="91" spans="1:11" ht="20.45" customHeight="1" x14ac:dyDescent="0.2">
      <c r="A91" s="17" t="s">
        <v>48</v>
      </c>
      <c r="E91" s="53"/>
      <c r="F91" s="53"/>
      <c r="G91" s="53"/>
      <c r="H91" s="53"/>
      <c r="I91" s="53"/>
      <c r="J91" s="53"/>
      <c r="K91" s="53"/>
    </row>
    <row r="92" spans="1:11" ht="20.45" customHeight="1" x14ac:dyDescent="0.2">
      <c r="A92" s="19" t="s">
        <v>49</v>
      </c>
      <c r="B92" s="20"/>
      <c r="C92" s="18">
        <v>3</v>
      </c>
      <c r="E92" s="53">
        <v>16374927</v>
      </c>
      <c r="F92" s="53"/>
      <c r="G92" s="53">
        <v>16501253</v>
      </c>
      <c r="H92" s="53"/>
      <c r="I92" s="53">
        <v>14464640</v>
      </c>
      <c r="J92" s="53"/>
      <c r="K92" s="53">
        <v>14827512</v>
      </c>
    </row>
    <row r="93" spans="1:11" ht="20.45" customHeight="1" x14ac:dyDescent="0.2">
      <c r="A93" s="19" t="s">
        <v>50</v>
      </c>
      <c r="B93" s="20"/>
      <c r="C93" s="18">
        <v>3</v>
      </c>
      <c r="E93" s="53">
        <v>1530097</v>
      </c>
      <c r="F93" s="53"/>
      <c r="G93" s="53">
        <v>1559147</v>
      </c>
      <c r="H93" s="53"/>
      <c r="I93" s="53">
        <v>1505728</v>
      </c>
      <c r="J93" s="53"/>
      <c r="K93" s="53">
        <v>1539556</v>
      </c>
    </row>
    <row r="94" spans="1:11" ht="20.45" customHeight="1" x14ac:dyDescent="0.2">
      <c r="A94" s="19" t="s">
        <v>51</v>
      </c>
      <c r="B94" s="20"/>
      <c r="C94" s="18">
        <v>3</v>
      </c>
      <c r="E94" s="53">
        <v>1459189</v>
      </c>
      <c r="F94" s="53"/>
      <c r="G94" s="53">
        <v>1370734</v>
      </c>
      <c r="H94" s="53"/>
      <c r="I94" s="53">
        <v>970425</v>
      </c>
      <c r="J94" s="53"/>
      <c r="K94" s="53">
        <v>917903</v>
      </c>
    </row>
    <row r="95" spans="1:11" ht="20.45" customHeight="1" x14ac:dyDescent="0.2">
      <c r="A95" s="19" t="s">
        <v>52</v>
      </c>
      <c r="B95" s="20"/>
      <c r="C95" s="18">
        <v>3</v>
      </c>
      <c r="E95" s="54">
        <v>6574</v>
      </c>
      <c r="F95" s="53"/>
      <c r="G95" s="54">
        <v>2811</v>
      </c>
      <c r="H95" s="53"/>
      <c r="I95" s="54">
        <v>0</v>
      </c>
      <c r="J95" s="53"/>
      <c r="K95" s="54">
        <v>0</v>
      </c>
    </row>
    <row r="96" spans="1:11" ht="20.45" customHeight="1" x14ac:dyDescent="0.2">
      <c r="A96" s="17" t="s">
        <v>53</v>
      </c>
      <c r="E96" s="82">
        <f>SUM(E92:E95)</f>
        <v>19370787</v>
      </c>
      <c r="F96" s="53"/>
      <c r="G96" s="82">
        <f>SUM(G92:G95)</f>
        <v>19433945</v>
      </c>
      <c r="H96" s="53"/>
      <c r="I96" s="82">
        <f>SUM(I92:I95)</f>
        <v>16940793</v>
      </c>
      <c r="J96" s="53"/>
      <c r="K96" s="82">
        <f>SUM(K92:K95)</f>
        <v>17284971</v>
      </c>
    </row>
    <row r="97" spans="1:11" ht="20.45" customHeight="1" x14ac:dyDescent="0.2">
      <c r="A97" s="21" t="s">
        <v>255</v>
      </c>
      <c r="E97" s="71"/>
      <c r="F97" s="71"/>
      <c r="G97" s="71"/>
      <c r="H97" s="71"/>
      <c r="I97" s="71"/>
      <c r="J97" s="71"/>
      <c r="K97" s="71"/>
    </row>
    <row r="98" spans="1:11" ht="20.45" customHeight="1" x14ac:dyDescent="0.2">
      <c r="A98" s="17" t="s">
        <v>174</v>
      </c>
      <c r="E98" s="71">
        <f>E90-E96</f>
        <v>1696546</v>
      </c>
      <c r="F98" s="53"/>
      <c r="G98" s="71">
        <f>G90-G96</f>
        <v>818419</v>
      </c>
      <c r="H98" s="53"/>
      <c r="I98" s="71">
        <f>I90-I96</f>
        <v>1746293</v>
      </c>
      <c r="J98" s="53"/>
      <c r="K98" s="71">
        <f>K90-K96</f>
        <v>750324</v>
      </c>
    </row>
    <row r="99" spans="1:11" ht="20.45" customHeight="1" x14ac:dyDescent="0.2">
      <c r="A99" s="19" t="s">
        <v>121</v>
      </c>
      <c r="C99" s="18">
        <v>8</v>
      </c>
      <c r="E99" s="54">
        <v>596660</v>
      </c>
      <c r="F99" s="53"/>
      <c r="G99" s="54">
        <v>604938</v>
      </c>
      <c r="H99" s="53"/>
      <c r="I99" s="54">
        <v>0</v>
      </c>
      <c r="J99" s="53"/>
      <c r="K99" s="54">
        <v>0</v>
      </c>
    </row>
    <row r="100" spans="1:11" ht="20.45" customHeight="1" x14ac:dyDescent="0.2">
      <c r="A100" s="21" t="s">
        <v>256</v>
      </c>
      <c r="B100" s="7"/>
      <c r="E100" s="53">
        <f>SUM(E98:E99)</f>
        <v>2293206</v>
      </c>
      <c r="F100" s="53"/>
      <c r="G100" s="53">
        <f>SUM(G98:G99)</f>
        <v>1423357</v>
      </c>
      <c r="H100" s="53"/>
      <c r="I100" s="53">
        <f>SUM(I98:I99)</f>
        <v>1746293</v>
      </c>
      <c r="J100" s="53"/>
      <c r="K100" s="53">
        <f>SUM(K98:K99)</f>
        <v>750324</v>
      </c>
    </row>
    <row r="101" spans="1:11" ht="20.45" customHeight="1" x14ac:dyDescent="0.2">
      <c r="A101" s="19" t="s">
        <v>54</v>
      </c>
      <c r="B101" s="7"/>
      <c r="E101" s="54">
        <v>-1407522</v>
      </c>
      <c r="F101" s="53"/>
      <c r="G101" s="54">
        <v>-1366604</v>
      </c>
      <c r="H101" s="53"/>
      <c r="I101" s="54">
        <v>-1367066</v>
      </c>
      <c r="J101" s="53"/>
      <c r="K101" s="54">
        <v>-1347382</v>
      </c>
    </row>
    <row r="102" spans="1:11" ht="20.45" customHeight="1" x14ac:dyDescent="0.2">
      <c r="A102" s="21" t="s">
        <v>219</v>
      </c>
      <c r="B102" s="7"/>
      <c r="E102" s="53">
        <f>SUM(E100:E101)</f>
        <v>885684</v>
      </c>
      <c r="F102" s="53"/>
      <c r="G102" s="53">
        <f>SUM(G100:G101)</f>
        <v>56753</v>
      </c>
      <c r="H102" s="53"/>
      <c r="I102" s="53">
        <f>SUM(I100:I101)</f>
        <v>379227</v>
      </c>
      <c r="J102" s="53"/>
      <c r="K102" s="53">
        <f>SUM(K100:K101)</f>
        <v>-597058</v>
      </c>
    </row>
    <row r="103" spans="1:11" ht="20.45" customHeight="1" x14ac:dyDescent="0.2">
      <c r="A103" s="19" t="s">
        <v>124</v>
      </c>
      <c r="B103" s="7"/>
      <c r="C103" s="18">
        <v>20</v>
      </c>
      <c r="E103" s="54">
        <v>-208741</v>
      </c>
      <c r="F103" s="71"/>
      <c r="G103" s="54">
        <v>-154555</v>
      </c>
      <c r="H103" s="71"/>
      <c r="I103" s="54">
        <v>-117110</v>
      </c>
      <c r="J103" s="71"/>
      <c r="K103" s="54">
        <v>-24745</v>
      </c>
    </row>
    <row r="104" spans="1:11" ht="20.45" customHeight="1" x14ac:dyDescent="0.2">
      <c r="A104" s="17" t="s">
        <v>214</v>
      </c>
      <c r="E104" s="54">
        <f>SUM(E102:E103)</f>
        <v>676943</v>
      </c>
      <c r="F104" s="71"/>
      <c r="G104" s="54">
        <f>SUM(G102:G103)</f>
        <v>-97802</v>
      </c>
      <c r="H104" s="71"/>
      <c r="I104" s="54">
        <f>SUM(I102:I103)</f>
        <v>262117</v>
      </c>
      <c r="J104" s="71"/>
      <c r="K104" s="54">
        <f>SUM(K102:K103)</f>
        <v>-621803</v>
      </c>
    </row>
    <row r="105" spans="1:11" ht="20.45" customHeight="1" x14ac:dyDescent="0.2">
      <c r="A105" s="17"/>
      <c r="E105" s="71"/>
      <c r="F105" s="71"/>
      <c r="G105" s="71"/>
      <c r="H105" s="71"/>
      <c r="I105" s="71"/>
      <c r="J105" s="71"/>
      <c r="K105" s="71"/>
    </row>
    <row r="106" spans="1:11" s="1" customFormat="1" ht="20.45" customHeight="1" x14ac:dyDescent="0.2">
      <c r="A106" s="32" t="s">
        <v>91</v>
      </c>
      <c r="C106" s="33"/>
      <c r="D106" s="34"/>
      <c r="E106" s="37"/>
      <c r="F106" s="38"/>
      <c r="G106" s="37"/>
      <c r="H106" s="38"/>
      <c r="I106" s="37"/>
      <c r="J106" s="37"/>
      <c r="K106" s="37"/>
    </row>
    <row r="107" spans="1:11" s="1" customFormat="1" ht="20.45" customHeight="1" x14ac:dyDescent="0.2">
      <c r="A107" s="94" t="s">
        <v>159</v>
      </c>
      <c r="C107" s="33"/>
      <c r="D107" s="34"/>
      <c r="E107" s="37"/>
      <c r="F107" s="38"/>
      <c r="G107" s="37"/>
      <c r="H107" s="38"/>
      <c r="I107" s="37"/>
      <c r="J107" s="37"/>
      <c r="K107" s="37"/>
    </row>
    <row r="108" spans="1:11" s="1" customFormat="1" ht="20.45" customHeight="1" x14ac:dyDescent="0.2">
      <c r="A108" s="40" t="s">
        <v>187</v>
      </c>
      <c r="C108" s="33"/>
      <c r="D108" s="34"/>
      <c r="E108" s="46">
        <v>4669208</v>
      </c>
      <c r="F108" s="46"/>
      <c r="G108" s="46">
        <v>-3032123</v>
      </c>
      <c r="H108" s="210"/>
      <c r="I108" s="210">
        <v>3777456</v>
      </c>
      <c r="J108" s="211"/>
      <c r="K108" s="210">
        <v>-2519623</v>
      </c>
    </row>
    <row r="109" spans="1:11" s="1" customFormat="1" ht="20.45" customHeight="1" x14ac:dyDescent="0.2">
      <c r="A109" s="40" t="s">
        <v>160</v>
      </c>
      <c r="C109" s="18">
        <v>20</v>
      </c>
      <c r="D109" s="34"/>
      <c r="E109" s="54">
        <v>-933842</v>
      </c>
      <c r="F109" s="71"/>
      <c r="G109" s="54">
        <v>606425</v>
      </c>
      <c r="H109" s="210"/>
      <c r="I109" s="212">
        <v>-755491</v>
      </c>
      <c r="J109" s="211"/>
      <c r="K109" s="212">
        <v>503925</v>
      </c>
    </row>
    <row r="110" spans="1:11" s="1" customFormat="1" ht="20.45" customHeight="1" x14ac:dyDescent="0.2">
      <c r="A110" s="40" t="s">
        <v>159</v>
      </c>
      <c r="C110" s="33"/>
      <c r="D110" s="34"/>
      <c r="E110" s="46"/>
      <c r="F110" s="48"/>
      <c r="G110" s="46"/>
      <c r="H110" s="48"/>
      <c r="I110" s="46"/>
      <c r="J110" s="44"/>
      <c r="K110" s="46"/>
    </row>
    <row r="111" spans="1:11" s="1" customFormat="1" ht="20.45" customHeight="1" x14ac:dyDescent="0.2">
      <c r="A111" s="40" t="s">
        <v>161</v>
      </c>
      <c r="D111" s="34"/>
      <c r="E111" s="43">
        <f>SUM(E108:E110)</f>
        <v>3735366</v>
      </c>
      <c r="F111" s="46"/>
      <c r="G111" s="43">
        <f>SUM(G108:G110)</f>
        <v>-2425698</v>
      </c>
      <c r="H111" s="46"/>
      <c r="I111" s="43">
        <f>SUM(I108:I110)</f>
        <v>3021965</v>
      </c>
      <c r="J111" s="52"/>
      <c r="K111" s="43">
        <f>SUM(K108:K110)</f>
        <v>-2015698</v>
      </c>
    </row>
    <row r="112" spans="1:11" s="1" customFormat="1" ht="20.45" customHeight="1" x14ac:dyDescent="0.2">
      <c r="A112" s="32" t="s">
        <v>147</v>
      </c>
      <c r="C112" s="35"/>
      <c r="D112" s="34"/>
      <c r="E112" s="45">
        <f>SUM(E111)</f>
        <v>3735366</v>
      </c>
      <c r="F112" s="48"/>
      <c r="G112" s="45">
        <f>SUM(G111)</f>
        <v>-2425698</v>
      </c>
      <c r="H112" s="48"/>
      <c r="I112" s="45">
        <f>SUM(I111)</f>
        <v>3021965</v>
      </c>
      <c r="J112" s="44"/>
      <c r="K112" s="45">
        <f>SUM(K111)</f>
        <v>-2015698</v>
      </c>
    </row>
    <row r="113" spans="1:11" s="1" customFormat="1" ht="15.75" customHeight="1" x14ac:dyDescent="0.2">
      <c r="A113" s="32"/>
      <c r="C113" s="35"/>
      <c r="D113" s="34"/>
      <c r="E113" s="46"/>
      <c r="F113" s="48"/>
      <c r="G113" s="46"/>
      <c r="H113" s="48"/>
      <c r="I113" s="46"/>
      <c r="J113" s="44"/>
      <c r="K113" s="46"/>
    </row>
    <row r="114" spans="1:11" s="1" customFormat="1" ht="20.45" customHeight="1" thickBot="1" x14ac:dyDescent="0.25">
      <c r="A114" s="32" t="s">
        <v>141</v>
      </c>
      <c r="C114" s="35"/>
      <c r="D114" s="34"/>
      <c r="E114" s="47">
        <f>E104+E112</f>
        <v>4412309</v>
      </c>
      <c r="F114" s="48"/>
      <c r="G114" s="47">
        <f>G104+G112</f>
        <v>-2523500</v>
      </c>
      <c r="H114" s="48"/>
      <c r="I114" s="47">
        <f>I104+I112</f>
        <v>3284082</v>
      </c>
      <c r="J114" s="44"/>
      <c r="K114" s="47">
        <f>K104+K112</f>
        <v>-2637501</v>
      </c>
    </row>
    <row r="115" spans="1:11" s="1" customFormat="1" ht="20.45" customHeight="1" thickTop="1" x14ac:dyDescent="0.2">
      <c r="A115" s="32"/>
      <c r="C115" s="35"/>
      <c r="D115" s="34"/>
      <c r="E115" s="154"/>
      <c r="F115" s="48"/>
      <c r="G115" s="154"/>
      <c r="H115" s="44"/>
      <c r="I115" s="154"/>
      <c r="J115" s="44"/>
      <c r="K115" s="154"/>
    </row>
    <row r="116" spans="1:11" s="1" customFormat="1" ht="8.25" customHeight="1" x14ac:dyDescent="0.2">
      <c r="A116" s="32"/>
      <c r="C116" s="35"/>
      <c r="D116" s="34"/>
      <c r="E116" s="35"/>
      <c r="F116" s="42"/>
      <c r="G116" s="36"/>
      <c r="H116" s="37"/>
      <c r="I116" s="36"/>
      <c r="J116" s="39"/>
      <c r="K116" s="209"/>
    </row>
    <row r="117" spans="1:11" ht="21" customHeight="1" x14ac:dyDescent="0.2">
      <c r="A117" s="10" t="s">
        <v>18</v>
      </c>
      <c r="C117" s="28"/>
      <c r="E117" s="24"/>
      <c r="G117" s="24"/>
      <c r="I117" s="24"/>
      <c r="J117" s="25"/>
      <c r="K117" s="23"/>
    </row>
    <row r="118" spans="1:11" ht="21" customHeight="1" x14ac:dyDescent="0.2">
      <c r="C118" s="28"/>
      <c r="E118" s="24"/>
      <c r="G118" s="24"/>
      <c r="I118" s="24"/>
      <c r="J118" s="25"/>
      <c r="K118" s="93" t="s">
        <v>136</v>
      </c>
    </row>
    <row r="119" spans="1:11" s="7" customFormat="1" ht="21" customHeight="1" x14ac:dyDescent="0.2">
      <c r="A119" s="2" t="s">
        <v>132</v>
      </c>
      <c r="B119" s="3"/>
      <c r="C119" s="4"/>
      <c r="D119" s="5"/>
      <c r="E119" s="5"/>
      <c r="F119" s="5"/>
      <c r="G119" s="5"/>
      <c r="H119" s="5"/>
      <c r="I119" s="5"/>
      <c r="J119" s="5"/>
      <c r="K119" s="6"/>
    </row>
    <row r="120" spans="1:11" s="7" customFormat="1" ht="21" customHeight="1" x14ac:dyDescent="0.2">
      <c r="A120" s="2" t="s">
        <v>92</v>
      </c>
      <c r="B120" s="3"/>
      <c r="C120" s="4"/>
      <c r="D120" s="5"/>
      <c r="E120" s="5"/>
      <c r="F120" s="5"/>
      <c r="G120" s="5"/>
      <c r="H120" s="5"/>
      <c r="I120" s="5"/>
      <c r="J120" s="5"/>
      <c r="K120" s="6"/>
    </row>
    <row r="121" spans="1:11" s="7" customFormat="1" ht="21" customHeight="1" x14ac:dyDescent="0.2">
      <c r="A121" s="2" t="s">
        <v>227</v>
      </c>
      <c r="B121" s="3"/>
      <c r="C121" s="4"/>
      <c r="D121" s="5"/>
      <c r="E121" s="5"/>
      <c r="F121" s="5"/>
      <c r="G121" s="5"/>
      <c r="H121" s="5"/>
      <c r="I121" s="5"/>
      <c r="J121" s="5"/>
      <c r="K121" s="6"/>
    </row>
    <row r="122" spans="1:11" s="7" customFormat="1" ht="21" customHeight="1" x14ac:dyDescent="0.2">
      <c r="B122" s="3"/>
      <c r="C122" s="4"/>
      <c r="D122" s="5"/>
      <c r="E122" s="5"/>
      <c r="F122" s="5"/>
      <c r="G122" s="5"/>
      <c r="H122" s="5"/>
      <c r="I122" s="3"/>
      <c r="J122" s="5"/>
      <c r="K122" s="9" t="s">
        <v>138</v>
      </c>
    </row>
    <row r="123" spans="1:11" ht="21" customHeight="1" x14ac:dyDescent="0.2">
      <c r="E123" s="208"/>
      <c r="F123" s="208" t="s">
        <v>1</v>
      </c>
      <c r="G123" s="208"/>
      <c r="H123" s="11"/>
      <c r="I123" s="222" t="s">
        <v>2</v>
      </c>
      <c r="J123" s="222"/>
      <c r="K123" s="222"/>
    </row>
    <row r="124" spans="1:11" ht="21" customHeight="1" x14ac:dyDescent="0.2">
      <c r="C124" s="15" t="s">
        <v>3</v>
      </c>
      <c r="D124" s="12"/>
      <c r="E124" s="16">
        <v>2561</v>
      </c>
      <c r="F124" s="13"/>
      <c r="G124" s="16">
        <v>2560</v>
      </c>
      <c r="H124" s="14"/>
      <c r="I124" s="16">
        <v>2561</v>
      </c>
      <c r="J124" s="13"/>
      <c r="K124" s="16">
        <v>2560</v>
      </c>
    </row>
    <row r="125" spans="1:11" s="1" customFormat="1" ht="21" customHeight="1" x14ac:dyDescent="0.2">
      <c r="A125" s="32" t="s">
        <v>231</v>
      </c>
      <c r="C125" s="39"/>
      <c r="D125" s="41"/>
      <c r="E125" s="39"/>
      <c r="F125" s="42"/>
      <c r="G125" s="48"/>
      <c r="H125" s="44"/>
      <c r="I125" s="48"/>
      <c r="J125" s="39"/>
      <c r="K125" s="209"/>
    </row>
    <row r="126" spans="1:11" s="1" customFormat="1" ht="21" customHeight="1" thickBot="1" x14ac:dyDescent="0.25">
      <c r="A126" s="10" t="s">
        <v>94</v>
      </c>
      <c r="C126" s="39"/>
      <c r="D126" s="41"/>
      <c r="E126" s="83">
        <f>E128-E127</f>
        <v>663834</v>
      </c>
      <c r="F126" s="70"/>
      <c r="G126" s="83">
        <f>G128-G127</f>
        <v>-142526</v>
      </c>
      <c r="H126" s="70"/>
      <c r="I126" s="84">
        <f>I104</f>
        <v>262117</v>
      </c>
      <c r="J126" s="85"/>
      <c r="K126" s="84">
        <f>K104</f>
        <v>-621803</v>
      </c>
    </row>
    <row r="127" spans="1:11" s="1" customFormat="1" ht="21" customHeight="1" thickTop="1" x14ac:dyDescent="0.2">
      <c r="A127" s="10" t="s">
        <v>236</v>
      </c>
      <c r="C127" s="39"/>
      <c r="D127" s="41"/>
      <c r="E127" s="83">
        <v>13109</v>
      </c>
      <c r="F127" s="70"/>
      <c r="G127" s="83">
        <v>44724</v>
      </c>
      <c r="H127" s="70"/>
      <c r="I127" s="85"/>
      <c r="J127" s="85"/>
      <c r="K127" s="85"/>
    </row>
    <row r="128" spans="1:11" s="1" customFormat="1" ht="21" customHeight="1" thickBot="1" x14ac:dyDescent="0.25">
      <c r="A128" s="40"/>
      <c r="C128" s="39"/>
      <c r="D128" s="41"/>
      <c r="E128" s="75">
        <f>E104</f>
        <v>676943</v>
      </c>
      <c r="F128" s="71"/>
      <c r="G128" s="75">
        <f>G104</f>
        <v>-97802</v>
      </c>
      <c r="H128" s="71"/>
      <c r="I128" s="71"/>
      <c r="J128" s="71"/>
      <c r="K128" s="71"/>
    </row>
    <row r="129" spans="1:11" s="1" customFormat="1" ht="21" customHeight="1" thickTop="1" x14ac:dyDescent="0.2">
      <c r="A129" s="40"/>
      <c r="C129" s="39"/>
      <c r="D129" s="41"/>
      <c r="E129" s="71"/>
      <c r="F129" s="71"/>
      <c r="G129" s="71"/>
      <c r="H129" s="71"/>
      <c r="I129" s="71"/>
      <c r="J129" s="71"/>
      <c r="K129" s="71"/>
    </row>
    <row r="130" spans="1:11" ht="21" customHeight="1" x14ac:dyDescent="0.2">
      <c r="A130" s="17" t="s">
        <v>58</v>
      </c>
      <c r="C130" s="18"/>
      <c r="E130" s="85"/>
      <c r="F130" s="70"/>
      <c r="G130" s="85"/>
      <c r="H130" s="70"/>
      <c r="I130" s="85"/>
      <c r="J130" s="85"/>
      <c r="K130" s="85"/>
    </row>
    <row r="131" spans="1:11" ht="21" customHeight="1" thickBot="1" x14ac:dyDescent="0.25">
      <c r="A131" s="10" t="s">
        <v>94</v>
      </c>
      <c r="C131" s="18"/>
      <c r="E131" s="83">
        <v>4399200</v>
      </c>
      <c r="F131" s="70"/>
      <c r="G131" s="83">
        <f>G133-G132</f>
        <v>-2568224</v>
      </c>
      <c r="H131" s="70"/>
      <c r="I131" s="86">
        <f>I114</f>
        <v>3284082</v>
      </c>
      <c r="J131" s="85"/>
      <c r="K131" s="86">
        <f>K114</f>
        <v>-2637501</v>
      </c>
    </row>
    <row r="132" spans="1:11" ht="21" customHeight="1" thickTop="1" x14ac:dyDescent="0.2">
      <c r="A132" s="10" t="s">
        <v>236</v>
      </c>
      <c r="C132" s="18"/>
      <c r="E132" s="83">
        <f>E133-E131</f>
        <v>13109</v>
      </c>
      <c r="F132" s="70"/>
      <c r="G132" s="83">
        <v>44724</v>
      </c>
      <c r="H132" s="70"/>
      <c r="I132" s="85"/>
      <c r="J132" s="85"/>
      <c r="K132" s="85"/>
    </row>
    <row r="133" spans="1:11" ht="21" customHeight="1" thickBot="1" x14ac:dyDescent="0.25">
      <c r="E133" s="75">
        <f>E114</f>
        <v>4412309</v>
      </c>
      <c r="F133" s="71"/>
      <c r="G133" s="75">
        <f>G114</f>
        <v>-2523500</v>
      </c>
      <c r="H133" s="71"/>
      <c r="I133" s="71"/>
      <c r="J133" s="71"/>
      <c r="K133" s="71"/>
    </row>
    <row r="134" spans="1:11" ht="21" customHeight="1" thickTop="1" x14ac:dyDescent="0.2">
      <c r="E134" s="71"/>
      <c r="F134" s="71"/>
      <c r="G134" s="71"/>
      <c r="H134" s="71"/>
      <c r="I134" s="71"/>
      <c r="J134" s="71"/>
      <c r="K134" s="71"/>
    </row>
    <row r="135" spans="1:11" ht="21" customHeight="1" x14ac:dyDescent="0.2">
      <c r="A135" s="17" t="s">
        <v>55</v>
      </c>
      <c r="C135" s="18">
        <v>21</v>
      </c>
      <c r="E135" s="25"/>
      <c r="G135" s="25"/>
      <c r="I135" s="25"/>
      <c r="J135" s="25"/>
      <c r="K135" s="25"/>
    </row>
    <row r="136" spans="1:11" ht="21" customHeight="1" x14ac:dyDescent="0.2">
      <c r="A136" s="19" t="s">
        <v>56</v>
      </c>
      <c r="B136" s="20"/>
      <c r="C136" s="18"/>
      <c r="E136" s="25"/>
      <c r="G136" s="25"/>
      <c r="H136" s="25"/>
      <c r="I136" s="25"/>
      <c r="J136" s="25"/>
      <c r="K136" s="25"/>
    </row>
    <row r="137" spans="1:11" ht="21" customHeight="1" thickBot="1" x14ac:dyDescent="0.25">
      <c r="A137" s="19" t="s">
        <v>228</v>
      </c>
      <c r="B137" s="7"/>
      <c r="C137" s="18"/>
      <c r="E137" s="50">
        <f>E126/E139</f>
        <v>0.31615975584839395</v>
      </c>
      <c r="F137" s="49"/>
      <c r="G137" s="50">
        <f>G126/G139</f>
        <v>-6.786952380952381E-2</v>
      </c>
      <c r="H137" s="49"/>
      <c r="I137" s="50">
        <f>I126/I139</f>
        <v>0.12483670122909264</v>
      </c>
      <c r="J137" s="51"/>
      <c r="K137" s="50">
        <f>K126/K139</f>
        <v>-0.29609666666666667</v>
      </c>
    </row>
    <row r="138" spans="1:11" ht="21" customHeight="1" thickTop="1" x14ac:dyDescent="0.2">
      <c r="A138" s="19"/>
      <c r="B138" s="7"/>
      <c r="C138" s="18"/>
      <c r="E138" s="55"/>
      <c r="F138" s="49"/>
      <c r="G138" s="55"/>
      <c r="H138" s="49"/>
      <c r="I138" s="56"/>
      <c r="J138" s="51"/>
      <c r="K138" s="56"/>
    </row>
    <row r="139" spans="1:11" ht="21" customHeight="1" thickBot="1" x14ac:dyDescent="0.25">
      <c r="A139" s="19" t="s">
        <v>191</v>
      </c>
      <c r="B139" s="7"/>
      <c r="C139" s="18"/>
      <c r="E139" s="27">
        <v>2099679</v>
      </c>
      <c r="F139" s="57"/>
      <c r="G139" s="27">
        <v>2100000</v>
      </c>
      <c r="H139" s="57"/>
      <c r="I139" s="27">
        <v>2099679</v>
      </c>
      <c r="J139" s="55"/>
      <c r="K139" s="27">
        <v>2100000</v>
      </c>
    </row>
    <row r="140" spans="1:11" ht="21" customHeight="1" thickTop="1" x14ac:dyDescent="0.2">
      <c r="A140" s="19"/>
      <c r="B140" s="7"/>
      <c r="C140" s="18"/>
      <c r="E140" s="55"/>
      <c r="F140" s="49"/>
      <c r="G140" s="55"/>
      <c r="H140" s="49"/>
      <c r="I140" s="56"/>
      <c r="J140" s="51"/>
      <c r="K140" s="56"/>
    </row>
    <row r="141" spans="1:11" ht="21" customHeight="1" x14ac:dyDescent="0.2">
      <c r="A141" s="19"/>
      <c r="B141" s="7"/>
      <c r="E141" s="24"/>
      <c r="G141" s="24"/>
      <c r="I141" s="24"/>
      <c r="J141" s="25"/>
      <c r="K141" s="23"/>
    </row>
    <row r="142" spans="1:11" ht="21" customHeight="1" x14ac:dyDescent="0.2">
      <c r="A142" s="10" t="s">
        <v>18</v>
      </c>
      <c r="C142" s="28"/>
      <c r="E142" s="24"/>
      <c r="G142" s="24"/>
      <c r="I142" s="24"/>
      <c r="J142" s="25"/>
      <c r="K142" s="23"/>
    </row>
    <row r="143" spans="1:11" s="7" customFormat="1" ht="21" customHeight="1" x14ac:dyDescent="0.2">
      <c r="B143" s="3"/>
      <c r="C143" s="4"/>
      <c r="D143" s="5"/>
      <c r="E143" s="5"/>
      <c r="F143" s="5"/>
      <c r="G143" s="5"/>
      <c r="H143" s="5"/>
      <c r="I143" s="5"/>
      <c r="J143" s="5"/>
      <c r="K143" s="9"/>
    </row>
  </sheetData>
  <mergeCells count="4">
    <mergeCell ref="I6:K6"/>
    <mergeCell ref="I52:K52"/>
    <mergeCell ref="I78:K78"/>
    <mergeCell ref="I123:K123"/>
  </mergeCells>
  <pageMargins left="0.81" right="0.15748031496063" top="0.78740157480314998" bottom="0.31496062992126" header="0.31496062992126" footer="0.31496062992126"/>
  <pageSetup paperSize="9" scale="75" orientation="portrait" r:id="rId1"/>
  <headerFooter differentOddEven="1"/>
  <rowBreaks count="3" manualBreakCount="3">
    <brk id="46" max="16383" man="1"/>
    <brk id="72" max="16383" man="1"/>
    <brk id="1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C34"/>
  <sheetViews>
    <sheetView showGridLines="0" tabSelected="1" topLeftCell="A16" zoomScale="85" zoomScaleNormal="85" zoomScaleSheetLayoutView="115" workbookViewId="0">
      <selection activeCell="A28" sqref="A28:XFD28"/>
    </sheetView>
  </sheetViews>
  <sheetFormatPr defaultColWidth="9.140625" defaultRowHeight="21.75" x14ac:dyDescent="0.2"/>
  <cols>
    <col min="1" max="1" width="18.28515625" style="8" customWidth="1"/>
    <col min="2" max="2" width="6.28515625" style="8" customWidth="1"/>
    <col min="3" max="3" width="6.5703125" style="8" customWidth="1"/>
    <col min="4" max="4" width="2" style="58" customWidth="1"/>
    <col min="5" max="5" width="19.5703125" style="8" customWidth="1"/>
    <col min="6" max="6" width="1.28515625" style="58" customWidth="1"/>
    <col min="7" max="7" width="16.140625" style="8" customWidth="1"/>
    <col min="8" max="8" width="2.140625" style="8" customWidth="1"/>
    <col min="9" max="9" width="16.140625" style="8" customWidth="1"/>
    <col min="10" max="10" width="1.140625" style="8" customWidth="1"/>
    <col min="11" max="11" width="16.140625" style="8" customWidth="1"/>
    <col min="12" max="12" width="1.7109375" style="8" customWidth="1"/>
    <col min="13" max="13" width="16.140625" style="8" customWidth="1"/>
    <col min="14" max="14" width="1.5703125" style="8" customWidth="1"/>
    <col min="15" max="15" width="16.140625" style="8" customWidth="1"/>
    <col min="16" max="16" width="1.7109375" style="8" customWidth="1"/>
    <col min="17" max="17" width="19.140625" style="8" customWidth="1"/>
    <col min="18" max="18" width="1.7109375" style="8" customWidth="1"/>
    <col min="19" max="19" width="16.140625" style="8" customWidth="1"/>
    <col min="20" max="20" width="1.7109375" style="8" customWidth="1"/>
    <col min="21" max="21" width="16.140625" style="8" customWidth="1"/>
    <col min="22" max="22" width="1.7109375" style="8" customWidth="1"/>
    <col min="23" max="23" width="16.140625" style="8" customWidth="1"/>
    <col min="24" max="24" width="1.7109375" style="8" customWidth="1"/>
    <col min="25" max="25" width="16.140625" style="8" customWidth="1"/>
    <col min="26" max="26" width="1.7109375" style="8" customWidth="1"/>
    <col min="27" max="27" width="16.140625" style="8" customWidth="1"/>
    <col min="28" max="28" width="0.85546875" style="8" customWidth="1"/>
    <col min="29" max="16384" width="9.140625" style="8"/>
  </cols>
  <sheetData>
    <row r="1" spans="1:27" x14ac:dyDescent="0.2">
      <c r="AA1" s="93" t="s">
        <v>136</v>
      </c>
    </row>
    <row r="2" spans="1:27" ht="22.5" customHeight="1" x14ac:dyDescent="0.2">
      <c r="A2" s="2" t="s">
        <v>132</v>
      </c>
      <c r="B2" s="59"/>
      <c r="C2" s="59"/>
      <c r="D2" s="60"/>
      <c r="E2" s="59"/>
      <c r="F2" s="60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</row>
    <row r="3" spans="1:27" ht="22.5" customHeight="1" x14ac:dyDescent="0.2">
      <c r="A3" s="59" t="s">
        <v>78</v>
      </c>
      <c r="B3" s="59"/>
      <c r="C3" s="59"/>
      <c r="D3" s="60"/>
      <c r="E3" s="59"/>
      <c r="F3" s="60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</row>
    <row r="4" spans="1:27" ht="22.5" customHeight="1" x14ac:dyDescent="0.2">
      <c r="A4" s="59" t="s">
        <v>227</v>
      </c>
      <c r="B4" s="59"/>
      <c r="C4" s="59"/>
      <c r="D4" s="60"/>
      <c r="E4" s="59"/>
      <c r="F4" s="60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</row>
    <row r="5" spans="1:27" ht="22.5" customHeight="1" x14ac:dyDescent="0.2">
      <c r="B5" s="61"/>
      <c r="C5" s="61"/>
      <c r="D5" s="62"/>
      <c r="E5" s="61"/>
      <c r="F5" s="62"/>
      <c r="G5" s="61"/>
      <c r="H5" s="61"/>
      <c r="I5" s="61"/>
      <c r="J5" s="61"/>
      <c r="K5" s="61"/>
      <c r="L5" s="61"/>
      <c r="M5" s="61"/>
      <c r="N5" s="61"/>
      <c r="O5" s="61"/>
      <c r="P5" s="61"/>
      <c r="Q5" s="63"/>
      <c r="R5" s="61"/>
      <c r="S5" s="61"/>
      <c r="T5" s="61"/>
      <c r="U5" s="63"/>
      <c r="V5" s="61"/>
      <c r="W5" s="63"/>
      <c r="X5" s="61"/>
      <c r="Y5" s="61"/>
      <c r="Z5" s="61"/>
      <c r="AA5" s="63" t="s">
        <v>139</v>
      </c>
    </row>
    <row r="6" spans="1:27" ht="22.5" customHeight="1" x14ac:dyDescent="0.2">
      <c r="A6" s="6"/>
      <c r="B6" s="6"/>
      <c r="C6" s="6"/>
      <c r="D6" s="64"/>
      <c r="E6" s="64"/>
      <c r="F6" s="64"/>
      <c r="G6" s="223" t="s">
        <v>1</v>
      </c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223"/>
      <c r="Y6" s="223"/>
      <c r="Z6" s="223"/>
      <c r="AA6" s="223"/>
    </row>
    <row r="7" spans="1:27" ht="22.5" customHeight="1" x14ac:dyDescent="0.2">
      <c r="A7" s="6"/>
      <c r="B7" s="6"/>
      <c r="C7" s="6"/>
      <c r="D7" s="65"/>
      <c r="E7" s="65"/>
      <c r="F7" s="65"/>
      <c r="G7" s="224" t="s">
        <v>93</v>
      </c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224"/>
      <c r="S7" s="224"/>
      <c r="T7" s="224"/>
      <c r="U7" s="224"/>
      <c r="V7" s="224"/>
      <c r="W7" s="224"/>
      <c r="X7" s="66"/>
      <c r="Y7" s="6"/>
      <c r="Z7" s="66"/>
      <c r="AA7" s="66"/>
    </row>
    <row r="8" spans="1:27" ht="22.5" customHeight="1" x14ac:dyDescent="0.45">
      <c r="A8" s="6"/>
      <c r="B8" s="6"/>
      <c r="C8" s="6"/>
      <c r="D8" s="65"/>
      <c r="E8" s="23"/>
      <c r="F8" s="65"/>
      <c r="G8" s="23"/>
      <c r="H8" s="23"/>
      <c r="I8" s="23"/>
      <c r="J8" s="23"/>
      <c r="K8" s="23"/>
      <c r="L8" s="67"/>
      <c r="M8" s="23"/>
      <c r="N8" s="23"/>
      <c r="O8" s="23"/>
      <c r="P8" s="67"/>
      <c r="Q8" s="226" t="s">
        <v>39</v>
      </c>
      <c r="R8" s="226"/>
      <c r="S8" s="226"/>
      <c r="T8" s="226"/>
      <c r="U8" s="226"/>
      <c r="V8" s="157"/>
      <c r="W8" s="23"/>
      <c r="X8" s="23"/>
      <c r="Y8" s="6"/>
      <c r="Z8" s="66"/>
      <c r="AA8" s="66"/>
    </row>
    <row r="9" spans="1:27" ht="22.5" customHeight="1" x14ac:dyDescent="0.2">
      <c r="A9" s="6"/>
      <c r="B9" s="6"/>
      <c r="C9" s="6"/>
      <c r="D9" s="65"/>
      <c r="E9" s="23"/>
      <c r="F9" s="65"/>
      <c r="G9" s="23"/>
      <c r="H9" s="23"/>
      <c r="I9" s="23"/>
      <c r="J9" s="23"/>
      <c r="K9" s="23"/>
      <c r="L9" s="23"/>
      <c r="M9" s="23"/>
      <c r="N9" s="23"/>
      <c r="O9" s="23"/>
      <c r="P9" s="6"/>
      <c r="Q9" s="155" t="s">
        <v>120</v>
      </c>
      <c r="R9" s="23"/>
      <c r="S9" s="23"/>
      <c r="T9" s="23"/>
      <c r="U9" s="23"/>
      <c r="V9" s="23"/>
      <c r="W9" s="23"/>
      <c r="X9" s="23"/>
      <c r="Y9" s="6" t="s">
        <v>79</v>
      </c>
      <c r="Z9" s="66"/>
      <c r="AA9" s="66"/>
    </row>
    <row r="10" spans="1:27" ht="22.5" customHeight="1" x14ac:dyDescent="0.2">
      <c r="A10" s="6"/>
      <c r="B10" s="6"/>
      <c r="C10" s="6"/>
      <c r="D10" s="65"/>
      <c r="E10" s="23"/>
      <c r="F10" s="65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 t="s">
        <v>80</v>
      </c>
      <c r="R10" s="23"/>
      <c r="S10" s="23" t="s">
        <v>149</v>
      </c>
      <c r="T10" s="23"/>
      <c r="U10" s="23"/>
      <c r="V10" s="23"/>
      <c r="W10" s="23"/>
      <c r="X10" s="66"/>
      <c r="Y10" s="6" t="s">
        <v>82</v>
      </c>
      <c r="Z10" s="66"/>
      <c r="AA10" s="66"/>
    </row>
    <row r="11" spans="1:27" s="6" customFormat="1" ht="22.5" customHeight="1" x14ac:dyDescent="0.2">
      <c r="D11" s="23"/>
      <c r="F11" s="23"/>
      <c r="L11" s="23"/>
      <c r="M11" s="225" t="s">
        <v>36</v>
      </c>
      <c r="N11" s="225"/>
      <c r="O11" s="225"/>
      <c r="P11" s="23"/>
      <c r="Q11" s="6" t="s">
        <v>95</v>
      </c>
      <c r="R11" s="23"/>
      <c r="S11" s="23" t="s">
        <v>150</v>
      </c>
      <c r="T11" s="23"/>
      <c r="U11" s="6" t="s">
        <v>81</v>
      </c>
      <c r="V11" s="23"/>
      <c r="W11" s="6" t="s">
        <v>81</v>
      </c>
      <c r="X11" s="23"/>
      <c r="Y11" s="6" t="s">
        <v>84</v>
      </c>
      <c r="Z11" s="23"/>
      <c r="AA11" s="6" t="s">
        <v>81</v>
      </c>
    </row>
    <row r="12" spans="1:27" s="6" customFormat="1" ht="22.5" customHeight="1" x14ac:dyDescent="0.2">
      <c r="F12" s="58"/>
      <c r="G12" s="23" t="s">
        <v>34</v>
      </c>
      <c r="H12" s="23"/>
      <c r="I12" s="23" t="s">
        <v>143</v>
      </c>
      <c r="J12" s="23"/>
      <c r="K12" s="23"/>
      <c r="L12" s="23"/>
      <c r="M12" s="6" t="s">
        <v>221</v>
      </c>
      <c r="P12" s="23"/>
      <c r="Q12" s="6" t="s">
        <v>97</v>
      </c>
      <c r="R12" s="23"/>
      <c r="S12" s="23" t="s">
        <v>151</v>
      </c>
      <c r="T12" s="23"/>
      <c r="U12" s="6" t="s">
        <v>83</v>
      </c>
      <c r="V12" s="23"/>
      <c r="W12" s="6" t="s">
        <v>33</v>
      </c>
      <c r="X12" s="23"/>
      <c r="Y12" s="6" t="s">
        <v>89</v>
      </c>
      <c r="Z12" s="23"/>
      <c r="AA12" s="6" t="s">
        <v>85</v>
      </c>
    </row>
    <row r="13" spans="1:27" s="6" customFormat="1" ht="22.5" customHeight="1" x14ac:dyDescent="0.2">
      <c r="D13" s="23"/>
      <c r="E13" s="69"/>
      <c r="F13" s="23"/>
      <c r="G13" s="156" t="s">
        <v>86</v>
      </c>
      <c r="H13" s="23"/>
      <c r="I13" s="156" t="s">
        <v>142</v>
      </c>
      <c r="J13" s="23"/>
      <c r="K13" s="216" t="s">
        <v>235</v>
      </c>
      <c r="M13" s="156" t="s">
        <v>220</v>
      </c>
      <c r="O13" s="156" t="s">
        <v>87</v>
      </c>
      <c r="Q13" s="156" t="s">
        <v>96</v>
      </c>
      <c r="S13" s="156" t="s">
        <v>258</v>
      </c>
      <c r="U13" s="156" t="s">
        <v>88</v>
      </c>
      <c r="W13" s="156" t="s">
        <v>98</v>
      </c>
      <c r="Y13" s="156" t="s">
        <v>99</v>
      </c>
      <c r="AA13" s="156" t="s">
        <v>90</v>
      </c>
    </row>
    <row r="14" spans="1:27" ht="22.5" customHeight="1" x14ac:dyDescent="0.2">
      <c r="A14" s="104" t="s">
        <v>175</v>
      </c>
      <c r="D14" s="23"/>
      <c r="E14" s="69"/>
      <c r="F14" s="23"/>
      <c r="G14" s="53">
        <v>2100000</v>
      </c>
      <c r="H14" s="53"/>
      <c r="I14" s="73">
        <v>9319482</v>
      </c>
      <c r="J14" s="73"/>
      <c r="K14" s="73">
        <v>0</v>
      </c>
      <c r="L14" s="53"/>
      <c r="M14" s="53">
        <v>210000</v>
      </c>
      <c r="N14" s="53"/>
      <c r="O14" s="53">
        <v>453658</v>
      </c>
      <c r="P14" s="53"/>
      <c r="Q14" s="53">
        <v>20040674</v>
      </c>
      <c r="R14" s="53"/>
      <c r="S14" s="73">
        <v>-211166</v>
      </c>
      <c r="T14" s="53"/>
      <c r="U14" s="78">
        <f>SUM(Q14:S14)</f>
        <v>19829508</v>
      </c>
      <c r="V14" s="53"/>
      <c r="W14" s="71">
        <f>SUM(G14:O14)+U14</f>
        <v>31912648</v>
      </c>
      <c r="X14" s="53"/>
      <c r="Y14" s="53">
        <v>75902</v>
      </c>
      <c r="Z14" s="53"/>
      <c r="AA14" s="71">
        <f t="shared" ref="AA14:AA15" si="0">W14+Y14</f>
        <v>31988550</v>
      </c>
    </row>
    <row r="15" spans="1:27" ht="22.5" customHeight="1" x14ac:dyDescent="0.2">
      <c r="A15" s="10" t="s">
        <v>232</v>
      </c>
      <c r="D15" s="23"/>
      <c r="E15" s="69"/>
      <c r="F15" s="23"/>
      <c r="G15" s="98">
        <v>0</v>
      </c>
      <c r="H15" s="95"/>
      <c r="I15" s="98">
        <v>0</v>
      </c>
      <c r="J15" s="95"/>
      <c r="K15" s="98">
        <v>0</v>
      </c>
      <c r="L15" s="87"/>
      <c r="M15" s="100">
        <v>0</v>
      </c>
      <c r="N15" s="87"/>
      <c r="O15" s="100">
        <f>PL!G126</f>
        <v>-142526</v>
      </c>
      <c r="P15" s="87"/>
      <c r="Q15" s="100">
        <v>0</v>
      </c>
      <c r="R15" s="88"/>
      <c r="S15" s="100">
        <v>0</v>
      </c>
      <c r="T15" s="88"/>
      <c r="U15" s="100">
        <f>SUM(Q15:S15)</f>
        <v>0</v>
      </c>
      <c r="V15" s="97"/>
      <c r="W15" s="102">
        <f>SUM(G15:O15)+U15</f>
        <v>-142526</v>
      </c>
      <c r="X15" s="97"/>
      <c r="Y15" s="100">
        <f>PL!G127</f>
        <v>44724</v>
      </c>
      <c r="Z15" s="71"/>
      <c r="AA15" s="102">
        <f t="shared" si="0"/>
        <v>-97802</v>
      </c>
    </row>
    <row r="16" spans="1:27" ht="22.5" customHeight="1" x14ac:dyDescent="0.2">
      <c r="A16" s="105" t="s">
        <v>147</v>
      </c>
      <c r="D16" s="23"/>
      <c r="E16" s="69"/>
      <c r="F16" s="23"/>
      <c r="G16" s="99">
        <v>0</v>
      </c>
      <c r="H16" s="95"/>
      <c r="I16" s="99">
        <v>0</v>
      </c>
      <c r="J16" s="95"/>
      <c r="K16" s="99">
        <v>0</v>
      </c>
      <c r="L16" s="87"/>
      <c r="M16" s="101">
        <v>0</v>
      </c>
      <c r="N16" s="87"/>
      <c r="O16" s="101">
        <v>0</v>
      </c>
      <c r="P16" s="87"/>
      <c r="Q16" s="101">
        <f>PL!G111</f>
        <v>-2425698</v>
      </c>
      <c r="R16" s="88"/>
      <c r="S16" s="101">
        <v>0</v>
      </c>
      <c r="T16" s="88"/>
      <c r="U16" s="101">
        <f>SUM(Q16:S16)</f>
        <v>-2425698</v>
      </c>
      <c r="V16" s="97"/>
      <c r="W16" s="103">
        <f>SUM(G16:O16)+U16</f>
        <v>-2425698</v>
      </c>
      <c r="X16" s="97"/>
      <c r="Y16" s="101">
        <f>PL!G132-PL!G127</f>
        <v>0</v>
      </c>
      <c r="Z16" s="71"/>
      <c r="AA16" s="103">
        <f>W16+Y16</f>
        <v>-2425698</v>
      </c>
    </row>
    <row r="17" spans="1:29" ht="22.5" customHeight="1" x14ac:dyDescent="0.2">
      <c r="A17" s="10" t="s">
        <v>141</v>
      </c>
      <c r="D17" s="23"/>
      <c r="E17" s="69"/>
      <c r="F17" s="23"/>
      <c r="G17" s="74">
        <f>SUM(G15:G16)</f>
        <v>0</v>
      </c>
      <c r="H17" s="74"/>
      <c r="I17" s="74">
        <f>SUM(I15:I16)</f>
        <v>0</v>
      </c>
      <c r="J17" s="74"/>
      <c r="K17" s="74">
        <f>SUM(K15:K16)</f>
        <v>0</v>
      </c>
      <c r="L17" s="87"/>
      <c r="M17" s="74">
        <f>SUM(M15:M16)</f>
        <v>0</v>
      </c>
      <c r="N17" s="70"/>
      <c r="O17" s="87">
        <f>SUM(O15:O16)</f>
        <v>-142526</v>
      </c>
      <c r="P17" s="87"/>
      <c r="Q17" s="70">
        <f>SUM(Q15:Q16)</f>
        <v>-2425698</v>
      </c>
      <c r="R17" s="87"/>
      <c r="S17" s="78">
        <f>SUM(S15:S16)</f>
        <v>0</v>
      </c>
      <c r="T17" s="87"/>
      <c r="U17" s="53">
        <f>SUM(U15:U16)</f>
        <v>-2425698</v>
      </c>
      <c r="V17" s="53"/>
      <c r="W17" s="53">
        <f>SUM(W15:W16)</f>
        <v>-2568224</v>
      </c>
      <c r="X17" s="53"/>
      <c r="Y17" s="53">
        <f>SUM(Y15:Y16)</f>
        <v>44724</v>
      </c>
      <c r="Z17" s="53"/>
      <c r="AA17" s="71">
        <f>SUM(AA15:AA16)</f>
        <v>-2523500</v>
      </c>
    </row>
    <row r="18" spans="1:29" ht="22.5" customHeight="1" x14ac:dyDescent="0.2">
      <c r="A18" s="10" t="s">
        <v>237</v>
      </c>
      <c r="D18" s="23"/>
      <c r="E18" s="69"/>
      <c r="F18" s="23"/>
      <c r="G18" s="95">
        <v>0</v>
      </c>
      <c r="H18" s="71"/>
      <c r="I18" s="95">
        <v>0</v>
      </c>
      <c r="J18" s="71"/>
      <c r="K18" s="95">
        <v>0</v>
      </c>
      <c r="L18" s="71"/>
      <c r="M18" s="95">
        <v>0</v>
      </c>
      <c r="N18" s="71"/>
      <c r="O18" s="71">
        <v>-1050000</v>
      </c>
      <c r="P18" s="71"/>
      <c r="Q18" s="71">
        <v>0</v>
      </c>
      <c r="R18" s="71"/>
      <c r="S18" s="78">
        <v>0</v>
      </c>
      <c r="T18" s="71"/>
      <c r="U18" s="78">
        <f>SUM(Q18:S18)</f>
        <v>0</v>
      </c>
      <c r="V18" s="71"/>
      <c r="W18" s="71">
        <f>SUM(G18:O18)+U18</f>
        <v>-1050000</v>
      </c>
      <c r="X18" s="71"/>
      <c r="Y18" s="95">
        <v>0</v>
      </c>
      <c r="Z18" s="71"/>
      <c r="AA18" s="71">
        <f>W18+Y18</f>
        <v>-1050000</v>
      </c>
    </row>
    <row r="19" spans="1:29" ht="22.5" customHeight="1" x14ac:dyDescent="0.2">
      <c r="A19" s="10" t="s">
        <v>164</v>
      </c>
      <c r="D19" s="23"/>
      <c r="E19" s="69"/>
      <c r="F19" s="23"/>
      <c r="G19" s="205">
        <v>0</v>
      </c>
      <c r="H19" s="71"/>
      <c r="I19" s="205">
        <v>0</v>
      </c>
      <c r="J19" s="71"/>
      <c r="K19" s="205">
        <v>0</v>
      </c>
      <c r="L19" s="53"/>
      <c r="M19" s="205">
        <v>0</v>
      </c>
      <c r="N19" s="53"/>
      <c r="O19" s="53">
        <v>0</v>
      </c>
      <c r="P19" s="53"/>
      <c r="Q19" s="53">
        <v>0</v>
      </c>
      <c r="R19" s="53"/>
      <c r="S19" s="76">
        <v>0</v>
      </c>
      <c r="T19" s="53"/>
      <c r="U19" s="78">
        <f>SUM(Q19:S19)</f>
        <v>0</v>
      </c>
      <c r="V19" s="53"/>
      <c r="W19" s="71">
        <f>SUM(G19:O19)+U19</f>
        <v>0</v>
      </c>
      <c r="X19" s="53"/>
      <c r="Y19" s="205">
        <v>-1313</v>
      </c>
      <c r="Z19" s="53"/>
      <c r="AA19" s="54">
        <f>W19+Y19</f>
        <v>-1313</v>
      </c>
    </row>
    <row r="20" spans="1:29" ht="22.5" customHeight="1" thickBot="1" x14ac:dyDescent="0.25">
      <c r="A20" s="17" t="s">
        <v>225</v>
      </c>
      <c r="D20" s="23"/>
      <c r="F20" s="23"/>
      <c r="G20" s="75">
        <f>SUM(G14,G17:G19)</f>
        <v>2100000</v>
      </c>
      <c r="H20" s="71"/>
      <c r="I20" s="75">
        <f>SUM(I14,I17:I19)</f>
        <v>9319482</v>
      </c>
      <c r="J20" s="71"/>
      <c r="K20" s="75">
        <f>SUM(K14,K17:K19)</f>
        <v>0</v>
      </c>
      <c r="L20" s="53"/>
      <c r="M20" s="75">
        <f>SUM(M14,M17:M19)</f>
        <v>210000</v>
      </c>
      <c r="N20" s="71"/>
      <c r="O20" s="75">
        <f>SUM(O14,O17:O19)</f>
        <v>-738868</v>
      </c>
      <c r="P20" s="53"/>
      <c r="Q20" s="75">
        <f>SUM(Q14,Q17:Q19)</f>
        <v>17614976</v>
      </c>
      <c r="R20" s="53"/>
      <c r="S20" s="75">
        <f>SUM(S14,S17:S19)</f>
        <v>-211166</v>
      </c>
      <c r="T20" s="53"/>
      <c r="U20" s="75">
        <f>SUM(U14,U17:U19)</f>
        <v>17403810</v>
      </c>
      <c r="V20" s="53"/>
      <c r="W20" s="75">
        <f>SUM(W14,W17:W19)</f>
        <v>28294424</v>
      </c>
      <c r="X20" s="53"/>
      <c r="Y20" s="75">
        <f>SUM(Y14,Y17:Y19)</f>
        <v>119313</v>
      </c>
      <c r="Z20" s="53"/>
      <c r="AA20" s="75">
        <f>SUM(AA14,AA17:AA19)</f>
        <v>28413737</v>
      </c>
    </row>
    <row r="21" spans="1:29" ht="22.5" customHeight="1" thickTop="1" x14ac:dyDescent="0.2">
      <c r="A21" s="17"/>
      <c r="D21" s="23"/>
      <c r="E21" s="23"/>
      <c r="F21" s="23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</row>
    <row r="22" spans="1:29" s="6" customFormat="1" ht="25.5" customHeight="1" x14ac:dyDescent="0.2">
      <c r="A22" s="104" t="s">
        <v>192</v>
      </c>
      <c r="D22" s="23"/>
      <c r="E22" s="68"/>
      <c r="F22" s="23"/>
      <c r="G22" s="71">
        <v>2100000</v>
      </c>
      <c r="H22" s="71"/>
      <c r="I22" s="71">
        <v>9319482</v>
      </c>
      <c r="J22" s="71"/>
      <c r="K22" s="71">
        <v>0</v>
      </c>
      <c r="L22" s="53"/>
      <c r="M22" s="53">
        <v>210000</v>
      </c>
      <c r="N22" s="53"/>
      <c r="O22" s="53">
        <v>238196</v>
      </c>
      <c r="P22" s="53"/>
      <c r="Q22" s="53">
        <v>16656527</v>
      </c>
      <c r="R22" s="53"/>
      <c r="S22" s="53">
        <v>-211166</v>
      </c>
      <c r="T22" s="53"/>
      <c r="U22" s="53">
        <f>SUM(Q22:T22)</f>
        <v>16445361</v>
      </c>
      <c r="V22" s="53"/>
      <c r="W22" s="53">
        <f>SUM(G22:P22)+U22</f>
        <v>28313039</v>
      </c>
      <c r="X22" s="53"/>
      <c r="Y22" s="53">
        <v>72551</v>
      </c>
      <c r="Z22" s="53"/>
      <c r="AA22" s="71">
        <f>W22+Y22</f>
        <v>28385590</v>
      </c>
    </row>
    <row r="23" spans="1:29" ht="22.5" customHeight="1" x14ac:dyDescent="0.2">
      <c r="A23" s="10" t="s">
        <v>248</v>
      </c>
      <c r="D23" s="23"/>
      <c r="E23" s="69"/>
      <c r="F23" s="23"/>
      <c r="G23" s="98">
        <v>0</v>
      </c>
      <c r="H23" s="95"/>
      <c r="I23" s="98">
        <v>0</v>
      </c>
      <c r="J23" s="95"/>
      <c r="K23" s="98">
        <v>0</v>
      </c>
      <c r="L23" s="87"/>
      <c r="M23" s="100">
        <v>0</v>
      </c>
      <c r="N23" s="87"/>
      <c r="O23" s="100">
        <f>PL!E126</f>
        <v>663834</v>
      </c>
      <c r="P23" s="87"/>
      <c r="Q23" s="100">
        <v>0</v>
      </c>
      <c r="R23" s="88"/>
      <c r="S23" s="100">
        <v>0</v>
      </c>
      <c r="T23" s="88"/>
      <c r="U23" s="100">
        <f>SUM(Q23:S23)</f>
        <v>0</v>
      </c>
      <c r="V23" s="97"/>
      <c r="W23" s="102">
        <f>SUM(G23:P23)+U23</f>
        <v>663834</v>
      </c>
      <c r="X23" s="97"/>
      <c r="Y23" s="100">
        <f>PL!E127</f>
        <v>13109</v>
      </c>
      <c r="Z23" s="71"/>
      <c r="AA23" s="102">
        <f>W23+Y23</f>
        <v>676943</v>
      </c>
    </row>
    <row r="24" spans="1:29" ht="22.5" customHeight="1" x14ac:dyDescent="0.2">
      <c r="A24" s="105" t="s">
        <v>147</v>
      </c>
      <c r="D24" s="23"/>
      <c r="E24" s="69"/>
      <c r="F24" s="23"/>
      <c r="G24" s="99">
        <v>0</v>
      </c>
      <c r="H24" s="95"/>
      <c r="I24" s="99">
        <v>0</v>
      </c>
      <c r="J24" s="95"/>
      <c r="K24" s="99">
        <v>0</v>
      </c>
      <c r="L24" s="87"/>
      <c r="M24" s="101">
        <v>0</v>
      </c>
      <c r="N24" s="87"/>
      <c r="O24" s="101">
        <v>0</v>
      </c>
      <c r="P24" s="87"/>
      <c r="Q24" s="101">
        <f>PL!E111</f>
        <v>3735366</v>
      </c>
      <c r="R24" s="88"/>
      <c r="S24" s="101">
        <v>0</v>
      </c>
      <c r="T24" s="88"/>
      <c r="U24" s="101">
        <f>SUM(Q24:S24)</f>
        <v>3735366</v>
      </c>
      <c r="V24" s="97"/>
      <c r="W24" s="103">
        <f>SUM(G24:P24)+U24</f>
        <v>3735366</v>
      </c>
      <c r="X24" s="97"/>
      <c r="Y24" s="101">
        <f>PL!E132-PL!E127</f>
        <v>0</v>
      </c>
      <c r="Z24" s="71"/>
      <c r="AA24" s="103">
        <f>W24+Y24</f>
        <v>3735366</v>
      </c>
    </row>
    <row r="25" spans="1:29" ht="22.5" customHeight="1" x14ac:dyDescent="0.2">
      <c r="A25" s="10" t="s">
        <v>141</v>
      </c>
      <c r="D25" s="23"/>
      <c r="E25" s="69"/>
      <c r="F25" s="23"/>
      <c r="G25" s="74">
        <f>SUM(G23:G24)</f>
        <v>0</v>
      </c>
      <c r="H25" s="74"/>
      <c r="I25" s="74">
        <f>SUM(I23:I24)</f>
        <v>0</v>
      </c>
      <c r="J25" s="74"/>
      <c r="K25" s="74">
        <f>SUM(K23:K24)</f>
        <v>0</v>
      </c>
      <c r="L25" s="87"/>
      <c r="M25" s="74">
        <f>SUM(M23:M24)</f>
        <v>0</v>
      </c>
      <c r="N25" s="70"/>
      <c r="O25" s="74">
        <f>SUM(O23:O24)</f>
        <v>663834</v>
      </c>
      <c r="P25" s="87"/>
      <c r="Q25" s="74">
        <f>SUM(Q23:Q24)</f>
        <v>3735366</v>
      </c>
      <c r="R25" s="87"/>
      <c r="S25" s="74">
        <f>SUM(S23:S24)</f>
        <v>0</v>
      </c>
      <c r="T25" s="87"/>
      <c r="U25" s="74">
        <f>SUM(U23:U24)</f>
        <v>3735366</v>
      </c>
      <c r="V25" s="53"/>
      <c r="W25" s="74">
        <f>SUM(W23:W24)</f>
        <v>4399200</v>
      </c>
      <c r="X25" s="53"/>
      <c r="Y25" s="74">
        <f>SUM(Y23:Y24)</f>
        <v>13109</v>
      </c>
      <c r="Z25" s="53"/>
      <c r="AA25" s="74">
        <f>SUM(AA23:AA24)</f>
        <v>4412309</v>
      </c>
      <c r="AC25" s="8">
        <f>AA25-PL!E133</f>
        <v>0</v>
      </c>
    </row>
    <row r="26" spans="1:29" ht="22.5" customHeight="1" x14ac:dyDescent="0.2">
      <c r="A26" s="10" t="s">
        <v>238</v>
      </c>
      <c r="D26" s="23"/>
      <c r="E26" s="69"/>
      <c r="F26" s="23"/>
      <c r="G26" s="95">
        <v>0</v>
      </c>
      <c r="H26" s="74"/>
      <c r="I26" s="95">
        <v>0</v>
      </c>
      <c r="J26" s="74"/>
      <c r="K26" s="74">
        <v>-58262</v>
      </c>
      <c r="L26" s="87"/>
      <c r="M26" s="95">
        <v>0</v>
      </c>
      <c r="N26" s="70"/>
      <c r="O26" s="95">
        <v>0</v>
      </c>
      <c r="P26" s="87"/>
      <c r="Q26" s="71">
        <v>0</v>
      </c>
      <c r="R26" s="87"/>
      <c r="S26" s="74">
        <v>0</v>
      </c>
      <c r="T26" s="87"/>
      <c r="U26" s="53">
        <f>SUM(Q26:T26)</f>
        <v>0</v>
      </c>
      <c r="V26" s="53"/>
      <c r="W26" s="53">
        <f>SUM(G26:P26)+U26</f>
        <v>-58262</v>
      </c>
      <c r="X26" s="53"/>
      <c r="Y26" s="95">
        <v>0</v>
      </c>
      <c r="Z26" s="53"/>
      <c r="AA26" s="71">
        <f>W26+Y26</f>
        <v>-58262</v>
      </c>
    </row>
    <row r="27" spans="1:29" ht="22.5" customHeight="1" x14ac:dyDescent="0.2">
      <c r="A27" s="10" t="s">
        <v>237</v>
      </c>
      <c r="D27" s="23"/>
      <c r="E27" s="69"/>
      <c r="F27" s="23"/>
      <c r="G27" s="95">
        <v>0</v>
      </c>
      <c r="H27" s="71"/>
      <c r="I27" s="95">
        <v>0</v>
      </c>
      <c r="J27" s="71"/>
      <c r="K27" s="95">
        <v>0</v>
      </c>
      <c r="L27" s="71"/>
      <c r="M27" s="95">
        <v>0</v>
      </c>
      <c r="N27" s="71"/>
      <c r="O27" s="71">
        <v>-630000</v>
      </c>
      <c r="P27" s="71"/>
      <c r="Q27" s="71">
        <v>0</v>
      </c>
      <c r="R27" s="71"/>
      <c r="S27" s="78">
        <v>0</v>
      </c>
      <c r="T27" s="71"/>
      <c r="U27" s="78">
        <f>SUM(Q27:S27)</f>
        <v>0</v>
      </c>
      <c r="V27" s="71"/>
      <c r="W27" s="53">
        <f>SUM(G27:P27)+U27</f>
        <v>-630000</v>
      </c>
      <c r="X27" s="71"/>
      <c r="Y27" s="95">
        <v>0</v>
      </c>
      <c r="Z27" s="71"/>
      <c r="AA27" s="71">
        <f>W27+Y27</f>
        <v>-630000</v>
      </c>
    </row>
    <row r="28" spans="1:29" ht="22.5" customHeight="1" x14ac:dyDescent="0.2">
      <c r="A28" s="10" t="s">
        <v>259</v>
      </c>
      <c r="D28" s="23"/>
      <c r="E28" s="69"/>
      <c r="F28" s="23"/>
      <c r="G28" s="95">
        <v>0</v>
      </c>
      <c r="H28" s="71"/>
      <c r="I28" s="95">
        <v>0</v>
      </c>
      <c r="J28" s="71"/>
      <c r="K28" s="95">
        <v>0</v>
      </c>
      <c r="L28" s="71"/>
      <c r="M28" s="95">
        <v>0</v>
      </c>
      <c r="N28" s="71"/>
      <c r="O28" s="71">
        <v>0</v>
      </c>
      <c r="P28" s="71"/>
      <c r="Q28" s="71">
        <v>0</v>
      </c>
      <c r="R28" s="71"/>
      <c r="S28" s="78">
        <v>0</v>
      </c>
      <c r="T28" s="71"/>
      <c r="U28" s="78">
        <f>SUM(Q28:S28)</f>
        <v>0</v>
      </c>
      <c r="V28" s="71"/>
      <c r="W28" s="53">
        <f>SUM(G28:P28)+U28</f>
        <v>0</v>
      </c>
      <c r="X28" s="71"/>
      <c r="Y28" s="95">
        <v>-9188</v>
      </c>
      <c r="Z28" s="71"/>
      <c r="AA28" s="71">
        <f>W28+Y28</f>
        <v>-9188</v>
      </c>
    </row>
    <row r="29" spans="1:29" ht="22.5" customHeight="1" x14ac:dyDescent="0.2">
      <c r="A29" s="10" t="s">
        <v>164</v>
      </c>
      <c r="D29" s="23"/>
      <c r="E29" s="69"/>
      <c r="F29" s="23"/>
      <c r="G29" s="205">
        <v>0</v>
      </c>
      <c r="H29" s="71"/>
      <c r="I29" s="205">
        <v>0</v>
      </c>
      <c r="J29" s="71"/>
      <c r="K29" s="205">
        <v>0</v>
      </c>
      <c r="L29" s="53"/>
      <c r="M29" s="205">
        <v>0</v>
      </c>
      <c r="N29" s="53"/>
      <c r="O29" s="53">
        <v>0</v>
      </c>
      <c r="P29" s="53"/>
      <c r="Q29" s="53">
        <v>0</v>
      </c>
      <c r="R29" s="53"/>
      <c r="S29" s="76">
        <v>0</v>
      </c>
      <c r="T29" s="53"/>
      <c r="U29" s="78">
        <f>SUM(Q29:S29)</f>
        <v>0</v>
      </c>
      <c r="V29" s="53"/>
      <c r="W29" s="53">
        <f>SUM(G29:P29)+U29</f>
        <v>0</v>
      </c>
      <c r="X29" s="53"/>
      <c r="Y29" s="205">
        <v>-9569</v>
      </c>
      <c r="Z29" s="53"/>
      <c r="AA29" s="54">
        <f>W29+Y29</f>
        <v>-9569</v>
      </c>
    </row>
    <row r="30" spans="1:29" ht="22.5" customHeight="1" thickBot="1" x14ac:dyDescent="0.25">
      <c r="A30" s="17" t="s">
        <v>226</v>
      </c>
      <c r="D30" s="23"/>
      <c r="E30" s="69"/>
      <c r="F30" s="23"/>
      <c r="G30" s="75">
        <f>G22+G25+G27+G29+G26+G28</f>
        <v>2100000</v>
      </c>
      <c r="H30" s="71"/>
      <c r="I30" s="75">
        <f>I22+I25+I27+I29+I26+I28</f>
        <v>9319482</v>
      </c>
      <c r="J30" s="78"/>
      <c r="K30" s="75">
        <f>K22+K25+K27+K29+K26+K28</f>
        <v>-58262</v>
      </c>
      <c r="L30" s="53"/>
      <c r="M30" s="75">
        <f>M22+M25+M27+M29+M26+M28</f>
        <v>210000</v>
      </c>
      <c r="N30" s="71"/>
      <c r="O30" s="75">
        <f>O22+O25+O27+O29+O26+O28</f>
        <v>272030</v>
      </c>
      <c r="P30" s="53"/>
      <c r="Q30" s="75">
        <f>Q22+Q25+Q27+Q29+Q26+Q28</f>
        <v>20391893</v>
      </c>
      <c r="R30" s="53"/>
      <c r="S30" s="75">
        <f>S22+S25+S27+S29+S26+S28</f>
        <v>-211166</v>
      </c>
      <c r="T30" s="53"/>
      <c r="U30" s="75">
        <f>U22+U25+U27+U29+U26+U28</f>
        <v>20180727</v>
      </c>
      <c r="V30" s="53"/>
      <c r="W30" s="75">
        <f>W22+W25+W27+W29+W26+W28</f>
        <v>32023977</v>
      </c>
      <c r="X30" s="53"/>
      <c r="Y30" s="75">
        <f>Y22+Y25+Y27+Y29+Y26+Y28</f>
        <v>66903</v>
      </c>
      <c r="Z30" s="53"/>
      <c r="AA30" s="75">
        <f>AA22+AA25+AA27+AA29+AA26+AA28</f>
        <v>32090880</v>
      </c>
    </row>
    <row r="31" spans="1:29" ht="22.5" customHeight="1" thickTop="1" x14ac:dyDescent="0.2">
      <c r="A31" s="17"/>
      <c r="D31" s="23"/>
      <c r="E31" s="69"/>
      <c r="F31" s="23"/>
    </row>
    <row r="32" spans="1:29" ht="22.5" customHeight="1" x14ac:dyDescent="0.2">
      <c r="A32" s="10" t="s">
        <v>18</v>
      </c>
    </row>
    <row r="33" spans="7:27" x14ac:dyDescent="0.2">
      <c r="G33" s="89">
        <f>G22-BS!G94</f>
        <v>0</v>
      </c>
      <c r="H33" s="89"/>
      <c r="I33" s="90">
        <f>I22-BS!G95</f>
        <v>0</v>
      </c>
      <c r="J33" s="90"/>
      <c r="K33" s="90">
        <f>K22-BS!H95</f>
        <v>0</v>
      </c>
      <c r="L33" s="91"/>
      <c r="M33" s="89">
        <f>M22-BS!G98</f>
        <v>0</v>
      </c>
      <c r="N33" s="89"/>
      <c r="O33" s="89">
        <f>O22-BS!G99</f>
        <v>0</v>
      </c>
      <c r="P33" s="91"/>
      <c r="Q33" s="89"/>
      <c r="R33" s="91"/>
      <c r="S33" s="90"/>
      <c r="T33" s="91"/>
      <c r="U33" s="89">
        <f>U22-BS!G100</f>
        <v>0</v>
      </c>
      <c r="V33" s="91"/>
      <c r="W33" s="89">
        <f>W22-BS!G101</f>
        <v>0</v>
      </c>
      <c r="X33" s="91"/>
      <c r="Y33" s="89">
        <f>Y22-BS!G102</f>
        <v>0</v>
      </c>
      <c r="Z33" s="91"/>
      <c r="AA33" s="89">
        <f>AA22-BS!G103</f>
        <v>0</v>
      </c>
    </row>
    <row r="34" spans="7:27" x14ac:dyDescent="0.2">
      <c r="G34" s="92">
        <f>G30-BS!E94</f>
        <v>0</v>
      </c>
      <c r="H34" s="92"/>
      <c r="I34" s="92">
        <f>I30-BS!E95</f>
        <v>0</v>
      </c>
      <c r="J34" s="92"/>
      <c r="K34" s="92">
        <f>K30-BS!E96</f>
        <v>0</v>
      </c>
      <c r="L34" s="92"/>
      <c r="M34" s="92">
        <f>M30-BS!E98</f>
        <v>0</v>
      </c>
      <c r="N34" s="92"/>
      <c r="O34" s="92">
        <f>O30-BS!E99</f>
        <v>0</v>
      </c>
      <c r="P34" s="92"/>
      <c r="Q34" s="92"/>
      <c r="R34" s="92"/>
      <c r="S34" s="92"/>
      <c r="T34" s="92"/>
      <c r="U34" s="92">
        <f>U30-BS!E100</f>
        <v>0</v>
      </c>
      <c r="V34" s="92"/>
      <c r="W34" s="92">
        <f>W30-BS!E101</f>
        <v>0</v>
      </c>
      <c r="X34" s="92"/>
      <c r="Y34" s="92">
        <f>Y30-BS!E102</f>
        <v>0</v>
      </c>
      <c r="Z34" s="92"/>
      <c r="AA34" s="92">
        <f>AA30-BS!E103</f>
        <v>0</v>
      </c>
    </row>
  </sheetData>
  <mergeCells count="4">
    <mergeCell ref="G6:AA6"/>
    <mergeCell ref="G7:W7"/>
    <mergeCell ref="M11:O11"/>
    <mergeCell ref="Q8:U8"/>
  </mergeCells>
  <printOptions horizontalCentered="1"/>
  <pageMargins left="0.19685039370078741" right="0.19685039370078741" top="0.98425196850393704" bottom="0.31496062992125984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31"/>
  <sheetViews>
    <sheetView showGridLines="0" topLeftCell="A22" zoomScale="85" zoomScaleNormal="85" workbookViewId="0">
      <selection activeCell="I32" sqref="I32"/>
    </sheetView>
  </sheetViews>
  <sheetFormatPr defaultColWidth="9.140625" defaultRowHeight="21.75" x14ac:dyDescent="0.2"/>
  <cols>
    <col min="1" max="1" width="12.85546875" style="116" customWidth="1"/>
    <col min="2" max="2" width="9.85546875" style="116" customWidth="1"/>
    <col min="3" max="3" width="25.140625" style="116" customWidth="1"/>
    <col min="4" max="4" width="1.28515625" style="124" customWidth="1"/>
    <col min="5" max="5" width="17.7109375" style="116" customWidth="1"/>
    <col min="6" max="6" width="1.7109375" style="116" customWidth="1"/>
    <col min="7" max="7" width="17.7109375" style="116" customWidth="1"/>
    <col min="8" max="8" width="1.28515625" style="116" customWidth="1"/>
    <col min="9" max="9" width="17.7109375" style="116" customWidth="1"/>
    <col min="10" max="10" width="1.7109375" style="116" customWidth="1"/>
    <col min="11" max="11" width="17.7109375" style="116" customWidth="1"/>
    <col min="12" max="12" width="1.7109375" style="116" customWidth="1"/>
    <col min="13" max="13" width="17.7109375" style="116" customWidth="1"/>
    <col min="14" max="14" width="1.7109375" style="116" customWidth="1"/>
    <col min="15" max="15" width="17.7109375" style="116" customWidth="1"/>
    <col min="16" max="16" width="1.7109375" style="116" customWidth="1"/>
    <col min="17" max="17" width="17.7109375" style="116" customWidth="1"/>
    <col min="18" max="18" width="1.7109375" style="116" customWidth="1"/>
    <col min="19" max="19" width="17.7109375" style="116" customWidth="1"/>
    <col min="20" max="20" width="0.85546875" style="116" customWidth="1"/>
    <col min="21" max="21" width="9.5703125" style="116" bestFit="1" customWidth="1"/>
    <col min="22" max="16384" width="9.140625" style="116"/>
  </cols>
  <sheetData>
    <row r="1" spans="1:19" x14ac:dyDescent="0.2">
      <c r="S1" s="93" t="s">
        <v>136</v>
      </c>
    </row>
    <row r="2" spans="1:19" ht="22.5" customHeight="1" x14ac:dyDescent="0.2">
      <c r="A2" s="2" t="s">
        <v>132</v>
      </c>
      <c r="B2" s="112"/>
      <c r="C2" s="112"/>
      <c r="D2" s="147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</row>
    <row r="3" spans="1:19" ht="22.5" customHeight="1" x14ac:dyDescent="0.2">
      <c r="A3" s="112" t="s">
        <v>100</v>
      </c>
      <c r="B3" s="112"/>
      <c r="C3" s="112"/>
      <c r="D3" s="147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</row>
    <row r="4" spans="1:19" ht="22.5" customHeight="1" x14ac:dyDescent="0.2">
      <c r="A4" s="59" t="s">
        <v>227</v>
      </c>
      <c r="B4" s="112"/>
      <c r="C4" s="112"/>
      <c r="D4" s="147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</row>
    <row r="5" spans="1:19" ht="20.25" customHeight="1" x14ac:dyDescent="0.2">
      <c r="B5" s="148"/>
      <c r="C5" s="148"/>
      <c r="D5" s="149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50"/>
      <c r="P5" s="148"/>
      <c r="Q5" s="150"/>
      <c r="R5" s="148"/>
      <c r="S5" s="150" t="s">
        <v>139</v>
      </c>
    </row>
    <row r="6" spans="1:19" ht="22.5" customHeight="1" x14ac:dyDescent="0.2">
      <c r="A6" s="72"/>
      <c r="B6" s="72"/>
      <c r="C6" s="72"/>
      <c r="D6" s="117"/>
      <c r="E6" s="220" t="s">
        <v>2</v>
      </c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</row>
    <row r="7" spans="1:19" ht="22.5" customHeight="1" x14ac:dyDescent="0.2">
      <c r="A7" s="72"/>
      <c r="B7" s="72"/>
      <c r="C7" s="72"/>
      <c r="D7" s="117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227" t="s">
        <v>39</v>
      </c>
      <c r="P7" s="228"/>
      <c r="Q7" s="228"/>
      <c r="R7" s="152"/>
      <c r="S7" s="153"/>
    </row>
    <row r="8" spans="1:19" ht="22.5" customHeight="1" x14ac:dyDescent="0.2">
      <c r="A8" s="72"/>
      <c r="B8" s="72"/>
      <c r="C8" s="72"/>
      <c r="D8" s="117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79" t="s">
        <v>114</v>
      </c>
      <c r="P8" s="79"/>
      <c r="Q8" s="79"/>
      <c r="R8" s="79"/>
      <c r="S8" s="79"/>
    </row>
    <row r="9" spans="1:19" ht="22.5" customHeight="1" x14ac:dyDescent="0.2">
      <c r="A9" s="72"/>
      <c r="B9" s="72"/>
      <c r="C9" s="72"/>
      <c r="D9" s="117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80" t="s">
        <v>115</v>
      </c>
      <c r="P9" s="79"/>
      <c r="Q9" s="79"/>
      <c r="R9" s="79"/>
      <c r="S9" s="79"/>
    </row>
    <row r="10" spans="1:19" s="72" customFormat="1" ht="22.5" customHeight="1" x14ac:dyDescent="0.2">
      <c r="D10" s="79"/>
      <c r="J10" s="79"/>
      <c r="N10" s="79"/>
      <c r="O10" s="79" t="s">
        <v>80</v>
      </c>
      <c r="P10" s="79"/>
      <c r="R10" s="79"/>
    </row>
    <row r="11" spans="1:19" s="72" customFormat="1" ht="22.5" customHeight="1" x14ac:dyDescent="0.2">
      <c r="D11" s="79"/>
      <c r="J11" s="79"/>
      <c r="K11" s="227" t="s">
        <v>36</v>
      </c>
      <c r="L11" s="227"/>
      <c r="M11" s="227"/>
      <c r="N11" s="79"/>
      <c r="O11" s="72" t="s">
        <v>95</v>
      </c>
      <c r="P11" s="79"/>
      <c r="Q11" s="72" t="s">
        <v>81</v>
      </c>
      <c r="R11" s="79"/>
      <c r="S11" s="72" t="s">
        <v>81</v>
      </c>
    </row>
    <row r="12" spans="1:19" s="72" customFormat="1" ht="22.5" customHeight="1" x14ac:dyDescent="0.2">
      <c r="E12" s="79" t="s">
        <v>34</v>
      </c>
      <c r="G12" s="79" t="s">
        <v>143</v>
      </c>
      <c r="H12" s="79"/>
      <c r="I12" s="79"/>
      <c r="J12" s="79"/>
      <c r="K12" s="6" t="s">
        <v>221</v>
      </c>
      <c r="N12" s="79"/>
      <c r="O12" s="72" t="s">
        <v>97</v>
      </c>
      <c r="P12" s="79"/>
      <c r="Q12" s="72" t="s">
        <v>83</v>
      </c>
      <c r="R12" s="79"/>
      <c r="S12" s="72" t="s">
        <v>85</v>
      </c>
    </row>
    <row r="13" spans="1:19" s="72" customFormat="1" ht="22.5" customHeight="1" x14ac:dyDescent="0.2">
      <c r="D13" s="79"/>
      <c r="E13" s="80" t="s">
        <v>86</v>
      </c>
      <c r="G13" s="80" t="s">
        <v>142</v>
      </c>
      <c r="H13" s="79"/>
      <c r="I13" s="217" t="s">
        <v>235</v>
      </c>
      <c r="K13" s="206" t="s">
        <v>220</v>
      </c>
      <c r="M13" s="80" t="s">
        <v>87</v>
      </c>
      <c r="O13" s="80" t="s">
        <v>96</v>
      </c>
      <c r="Q13" s="80" t="s">
        <v>88</v>
      </c>
      <c r="S13" s="80" t="s">
        <v>90</v>
      </c>
    </row>
    <row r="14" spans="1:19" ht="22.5" customHeight="1" x14ac:dyDescent="0.2">
      <c r="A14" s="104" t="s">
        <v>175</v>
      </c>
      <c r="E14" s="125">
        <v>2100000</v>
      </c>
      <c r="F14" s="125"/>
      <c r="G14" s="73">
        <v>9319482</v>
      </c>
      <c r="H14" s="73"/>
      <c r="I14" s="73">
        <v>0</v>
      </c>
      <c r="J14" s="125"/>
      <c r="K14" s="125">
        <v>210000</v>
      </c>
      <c r="L14" s="125"/>
      <c r="M14" s="125">
        <v>1378080</v>
      </c>
      <c r="N14" s="125"/>
      <c r="O14" s="125">
        <v>16785876</v>
      </c>
      <c r="P14" s="125"/>
      <c r="Q14" s="125">
        <f>O14</f>
        <v>16785876</v>
      </c>
      <c r="R14" s="125"/>
      <c r="S14" s="125">
        <f>E14+G14+K14+M14+Q14</f>
        <v>29793438</v>
      </c>
    </row>
    <row r="15" spans="1:19" ht="22.5" customHeight="1" x14ac:dyDescent="0.2">
      <c r="A15" s="10" t="s">
        <v>213</v>
      </c>
      <c r="D15" s="79"/>
      <c r="E15" s="98">
        <v>0</v>
      </c>
      <c r="F15" s="95"/>
      <c r="G15" s="98">
        <v>0</v>
      </c>
      <c r="H15" s="95"/>
      <c r="I15" s="98">
        <v>0</v>
      </c>
      <c r="J15" s="95"/>
      <c r="K15" s="100">
        <v>0</v>
      </c>
      <c r="L15" s="95"/>
      <c r="M15" s="100">
        <f>PL!K126</f>
        <v>-621803</v>
      </c>
      <c r="N15" s="95"/>
      <c r="O15" s="100">
        <v>0</v>
      </c>
      <c r="P15" s="95"/>
      <c r="Q15" s="100">
        <f>O15</f>
        <v>0</v>
      </c>
      <c r="R15" s="95"/>
      <c r="S15" s="98">
        <f>E15+G15+K15+M15+Q15</f>
        <v>-621803</v>
      </c>
    </row>
    <row r="16" spans="1:19" ht="22.5" customHeight="1" x14ac:dyDescent="0.2">
      <c r="A16" s="105" t="s">
        <v>147</v>
      </c>
      <c r="D16" s="79"/>
      <c r="E16" s="101">
        <v>0</v>
      </c>
      <c r="F16" s="95"/>
      <c r="G16" s="101">
        <v>0</v>
      </c>
      <c r="H16" s="78"/>
      <c r="I16" s="101">
        <v>0</v>
      </c>
      <c r="J16" s="95"/>
      <c r="K16" s="101">
        <v>0</v>
      </c>
      <c r="L16" s="95"/>
      <c r="M16" s="99">
        <v>0</v>
      </c>
      <c r="N16" s="95"/>
      <c r="O16" s="101">
        <f>PL!K111</f>
        <v>-2015698</v>
      </c>
      <c r="P16" s="95"/>
      <c r="Q16" s="101">
        <f>O16</f>
        <v>-2015698</v>
      </c>
      <c r="R16" s="95"/>
      <c r="S16" s="99">
        <f>E16+G16+K16+M16+Q16</f>
        <v>-2015698</v>
      </c>
    </row>
    <row r="17" spans="1:21" ht="22.5" customHeight="1" x14ac:dyDescent="0.2">
      <c r="A17" s="105" t="s">
        <v>154</v>
      </c>
      <c r="D17" s="79"/>
      <c r="E17" s="73">
        <f>SUM(E15:E16)</f>
        <v>0</v>
      </c>
      <c r="F17" s="125"/>
      <c r="G17" s="73">
        <f>SUM(G15:G16)</f>
        <v>0</v>
      </c>
      <c r="H17" s="73"/>
      <c r="I17" s="73">
        <f>SUM(I15:I16)</f>
        <v>0</v>
      </c>
      <c r="J17" s="125"/>
      <c r="K17" s="73">
        <f>SUM(K15:K16)</f>
        <v>0</v>
      </c>
      <c r="L17" s="125"/>
      <c r="M17" s="95">
        <f>SUM(M15:M16)</f>
        <v>-621803</v>
      </c>
      <c r="N17" s="125"/>
      <c r="O17" s="125">
        <f>SUM(O15:O16)</f>
        <v>-2015698</v>
      </c>
      <c r="P17" s="95"/>
      <c r="Q17" s="125">
        <f>SUM(Q15:Q16)</f>
        <v>-2015698</v>
      </c>
      <c r="R17" s="95"/>
      <c r="S17" s="125">
        <f>SUM(S15:S16)</f>
        <v>-2637501</v>
      </c>
    </row>
    <row r="18" spans="1:21" ht="22.5" customHeight="1" x14ac:dyDescent="0.2">
      <c r="A18" s="10" t="s">
        <v>237</v>
      </c>
      <c r="D18" s="79"/>
      <c r="E18" s="76">
        <v>0</v>
      </c>
      <c r="F18" s="95"/>
      <c r="G18" s="76">
        <v>0</v>
      </c>
      <c r="H18" s="95"/>
      <c r="I18" s="76">
        <v>0</v>
      </c>
      <c r="J18" s="95"/>
      <c r="K18" s="76">
        <v>0</v>
      </c>
      <c r="L18" s="95"/>
      <c r="M18" s="205">
        <v>-1050000</v>
      </c>
      <c r="N18" s="95"/>
      <c r="O18" s="76">
        <v>0</v>
      </c>
      <c r="P18" s="95"/>
      <c r="Q18" s="76">
        <f>O18</f>
        <v>0</v>
      </c>
      <c r="R18" s="95"/>
      <c r="S18" s="205">
        <f>SUM(E18:O18)</f>
        <v>-1050000</v>
      </c>
    </row>
    <row r="19" spans="1:21" ht="22.5" customHeight="1" thickBot="1" x14ac:dyDescent="0.25">
      <c r="A19" s="104" t="s">
        <v>225</v>
      </c>
      <c r="D19" s="79"/>
      <c r="E19" s="77">
        <f>SUM(E14,E17:E18)</f>
        <v>2100000</v>
      </c>
      <c r="F19" s="78"/>
      <c r="G19" s="77">
        <f>SUM(G14,G17:G18)</f>
        <v>9319482</v>
      </c>
      <c r="H19" s="78"/>
      <c r="I19" s="77">
        <f>SUM(I14,I17:I18)</f>
        <v>0</v>
      </c>
      <c r="J19" s="73"/>
      <c r="K19" s="77">
        <f>SUM(K14,K17:K18)</f>
        <v>210000</v>
      </c>
      <c r="L19" s="78"/>
      <c r="M19" s="77">
        <f>SUM(M14,M17:M18)</f>
        <v>-293723</v>
      </c>
      <c r="N19" s="73"/>
      <c r="O19" s="77">
        <f>SUM(O14,O17:O18)</f>
        <v>14770178</v>
      </c>
      <c r="P19" s="73"/>
      <c r="Q19" s="77">
        <f>SUM(Q14,Q17:Q18)</f>
        <v>14770178</v>
      </c>
      <c r="R19" s="73"/>
      <c r="S19" s="77">
        <f>SUM(S14,S17:S18)</f>
        <v>26105937</v>
      </c>
    </row>
    <row r="20" spans="1:21" ht="12" customHeight="1" thickTop="1" x14ac:dyDescent="0.2">
      <c r="A20" s="104"/>
      <c r="D20" s="79"/>
      <c r="E20" s="78"/>
      <c r="F20" s="78"/>
      <c r="G20" s="78"/>
      <c r="H20" s="78"/>
      <c r="I20" s="78"/>
      <c r="J20" s="73"/>
      <c r="K20" s="78"/>
      <c r="L20" s="78"/>
      <c r="M20" s="78"/>
      <c r="N20" s="73"/>
      <c r="O20" s="78"/>
      <c r="P20" s="73"/>
      <c r="Q20" s="78"/>
      <c r="R20" s="73"/>
      <c r="S20" s="78"/>
    </row>
    <row r="21" spans="1:21" ht="22.5" customHeight="1" x14ac:dyDescent="0.2">
      <c r="A21" s="104" t="s">
        <v>192</v>
      </c>
      <c r="E21" s="125">
        <v>2100000</v>
      </c>
      <c r="F21" s="125"/>
      <c r="G21" s="73">
        <v>9319482</v>
      </c>
      <c r="H21" s="73"/>
      <c r="I21" s="73">
        <v>0</v>
      </c>
      <c r="J21" s="125"/>
      <c r="K21" s="125">
        <v>210000</v>
      </c>
      <c r="L21" s="125"/>
      <c r="M21" s="125">
        <v>1191056</v>
      </c>
      <c r="N21" s="125"/>
      <c r="O21" s="125">
        <v>13746129</v>
      </c>
      <c r="P21" s="125"/>
      <c r="Q21" s="125">
        <f>O21</f>
        <v>13746129</v>
      </c>
      <c r="R21" s="125"/>
      <c r="S21" s="125">
        <f>SUM(E21:M21,Q21)</f>
        <v>26566667</v>
      </c>
    </row>
    <row r="22" spans="1:21" ht="22.5" customHeight="1" x14ac:dyDescent="0.2">
      <c r="A22" s="10" t="s">
        <v>249</v>
      </c>
      <c r="D22" s="79"/>
      <c r="E22" s="98">
        <v>0</v>
      </c>
      <c r="F22" s="95"/>
      <c r="G22" s="98">
        <v>0</v>
      </c>
      <c r="H22" s="95"/>
      <c r="I22" s="98">
        <v>0</v>
      </c>
      <c r="J22" s="95"/>
      <c r="K22" s="100">
        <v>0</v>
      </c>
      <c r="L22" s="95"/>
      <c r="M22" s="100">
        <f>PL!I126</f>
        <v>262117</v>
      </c>
      <c r="N22" s="95"/>
      <c r="O22" s="100">
        <v>0</v>
      </c>
      <c r="P22" s="95"/>
      <c r="Q22" s="100">
        <f>O22</f>
        <v>0</v>
      </c>
      <c r="R22" s="95"/>
      <c r="S22" s="98">
        <f t="shared" ref="S22:S27" si="0">SUM(E22:M22,Q22)</f>
        <v>262117</v>
      </c>
    </row>
    <row r="23" spans="1:21" ht="22.5" customHeight="1" x14ac:dyDescent="0.2">
      <c r="A23" s="105" t="s">
        <v>147</v>
      </c>
      <c r="D23" s="79"/>
      <c r="E23" s="101">
        <v>0</v>
      </c>
      <c r="F23" s="95"/>
      <c r="G23" s="101">
        <v>0</v>
      </c>
      <c r="H23" s="78"/>
      <c r="I23" s="101">
        <v>0</v>
      </c>
      <c r="J23" s="95"/>
      <c r="K23" s="101">
        <v>0</v>
      </c>
      <c r="L23" s="95"/>
      <c r="M23" s="99">
        <v>0</v>
      </c>
      <c r="N23" s="95"/>
      <c r="O23" s="101">
        <f>PL!I111</f>
        <v>3021965</v>
      </c>
      <c r="P23" s="95"/>
      <c r="Q23" s="101">
        <f>O23</f>
        <v>3021965</v>
      </c>
      <c r="R23" s="95"/>
      <c r="S23" s="99">
        <f t="shared" si="0"/>
        <v>3021965</v>
      </c>
    </row>
    <row r="24" spans="1:21" ht="22.5" customHeight="1" x14ac:dyDescent="0.2">
      <c r="A24" s="105" t="s">
        <v>141</v>
      </c>
      <c r="D24" s="79"/>
      <c r="E24" s="95">
        <f>SUM(E22:E23)</f>
        <v>0</v>
      </c>
      <c r="F24" s="125"/>
      <c r="G24" s="95">
        <f>SUM(G22:G23)</f>
        <v>0</v>
      </c>
      <c r="H24" s="73"/>
      <c r="I24" s="95">
        <f>SUM(I22:I23)</f>
        <v>0</v>
      </c>
      <c r="J24" s="125"/>
      <c r="K24" s="95">
        <f>SUM(K22:K23)</f>
        <v>0</v>
      </c>
      <c r="L24" s="125"/>
      <c r="M24" s="95">
        <f>SUM(M22:M23)</f>
        <v>262117</v>
      </c>
      <c r="N24" s="125"/>
      <c r="O24" s="95">
        <f>SUM(O22:O23)</f>
        <v>3021965</v>
      </c>
      <c r="P24" s="95"/>
      <c r="Q24" s="95">
        <f>SUM(Q22:Q23)</f>
        <v>3021965</v>
      </c>
      <c r="R24" s="95"/>
      <c r="S24" s="125">
        <f t="shared" si="0"/>
        <v>3284082</v>
      </c>
      <c r="U24" s="116">
        <f>S24-PL!I131</f>
        <v>0</v>
      </c>
    </row>
    <row r="25" spans="1:21" ht="22.5" customHeight="1" x14ac:dyDescent="0.2">
      <c r="A25" s="105" t="s">
        <v>252</v>
      </c>
      <c r="D25" s="79"/>
      <c r="E25" s="95">
        <v>0</v>
      </c>
      <c r="F25" s="125"/>
      <c r="G25" s="95">
        <v>0</v>
      </c>
      <c r="H25" s="73"/>
      <c r="I25" s="95">
        <v>-58262</v>
      </c>
      <c r="J25" s="125"/>
      <c r="K25" s="95">
        <v>0</v>
      </c>
      <c r="L25" s="125"/>
      <c r="M25" s="95">
        <v>0</v>
      </c>
      <c r="N25" s="125"/>
      <c r="O25" s="95">
        <v>0</v>
      </c>
      <c r="P25" s="95"/>
      <c r="Q25" s="95">
        <f>O25</f>
        <v>0</v>
      </c>
      <c r="R25" s="95"/>
      <c r="S25" s="125">
        <f t="shared" si="0"/>
        <v>-58262</v>
      </c>
    </row>
    <row r="26" spans="1:21" ht="22.5" customHeight="1" x14ac:dyDescent="0.2">
      <c r="A26" s="10" t="s">
        <v>237</v>
      </c>
      <c r="D26" s="79"/>
      <c r="E26" s="76">
        <v>0</v>
      </c>
      <c r="F26" s="95"/>
      <c r="G26" s="76">
        <v>0</v>
      </c>
      <c r="H26" s="95"/>
      <c r="I26" s="76">
        <v>0</v>
      </c>
      <c r="J26" s="95"/>
      <c r="K26" s="76">
        <v>0</v>
      </c>
      <c r="L26" s="95"/>
      <c r="M26" s="205">
        <v>-630000</v>
      </c>
      <c r="N26" s="95"/>
      <c r="O26" s="76">
        <v>0</v>
      </c>
      <c r="P26" s="95"/>
      <c r="Q26" s="76">
        <f>O26</f>
        <v>0</v>
      </c>
      <c r="R26" s="95"/>
      <c r="S26" s="205">
        <f t="shared" si="0"/>
        <v>-630000</v>
      </c>
    </row>
    <row r="27" spans="1:21" ht="22.5" customHeight="1" thickBot="1" x14ac:dyDescent="0.25">
      <c r="A27" s="104" t="s">
        <v>226</v>
      </c>
      <c r="D27" s="79"/>
      <c r="E27" s="77">
        <f>SUM(E21,E24:E26)</f>
        <v>2100000</v>
      </c>
      <c r="F27" s="78"/>
      <c r="G27" s="77">
        <f>SUM(G21,G24:G26)</f>
        <v>9319482</v>
      </c>
      <c r="H27" s="78"/>
      <c r="I27" s="77">
        <f>SUM(I21,I24:I26)</f>
        <v>-58262</v>
      </c>
      <c r="J27" s="73"/>
      <c r="K27" s="77">
        <f>SUM(K21,K24:K26)</f>
        <v>210000</v>
      </c>
      <c r="L27" s="78"/>
      <c r="M27" s="77">
        <f>SUM(M21,M24:M26)</f>
        <v>823173</v>
      </c>
      <c r="N27" s="73"/>
      <c r="O27" s="77">
        <f>SUM(O21,O24:O26)</f>
        <v>16768094</v>
      </c>
      <c r="P27" s="73"/>
      <c r="Q27" s="77">
        <f>SUM(Q21,Q24:Q26)</f>
        <v>16768094</v>
      </c>
      <c r="R27" s="73"/>
      <c r="S27" s="218">
        <f t="shared" si="0"/>
        <v>29162487</v>
      </c>
    </row>
    <row r="28" spans="1:21" ht="22.5" customHeight="1" thickTop="1" x14ac:dyDescent="0.2">
      <c r="A28" s="104"/>
      <c r="D28" s="79"/>
      <c r="E28" s="79"/>
      <c r="F28" s="79"/>
      <c r="G28" s="79"/>
      <c r="H28" s="79"/>
      <c r="I28" s="79"/>
      <c r="J28" s="72"/>
      <c r="K28" s="79"/>
      <c r="L28" s="79"/>
      <c r="M28" s="79"/>
      <c r="N28" s="72"/>
      <c r="O28" s="79"/>
      <c r="P28" s="72"/>
      <c r="Q28" s="79"/>
      <c r="R28" s="72"/>
      <c r="S28" s="79"/>
    </row>
    <row r="29" spans="1:21" ht="22.5" customHeight="1" x14ac:dyDescent="0.2">
      <c r="A29" s="105" t="s">
        <v>18</v>
      </c>
    </row>
    <row r="30" spans="1:21" x14ac:dyDescent="0.2">
      <c r="E30" s="214">
        <f>E21-BS!K94</f>
        <v>0</v>
      </c>
      <c r="F30" s="214"/>
      <c r="G30" s="214">
        <f>G21-BS!K95</f>
        <v>0</v>
      </c>
      <c r="H30" s="214"/>
      <c r="I30" s="214">
        <f>I21-BS!L95</f>
        <v>0</v>
      </c>
      <c r="J30" s="214"/>
      <c r="K30" s="214">
        <f>K21-BS!K98</f>
        <v>0</v>
      </c>
      <c r="L30" s="214"/>
      <c r="M30" s="214">
        <f>M21-BS!K99</f>
        <v>0</v>
      </c>
      <c r="N30" s="214"/>
      <c r="O30" s="214"/>
      <c r="P30" s="214"/>
      <c r="Q30" s="214">
        <f>Q21-BS!K100</f>
        <v>0</v>
      </c>
      <c r="R30" s="214"/>
      <c r="S30" s="214">
        <f>S21-BS!K101</f>
        <v>0</v>
      </c>
    </row>
    <row r="31" spans="1:21" x14ac:dyDescent="0.2">
      <c r="E31" s="214">
        <f>E27-BS!I94</f>
        <v>0</v>
      </c>
      <c r="F31" s="214"/>
      <c r="G31" s="214">
        <f>G27-BS!I95</f>
        <v>0</v>
      </c>
      <c r="H31" s="214"/>
      <c r="I31" s="214">
        <f>I27-BS!I96</f>
        <v>0</v>
      </c>
      <c r="J31" s="214"/>
      <c r="K31" s="214">
        <f>K27-BS!I98</f>
        <v>0</v>
      </c>
      <c r="L31" s="214"/>
      <c r="M31" s="214">
        <f>M27-BS!I99</f>
        <v>0</v>
      </c>
      <c r="N31" s="214"/>
      <c r="O31" s="214"/>
      <c r="P31" s="214"/>
      <c r="Q31" s="214">
        <f>Q27-BS!I100</f>
        <v>0</v>
      </c>
      <c r="R31" s="214"/>
      <c r="S31" s="214">
        <f>S27-BS!I101</f>
        <v>0</v>
      </c>
    </row>
  </sheetData>
  <mergeCells count="3">
    <mergeCell ref="E6:S6"/>
    <mergeCell ref="O7:Q7"/>
    <mergeCell ref="K11:M11"/>
  </mergeCells>
  <printOptions horizontalCentered="1"/>
  <pageMargins left="0.31496062992125984" right="0.31496062992125984" top="0.98425196850393704" bottom="0.31496062992125984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99"/>
  <sheetViews>
    <sheetView showGridLines="0" view="pageBreakPreview" topLeftCell="A7" zoomScale="110" zoomScaleNormal="70" zoomScaleSheetLayoutView="110" workbookViewId="0">
      <selection activeCell="E17" sqref="E17"/>
    </sheetView>
  </sheetViews>
  <sheetFormatPr defaultColWidth="10.7109375" defaultRowHeight="21.75" customHeight="1" x14ac:dyDescent="0.2"/>
  <cols>
    <col min="1" max="1" width="47.85546875" style="105" customWidth="1"/>
    <col min="2" max="2" width="1.7109375" style="116" customWidth="1"/>
    <col min="3" max="3" width="6.28515625" style="105" customWidth="1"/>
    <col min="4" max="4" width="0.85546875" style="116" customWidth="1"/>
    <col min="5" max="5" width="15.140625" style="116" customWidth="1"/>
    <col min="6" max="6" width="1.7109375" style="116" customWidth="1"/>
    <col min="7" max="7" width="15.140625" style="116" customWidth="1"/>
    <col min="8" max="8" width="1.7109375" style="116" customWidth="1"/>
    <col min="9" max="9" width="15.140625" style="116" customWidth="1"/>
    <col min="10" max="10" width="1.7109375" style="116" customWidth="1"/>
    <col min="11" max="11" width="15.140625" style="72" customWidth="1"/>
    <col min="12" max="12" width="0.85546875" style="116" customWidth="1"/>
    <col min="13" max="13" width="13.5703125" style="116" bestFit="1" customWidth="1"/>
    <col min="14" max="16384" width="10.7109375" style="116"/>
  </cols>
  <sheetData>
    <row r="1" spans="1:11" ht="21" customHeight="1" x14ac:dyDescent="0.2">
      <c r="K1" s="93" t="s">
        <v>136</v>
      </c>
    </row>
    <row r="2" spans="1:11" s="110" customFormat="1" ht="21" customHeight="1" x14ac:dyDescent="0.2">
      <c r="A2" s="106" t="s">
        <v>132</v>
      </c>
      <c r="B2" s="109"/>
      <c r="C2" s="108"/>
      <c r="D2" s="109"/>
      <c r="E2" s="109"/>
      <c r="F2" s="109"/>
      <c r="G2" s="109"/>
      <c r="H2" s="109"/>
      <c r="I2" s="109"/>
      <c r="J2" s="109"/>
      <c r="K2" s="72"/>
    </row>
    <row r="3" spans="1:11" s="110" customFormat="1" ht="21" customHeight="1" x14ac:dyDescent="0.2">
      <c r="A3" s="130" t="s">
        <v>59</v>
      </c>
      <c r="B3" s="107"/>
      <c r="C3" s="108"/>
      <c r="D3" s="109"/>
      <c r="E3" s="109"/>
      <c r="F3" s="109"/>
      <c r="G3" s="109"/>
      <c r="H3" s="109"/>
      <c r="I3" s="109"/>
      <c r="J3" s="109"/>
      <c r="K3" s="72"/>
    </row>
    <row r="4" spans="1:11" s="110" customFormat="1" ht="21" customHeight="1" x14ac:dyDescent="0.2">
      <c r="A4" s="112" t="s">
        <v>227</v>
      </c>
      <c r="B4" s="107"/>
      <c r="C4" s="108"/>
      <c r="D4" s="109"/>
      <c r="E4" s="109"/>
      <c r="F4" s="109"/>
      <c r="G4" s="109"/>
      <c r="H4" s="109"/>
      <c r="I4" s="109"/>
      <c r="J4" s="109"/>
      <c r="K4" s="72"/>
    </row>
    <row r="5" spans="1:11" s="110" customFormat="1" ht="21" customHeight="1" x14ac:dyDescent="0.2">
      <c r="B5" s="107"/>
      <c r="C5" s="108"/>
      <c r="D5" s="109"/>
      <c r="E5" s="109"/>
      <c r="F5" s="109"/>
      <c r="G5" s="109"/>
      <c r="H5" s="109"/>
      <c r="I5" s="107"/>
      <c r="J5" s="109"/>
      <c r="K5" s="115" t="s">
        <v>138</v>
      </c>
    </row>
    <row r="6" spans="1:11" ht="21" customHeight="1" x14ac:dyDescent="0.2">
      <c r="E6" s="207"/>
      <c r="F6" s="207" t="s">
        <v>1</v>
      </c>
      <c r="G6" s="207"/>
      <c r="H6" s="143"/>
      <c r="I6" s="207"/>
      <c r="J6" s="207" t="s">
        <v>2</v>
      </c>
      <c r="K6" s="207"/>
    </row>
    <row r="7" spans="1:11" ht="21" customHeight="1" x14ac:dyDescent="0.2">
      <c r="C7" s="122"/>
      <c r="D7" s="118"/>
      <c r="E7" s="213" t="s">
        <v>233</v>
      </c>
      <c r="F7" s="120"/>
      <c r="G7" s="213" t="s">
        <v>234</v>
      </c>
      <c r="H7" s="144"/>
      <c r="I7" s="213" t="s">
        <v>233</v>
      </c>
      <c r="J7" s="120"/>
      <c r="K7" s="213" t="s">
        <v>234</v>
      </c>
    </row>
    <row r="8" spans="1:11" ht="21" customHeight="1" x14ac:dyDescent="0.2">
      <c r="A8" s="104" t="s">
        <v>60</v>
      </c>
      <c r="B8" s="143"/>
      <c r="C8" s="136"/>
      <c r="E8" s="72"/>
      <c r="F8" s="72"/>
      <c r="G8" s="72"/>
      <c r="I8" s="72"/>
      <c r="J8" s="72"/>
    </row>
    <row r="9" spans="1:11" ht="21" customHeight="1" x14ac:dyDescent="0.2">
      <c r="A9" s="105" t="s">
        <v>215</v>
      </c>
      <c r="C9" s="136"/>
      <c r="E9" s="78">
        <f>SUM(PL!E102)</f>
        <v>885684</v>
      </c>
      <c r="F9" s="78"/>
      <c r="G9" s="78">
        <f>SUM(PL!G102)</f>
        <v>56753</v>
      </c>
      <c r="H9" s="78"/>
      <c r="I9" s="78">
        <f>SUM(PL!I102)</f>
        <v>379227</v>
      </c>
      <c r="J9" s="78"/>
      <c r="K9" s="78">
        <f>SUM(PL!K102)</f>
        <v>-597058</v>
      </c>
    </row>
    <row r="10" spans="1:11" ht="21" customHeight="1" x14ac:dyDescent="0.2">
      <c r="A10" s="105" t="s">
        <v>216</v>
      </c>
      <c r="C10" s="136"/>
      <c r="E10" s="73"/>
      <c r="F10" s="73"/>
      <c r="G10" s="73"/>
      <c r="H10" s="73"/>
      <c r="I10" s="73"/>
      <c r="J10" s="73"/>
      <c r="K10" s="73"/>
    </row>
    <row r="11" spans="1:11" ht="21" customHeight="1" x14ac:dyDescent="0.2">
      <c r="A11" s="105" t="s">
        <v>61</v>
      </c>
      <c r="C11" s="136"/>
      <c r="E11" s="73"/>
      <c r="F11" s="73"/>
      <c r="G11" s="73"/>
      <c r="H11" s="73"/>
      <c r="I11" s="73"/>
      <c r="J11" s="73"/>
      <c r="K11" s="73"/>
    </row>
    <row r="12" spans="1:11" ht="21" customHeight="1" x14ac:dyDescent="0.2">
      <c r="A12" s="129" t="s">
        <v>62</v>
      </c>
      <c r="C12" s="136"/>
      <c r="E12" s="73">
        <v>1028009</v>
      </c>
      <c r="F12" s="73"/>
      <c r="G12" s="73">
        <v>921530</v>
      </c>
      <c r="H12" s="73"/>
      <c r="I12" s="73">
        <v>796059</v>
      </c>
      <c r="J12" s="73"/>
      <c r="K12" s="73">
        <v>739983</v>
      </c>
    </row>
    <row r="13" spans="1:11" ht="21" customHeight="1" x14ac:dyDescent="0.2">
      <c r="A13" s="129" t="s">
        <v>188</v>
      </c>
      <c r="C13" s="136"/>
      <c r="E13" s="73">
        <v>-40295</v>
      </c>
      <c r="F13" s="73"/>
      <c r="G13" s="73">
        <v>-16491</v>
      </c>
      <c r="H13" s="73"/>
      <c r="I13" s="73">
        <v>-3988</v>
      </c>
      <c r="J13" s="73"/>
      <c r="K13" s="73">
        <v>-16491</v>
      </c>
    </row>
    <row r="14" spans="1:11" ht="21" customHeight="1" x14ac:dyDescent="0.2">
      <c r="A14" s="129" t="s">
        <v>178</v>
      </c>
      <c r="C14" s="136"/>
      <c r="E14" s="73">
        <v>-3</v>
      </c>
      <c r="F14" s="73"/>
      <c r="G14" s="73">
        <v>-437</v>
      </c>
      <c r="H14" s="73"/>
      <c r="I14" s="73">
        <v>-3</v>
      </c>
      <c r="J14" s="73"/>
      <c r="K14" s="73">
        <v>-437</v>
      </c>
    </row>
    <row r="15" spans="1:11" ht="21" customHeight="1" x14ac:dyDescent="0.2">
      <c r="A15" s="105" t="s">
        <v>240</v>
      </c>
      <c r="C15" s="136"/>
      <c r="E15" s="73">
        <v>-3336</v>
      </c>
      <c r="F15" s="73"/>
      <c r="G15" s="73">
        <v>61</v>
      </c>
      <c r="H15" s="73"/>
      <c r="I15" s="73">
        <v>-3131</v>
      </c>
      <c r="J15" s="73"/>
      <c r="K15" s="73">
        <v>-1908</v>
      </c>
    </row>
    <row r="16" spans="1:11" ht="21" customHeight="1" x14ac:dyDescent="0.2">
      <c r="A16" s="129" t="s">
        <v>122</v>
      </c>
      <c r="B16" s="110"/>
      <c r="C16" s="136"/>
      <c r="E16" s="73">
        <v>-596660</v>
      </c>
      <c r="F16" s="73"/>
      <c r="G16" s="73">
        <v>-604938</v>
      </c>
      <c r="H16" s="73"/>
      <c r="I16" s="73">
        <v>0</v>
      </c>
      <c r="J16" s="73"/>
      <c r="K16" s="73">
        <v>0</v>
      </c>
    </row>
    <row r="17" spans="1:11" ht="21" customHeight="1" x14ac:dyDescent="0.2">
      <c r="A17" s="105" t="s">
        <v>131</v>
      </c>
      <c r="B17" s="110"/>
      <c r="C17" s="136"/>
      <c r="E17" s="73">
        <v>110747</v>
      </c>
      <c r="F17" s="73"/>
      <c r="G17" s="73">
        <v>87130</v>
      </c>
      <c r="H17" s="73"/>
      <c r="I17" s="73">
        <v>68322</v>
      </c>
      <c r="J17" s="73"/>
      <c r="K17" s="73">
        <v>56105</v>
      </c>
    </row>
    <row r="18" spans="1:11" ht="21" customHeight="1" x14ac:dyDescent="0.2">
      <c r="A18" s="105" t="s">
        <v>189</v>
      </c>
      <c r="B18" s="110"/>
      <c r="C18" s="136"/>
      <c r="E18" s="73">
        <v>-33495</v>
      </c>
      <c r="F18" s="73"/>
      <c r="G18" s="73">
        <v>-166530</v>
      </c>
      <c r="H18" s="73"/>
      <c r="I18" s="73">
        <v>-34223</v>
      </c>
      <c r="J18" s="73"/>
      <c r="K18" s="73">
        <v>-166323</v>
      </c>
    </row>
    <row r="19" spans="1:11" ht="21" customHeight="1" x14ac:dyDescent="0.2">
      <c r="A19" s="105" t="s">
        <v>127</v>
      </c>
      <c r="B19" s="110"/>
      <c r="C19" s="136"/>
      <c r="E19" s="73">
        <v>-418555</v>
      </c>
      <c r="F19" s="73"/>
      <c r="G19" s="73">
        <v>-389556</v>
      </c>
      <c r="H19" s="73"/>
      <c r="I19" s="73">
        <v>-941493</v>
      </c>
      <c r="J19" s="73"/>
      <c r="K19" s="73">
        <v>-892528</v>
      </c>
    </row>
    <row r="20" spans="1:11" ht="21" customHeight="1" x14ac:dyDescent="0.2">
      <c r="A20" s="105" t="s">
        <v>63</v>
      </c>
      <c r="B20" s="110"/>
      <c r="C20" s="136"/>
      <c r="E20" s="73">
        <v>-91176</v>
      </c>
      <c r="F20" s="73"/>
      <c r="G20" s="73">
        <v>-87264</v>
      </c>
      <c r="H20" s="73"/>
      <c r="I20" s="73">
        <v>-87798</v>
      </c>
      <c r="J20" s="73"/>
      <c r="K20" s="73">
        <v>-88188</v>
      </c>
    </row>
    <row r="21" spans="1:11" ht="21" customHeight="1" x14ac:dyDescent="0.2">
      <c r="A21" s="105" t="s">
        <v>179</v>
      </c>
      <c r="B21" s="110"/>
      <c r="C21" s="136"/>
      <c r="E21" s="76">
        <v>1407522</v>
      </c>
      <c r="F21" s="73"/>
      <c r="G21" s="76">
        <v>1366604</v>
      </c>
      <c r="H21" s="73"/>
      <c r="I21" s="76">
        <v>1367066</v>
      </c>
      <c r="J21" s="73"/>
      <c r="K21" s="76">
        <v>1347382</v>
      </c>
    </row>
    <row r="22" spans="1:11" ht="21" customHeight="1" x14ac:dyDescent="0.2">
      <c r="A22" s="105" t="s">
        <v>64</v>
      </c>
      <c r="C22" s="136"/>
      <c r="E22" s="73"/>
      <c r="F22" s="73"/>
      <c r="G22" s="73"/>
      <c r="H22" s="73"/>
      <c r="I22" s="73"/>
      <c r="J22" s="73"/>
      <c r="K22" s="73"/>
    </row>
    <row r="23" spans="1:11" ht="21" customHeight="1" x14ac:dyDescent="0.2">
      <c r="A23" s="105" t="s">
        <v>65</v>
      </c>
      <c r="C23" s="136"/>
      <c r="E23" s="73">
        <f>SUM(E9:E21)</f>
        <v>2248442</v>
      </c>
      <c r="F23" s="73"/>
      <c r="G23" s="73">
        <f>SUM(G9:G21)</f>
        <v>1166862</v>
      </c>
      <c r="H23" s="73"/>
      <c r="I23" s="73">
        <f>SUM(I9:I22)</f>
        <v>1540038</v>
      </c>
      <c r="J23" s="73"/>
      <c r="K23" s="73">
        <f>SUM(K9:K22)</f>
        <v>380537</v>
      </c>
    </row>
    <row r="24" spans="1:11" ht="21" customHeight="1" x14ac:dyDescent="0.2">
      <c r="A24" s="105" t="s">
        <v>66</v>
      </c>
      <c r="C24" s="136"/>
      <c r="E24" s="73"/>
      <c r="F24" s="73"/>
      <c r="G24" s="73"/>
      <c r="H24" s="73"/>
      <c r="I24" s="73"/>
      <c r="J24" s="73"/>
      <c r="K24" s="73"/>
    </row>
    <row r="25" spans="1:11" ht="21" customHeight="1" x14ac:dyDescent="0.2">
      <c r="A25" s="105" t="s">
        <v>103</v>
      </c>
      <c r="C25" s="136"/>
      <c r="E25" s="73">
        <v>253074</v>
      </c>
      <c r="F25" s="73"/>
      <c r="G25" s="73">
        <v>410184</v>
      </c>
      <c r="H25" s="73"/>
      <c r="I25" s="73">
        <v>261903</v>
      </c>
      <c r="J25" s="73"/>
      <c r="K25" s="73">
        <v>437361</v>
      </c>
    </row>
    <row r="26" spans="1:11" ht="21" customHeight="1" x14ac:dyDescent="0.2">
      <c r="A26" s="105" t="s">
        <v>67</v>
      </c>
      <c r="C26" s="136"/>
      <c r="E26" s="73">
        <v>-29919</v>
      </c>
      <c r="F26" s="73"/>
      <c r="G26" s="73">
        <v>-90762</v>
      </c>
      <c r="H26" s="73"/>
      <c r="I26" s="73">
        <v>-29830</v>
      </c>
      <c r="J26" s="73"/>
      <c r="K26" s="73">
        <v>-94050</v>
      </c>
    </row>
    <row r="27" spans="1:11" ht="21" customHeight="1" x14ac:dyDescent="0.2">
      <c r="A27" s="129" t="s">
        <v>68</v>
      </c>
      <c r="B27" s="127"/>
      <c r="C27" s="136"/>
      <c r="E27" s="73">
        <v>651811</v>
      </c>
      <c r="F27" s="73"/>
      <c r="G27" s="73">
        <v>-334550</v>
      </c>
      <c r="H27" s="73"/>
      <c r="I27" s="73">
        <v>685842</v>
      </c>
      <c r="J27" s="73"/>
      <c r="K27" s="73">
        <v>-342614</v>
      </c>
    </row>
    <row r="28" spans="1:11" ht="21" customHeight="1" x14ac:dyDescent="0.2">
      <c r="A28" s="105" t="s">
        <v>69</v>
      </c>
      <c r="C28" s="136"/>
      <c r="E28" s="73">
        <v>-265880</v>
      </c>
      <c r="F28" s="73"/>
      <c r="G28" s="73">
        <v>56046</v>
      </c>
      <c r="H28" s="73"/>
      <c r="I28" s="73">
        <v>-266281</v>
      </c>
      <c r="J28" s="73"/>
      <c r="K28" s="73">
        <v>55171</v>
      </c>
    </row>
    <row r="29" spans="1:11" ht="21" customHeight="1" x14ac:dyDescent="0.2">
      <c r="A29" s="105" t="s">
        <v>70</v>
      </c>
      <c r="C29" s="136"/>
      <c r="E29" s="73"/>
      <c r="F29" s="125"/>
      <c r="G29" s="73"/>
      <c r="H29" s="125"/>
      <c r="I29" s="125"/>
      <c r="J29" s="125"/>
      <c r="K29" s="125"/>
    </row>
    <row r="30" spans="1:11" ht="21" customHeight="1" x14ac:dyDescent="0.2">
      <c r="A30" s="129" t="s">
        <v>104</v>
      </c>
      <c r="B30" s="110"/>
      <c r="C30" s="136"/>
      <c r="E30" s="73">
        <v>11716</v>
      </c>
      <c r="F30" s="73"/>
      <c r="G30" s="73">
        <v>-123666</v>
      </c>
      <c r="H30" s="73"/>
      <c r="I30" s="73">
        <v>54824</v>
      </c>
      <c r="J30" s="73"/>
      <c r="K30" s="73">
        <v>-72408</v>
      </c>
    </row>
    <row r="31" spans="1:11" ht="21" customHeight="1" x14ac:dyDescent="0.2">
      <c r="A31" s="129" t="s">
        <v>71</v>
      </c>
      <c r="B31" s="110"/>
      <c r="C31" s="136"/>
      <c r="E31" s="125">
        <v>-441135</v>
      </c>
      <c r="F31" s="73"/>
      <c r="G31" s="125">
        <v>-36005</v>
      </c>
      <c r="H31" s="73"/>
      <c r="I31" s="73">
        <v>-443031</v>
      </c>
      <c r="J31" s="73"/>
      <c r="K31" s="73">
        <v>-97261</v>
      </c>
    </row>
    <row r="32" spans="1:11" ht="21" customHeight="1" x14ac:dyDescent="0.2">
      <c r="A32" s="129" t="s">
        <v>180</v>
      </c>
      <c r="B32" s="110"/>
      <c r="C32" s="136"/>
      <c r="E32" s="73">
        <v>-15262</v>
      </c>
      <c r="F32" s="73"/>
      <c r="G32" s="73">
        <v>-10209</v>
      </c>
      <c r="H32" s="73"/>
      <c r="I32" s="73">
        <v>-15262</v>
      </c>
      <c r="J32" s="73"/>
      <c r="K32" s="73">
        <v>-8663</v>
      </c>
    </row>
    <row r="33" spans="1:11" ht="21" customHeight="1" x14ac:dyDescent="0.2">
      <c r="A33" s="105" t="s">
        <v>72</v>
      </c>
      <c r="B33" s="110"/>
      <c r="C33" s="136"/>
      <c r="E33" s="76">
        <v>3520</v>
      </c>
      <c r="F33" s="73"/>
      <c r="G33" s="76">
        <v>-2836</v>
      </c>
      <c r="H33" s="73"/>
      <c r="I33" s="76">
        <v>0</v>
      </c>
      <c r="J33" s="73"/>
      <c r="K33" s="76">
        <v>0</v>
      </c>
    </row>
    <row r="34" spans="1:11" ht="21" customHeight="1" x14ac:dyDescent="0.2">
      <c r="A34" s="129" t="s">
        <v>166</v>
      </c>
      <c r="B34" s="110"/>
      <c r="C34" s="136"/>
      <c r="E34" s="73">
        <f>SUM(E23:E33)</f>
        <v>2416367</v>
      </c>
      <c r="F34" s="73"/>
      <c r="G34" s="73">
        <f>SUM(G23:G33)</f>
        <v>1035064</v>
      </c>
      <c r="H34" s="73"/>
      <c r="I34" s="73">
        <f>SUM(I23:I33)</f>
        <v>1788203</v>
      </c>
      <c r="J34" s="73"/>
      <c r="K34" s="73">
        <f>SUM(K23:K33)</f>
        <v>258073</v>
      </c>
    </row>
    <row r="35" spans="1:11" ht="21" customHeight="1" x14ac:dyDescent="0.2">
      <c r="A35" s="129" t="s">
        <v>73</v>
      </c>
      <c r="C35" s="136"/>
      <c r="E35" s="76">
        <v>-440779</v>
      </c>
      <c r="F35" s="73"/>
      <c r="G35" s="76">
        <v>-146138</v>
      </c>
      <c r="H35" s="73"/>
      <c r="I35" s="76">
        <v>-293784</v>
      </c>
      <c r="J35" s="73"/>
      <c r="K35" s="76">
        <v>-13879</v>
      </c>
    </row>
    <row r="36" spans="1:11" ht="21" customHeight="1" x14ac:dyDescent="0.2">
      <c r="A36" s="130" t="s">
        <v>167</v>
      </c>
      <c r="B36" s="127"/>
      <c r="C36" s="136"/>
      <c r="E36" s="76">
        <f>SUM(E34:E35)</f>
        <v>1975588</v>
      </c>
      <c r="F36" s="73"/>
      <c r="G36" s="76">
        <f>SUM(G34:G35)</f>
        <v>888926</v>
      </c>
      <c r="H36" s="73"/>
      <c r="I36" s="76">
        <f>SUM(I34:I35)</f>
        <v>1494419</v>
      </c>
      <c r="J36" s="73"/>
      <c r="K36" s="76">
        <f>SUM(K34:K35)</f>
        <v>244194</v>
      </c>
    </row>
    <row r="37" spans="1:11" ht="18" customHeight="1" x14ac:dyDescent="0.2">
      <c r="C37" s="136"/>
      <c r="E37" s="96"/>
      <c r="F37" s="81"/>
      <c r="G37" s="96"/>
      <c r="H37" s="125"/>
      <c r="I37" s="96"/>
      <c r="J37" s="81"/>
      <c r="K37" s="125"/>
    </row>
    <row r="38" spans="1:11" ht="21.75" customHeight="1" x14ac:dyDescent="0.2">
      <c r="A38" s="126" t="s">
        <v>18</v>
      </c>
      <c r="B38" s="127"/>
      <c r="C38" s="136"/>
      <c r="F38" s="132"/>
    </row>
    <row r="39" spans="1:11" ht="21.75" customHeight="1" x14ac:dyDescent="0.2">
      <c r="A39" s="126"/>
      <c r="B39" s="127"/>
      <c r="C39" s="136"/>
      <c r="F39" s="132"/>
      <c r="K39" s="93" t="s">
        <v>136</v>
      </c>
    </row>
    <row r="40" spans="1:11" s="110" customFormat="1" ht="21.75" customHeight="1" x14ac:dyDescent="0.2">
      <c r="A40" s="106" t="s">
        <v>132</v>
      </c>
      <c r="B40" s="107"/>
      <c r="C40" s="108"/>
      <c r="D40" s="109"/>
      <c r="E40" s="109"/>
      <c r="F40" s="109"/>
      <c r="G40" s="109"/>
      <c r="H40" s="109"/>
      <c r="I40" s="109"/>
      <c r="J40" s="109"/>
      <c r="K40" s="72"/>
    </row>
    <row r="41" spans="1:11" s="110" customFormat="1" ht="21.75" customHeight="1" x14ac:dyDescent="0.2">
      <c r="A41" s="130" t="s">
        <v>74</v>
      </c>
      <c r="B41" s="109"/>
      <c r="C41" s="108"/>
      <c r="D41" s="109"/>
      <c r="E41" s="109"/>
      <c r="F41" s="109"/>
      <c r="G41" s="109"/>
      <c r="H41" s="109"/>
      <c r="I41" s="109"/>
      <c r="J41" s="109"/>
      <c r="K41" s="72"/>
    </row>
    <row r="42" spans="1:11" s="110" customFormat="1" ht="21.75" customHeight="1" x14ac:dyDescent="0.2">
      <c r="A42" s="112" t="s">
        <v>227</v>
      </c>
      <c r="B42" s="107"/>
      <c r="C42" s="108"/>
      <c r="D42" s="109"/>
      <c r="E42" s="109"/>
      <c r="F42" s="109"/>
      <c r="G42" s="109"/>
      <c r="H42" s="109"/>
      <c r="I42" s="109"/>
      <c r="J42" s="109"/>
      <c r="K42" s="72"/>
    </row>
    <row r="43" spans="1:11" s="110" customFormat="1" ht="21.75" customHeight="1" x14ac:dyDescent="0.2">
      <c r="B43" s="107"/>
      <c r="C43" s="108"/>
      <c r="D43" s="109"/>
      <c r="E43" s="109"/>
      <c r="F43" s="109"/>
      <c r="G43" s="109"/>
      <c r="H43" s="109"/>
      <c r="I43" s="107"/>
      <c r="J43" s="109"/>
      <c r="K43" s="115" t="s">
        <v>138</v>
      </c>
    </row>
    <row r="44" spans="1:11" ht="21.75" customHeight="1" x14ac:dyDescent="0.2">
      <c r="E44" s="207"/>
      <c r="F44" s="207" t="s">
        <v>1</v>
      </c>
      <c r="G44" s="207"/>
      <c r="H44" s="143"/>
      <c r="I44" s="207"/>
      <c r="J44" s="207" t="s">
        <v>2</v>
      </c>
      <c r="K44" s="207"/>
    </row>
    <row r="45" spans="1:11" ht="21.75" customHeight="1" x14ac:dyDescent="0.2">
      <c r="C45" s="122"/>
      <c r="D45" s="118"/>
      <c r="E45" s="213" t="s">
        <v>233</v>
      </c>
      <c r="F45" s="120"/>
      <c r="G45" s="213" t="s">
        <v>234</v>
      </c>
      <c r="H45" s="144"/>
      <c r="I45" s="213" t="s">
        <v>233</v>
      </c>
      <c r="J45" s="120"/>
      <c r="K45" s="213" t="s">
        <v>234</v>
      </c>
    </row>
    <row r="46" spans="1:11" ht="21.75" customHeight="1" x14ac:dyDescent="0.2">
      <c r="A46" s="104" t="s">
        <v>75</v>
      </c>
      <c r="B46" s="143"/>
      <c r="C46" s="136"/>
      <c r="E46" s="131"/>
      <c r="F46" s="132"/>
      <c r="G46" s="131"/>
      <c r="I46" s="131"/>
      <c r="J46" s="132"/>
      <c r="K46" s="79"/>
    </row>
    <row r="47" spans="1:11" ht="21.75" customHeight="1" x14ac:dyDescent="0.2">
      <c r="A47" s="105" t="s">
        <v>250</v>
      </c>
      <c r="C47" s="136"/>
      <c r="E47" s="78">
        <v>1690</v>
      </c>
      <c r="F47" s="73"/>
      <c r="G47" s="78">
        <v>395</v>
      </c>
      <c r="H47" s="73"/>
      <c r="I47" s="73">
        <v>1690</v>
      </c>
      <c r="J47" s="73"/>
      <c r="K47" s="73">
        <v>395</v>
      </c>
    </row>
    <row r="48" spans="1:11" ht="21.75" customHeight="1" x14ac:dyDescent="0.2">
      <c r="A48" s="105" t="s">
        <v>200</v>
      </c>
      <c r="C48" s="136"/>
      <c r="E48" s="78">
        <v>3061000</v>
      </c>
      <c r="F48" s="73"/>
      <c r="G48" s="78">
        <v>2618489</v>
      </c>
      <c r="H48" s="73"/>
      <c r="I48" s="73">
        <v>3061000</v>
      </c>
      <c r="J48" s="73"/>
      <c r="K48" s="73">
        <v>2600000</v>
      </c>
    </row>
    <row r="49" spans="1:11" ht="21.75" customHeight="1" x14ac:dyDescent="0.2">
      <c r="A49" s="133" t="s">
        <v>182</v>
      </c>
      <c r="B49" s="124"/>
      <c r="C49" s="136"/>
      <c r="E49" s="73">
        <v>0</v>
      </c>
      <c r="F49" s="78"/>
      <c r="G49" s="78">
        <v>-12</v>
      </c>
      <c r="H49" s="73"/>
      <c r="I49" s="73">
        <v>0</v>
      </c>
      <c r="J49" s="73"/>
      <c r="K49" s="73">
        <v>-12</v>
      </c>
    </row>
    <row r="50" spans="1:11" ht="21.75" customHeight="1" x14ac:dyDescent="0.2">
      <c r="A50" s="133" t="s">
        <v>181</v>
      </c>
      <c r="B50" s="124"/>
      <c r="C50" s="136"/>
      <c r="E50" s="78">
        <v>-651603</v>
      </c>
      <c r="F50" s="78"/>
      <c r="G50" s="78">
        <v>-1024172</v>
      </c>
      <c r="H50" s="73"/>
      <c r="I50" s="73">
        <v>-447055</v>
      </c>
      <c r="J50" s="73"/>
      <c r="K50" s="73">
        <v>-299570</v>
      </c>
    </row>
    <row r="51" spans="1:11" ht="21.75" customHeight="1" x14ac:dyDescent="0.2">
      <c r="A51" s="133" t="s">
        <v>183</v>
      </c>
      <c r="B51" s="124"/>
      <c r="C51" s="136"/>
      <c r="E51" s="78">
        <v>-21215</v>
      </c>
      <c r="F51" s="78"/>
      <c r="G51" s="78">
        <v>-39454</v>
      </c>
      <c r="H51" s="73"/>
      <c r="I51" s="73">
        <v>-18773</v>
      </c>
      <c r="J51" s="73"/>
      <c r="K51" s="73">
        <v>-35896</v>
      </c>
    </row>
    <row r="52" spans="1:11" ht="21.75" customHeight="1" x14ac:dyDescent="0.2">
      <c r="A52" s="133" t="s">
        <v>203</v>
      </c>
      <c r="B52" s="124"/>
      <c r="C52" s="136"/>
      <c r="E52" s="78">
        <v>-1500</v>
      </c>
      <c r="F52" s="78"/>
      <c r="G52" s="78">
        <v>-734</v>
      </c>
      <c r="H52" s="73"/>
      <c r="I52" s="73">
        <v>-1500</v>
      </c>
      <c r="J52" s="73"/>
      <c r="K52" s="73">
        <v>-734</v>
      </c>
    </row>
    <row r="53" spans="1:11" ht="21.75" customHeight="1" x14ac:dyDescent="0.2">
      <c r="A53" s="133" t="s">
        <v>241</v>
      </c>
      <c r="B53" s="124"/>
      <c r="C53" s="136"/>
      <c r="E53" s="78">
        <v>-37113</v>
      </c>
      <c r="F53" s="78"/>
      <c r="G53" s="78">
        <v>0</v>
      </c>
      <c r="H53" s="73"/>
      <c r="I53" s="73">
        <v>0</v>
      </c>
      <c r="J53" s="73"/>
      <c r="K53" s="73">
        <v>0</v>
      </c>
    </row>
    <row r="54" spans="1:11" ht="21.75" customHeight="1" x14ac:dyDescent="0.2">
      <c r="A54" s="133" t="s">
        <v>185</v>
      </c>
      <c r="B54" s="124"/>
      <c r="C54" s="136"/>
      <c r="E54" s="78">
        <v>0</v>
      </c>
      <c r="F54" s="78"/>
      <c r="G54" s="78">
        <v>-331443</v>
      </c>
      <c r="H54" s="73"/>
      <c r="I54" s="73">
        <v>0</v>
      </c>
      <c r="J54" s="73"/>
      <c r="K54" s="73">
        <v>-331443</v>
      </c>
    </row>
    <row r="55" spans="1:11" ht="21.75" customHeight="1" x14ac:dyDescent="0.2">
      <c r="A55" s="133" t="s">
        <v>206</v>
      </c>
      <c r="B55" s="124"/>
      <c r="C55" s="136"/>
      <c r="E55" s="73">
        <v>-2266917</v>
      </c>
      <c r="F55" s="78"/>
      <c r="G55" s="78">
        <v>-587</v>
      </c>
      <c r="H55" s="73"/>
      <c r="I55" s="73">
        <v>-2266917</v>
      </c>
      <c r="J55" s="73"/>
      <c r="K55" s="73">
        <v>-587</v>
      </c>
    </row>
    <row r="56" spans="1:11" ht="21.75" customHeight="1" x14ac:dyDescent="0.2">
      <c r="A56" s="133" t="s">
        <v>184</v>
      </c>
      <c r="B56" s="124"/>
      <c r="C56" s="136"/>
      <c r="E56" s="78">
        <v>90477</v>
      </c>
      <c r="F56" s="78"/>
      <c r="G56" s="78">
        <v>83439</v>
      </c>
      <c r="H56" s="73"/>
      <c r="I56" s="73">
        <v>85088</v>
      </c>
      <c r="J56" s="73"/>
      <c r="K56" s="73">
        <v>80564</v>
      </c>
    </row>
    <row r="57" spans="1:11" ht="21.75" customHeight="1" x14ac:dyDescent="0.2">
      <c r="A57" s="133" t="s">
        <v>155</v>
      </c>
      <c r="B57" s="124"/>
      <c r="C57" s="136"/>
      <c r="E57" s="73">
        <v>0</v>
      </c>
      <c r="F57" s="78"/>
      <c r="G57" s="73">
        <v>0</v>
      </c>
      <c r="H57" s="73"/>
      <c r="I57" s="73">
        <v>334748</v>
      </c>
      <c r="J57" s="73"/>
      <c r="K57" s="73">
        <v>417812</v>
      </c>
    </row>
    <row r="58" spans="1:11" ht="21.75" customHeight="1" x14ac:dyDescent="0.2">
      <c r="A58" s="133" t="s">
        <v>128</v>
      </c>
      <c r="B58" s="124"/>
      <c r="C58" s="136"/>
      <c r="E58" s="78">
        <v>530488</v>
      </c>
      <c r="F58" s="78"/>
      <c r="G58" s="78">
        <v>555535</v>
      </c>
      <c r="H58" s="73"/>
      <c r="I58" s="73">
        <v>530488</v>
      </c>
      <c r="J58" s="73"/>
      <c r="K58" s="73">
        <v>555535</v>
      </c>
    </row>
    <row r="59" spans="1:11" ht="21.75" customHeight="1" x14ac:dyDescent="0.2">
      <c r="A59" s="133" t="s">
        <v>207</v>
      </c>
      <c r="B59" s="124"/>
      <c r="C59" s="136"/>
      <c r="E59" s="73">
        <v>418555</v>
      </c>
      <c r="F59" s="78"/>
      <c r="G59" s="73">
        <v>389556</v>
      </c>
      <c r="H59" s="73"/>
      <c r="I59" s="73">
        <v>344755</v>
      </c>
      <c r="K59" s="73">
        <v>323956</v>
      </c>
    </row>
    <row r="60" spans="1:11" ht="21.75" customHeight="1" x14ac:dyDescent="0.2">
      <c r="A60" s="133" t="s">
        <v>242</v>
      </c>
      <c r="B60" s="124"/>
      <c r="C60" s="136"/>
      <c r="E60" s="78">
        <v>6965</v>
      </c>
      <c r="F60" s="78"/>
      <c r="G60" s="78">
        <v>3030</v>
      </c>
      <c r="H60" s="73"/>
      <c r="I60" s="73">
        <v>5012</v>
      </c>
      <c r="J60" s="73"/>
      <c r="K60" s="73">
        <v>2138</v>
      </c>
    </row>
    <row r="61" spans="1:11" ht="21.75" customHeight="1" x14ac:dyDescent="0.2">
      <c r="A61" s="133" t="s">
        <v>217</v>
      </c>
      <c r="B61" s="124"/>
      <c r="C61" s="136"/>
      <c r="E61" s="78">
        <v>129868</v>
      </c>
      <c r="F61" s="78"/>
      <c r="G61" s="78">
        <v>0</v>
      </c>
      <c r="H61" s="73"/>
      <c r="I61" s="73">
        <v>129868</v>
      </c>
      <c r="J61" s="73"/>
      <c r="K61" s="73">
        <v>0</v>
      </c>
    </row>
    <row r="62" spans="1:11" ht="21.75" customHeight="1" x14ac:dyDescent="0.2">
      <c r="A62" s="104" t="s">
        <v>201</v>
      </c>
      <c r="C62" s="136"/>
      <c r="E62" s="128">
        <f>SUM(E47:E61)</f>
        <v>1260695</v>
      </c>
      <c r="F62" s="73"/>
      <c r="G62" s="128">
        <f>SUM(G47:G61)</f>
        <v>2254042</v>
      </c>
      <c r="H62" s="73"/>
      <c r="I62" s="128">
        <f>SUM(I47:I61)</f>
        <v>1758404</v>
      </c>
      <c r="J62" s="73"/>
      <c r="K62" s="128">
        <f>SUM(K47:K61)</f>
        <v>3312158</v>
      </c>
    </row>
    <row r="63" spans="1:11" ht="21.75" customHeight="1" x14ac:dyDescent="0.2">
      <c r="A63" s="104" t="s">
        <v>76</v>
      </c>
      <c r="B63" s="143"/>
      <c r="C63" s="136"/>
      <c r="E63" s="73"/>
      <c r="F63" s="73"/>
      <c r="G63" s="73"/>
      <c r="H63" s="73"/>
      <c r="I63" s="73"/>
      <c r="J63" s="73"/>
      <c r="K63" s="73"/>
    </row>
    <row r="64" spans="1:11" ht="21.75" customHeight="1" x14ac:dyDescent="0.2">
      <c r="A64" s="129" t="s">
        <v>243</v>
      </c>
      <c r="B64" s="127"/>
      <c r="C64" s="136"/>
      <c r="E64" s="73">
        <v>25</v>
      </c>
      <c r="F64" s="73"/>
      <c r="G64" s="73">
        <v>0</v>
      </c>
      <c r="H64" s="73"/>
      <c r="I64" s="73">
        <v>0</v>
      </c>
      <c r="J64" s="73"/>
      <c r="K64" s="73">
        <v>0</v>
      </c>
    </row>
    <row r="65" spans="1:11" ht="21.75" customHeight="1" x14ac:dyDescent="0.2">
      <c r="A65" s="129" t="s">
        <v>158</v>
      </c>
      <c r="C65" s="136"/>
      <c r="E65" s="73">
        <v>387203</v>
      </c>
      <c r="F65" s="73"/>
      <c r="G65" s="73">
        <v>851018</v>
      </c>
      <c r="H65" s="73"/>
      <c r="I65" s="73">
        <v>0</v>
      </c>
      <c r="J65" s="73"/>
      <c r="K65" s="73">
        <v>0</v>
      </c>
    </row>
    <row r="66" spans="1:11" ht="21.75" customHeight="1" x14ac:dyDescent="0.2">
      <c r="A66" s="105" t="s">
        <v>77</v>
      </c>
      <c r="C66" s="136"/>
      <c r="E66" s="73">
        <v>-125084</v>
      </c>
      <c r="F66" s="73"/>
      <c r="G66" s="73">
        <v>-187518</v>
      </c>
      <c r="H66" s="73"/>
      <c r="I66" s="73">
        <v>0</v>
      </c>
      <c r="J66" s="73"/>
      <c r="K66" s="73">
        <v>-110918</v>
      </c>
    </row>
    <row r="67" spans="1:11" ht="21.75" customHeight="1" x14ac:dyDescent="0.2">
      <c r="A67" s="105" t="s">
        <v>244</v>
      </c>
      <c r="C67" s="136"/>
      <c r="E67" s="73">
        <v>-42081</v>
      </c>
      <c r="F67" s="73"/>
      <c r="G67" s="73">
        <v>0</v>
      </c>
      <c r="H67" s="73"/>
      <c r="I67" s="73">
        <v>-42081</v>
      </c>
      <c r="J67" s="73"/>
      <c r="K67" s="73">
        <v>0</v>
      </c>
    </row>
    <row r="68" spans="1:11" ht="21.75" customHeight="1" x14ac:dyDescent="0.2">
      <c r="A68" s="105" t="s">
        <v>168</v>
      </c>
      <c r="C68" s="136"/>
      <c r="E68" s="73">
        <v>-354942</v>
      </c>
      <c r="F68" s="73"/>
      <c r="G68" s="73">
        <v>-618848</v>
      </c>
      <c r="H68" s="73"/>
      <c r="I68" s="73">
        <v>-333071</v>
      </c>
      <c r="J68" s="73"/>
      <c r="K68" s="73">
        <v>-595314</v>
      </c>
    </row>
    <row r="69" spans="1:11" ht="21" customHeight="1" x14ac:dyDescent="0.2">
      <c r="A69" s="129" t="s">
        <v>163</v>
      </c>
      <c r="B69" s="110"/>
      <c r="C69" s="136"/>
      <c r="E69" s="73">
        <v>-1421223</v>
      </c>
      <c r="F69" s="73"/>
      <c r="G69" s="73">
        <v>-1367848</v>
      </c>
      <c r="H69" s="73"/>
      <c r="I69" s="73">
        <v>-1380682</v>
      </c>
      <c r="J69" s="73"/>
      <c r="K69" s="73">
        <v>-1348627</v>
      </c>
    </row>
    <row r="70" spans="1:11" ht="21" customHeight="1" x14ac:dyDescent="0.2">
      <c r="A70" s="105" t="s">
        <v>204</v>
      </c>
      <c r="B70" s="110"/>
      <c r="C70" s="136"/>
      <c r="E70" s="73">
        <v>-630000</v>
      </c>
      <c r="F70" s="73"/>
      <c r="G70" s="73">
        <v>-1050000</v>
      </c>
      <c r="H70" s="73"/>
      <c r="I70" s="73">
        <v>-630000</v>
      </c>
      <c r="J70" s="73"/>
      <c r="K70" s="73">
        <v>-1050000</v>
      </c>
    </row>
    <row r="71" spans="1:11" ht="21.75" customHeight="1" x14ac:dyDescent="0.2">
      <c r="A71" s="126" t="s">
        <v>164</v>
      </c>
      <c r="B71" s="127"/>
      <c r="C71" s="136"/>
      <c r="E71" s="73">
        <v>-31071</v>
      </c>
      <c r="F71" s="73"/>
      <c r="G71" s="73">
        <v>-24938</v>
      </c>
      <c r="H71" s="73"/>
      <c r="I71" s="73">
        <v>0</v>
      </c>
      <c r="J71" s="73"/>
      <c r="K71" s="73">
        <v>0</v>
      </c>
    </row>
    <row r="72" spans="1:11" ht="21.75" customHeight="1" x14ac:dyDescent="0.2">
      <c r="A72" s="126" t="s">
        <v>257</v>
      </c>
      <c r="B72" s="127"/>
      <c r="C72" s="136"/>
      <c r="E72" s="73">
        <v>-9188</v>
      </c>
      <c r="F72" s="73"/>
      <c r="G72" s="73">
        <v>0</v>
      </c>
      <c r="H72" s="73"/>
      <c r="I72" s="73">
        <v>0</v>
      </c>
      <c r="J72" s="73"/>
      <c r="K72" s="73">
        <v>0</v>
      </c>
    </row>
    <row r="73" spans="1:11" ht="21.75" customHeight="1" x14ac:dyDescent="0.2">
      <c r="A73" s="126" t="s">
        <v>239</v>
      </c>
      <c r="B73" s="127"/>
      <c r="C73" s="136"/>
      <c r="E73" s="73">
        <v>-58262</v>
      </c>
      <c r="F73" s="73"/>
      <c r="G73" s="73">
        <v>0</v>
      </c>
      <c r="H73" s="73"/>
      <c r="I73" s="73">
        <v>-58262</v>
      </c>
      <c r="J73" s="73"/>
      <c r="K73" s="73">
        <v>0</v>
      </c>
    </row>
    <row r="74" spans="1:11" ht="21.75" customHeight="1" x14ac:dyDescent="0.2">
      <c r="A74" s="104" t="s">
        <v>129</v>
      </c>
      <c r="C74" s="136"/>
      <c r="E74" s="128">
        <f>SUM(E64:E73)</f>
        <v>-2284623</v>
      </c>
      <c r="F74" s="73"/>
      <c r="G74" s="128">
        <f>SUM(G64:G73)</f>
        <v>-2398134</v>
      </c>
      <c r="H74" s="73"/>
      <c r="I74" s="128">
        <f>SUM(I64:I73)</f>
        <v>-2444096</v>
      </c>
      <c r="J74" s="73"/>
      <c r="K74" s="128">
        <f>SUM(K64:K73)</f>
        <v>-3104859</v>
      </c>
    </row>
    <row r="75" spans="1:11" ht="21.75" customHeight="1" x14ac:dyDescent="0.2">
      <c r="A75" s="104" t="s">
        <v>251</v>
      </c>
      <c r="C75" s="136"/>
      <c r="E75" s="78">
        <f>SUM(E36,E62,E74)</f>
        <v>951660</v>
      </c>
      <c r="F75" s="73"/>
      <c r="G75" s="78">
        <f>SUM(G36,G62,G74)</f>
        <v>744834</v>
      </c>
      <c r="H75" s="73"/>
      <c r="I75" s="78">
        <f>SUM(I36,I62,I74)</f>
        <v>808727</v>
      </c>
      <c r="J75" s="73"/>
      <c r="K75" s="78">
        <f>SUM(K36,K62,K74)</f>
        <v>451493</v>
      </c>
    </row>
    <row r="76" spans="1:11" ht="21.75" customHeight="1" x14ac:dyDescent="0.2">
      <c r="A76" s="129" t="s">
        <v>148</v>
      </c>
      <c r="B76" s="110"/>
      <c r="C76" s="136"/>
      <c r="E76" s="76">
        <f>BS!G12</f>
        <v>3544885</v>
      </c>
      <c r="F76" s="73"/>
      <c r="G76" s="76">
        <v>3051364</v>
      </c>
      <c r="H76" s="73"/>
      <c r="I76" s="76">
        <f>BS!K12</f>
        <v>3060465</v>
      </c>
      <c r="J76" s="73"/>
      <c r="K76" s="76">
        <v>2657268</v>
      </c>
    </row>
    <row r="77" spans="1:11" ht="21.75" customHeight="1" thickBot="1" x14ac:dyDescent="0.25">
      <c r="A77" s="106" t="s">
        <v>190</v>
      </c>
      <c r="B77" s="127"/>
      <c r="C77" s="136"/>
      <c r="E77" s="134">
        <f>SUM(E75:E76)</f>
        <v>4496545</v>
      </c>
      <c r="F77" s="73"/>
      <c r="G77" s="134">
        <f>SUM(G75:G76)</f>
        <v>3796198</v>
      </c>
      <c r="H77" s="73"/>
      <c r="I77" s="134">
        <f>SUM(I75:I76)</f>
        <v>3869192</v>
      </c>
      <c r="J77" s="73"/>
      <c r="K77" s="134">
        <f>SUM(K75:K76)</f>
        <v>3108761</v>
      </c>
    </row>
    <row r="78" spans="1:11" ht="18" customHeight="1" thickTop="1" x14ac:dyDescent="0.2">
      <c r="C78" s="136"/>
      <c r="D78" s="72"/>
      <c r="E78" s="73"/>
      <c r="F78" s="73"/>
      <c r="G78" s="73"/>
      <c r="H78" s="73"/>
      <c r="I78" s="73"/>
      <c r="J78" s="73"/>
      <c r="K78" s="73"/>
    </row>
    <row r="79" spans="1:11" ht="21.75" customHeight="1" x14ac:dyDescent="0.2">
      <c r="A79" s="126" t="s">
        <v>18</v>
      </c>
      <c r="B79" s="127"/>
      <c r="C79" s="136"/>
      <c r="F79" s="132"/>
    </row>
    <row r="80" spans="1:11" ht="21.75" customHeight="1" x14ac:dyDescent="0.2">
      <c r="A80" s="126"/>
      <c r="B80" s="127"/>
      <c r="C80" s="136"/>
      <c r="F80" s="132"/>
      <c r="K80" s="93" t="s">
        <v>136</v>
      </c>
    </row>
    <row r="81" spans="1:11" s="110" customFormat="1" ht="21.75" customHeight="1" x14ac:dyDescent="0.2">
      <c r="A81" s="106" t="s">
        <v>132</v>
      </c>
      <c r="B81" s="107"/>
      <c r="C81" s="108"/>
      <c r="D81" s="109"/>
      <c r="E81" s="109"/>
      <c r="F81" s="109"/>
      <c r="G81" s="109"/>
      <c r="H81" s="109"/>
      <c r="I81" s="109"/>
      <c r="J81" s="109"/>
      <c r="K81" s="72"/>
    </row>
    <row r="82" spans="1:11" s="110" customFormat="1" ht="21.75" customHeight="1" x14ac:dyDescent="0.2">
      <c r="A82" s="130" t="s">
        <v>74</v>
      </c>
      <c r="B82" s="109"/>
      <c r="C82" s="108"/>
      <c r="D82" s="109"/>
      <c r="E82" s="109"/>
      <c r="F82" s="109"/>
      <c r="G82" s="109"/>
      <c r="H82" s="109"/>
      <c r="I82" s="109"/>
      <c r="J82" s="109"/>
      <c r="K82" s="72"/>
    </row>
    <row r="83" spans="1:11" s="110" customFormat="1" ht="21.75" customHeight="1" x14ac:dyDescent="0.2">
      <c r="A83" s="112" t="s">
        <v>227</v>
      </c>
      <c r="B83" s="107"/>
      <c r="C83" s="108"/>
      <c r="D83" s="109"/>
      <c r="E83" s="109"/>
      <c r="F83" s="109"/>
      <c r="G83" s="109"/>
      <c r="H83" s="109"/>
      <c r="I83" s="109"/>
      <c r="J83" s="109"/>
      <c r="K83" s="72"/>
    </row>
    <row r="84" spans="1:11" s="110" customFormat="1" ht="21.75" customHeight="1" x14ac:dyDescent="0.2">
      <c r="B84" s="107"/>
      <c r="C84" s="108"/>
      <c r="D84" s="109"/>
      <c r="E84" s="109"/>
      <c r="F84" s="109"/>
      <c r="G84" s="109"/>
      <c r="H84" s="109"/>
      <c r="I84" s="107"/>
      <c r="J84" s="109"/>
      <c r="K84" s="115" t="s">
        <v>138</v>
      </c>
    </row>
    <row r="85" spans="1:11" ht="21.75" customHeight="1" x14ac:dyDescent="0.2">
      <c r="E85" s="215"/>
      <c r="F85" s="215" t="s">
        <v>1</v>
      </c>
      <c r="G85" s="215"/>
      <c r="H85" s="143"/>
      <c r="I85" s="215"/>
      <c r="J85" s="215" t="s">
        <v>2</v>
      </c>
      <c r="K85" s="215"/>
    </row>
    <row r="86" spans="1:11" ht="21.75" customHeight="1" x14ac:dyDescent="0.2">
      <c r="C86" s="122"/>
      <c r="D86" s="118"/>
      <c r="E86" s="213" t="s">
        <v>233</v>
      </c>
      <c r="F86" s="120"/>
      <c r="G86" s="213" t="s">
        <v>234</v>
      </c>
      <c r="H86" s="144"/>
      <c r="I86" s="213" t="s">
        <v>233</v>
      </c>
      <c r="J86" s="120"/>
      <c r="K86" s="213" t="s">
        <v>234</v>
      </c>
    </row>
    <row r="87" spans="1:11" ht="21.75" customHeight="1" x14ac:dyDescent="0.2">
      <c r="A87" s="145" t="s">
        <v>116</v>
      </c>
      <c r="C87" s="136"/>
      <c r="D87" s="72"/>
      <c r="E87" s="73"/>
      <c r="F87" s="73"/>
      <c r="G87" s="73"/>
      <c r="H87" s="73"/>
      <c r="I87" s="73"/>
      <c r="J87" s="73"/>
      <c r="K87" s="73"/>
    </row>
    <row r="88" spans="1:11" ht="21.75" customHeight="1" x14ac:dyDescent="0.2">
      <c r="A88" s="146" t="s">
        <v>117</v>
      </c>
      <c r="C88" s="136"/>
      <c r="D88" s="72"/>
      <c r="E88" s="73"/>
      <c r="F88" s="73"/>
      <c r="G88" s="73"/>
      <c r="H88" s="73"/>
      <c r="I88" s="73"/>
      <c r="J88" s="73"/>
      <c r="K88" s="73"/>
    </row>
    <row r="89" spans="1:11" ht="21.75" customHeight="1" x14ac:dyDescent="0.2">
      <c r="A89" s="146" t="s">
        <v>246</v>
      </c>
      <c r="C89" s="136"/>
      <c r="D89" s="72"/>
      <c r="E89" s="73">
        <v>-129028</v>
      </c>
      <c r="F89" s="73"/>
      <c r="G89" s="73">
        <v>0</v>
      </c>
      <c r="H89" s="73"/>
      <c r="I89" s="73">
        <v>-129028</v>
      </c>
      <c r="J89" s="73"/>
      <c r="K89" s="73">
        <v>0</v>
      </c>
    </row>
    <row r="90" spans="1:11" ht="21.75" customHeight="1" x14ac:dyDescent="0.2">
      <c r="A90" s="146" t="s">
        <v>157</v>
      </c>
      <c r="C90" s="136"/>
      <c r="D90" s="72"/>
      <c r="E90" s="73">
        <v>0</v>
      </c>
      <c r="F90" s="73"/>
      <c r="G90" s="73">
        <v>-102900</v>
      </c>
      <c r="H90" s="73"/>
      <c r="I90" s="73">
        <v>-268498</v>
      </c>
      <c r="J90" s="73"/>
      <c r="K90" s="73">
        <v>-404775</v>
      </c>
    </row>
    <row r="91" spans="1:11" ht="21.75" customHeight="1" x14ac:dyDescent="0.2">
      <c r="A91" s="146" t="s">
        <v>186</v>
      </c>
      <c r="C91" s="136"/>
      <c r="D91" s="72"/>
      <c r="E91" s="73">
        <v>-21502</v>
      </c>
      <c r="F91" s="73"/>
      <c r="G91" s="73">
        <v>-23625</v>
      </c>
      <c r="H91" s="73"/>
      <c r="I91" s="73">
        <v>0</v>
      </c>
      <c r="J91" s="73"/>
      <c r="K91" s="73">
        <v>0</v>
      </c>
    </row>
    <row r="92" spans="1:11" ht="21.75" customHeight="1" x14ac:dyDescent="0.2">
      <c r="A92" s="146" t="s">
        <v>169</v>
      </c>
      <c r="C92" s="136"/>
      <c r="D92" s="72"/>
      <c r="E92" s="73">
        <v>0</v>
      </c>
      <c r="F92" s="73"/>
      <c r="G92" s="73">
        <v>-7540</v>
      </c>
      <c r="H92" s="73"/>
      <c r="I92" s="73">
        <v>0</v>
      </c>
      <c r="J92" s="73"/>
      <c r="K92" s="73">
        <v>-7540</v>
      </c>
    </row>
    <row r="93" spans="1:11" ht="21.75" customHeight="1" x14ac:dyDescent="0.2">
      <c r="A93" s="146" t="s">
        <v>254</v>
      </c>
      <c r="C93" s="136"/>
      <c r="D93" s="72"/>
      <c r="E93" s="116">
        <v>38491</v>
      </c>
      <c r="F93" s="73"/>
      <c r="G93" s="116">
        <v>40421</v>
      </c>
      <c r="H93" s="73"/>
      <c r="I93" s="73">
        <v>16653</v>
      </c>
      <c r="J93" s="73"/>
      <c r="K93" s="73">
        <v>5525</v>
      </c>
    </row>
    <row r="94" spans="1:11" ht="21.75" customHeight="1" x14ac:dyDescent="0.2">
      <c r="A94" s="146" t="s">
        <v>253</v>
      </c>
      <c r="C94" s="136"/>
      <c r="D94" s="72"/>
      <c r="E94" s="116">
        <v>-7102</v>
      </c>
      <c r="F94" s="73"/>
      <c r="G94" s="116">
        <v>149</v>
      </c>
      <c r="H94" s="73"/>
      <c r="I94" s="73">
        <v>-7102</v>
      </c>
      <c r="J94" s="73"/>
      <c r="K94" s="73">
        <v>149</v>
      </c>
    </row>
    <row r="95" spans="1:11" ht="21.75" customHeight="1" x14ac:dyDescent="0.2">
      <c r="A95" s="146" t="s">
        <v>205</v>
      </c>
      <c r="C95" s="136"/>
      <c r="D95" s="72"/>
      <c r="E95" s="73">
        <v>4215</v>
      </c>
      <c r="F95" s="73"/>
      <c r="G95" s="73">
        <v>1479327</v>
      </c>
      <c r="H95" s="73"/>
      <c r="I95" s="73">
        <v>4215</v>
      </c>
      <c r="J95" s="73"/>
      <c r="K95" s="73">
        <v>1459317</v>
      </c>
    </row>
    <row r="96" spans="1:11" ht="21.75" customHeight="1" x14ac:dyDescent="0.2">
      <c r="A96" s="146" t="s">
        <v>245</v>
      </c>
      <c r="C96" s="136"/>
      <c r="D96" s="72"/>
      <c r="E96" s="73"/>
      <c r="F96" s="73"/>
      <c r="G96" s="73"/>
      <c r="K96" s="116"/>
    </row>
    <row r="97" spans="1:11" ht="21.75" customHeight="1" x14ac:dyDescent="0.2">
      <c r="A97" s="146" t="s">
        <v>170</v>
      </c>
      <c r="C97" s="136"/>
      <c r="D97" s="72"/>
      <c r="E97" s="73">
        <v>3735366</v>
      </c>
      <c r="F97" s="73"/>
      <c r="G97" s="73">
        <v>-2425698</v>
      </c>
      <c r="H97" s="73"/>
      <c r="I97" s="73">
        <v>3021965</v>
      </c>
      <c r="J97" s="73"/>
      <c r="K97" s="73">
        <v>-2015698</v>
      </c>
    </row>
    <row r="98" spans="1:11" ht="21.75" customHeight="1" x14ac:dyDescent="0.2">
      <c r="C98" s="136"/>
      <c r="D98" s="72"/>
      <c r="E98" s="73"/>
      <c r="F98" s="72"/>
      <c r="G98" s="72"/>
      <c r="H98" s="72"/>
      <c r="I98" s="72"/>
      <c r="J98" s="72"/>
    </row>
    <row r="99" spans="1:11" ht="21.75" customHeight="1" x14ac:dyDescent="0.2">
      <c r="A99" s="126" t="s">
        <v>18</v>
      </c>
      <c r="B99" s="127"/>
      <c r="C99" s="136"/>
      <c r="E99" s="132"/>
      <c r="F99" s="132"/>
      <c r="G99" s="132"/>
    </row>
  </sheetData>
  <pageMargins left="0.82677165354330717" right="0.15748031496062992" top="0.78740157480314965" bottom="0.31496062992125984" header="0.31496062992125984" footer="0.31496062992125984"/>
  <pageSetup paperSize="9" scale="73" orientation="portrait" r:id="rId1"/>
  <headerFooter differentOddEven="1"/>
  <rowBreaks count="2" manualBreakCount="2">
    <brk id="38" max="16383" man="1"/>
    <brk id="79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59452</vt:lpwstr>
  </property>
  <property fmtid="{D5CDD505-2E9C-101B-9397-08002B2CF9AE}" pid="4" name="OptimizationTime">
    <vt:lpwstr>20181113_1819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The Company</vt:lpstr>
      <vt:lpstr>CF</vt:lpstr>
      <vt:lpstr>BS!Print_Area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2018-11-09T13:25:16Z</cp:lastPrinted>
  <dcterms:created xsi:type="dcterms:W3CDTF">2011-03-08T09:02:15Z</dcterms:created>
  <dcterms:modified xsi:type="dcterms:W3CDTF">2018-11-09T13:25:20Z</dcterms:modified>
</cp:coreProperties>
</file>