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hotjanees\Desktop\Q3.18\"/>
    </mc:Choice>
  </mc:AlternateContent>
  <bookViews>
    <workbookView xWindow="0" yWindow="0" windowWidth="23040" windowHeight="9384" tabRatio="844"/>
  </bookViews>
  <sheets>
    <sheet name="Statement of Financial Position" sheetId="22" r:id="rId1"/>
    <sheet name="Statements of Comprehensive 3" sheetId="18" r:id="rId2"/>
    <sheet name="Statements of Comprehensive 9" sheetId="26" r:id="rId3"/>
    <sheet name="Statements of Changes(Consolida" sheetId="24" r:id="rId4"/>
    <sheet name="Statements of Changes(separate)" sheetId="25" r:id="rId5"/>
    <sheet name="Cash Flows" sheetId="21" r:id="rId6"/>
  </sheets>
  <definedNames>
    <definedName name="_xlnm.Print_Area" localSheetId="5">'Cash Flows'!$A$1:$W$84</definedName>
    <definedName name="_xlnm.Print_Area" localSheetId="0">'Statement of Financial Position'!$A$1:$O$110</definedName>
    <definedName name="_xlnm.Print_Area" localSheetId="3">'Statements of Changes(Consolida'!$A$1:$T$30</definedName>
    <definedName name="_xlnm.Print_Area" localSheetId="4">'Statements of Changes(separate)'!$A$1:$P$26</definedName>
    <definedName name="_xlnm.Print_Area" localSheetId="1">'Statements of Comprehensive 3'!$A$1:$M$82</definedName>
    <definedName name="_xlnm.Print_Area" localSheetId="2">'Statements of Comprehensive 9'!$A$1:$M$81</definedName>
  </definedNames>
  <calcPr calcId="162913"/>
</workbook>
</file>

<file path=xl/calcChain.xml><?xml version="1.0" encoding="utf-8"?>
<calcChain xmlns="http://schemas.openxmlformats.org/spreadsheetml/2006/main">
  <c r="M25" i="26" l="1"/>
  <c r="I25" i="26"/>
  <c r="M18" i="26"/>
  <c r="M27" i="26" s="1"/>
  <c r="M29" i="26" s="1"/>
  <c r="M31" i="26" s="1"/>
  <c r="I18" i="26"/>
  <c r="I27" i="26" s="1"/>
  <c r="I29" i="26" s="1"/>
  <c r="I31" i="26" s="1"/>
  <c r="M41" i="18"/>
  <c r="I41" i="18"/>
  <c r="M36" i="18"/>
  <c r="I36" i="18"/>
</calcChain>
</file>

<file path=xl/sharedStrings.xml><?xml version="1.0" encoding="utf-8"?>
<sst xmlns="http://schemas.openxmlformats.org/spreadsheetml/2006/main" count="394" uniqueCount="201">
  <si>
    <t>3, 5</t>
  </si>
  <si>
    <t>3, 16</t>
  </si>
  <si>
    <t>10.2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</si>
  <si>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</si>
  <si>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</si>
  <si>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STATEMENTS OF FINANCIAL POSITION</t>
  </si>
  <si>
    <t>STATEMENTS OF FINANCIAL POSITION (CONT.)</t>
  </si>
  <si>
    <t>INTERNATIONAL RESEARCH CORPORATION PUBLIC COMPANY LIMITED AND ITS SUBSIDIARIES</t>
  </si>
  <si>
    <t>INTERNATIONAL RESEARCH CORPORATION PUBLIC COMPANY LIMITED</t>
  </si>
  <si>
    <t>AND ITS SUBSIDIARIES</t>
  </si>
  <si>
    <t>ASSETS</t>
  </si>
  <si>
    <t>Thousand Baht</t>
  </si>
  <si>
    <t>Consolidated financial statements</t>
  </si>
  <si>
    <t>Separate financial statements</t>
  </si>
  <si>
    <t>Note</t>
  </si>
  <si>
    <t>As at December</t>
  </si>
  <si>
    <t>31, 2017</t>
  </si>
  <si>
    <t>Current assets</t>
  </si>
  <si>
    <t>Cash and cash equivalents</t>
  </si>
  <si>
    <t>Trade and other accounts receivable</t>
  </si>
  <si>
    <t>Current portion of receivables under installment</t>
  </si>
  <si>
    <t xml:space="preserve">sale agreements </t>
  </si>
  <si>
    <t>Inventories</t>
  </si>
  <si>
    <t>Other current assets</t>
  </si>
  <si>
    <t>Total current assets</t>
  </si>
  <si>
    <t>Non-current assets</t>
  </si>
  <si>
    <t>Investments in subsidiaries</t>
  </si>
  <si>
    <t>Receivables under installment sale agreements</t>
  </si>
  <si>
    <t>- net of current portion</t>
  </si>
  <si>
    <t>Property, plant and equipment</t>
  </si>
  <si>
    <t>Intangible assets</t>
  </si>
  <si>
    <t>Leasehold rights</t>
  </si>
  <si>
    <t>Deferred  tax assets</t>
  </si>
  <si>
    <t>Other non-current assets</t>
  </si>
  <si>
    <t>Total non-current assets</t>
  </si>
  <si>
    <t>TOTAL ASSETS</t>
  </si>
  <si>
    <t>LIABILITIES AND SHAREHOLDERS' EQUITY</t>
  </si>
  <si>
    <t>LIABILITIES AND SHAREHOLDERS' EQUITY (CONT.)</t>
  </si>
  <si>
    <t>Current liabilities</t>
  </si>
  <si>
    <t>Short-term loans from financial institutions</t>
  </si>
  <si>
    <t>Trade and other account payable</t>
  </si>
  <si>
    <t>Current portion of long-term liabilities</t>
  </si>
  <si>
    <t>Short-term loans from related parties</t>
  </si>
  <si>
    <t>Income tax payable</t>
  </si>
  <si>
    <t>Other account payable</t>
  </si>
  <si>
    <t>Total current liabilities</t>
  </si>
  <si>
    <t>Non-current liabilities</t>
  </si>
  <si>
    <t xml:space="preserve">Employee benefit obligation </t>
  </si>
  <si>
    <t>Total non-current liabilities</t>
  </si>
  <si>
    <t>TOTAL LIABILITIES</t>
  </si>
  <si>
    <t>Shareholders' equity</t>
  </si>
  <si>
    <t>Share capital</t>
  </si>
  <si>
    <t>Authorized share capital</t>
  </si>
  <si>
    <t>320,536,266 ordinary shares of Baht 1 each</t>
  </si>
  <si>
    <t>254,299,746 ordinary shares of Baht 1 each</t>
  </si>
  <si>
    <t>Premium on ordinary shares</t>
  </si>
  <si>
    <t>Appropriated</t>
  </si>
  <si>
    <t>Legal reserve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</si>
  <si>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</si>
  <si>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</si>
  <si>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</si>
  <si>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</si>
  <si>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</si>
  <si>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</si>
  <si>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</si>
  <si>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</si>
  <si>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</si>
  <si>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</si>
  <si>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</si>
  <si>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</si>
  <si>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</si>
  <si>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</si>
  <si>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</si>
  <si>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</si>
  <si>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Selling expenses</t>
  </si>
  <si>
    <t>Administrative expenses</t>
  </si>
  <si>
    <t>Total expenses</t>
  </si>
  <si>
    <t>Finance costs</t>
  </si>
  <si>
    <t>Income tax expense (tax income)</t>
  </si>
  <si>
    <t>Total comprehensive income (expense) for the period</t>
  </si>
  <si>
    <t>Profit (loss) attributable to</t>
  </si>
  <si>
    <t>Owners of the parent</t>
  </si>
  <si>
    <t>Non-controlling interests</t>
  </si>
  <si>
    <t>Total comprehensive income (expense) attributable to</t>
  </si>
  <si>
    <t xml:space="preserve">Basic earnings (loss) per share </t>
  </si>
  <si>
    <t>Profit (loss) attributable to owners of the parent</t>
  </si>
  <si>
    <t>Weighted average number of ordinary shares (Shares)</t>
  </si>
  <si>
    <t>STATEMENTS OF CHANGES IN SHAREHOLDERS' EQUITY</t>
  </si>
  <si>
    <t>STATEMENTS OF CHANGES IN SHAREHOLDERS' EQUITY (CONT.)</t>
  </si>
  <si>
    <t>Total</t>
  </si>
  <si>
    <t>Shareholders'</t>
  </si>
  <si>
    <t>equity</t>
  </si>
  <si>
    <t>Non - controlling</t>
  </si>
  <si>
    <t xml:space="preserve"> interests</t>
  </si>
  <si>
    <t>Total  equity</t>
  </si>
  <si>
    <t>attributable</t>
  </si>
  <si>
    <t xml:space="preserve">to owners of </t>
  </si>
  <si>
    <t>the parent</t>
  </si>
  <si>
    <t>legal reserve</t>
  </si>
  <si>
    <t>Ordinary shares,</t>
  </si>
  <si>
    <t xml:space="preserve">issued and paid-up </t>
  </si>
  <si>
    <t>Equity attributable to owners of the parent</t>
  </si>
  <si>
    <t>Premium on</t>
  </si>
  <si>
    <t>ordinary shares</t>
  </si>
  <si>
    <t xml:space="preserve">Separate finanicial statements  </t>
  </si>
  <si>
    <t>Beginning balance as at January 1, 2017</t>
  </si>
  <si>
    <t>Profit (loss) for the period</t>
  </si>
  <si>
    <t>Beginning balance as at January 1, 2018</t>
  </si>
  <si>
    <t>2018</t>
  </si>
  <si>
    <t>2017</t>
  </si>
  <si>
    <t>STATEMENTS OF CASH FLOWS</t>
  </si>
  <si>
    <t>STATEMENTS OF CASH FLOWS (CONT.)</t>
  </si>
  <si>
    <t>Cash flows from operating activities</t>
  </si>
  <si>
    <t xml:space="preserve">   (used in) operating activities:</t>
  </si>
  <si>
    <t>Depreciation and amortization</t>
  </si>
  <si>
    <t>Unrealized (gain) loss on exchange rate</t>
  </si>
  <si>
    <t>Interest income</t>
  </si>
  <si>
    <t>Employee benefit expense</t>
  </si>
  <si>
    <t xml:space="preserve"> changes in operating assets and liabilities</t>
  </si>
  <si>
    <t>(Increase) decrease in operating assets</t>
  </si>
  <si>
    <t>Trade and other account receivable</t>
  </si>
  <si>
    <t xml:space="preserve">Other non-current assets </t>
  </si>
  <si>
    <t>Increase (decrease) in operating liabilities</t>
  </si>
  <si>
    <t>Trade and other accounts payable</t>
  </si>
  <si>
    <t>Other current liabilities</t>
  </si>
  <si>
    <t>Employee benefit obligation</t>
  </si>
  <si>
    <t>Interest income received</t>
  </si>
  <si>
    <t>Income tax expense paid</t>
  </si>
  <si>
    <t>Cash flows from investing activities</t>
  </si>
  <si>
    <t>Cash flows from financing activities</t>
  </si>
  <si>
    <t>Net increase (decrease) in cash and cash equivalents</t>
  </si>
  <si>
    <t>Cash and cash equivalents - beginning of period</t>
  </si>
  <si>
    <t>Cash and cash equivalents - ending of period</t>
  </si>
  <si>
    <t>Cash  payments for purchase of intangible assets</t>
  </si>
  <si>
    <t>Dividend paid</t>
  </si>
  <si>
    <t>Interest expense paid</t>
  </si>
  <si>
    <t>Liabilities under finance lease agreements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</si>
  <si>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</si>
  <si>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</si>
  <si>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</si>
  <si>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</si>
  <si>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</si>
  <si>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</si>
  <si>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</si>
  <si>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</si>
  <si>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</si>
  <si>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Interest expenses</t>
  </si>
  <si>
    <t>Diluted earnings (loss) per share</t>
  </si>
  <si>
    <t>Earnings (loss) per share</t>
  </si>
  <si>
    <t>Restricted deposits at financial institutions</t>
  </si>
  <si>
    <t>Investment in associate</t>
  </si>
  <si>
    <t>Notes to the interim financial statements form an integral part of these interim financial stements.</t>
  </si>
  <si>
    <t>Long-term loans from financial institutions</t>
  </si>
  <si>
    <t>Notes to the interim financial statements form an integral part of these interim financial statements.</t>
  </si>
  <si>
    <t>Issued and paid-up share capital</t>
  </si>
  <si>
    <t>Other comprehensive income (expense) for the period</t>
  </si>
  <si>
    <t>Retained earnings (deficits)</t>
  </si>
  <si>
    <t>Reconciliations of profit (loss) for the period to net cash provided by</t>
  </si>
  <si>
    <t>Bad debt and doubtful accounts (reversal)</t>
  </si>
  <si>
    <t>(Gains) loss on disposal of assets</t>
  </si>
  <si>
    <t>Loss on impairment of investment in associate (reversal)</t>
  </si>
  <si>
    <t>Profit (loss) from operating activities before</t>
  </si>
  <si>
    <t>Cash received (paid) from operations</t>
  </si>
  <si>
    <t>Net cash provided by (used in) operating activities</t>
  </si>
  <si>
    <t>Cash receipts from disposal of equipment</t>
  </si>
  <si>
    <t>Net cash provided by (used in) investing activities</t>
  </si>
  <si>
    <t>Increase (decrease) in short-term loans from financial institutions</t>
  </si>
  <si>
    <t>Increase (decrease) in short-term loan from related party</t>
  </si>
  <si>
    <t>Cash payments for liabilities under finance lease agreements</t>
  </si>
  <si>
    <t>Cash receipts from long-term loans from financial institutions</t>
  </si>
  <si>
    <t>Cash payments for repayment of long-term loans from financial institutions</t>
  </si>
  <si>
    <t>Net cash provided by (used in) financing activities</t>
  </si>
  <si>
    <t>Profit (loss) before income tax expense (tax income)</t>
  </si>
  <si>
    <t>Share of (profit) loss from investment in associate</t>
  </si>
  <si>
    <t>Long-term liabilities - net of current portion</t>
  </si>
  <si>
    <t>Share of profit (loss) of investment in associate</t>
  </si>
  <si>
    <t>Loss on diminution in value of inventories (reversal)</t>
  </si>
  <si>
    <t>Cash payments for purchase of equipment</t>
  </si>
  <si>
    <t>30, 2018</t>
  </si>
  <si>
    <t>Dividend income</t>
  </si>
  <si>
    <t>- 12 -</t>
  </si>
  <si>
    <t>- 13 -</t>
  </si>
  <si>
    <t>Issuance of ordinary shares from the exercise of warrants</t>
  </si>
  <si>
    <t>Reversal of provision of penalty delayed project</t>
  </si>
  <si>
    <t>Write off withholding tax</t>
  </si>
  <si>
    <t>Cash refund for corporate income tax</t>
  </si>
  <si>
    <t>Cash received from dividend income</t>
  </si>
  <si>
    <t>Cash received from exercise of warrants</t>
  </si>
  <si>
    <t>Cash receipts from capital decrease by subsidiary</t>
  </si>
  <si>
    <t>Increase (decrease) in restricted deposits at financial institution</t>
  </si>
  <si>
    <t>Cash payments for capital decrease by subsidiary of non-controlling interests</t>
  </si>
  <si>
    <t>Change in non-contralling interests of subsidiaries from</t>
  </si>
  <si>
    <t>capital decrease of subsidiary</t>
  </si>
  <si>
    <t>AS AT SEPTEMBER 30, 2018</t>
  </si>
  <si>
    <t>As at September</t>
  </si>
  <si>
    <t>FOR THE THREE-MONTH PERIOD ENDED SEPTEMBER 30, 2018</t>
  </si>
  <si>
    <t>FOR THE NINE-MONTH PERIOD ENDED SEPTEMBER 30, 2018</t>
  </si>
  <si>
    <t>Ending balance as at September 30, 2017</t>
  </si>
  <si>
    <t>Ending balance as at September 30, 2018</t>
  </si>
  <si>
    <t>Loss on impairment of investment in subsidiary (reversal)</t>
  </si>
  <si>
    <t xml:space="preserve">Interest income under financial lease agreements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</si>
</sst>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_-* #,##0.00_-;\-* #,##0.00_-;_-* &quot;-&quot;_-;_-@_-"/>
    <numFmt numFmtId="171" formatCode="#,##0\ ;\(#,##0\);&quot;-  &quot;\ \ \ "/>
    <numFmt numFmtId="172" formatCode="#,##0.00\ ;\(#,##0.00\);&quot;-  &quot;\ \ \ "/>
    <numFmt numFmtId="173" formatCode="_-* #,##0.00000_-;\-* #,##0.00000_-;_-* &quot;-&quot;?????_-;_-@_-"/>
    <numFmt numFmtId="174" formatCode="_-* #,##0_-;\-* #,##0_-;_-* &quot;-&quot;?????_-;_-@_-"/>
    <numFmt numFmtId="175" formatCode="#,##0\ ;\(#,##0\);&quot;- &quot;\ \ \ "/>
    <numFmt numFmtId="176" formatCode="#,##0\ ;\(#,##0\);&quot;-   &quot;\ \ \ "/>
    <numFmt numFmtId="177" formatCode="#,##0.000\ ;\(#,##0.000\);&quot;-   &quot;\ \ \ "/>
  </numFmts>
  <fonts count="1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6"/>
      <color indexed="8"/>
      <name val="AngsanaUPC"/>
      <family val="1"/>
      <charset val="222"/>
    </font>
    <font>
      <b/>
      <sz val="12"/>
      <color indexed="8"/>
      <name val="Angsana New"/>
      <family val="1"/>
    </font>
    <font>
      <b/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3" fillId="0" borderId="0" applyNumberFormat="0" applyFont="0" applyFill="0" applyBorder="0" applyProtection="0"/>
    <xf numFmtId="164" fontId="8" fillId="0" borderId="0" applyNumberFormat="0" applyFont="0" applyFill="0" applyBorder="0" applyProtection="0"/>
  </cellStyleXfs>
  <cellXfs count="191">
    <xf numFmtId="0" fontId="0" fillId="0" borderId="0" xfId="0"/>
    <xf numFmtId="168" fontId="5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1" applyNumberFormat="1" applyFont="1" applyFill="1" applyAlignment="1"/>
    <xf numFmtId="164" fontId="5" fillId="0" borderId="0" xfId="1" applyFont="1" applyFill="1" applyAlignment="1"/>
    <xf numFmtId="171" fontId="5" fillId="0" borderId="0" xfId="1" applyNumberFormat="1" applyFont="1" applyFill="1" applyAlignment="1"/>
    <xf numFmtId="165" fontId="5" fillId="0" borderId="0" xfId="1" applyNumberFormat="1" applyFont="1" applyFill="1" applyBorder="1" applyAlignment="1"/>
    <xf numFmtId="169" fontId="12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8" fontId="12" fillId="0" borderId="0" xfId="1" applyNumberFormat="1" applyFont="1" applyFill="1" applyAlignment="1">
      <alignment horizontal="right" vertical="center"/>
    </xf>
    <xf numFmtId="168" fontId="12" fillId="0" borderId="0" xfId="1" applyNumberFormat="1" applyFont="1" applyFill="1" applyAlignment="1">
      <alignment vertical="center"/>
    </xf>
    <xf numFmtId="168" fontId="12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0" fontId="5" fillId="0" borderId="0" xfId="1" applyNumberFormat="1" applyFont="1" applyFill="1"/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8" fontId="5" fillId="0" borderId="0" xfId="1" applyNumberFormat="1" applyFont="1" applyFill="1" applyAlignment="1"/>
    <xf numFmtId="167" fontId="5" fillId="0" borderId="0" xfId="1" applyNumberFormat="1" applyFont="1" applyFill="1" applyAlignment="1">
      <alignment horizontal="right" vertical="center"/>
    </xf>
    <xf numFmtId="164" fontId="5" fillId="0" borderId="0" xfId="1" applyFont="1" applyFill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168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1" fontId="5" fillId="0" borderId="0" xfId="1" applyNumberFormat="1" applyFont="1" applyFill="1" applyBorder="1" applyAlignment="1">
      <alignment horizontal="right" vertical="center"/>
    </xf>
    <xf numFmtId="171" fontId="5" fillId="0" borderId="0" xfId="0" applyNumberFormat="1" applyFont="1" applyFill="1" applyBorder="1" applyAlignment="1"/>
    <xf numFmtId="171" fontId="5" fillId="0" borderId="0" xfId="1" applyNumberFormat="1" applyFont="1" applyFill="1" applyBorder="1" applyAlignment="1"/>
    <xf numFmtId="166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0" fontId="3" fillId="0" borderId="0" xfId="0" quotePrefix="1" applyFont="1" applyFill="1" applyAlignment="1">
      <alignment horizont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quotePrefix="1" applyFont="1" applyAlignment="1">
      <alignment vertical="center"/>
    </xf>
    <xf numFmtId="0" fontId="3" fillId="0" borderId="0" xfId="1" applyNumberFormat="1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1" applyNumberFormat="1" applyFont="1"/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68" fontId="5" fillId="0" borderId="0" xfId="1" applyNumberFormat="1" applyFont="1" applyAlignment="1"/>
    <xf numFmtId="168" fontId="5" fillId="0" borderId="0" xfId="1" applyNumberFormat="1" applyFont="1" applyAlignment="1">
      <alignment horizontal="right" vertical="center"/>
    </xf>
    <xf numFmtId="168" fontId="5" fillId="0" borderId="0" xfId="1" applyNumberFormat="1" applyFont="1" applyBorder="1" applyAlignment="1">
      <alignment horizontal="right" vertical="center"/>
    </xf>
    <xf numFmtId="164" fontId="5" fillId="0" borderId="0" xfId="1" applyFont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quotePrefix="1" applyFont="1" applyAlignment="1">
      <alignment vertical="top"/>
    </xf>
    <xf numFmtId="0" fontId="10" fillId="0" borderId="0" xfId="0" quotePrefix="1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3" fillId="0" borderId="0" xfId="0" quotePrefix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quotePrefix="1" applyFont="1" applyFill="1" applyAlignment="1"/>
    <xf numFmtId="164" fontId="3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4" fontId="5" fillId="0" borderId="0" xfId="1" applyNumberFormat="1" applyFont="1" applyFill="1"/>
    <xf numFmtId="4" fontId="3" fillId="0" borderId="0" xfId="1" applyNumberFormat="1" applyFont="1" applyFill="1"/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2" xfId="1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8" fontId="12" fillId="0" borderId="0" xfId="1" quotePrefix="1" applyNumberFormat="1" applyFont="1" applyFill="1" applyAlignment="1">
      <alignment horizontal="right" vertical="center"/>
    </xf>
    <xf numFmtId="176" fontId="12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Alignment="1">
      <alignment vertical="center"/>
    </xf>
    <xf numFmtId="168" fontId="5" fillId="0" borderId="1" xfId="1" applyNumberFormat="1" applyFont="1" applyFill="1" applyBorder="1" applyAlignment="1"/>
    <xf numFmtId="168" fontId="5" fillId="0" borderId="0" xfId="0" applyNumberFormat="1" applyFont="1" applyFill="1" applyAlignment="1"/>
    <xf numFmtId="168" fontId="5" fillId="0" borderId="3" xfId="1" applyNumberFormat="1" applyFont="1" applyFill="1" applyBorder="1" applyAlignment="1"/>
    <xf numFmtId="168" fontId="5" fillId="0" borderId="0" xfId="0" applyNumberFormat="1" applyFont="1" applyFill="1" applyBorder="1" applyAlignment="1"/>
    <xf numFmtId="168" fontId="5" fillId="0" borderId="4" xfId="1" applyNumberFormat="1" applyFont="1" applyFill="1" applyBorder="1" applyAlignment="1"/>
    <xf numFmtId="168" fontId="5" fillId="0" borderId="5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vertical="center"/>
    </xf>
    <xf numFmtId="168" fontId="5" fillId="0" borderId="3" xfId="0" applyNumberFormat="1" applyFont="1" applyFill="1" applyBorder="1" applyAlignment="1">
      <alignment horizontal="center" vertical="center"/>
    </xf>
    <xf numFmtId="168" fontId="5" fillId="0" borderId="4" xfId="0" applyNumberFormat="1" applyFont="1" applyFill="1" applyBorder="1" applyAlignment="1">
      <alignment vertical="center"/>
    </xf>
    <xf numFmtId="176" fontId="12" fillId="0" borderId="0" xfId="1" applyNumberFormat="1" applyFont="1" applyFill="1" applyAlignment="1">
      <alignment vertical="center"/>
    </xf>
    <xf numFmtId="176" fontId="12" fillId="0" borderId="0" xfId="0" applyNumberFormat="1" applyFont="1" applyFill="1" applyAlignment="1">
      <alignment vertical="center"/>
    </xf>
    <xf numFmtId="176" fontId="12" fillId="0" borderId="1" xfId="1" applyNumberFormat="1" applyFont="1" applyFill="1" applyBorder="1" applyAlignment="1">
      <alignment vertical="center"/>
    </xf>
    <xf numFmtId="176" fontId="12" fillId="0" borderId="0" xfId="0" applyNumberFormat="1" applyFont="1" applyFill="1" applyBorder="1" applyAlignment="1">
      <alignment vertical="center"/>
    </xf>
    <xf numFmtId="176" fontId="12" fillId="0" borderId="3" xfId="1" applyNumberFormat="1" applyFont="1" applyFill="1" applyBorder="1" applyAlignment="1">
      <alignment vertical="center"/>
    </xf>
    <xf numFmtId="176" fontId="12" fillId="0" borderId="4" xfId="1" applyNumberFormat="1" applyFont="1" applyFill="1" applyBorder="1" applyAlignment="1">
      <alignment vertical="center"/>
    </xf>
    <xf numFmtId="176" fontId="12" fillId="0" borderId="5" xfId="1" applyNumberFormat="1" applyFont="1" applyFill="1" applyBorder="1" applyAlignment="1">
      <alignment vertical="center"/>
    </xf>
    <xf numFmtId="171" fontId="5" fillId="0" borderId="0" xfId="0" applyNumberFormat="1" applyFont="1" applyFill="1" applyAlignment="1"/>
    <xf numFmtId="171" fontId="5" fillId="0" borderId="0" xfId="1" applyNumberFormat="1" applyFont="1" applyAlignment="1"/>
    <xf numFmtId="171" fontId="5" fillId="0" borderId="3" xfId="1" applyNumberFormat="1" applyFont="1" applyFill="1" applyBorder="1" applyAlignment="1"/>
    <xf numFmtId="171" fontId="5" fillId="0" borderId="0" xfId="0" applyNumberFormat="1" applyFont="1" applyFill="1" applyAlignment="1">
      <alignment horizontal="center"/>
    </xf>
    <xf numFmtId="171" fontId="5" fillId="0" borderId="4" xfId="1" applyNumberFormat="1" applyFont="1" applyFill="1" applyBorder="1" applyAlignment="1"/>
    <xf numFmtId="174" fontId="5" fillId="0" borderId="0" xfId="1" applyNumberFormat="1" applyFont="1" applyFill="1"/>
    <xf numFmtId="164" fontId="5" fillId="0" borderId="0" xfId="1" applyNumberFormat="1" applyFont="1" applyFill="1"/>
    <xf numFmtId="172" fontId="5" fillId="0" borderId="0" xfId="1" applyNumberFormat="1" applyFont="1" applyFill="1"/>
    <xf numFmtId="172" fontId="5" fillId="0" borderId="0" xfId="1" applyNumberFormat="1" applyFont="1" applyFill="1" applyBorder="1"/>
    <xf numFmtId="164" fontId="5" fillId="0" borderId="0" xfId="1" applyNumberFormat="1" applyFont="1" applyFill="1" applyBorder="1"/>
    <xf numFmtId="170" fontId="5" fillId="0" borderId="0" xfId="1" applyNumberFormat="1" applyFont="1" applyFill="1"/>
    <xf numFmtId="168" fontId="5" fillId="0" borderId="0" xfId="1" applyNumberFormat="1" applyFont="1" applyFill="1" applyBorder="1"/>
    <xf numFmtId="171" fontId="5" fillId="0" borderId="0" xfId="1" applyNumberFormat="1" applyFont="1" applyFill="1" applyBorder="1"/>
    <xf numFmtId="174" fontId="5" fillId="0" borderId="3" xfId="1" applyNumberFormat="1" applyFont="1" applyFill="1" applyBorder="1"/>
    <xf numFmtId="174" fontId="5" fillId="0" borderId="0" xfId="1" applyNumberFormat="1" applyFont="1" applyFill="1" applyBorder="1"/>
    <xf numFmtId="171" fontId="5" fillId="0" borderId="0" xfId="1" applyNumberFormat="1" applyFont="1" applyFill="1"/>
    <xf numFmtId="171" fontId="5" fillId="0" borderId="1" xfId="1" applyNumberFormat="1" applyFont="1" applyFill="1" applyBorder="1"/>
    <xf numFmtId="171" fontId="5" fillId="0" borderId="3" xfId="1" applyNumberFormat="1" applyFont="1" applyFill="1" applyBorder="1"/>
    <xf numFmtId="171" fontId="5" fillId="0" borderId="3" xfId="0" applyNumberFormat="1" applyFont="1" applyFill="1" applyBorder="1" applyAlignment="1">
      <alignment vertical="center"/>
    </xf>
    <xf numFmtId="168" fontId="12" fillId="0" borderId="0" xfId="1" quotePrefix="1" applyNumberFormat="1" applyFont="1" applyAlignment="1">
      <alignment horizontal="right" vertical="top"/>
    </xf>
    <xf numFmtId="0" fontId="5" fillId="0" borderId="0" xfId="0" applyFont="1" applyAlignment="1"/>
    <xf numFmtId="171" fontId="5" fillId="0" borderId="0" xfId="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76" fontId="12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14" fillId="0" borderId="0" xfId="0" applyFont="1" applyAlignment="1">
      <alignment vertical="top"/>
    </xf>
    <xf numFmtId="177" fontId="12" fillId="0" borderId="5" xfId="1" applyNumberFormat="1" applyFont="1" applyFill="1" applyBorder="1" applyAlignment="1">
      <alignment vertical="center"/>
    </xf>
    <xf numFmtId="177" fontId="12" fillId="0" borderId="0" xfId="1" applyNumberFormat="1" applyFont="1" applyFill="1" applyAlignment="1">
      <alignment vertical="center"/>
    </xf>
    <xf numFmtId="177" fontId="12" fillId="0" borderId="0" xfId="0" applyNumberFormat="1" applyFont="1" applyFill="1" applyAlignment="1">
      <alignment vertical="center"/>
    </xf>
    <xf numFmtId="176" fontId="12" fillId="0" borderId="0" xfId="4" applyNumberFormat="1" applyFont="1" applyFill="1" applyBorder="1" applyAlignment="1">
      <alignment vertical="center"/>
    </xf>
    <xf numFmtId="176" fontId="12" fillId="0" borderId="4" xfId="4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49" fontId="5" fillId="0" borderId="3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173" fontId="12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top"/>
    </xf>
    <xf numFmtId="0" fontId="14" fillId="0" borderId="0" xfId="0" applyFont="1" applyFill="1" applyAlignment="1">
      <alignment vertical="top"/>
    </xf>
    <xf numFmtId="171" fontId="5" fillId="0" borderId="0" xfId="1" applyNumberFormat="1" applyFont="1" applyFill="1" applyAlignment="1">
      <alignment vertical="center"/>
    </xf>
    <xf numFmtId="175" fontId="3" fillId="0" borderId="0" xfId="0" quotePrefix="1" applyNumberFormat="1" applyFont="1" applyFill="1" applyAlignment="1"/>
    <xf numFmtId="175" fontId="3" fillId="0" borderId="0" xfId="0" quotePrefix="1" applyNumberFormat="1" applyFont="1" applyFill="1" applyAlignment="1">
      <alignment horizontal="center"/>
    </xf>
    <xf numFmtId="175" fontId="3" fillId="0" borderId="0" xfId="0" applyNumberFormat="1" applyFont="1" applyFill="1" applyAlignment="1"/>
    <xf numFmtId="168" fontId="12" fillId="0" borderId="0" xfId="1" quotePrefix="1" applyNumberFormat="1" applyFont="1" applyAlignment="1">
      <alignment horizontal="right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8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2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</cellXfs>
  <cellStyles count="5">
    <cellStyle name="Comma" xfId="1" builtinId="3"/>
    <cellStyle name="Comma 2" xfId="2"/>
    <cellStyle name="Comma 3" xfId="3"/>
    <cellStyle name="Comma 3 2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"/>
  <sheetViews>
    <sheetView tabSelected="1" view="pageBreakPreview" zoomScaleNormal="100" zoomScaleSheetLayoutView="100" workbookViewId="0">
      <selection activeCell="D73" sqref="D73"/>
    </sheetView>
  </sheetViews>
  <sheetFormatPr defaultColWidth="9.125" defaultRowHeight="24" customHeight="1" x14ac:dyDescent="0.6"/>
  <cols>
    <col min="1" max="3" width="1.125" style="14" customWidth="1"/>
    <col min="4" max="4" width="8.125" style="14" customWidth="1"/>
    <col min="5" max="5" width="20.375" style="14" customWidth="1"/>
    <col min="6" max="6" width="0.375" style="14" customWidth="1"/>
    <col min="7" max="7" width="5.875" style="49" customWidth="1"/>
    <col min="8" max="8" width="0.625" style="49" customWidth="1"/>
    <col min="9" max="9" width="12.625" style="14" customWidth="1"/>
    <col min="10" max="10" width="0.625" style="14" customWidth="1"/>
    <col min="11" max="11" width="12.25" style="50" customWidth="1"/>
    <col min="12" max="12" width="0.625" style="50" customWidth="1"/>
    <col min="13" max="13" width="12.625" style="14" customWidth="1"/>
    <col min="14" max="14" width="0.625" style="14" customWidth="1"/>
    <col min="15" max="15" width="13.75" style="14" customWidth="1"/>
    <col min="16" max="16" width="9.125" style="14"/>
    <col min="17" max="17" width="9.125" style="28"/>
    <col min="18" max="16384" width="9.125" style="14"/>
  </cols>
  <sheetData>
    <row r="1" spans="1:21" s="56" customFormat="1" ht="22.2" customHeight="1" x14ac:dyDescent="0.6">
      <c r="A1" s="52"/>
      <c r="B1" s="52"/>
      <c r="C1" s="52"/>
      <c r="D1" s="52"/>
      <c r="E1" s="52"/>
      <c r="F1" s="52"/>
      <c r="G1" s="52"/>
      <c r="H1" s="52"/>
      <c r="I1" s="153"/>
      <c r="J1" s="52"/>
      <c r="K1" s="52"/>
      <c r="L1" s="52"/>
      <c r="M1" s="153"/>
      <c r="N1" s="52"/>
      <c r="O1" s="53" t="s">
        <v>3</v>
      </c>
      <c r="P1" s="54"/>
      <c r="Q1" s="55"/>
    </row>
    <row r="2" spans="1:21" s="56" customFormat="1" ht="22.2" customHeight="1" x14ac:dyDescent="0.6">
      <c r="A2" s="52"/>
      <c r="B2" s="52"/>
      <c r="C2" s="52"/>
      <c r="D2" s="52"/>
      <c r="E2" s="52"/>
      <c r="F2" s="52"/>
      <c r="G2" s="52"/>
      <c r="H2" s="52"/>
      <c r="I2" s="153"/>
      <c r="J2" s="52"/>
      <c r="K2" s="52"/>
      <c r="L2" s="52"/>
      <c r="M2" s="153"/>
      <c r="N2" s="52"/>
      <c r="O2" s="53" t="s">
        <v>4</v>
      </c>
      <c r="P2" s="54"/>
      <c r="Q2" s="55"/>
    </row>
    <row r="3" spans="1:21" ht="22.2" customHeight="1" x14ac:dyDescent="0.6">
      <c r="A3" s="174" t="s">
        <v>137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27"/>
    </row>
    <row r="4" spans="1:21" ht="22.2" customHeight="1" x14ac:dyDescent="0.6">
      <c r="A4" s="169" t="s">
        <v>8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1" ht="22.2" customHeight="1" x14ac:dyDescent="0.6">
      <c r="A5" s="169" t="s">
        <v>9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21" ht="22.2" customHeight="1" x14ac:dyDescent="0.6">
      <c r="A6" s="169" t="s">
        <v>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21" ht="22.2" customHeight="1" x14ac:dyDescent="0.6">
      <c r="A7" s="173" t="s">
        <v>193</v>
      </c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73"/>
      <c r="O7" s="173"/>
    </row>
    <row r="8" spans="1:21" ht="22.2" customHeight="1" x14ac:dyDescent="0.6">
      <c r="A8" s="15"/>
      <c r="B8" s="15"/>
      <c r="C8" s="15"/>
      <c r="D8" s="15"/>
      <c r="E8" s="15"/>
      <c r="F8" s="15"/>
      <c r="G8" s="15"/>
      <c r="H8" s="15"/>
      <c r="I8" s="152"/>
      <c r="J8" s="15"/>
      <c r="K8" s="15"/>
      <c r="L8" s="15"/>
    </row>
    <row r="9" spans="1:21" ht="22.2" customHeight="1" x14ac:dyDescent="0.6">
      <c r="A9" s="172" t="s">
        <v>10</v>
      </c>
      <c r="B9" s="172"/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</row>
    <row r="10" spans="1:21" s="12" customFormat="1" ht="18" customHeight="1" x14ac:dyDescent="0.45">
      <c r="G10" s="17"/>
      <c r="H10" s="17"/>
      <c r="I10" s="171" t="s">
        <v>11</v>
      </c>
      <c r="J10" s="171"/>
      <c r="K10" s="171"/>
      <c r="L10" s="171"/>
      <c r="M10" s="171"/>
      <c r="N10" s="171"/>
      <c r="O10" s="171"/>
      <c r="Q10" s="29"/>
    </row>
    <row r="11" spans="1:21" s="12" customFormat="1" ht="18" customHeight="1" x14ac:dyDescent="0.45">
      <c r="G11" s="17"/>
      <c r="H11" s="17"/>
      <c r="I11" s="170" t="s">
        <v>12</v>
      </c>
      <c r="J11" s="170"/>
      <c r="K11" s="170"/>
      <c r="L11" s="16"/>
      <c r="M11" s="170" t="s">
        <v>13</v>
      </c>
      <c r="N11" s="170"/>
      <c r="O11" s="170"/>
      <c r="Q11" s="29"/>
    </row>
    <row r="12" spans="1:21" s="57" customFormat="1" ht="18" customHeight="1" x14ac:dyDescent="0.45">
      <c r="G12" s="58"/>
      <c r="H12" s="58"/>
      <c r="I12" s="139" t="s">
        <v>194</v>
      </c>
      <c r="J12" s="59"/>
      <c r="K12" s="59" t="s">
        <v>15</v>
      </c>
      <c r="L12" s="59"/>
      <c r="M12" s="139" t="s">
        <v>194</v>
      </c>
      <c r="N12" s="59"/>
      <c r="O12" s="59" t="s">
        <v>15</v>
      </c>
      <c r="Q12" s="60"/>
    </row>
    <row r="13" spans="1:21" s="61" customFormat="1" ht="18" customHeight="1" x14ac:dyDescent="0.45">
      <c r="G13" s="62" t="s">
        <v>14</v>
      </c>
      <c r="H13" s="62"/>
      <c r="I13" s="156" t="s">
        <v>178</v>
      </c>
      <c r="J13" s="64"/>
      <c r="K13" s="63" t="s">
        <v>16</v>
      </c>
      <c r="L13" s="65"/>
      <c r="M13" s="156" t="s">
        <v>178</v>
      </c>
      <c r="N13" s="64"/>
      <c r="O13" s="63" t="s">
        <v>16</v>
      </c>
      <c r="Q13" s="60"/>
    </row>
    <row r="14" spans="1:21" s="12" customFormat="1" ht="18" customHeight="1" x14ac:dyDescent="0.45">
      <c r="A14" s="12" t="s">
        <v>17</v>
      </c>
      <c r="G14" s="17"/>
      <c r="H14" s="17"/>
      <c r="I14" s="30"/>
      <c r="J14" s="31"/>
      <c r="K14" s="30"/>
      <c r="L14" s="30"/>
      <c r="Q14" s="29"/>
    </row>
    <row r="15" spans="1:21" s="12" customFormat="1" ht="18" customHeight="1" x14ac:dyDescent="0.45">
      <c r="B15" s="12" t="s">
        <v>18</v>
      </c>
      <c r="G15" s="32">
        <v>4</v>
      </c>
      <c r="H15" s="32"/>
      <c r="I15" s="34">
        <v>80077</v>
      </c>
      <c r="J15" s="34"/>
      <c r="K15" s="34">
        <v>60725</v>
      </c>
      <c r="L15" s="34"/>
      <c r="M15" s="34">
        <v>27371</v>
      </c>
      <c r="N15" s="34"/>
      <c r="O15" s="34">
        <v>9328</v>
      </c>
      <c r="Q15" s="29"/>
    </row>
    <row r="16" spans="1:21" s="12" customFormat="1" ht="18" customHeight="1" x14ac:dyDescent="0.45">
      <c r="B16" s="12" t="s">
        <v>19</v>
      </c>
      <c r="G16" s="23" t="s">
        <v>0</v>
      </c>
      <c r="H16" s="32"/>
      <c r="I16" s="34">
        <v>438280</v>
      </c>
      <c r="J16" s="34"/>
      <c r="K16" s="34">
        <v>588638</v>
      </c>
      <c r="L16" s="92"/>
      <c r="M16" s="92">
        <v>286942</v>
      </c>
      <c r="N16" s="92"/>
      <c r="O16" s="92">
        <v>445217</v>
      </c>
      <c r="Q16" s="34"/>
      <c r="R16" s="34"/>
      <c r="S16" s="34"/>
      <c r="T16" s="34"/>
      <c r="U16" s="34"/>
    </row>
    <row r="17" spans="1:21" s="12" customFormat="1" ht="18" customHeight="1" x14ac:dyDescent="0.45">
      <c r="B17" s="12" t="s">
        <v>20</v>
      </c>
      <c r="G17" s="67"/>
      <c r="H17" s="32"/>
      <c r="I17" s="38"/>
      <c r="J17" s="34"/>
      <c r="K17" s="38"/>
      <c r="L17" s="34"/>
      <c r="M17" s="38"/>
      <c r="N17" s="34"/>
      <c r="O17" s="38"/>
      <c r="Q17" s="34"/>
      <c r="R17" s="34"/>
      <c r="S17" s="34"/>
      <c r="T17" s="34"/>
      <c r="U17" s="34"/>
    </row>
    <row r="18" spans="1:21" s="12" customFormat="1" ht="18" customHeight="1" x14ac:dyDescent="0.45">
      <c r="C18" s="12" t="s">
        <v>21</v>
      </c>
      <c r="G18" s="67">
        <v>6</v>
      </c>
      <c r="H18" s="32"/>
      <c r="I18" s="38">
        <v>58903</v>
      </c>
      <c r="J18" s="34"/>
      <c r="K18" s="38">
        <v>2554</v>
      </c>
      <c r="L18" s="34"/>
      <c r="M18" s="38">
        <v>58903</v>
      </c>
      <c r="N18" s="34"/>
      <c r="O18" s="38">
        <v>2554</v>
      </c>
      <c r="Q18" s="34"/>
      <c r="R18" s="34"/>
      <c r="S18" s="34"/>
      <c r="T18" s="34"/>
      <c r="U18" s="34"/>
    </row>
    <row r="19" spans="1:21" s="12" customFormat="1" ht="18" customHeight="1" x14ac:dyDescent="0.45">
      <c r="B19" s="12" t="s">
        <v>22</v>
      </c>
      <c r="G19" s="67">
        <v>7</v>
      </c>
      <c r="H19" s="32"/>
      <c r="I19" s="38">
        <v>86936</v>
      </c>
      <c r="J19" s="34"/>
      <c r="K19" s="38">
        <v>170356</v>
      </c>
      <c r="L19" s="34"/>
      <c r="M19" s="38">
        <v>30805</v>
      </c>
      <c r="N19" s="94"/>
      <c r="O19" s="34">
        <v>119751</v>
      </c>
      <c r="Q19" s="34"/>
      <c r="R19" s="34"/>
      <c r="S19" s="34"/>
      <c r="T19" s="34"/>
      <c r="U19" s="34"/>
    </row>
    <row r="20" spans="1:21" s="12" customFormat="1" ht="18" customHeight="1" x14ac:dyDescent="0.45">
      <c r="B20" s="12" t="s">
        <v>23</v>
      </c>
      <c r="G20" s="67">
        <v>8</v>
      </c>
      <c r="H20" s="35"/>
      <c r="I20" s="95">
        <v>26786</v>
      </c>
      <c r="J20" s="34"/>
      <c r="K20" s="95">
        <v>35087</v>
      </c>
      <c r="L20" s="38"/>
      <c r="M20" s="34">
        <v>20259</v>
      </c>
      <c r="N20" s="94"/>
      <c r="O20" s="34">
        <v>27237</v>
      </c>
      <c r="Q20" s="34"/>
      <c r="R20" s="34"/>
      <c r="S20" s="34"/>
      <c r="T20" s="34"/>
      <c r="U20" s="34"/>
    </row>
    <row r="21" spans="1:21" s="12" customFormat="1" ht="18" customHeight="1" x14ac:dyDescent="0.45">
      <c r="D21" s="12" t="s">
        <v>24</v>
      </c>
      <c r="G21" s="69"/>
      <c r="H21" s="36"/>
      <c r="I21" s="93">
        <v>690982</v>
      </c>
      <c r="J21" s="38"/>
      <c r="K21" s="93">
        <v>857360</v>
      </c>
      <c r="L21" s="38"/>
      <c r="M21" s="93">
        <v>424280</v>
      </c>
      <c r="N21" s="94"/>
      <c r="O21" s="93">
        <v>604087</v>
      </c>
      <c r="Q21" s="34"/>
      <c r="R21" s="34"/>
      <c r="S21" s="34"/>
      <c r="T21" s="34"/>
      <c r="U21" s="34"/>
    </row>
    <row r="22" spans="1:21" s="12" customFormat="1" ht="18" customHeight="1" x14ac:dyDescent="0.45">
      <c r="A22" s="12" t="s">
        <v>25</v>
      </c>
      <c r="G22" s="69"/>
      <c r="H22" s="36"/>
      <c r="I22" s="34"/>
      <c r="J22" s="34"/>
      <c r="K22" s="34"/>
      <c r="L22" s="34"/>
      <c r="M22" s="94"/>
      <c r="N22" s="94"/>
      <c r="O22" s="94"/>
      <c r="Q22" s="34"/>
      <c r="R22" s="34"/>
      <c r="S22" s="34"/>
      <c r="T22" s="34"/>
      <c r="U22" s="34"/>
    </row>
    <row r="23" spans="1:21" s="12" customFormat="1" ht="18" customHeight="1" x14ac:dyDescent="0.45">
      <c r="B23" s="12" t="s">
        <v>149</v>
      </c>
      <c r="G23" s="67">
        <v>9</v>
      </c>
      <c r="H23" s="36"/>
      <c r="I23" s="34">
        <v>97586</v>
      </c>
      <c r="J23" s="34"/>
      <c r="K23" s="34">
        <v>95586</v>
      </c>
      <c r="L23" s="34"/>
      <c r="M23" s="94">
        <v>70086</v>
      </c>
      <c r="N23" s="94"/>
      <c r="O23" s="94">
        <v>70086</v>
      </c>
      <c r="Q23" s="34"/>
      <c r="R23" s="34"/>
      <c r="S23" s="34"/>
      <c r="T23" s="34"/>
      <c r="U23" s="34"/>
    </row>
    <row r="24" spans="1:21" s="12" customFormat="1" ht="18" customHeight="1" x14ac:dyDescent="0.45">
      <c r="B24" s="12" t="s">
        <v>150</v>
      </c>
      <c r="G24" s="67">
        <v>10</v>
      </c>
      <c r="H24" s="36"/>
      <c r="I24" s="34">
        <v>5095</v>
      </c>
      <c r="J24" s="34"/>
      <c r="K24" s="34">
        <v>7841</v>
      </c>
      <c r="L24" s="34"/>
      <c r="M24" s="94">
        <v>0</v>
      </c>
      <c r="N24" s="94"/>
      <c r="O24" s="94">
        <v>0</v>
      </c>
      <c r="Q24" s="34"/>
      <c r="R24" s="34"/>
      <c r="S24" s="34"/>
      <c r="T24" s="34"/>
      <c r="U24" s="34"/>
    </row>
    <row r="25" spans="1:21" s="12" customFormat="1" ht="18" customHeight="1" x14ac:dyDescent="0.45">
      <c r="B25" s="12" t="s">
        <v>26</v>
      </c>
      <c r="G25" s="67">
        <v>11</v>
      </c>
      <c r="H25" s="32"/>
      <c r="I25" s="38">
        <v>0</v>
      </c>
      <c r="J25" s="38"/>
      <c r="K25" s="38">
        <v>0</v>
      </c>
      <c r="L25" s="34"/>
      <c r="M25" s="34">
        <v>95438</v>
      </c>
      <c r="N25" s="94"/>
      <c r="O25" s="34">
        <v>96550</v>
      </c>
      <c r="Q25" s="34"/>
      <c r="R25" s="34"/>
      <c r="S25" s="34"/>
      <c r="T25" s="34"/>
      <c r="U25" s="34"/>
    </row>
    <row r="26" spans="1:21" s="12" customFormat="1" ht="18" customHeight="1" x14ac:dyDescent="0.45">
      <c r="B26" s="12" t="s">
        <v>27</v>
      </c>
      <c r="G26" s="67"/>
      <c r="H26" s="32"/>
      <c r="I26" s="34"/>
      <c r="J26" s="34"/>
      <c r="K26" s="34"/>
      <c r="L26" s="34"/>
      <c r="M26" s="34"/>
      <c r="N26" s="34"/>
      <c r="O26" s="34"/>
      <c r="Q26" s="34"/>
      <c r="R26" s="34"/>
      <c r="S26" s="34"/>
      <c r="T26" s="34"/>
      <c r="U26" s="34"/>
    </row>
    <row r="27" spans="1:21" s="12" customFormat="1" ht="18" customHeight="1" x14ac:dyDescent="0.45">
      <c r="C27" s="37" t="s">
        <v>28</v>
      </c>
      <c r="G27" s="67">
        <v>6</v>
      </c>
      <c r="H27" s="32"/>
      <c r="I27" s="34">
        <v>315114</v>
      </c>
      <c r="J27" s="34"/>
      <c r="K27" s="34">
        <v>348</v>
      </c>
      <c r="L27" s="34"/>
      <c r="M27" s="34">
        <v>315114</v>
      </c>
      <c r="N27" s="34"/>
      <c r="O27" s="34">
        <v>348</v>
      </c>
      <c r="Q27" s="34"/>
      <c r="R27" s="34"/>
      <c r="S27" s="34"/>
      <c r="T27" s="34"/>
      <c r="U27" s="34"/>
    </row>
    <row r="28" spans="1:21" s="12" customFormat="1" ht="18" customHeight="1" x14ac:dyDescent="0.45">
      <c r="B28" s="12" t="s">
        <v>29</v>
      </c>
      <c r="G28" s="67">
        <v>12</v>
      </c>
      <c r="H28" s="32"/>
      <c r="I28" s="34">
        <v>19563</v>
      </c>
      <c r="J28" s="34"/>
      <c r="K28" s="34">
        <v>20904</v>
      </c>
      <c r="L28" s="34"/>
      <c r="M28" s="34">
        <v>5143</v>
      </c>
      <c r="N28" s="94"/>
      <c r="O28" s="34">
        <v>5786</v>
      </c>
      <c r="Q28" s="34"/>
      <c r="R28" s="34"/>
      <c r="S28" s="34"/>
      <c r="T28" s="34"/>
      <c r="U28" s="34"/>
    </row>
    <row r="29" spans="1:21" s="12" customFormat="1" ht="18" customHeight="1" x14ac:dyDescent="0.45">
      <c r="B29" s="12" t="s">
        <v>30</v>
      </c>
      <c r="G29" s="67">
        <v>13</v>
      </c>
      <c r="H29" s="32"/>
      <c r="I29" s="34">
        <v>2913</v>
      </c>
      <c r="J29" s="34"/>
      <c r="K29" s="34">
        <v>3449</v>
      </c>
      <c r="L29" s="34"/>
      <c r="M29" s="34">
        <v>124</v>
      </c>
      <c r="N29" s="94"/>
      <c r="O29" s="34">
        <v>163</v>
      </c>
      <c r="Q29" s="34"/>
      <c r="R29" s="34"/>
      <c r="S29" s="34"/>
      <c r="T29" s="34"/>
      <c r="U29" s="34"/>
    </row>
    <row r="30" spans="1:21" s="12" customFormat="1" ht="18" customHeight="1" x14ac:dyDescent="0.45">
      <c r="B30" s="12" t="s">
        <v>31</v>
      </c>
      <c r="G30" s="67">
        <v>14</v>
      </c>
      <c r="H30" s="32"/>
      <c r="I30" s="34">
        <v>1004</v>
      </c>
      <c r="J30" s="34"/>
      <c r="K30" s="34">
        <v>1650</v>
      </c>
      <c r="L30" s="34"/>
      <c r="M30" s="34">
        <v>1004</v>
      </c>
      <c r="N30" s="94"/>
      <c r="O30" s="34">
        <v>1650</v>
      </c>
      <c r="Q30" s="34"/>
      <c r="R30" s="34"/>
      <c r="S30" s="34"/>
      <c r="T30" s="34"/>
      <c r="U30" s="34"/>
    </row>
    <row r="31" spans="1:21" s="12" customFormat="1" ht="18" customHeight="1" x14ac:dyDescent="0.45">
      <c r="B31" s="12" t="s">
        <v>32</v>
      </c>
      <c r="C31" s="37"/>
      <c r="G31" s="67"/>
      <c r="H31" s="32"/>
      <c r="I31" s="34">
        <v>10540</v>
      </c>
      <c r="J31" s="34"/>
      <c r="K31" s="34">
        <v>10367</v>
      </c>
      <c r="L31" s="34"/>
      <c r="M31" s="34">
        <v>9927</v>
      </c>
      <c r="N31" s="94"/>
      <c r="O31" s="34">
        <v>9815</v>
      </c>
      <c r="Q31" s="34"/>
      <c r="R31" s="34"/>
      <c r="S31" s="34"/>
      <c r="T31" s="34"/>
      <c r="U31" s="34"/>
    </row>
    <row r="32" spans="1:21" s="12" customFormat="1" ht="18" customHeight="1" x14ac:dyDescent="0.45">
      <c r="B32" s="12" t="s">
        <v>33</v>
      </c>
      <c r="G32" s="32"/>
      <c r="H32" s="32"/>
      <c r="I32" s="95">
        <v>18273</v>
      </c>
      <c r="J32" s="38"/>
      <c r="K32" s="95">
        <v>22629</v>
      </c>
      <c r="L32" s="38"/>
      <c r="M32" s="38">
        <v>15059</v>
      </c>
      <c r="N32" s="96"/>
      <c r="O32" s="38">
        <v>20003</v>
      </c>
      <c r="Q32" s="34"/>
      <c r="R32" s="34"/>
      <c r="S32" s="34"/>
      <c r="T32" s="34"/>
      <c r="U32" s="34"/>
    </row>
    <row r="33" spans="1:21" s="12" customFormat="1" ht="18" customHeight="1" x14ac:dyDescent="0.45">
      <c r="D33" s="12" t="s">
        <v>34</v>
      </c>
      <c r="G33" s="32"/>
      <c r="H33" s="32"/>
      <c r="I33" s="93">
        <v>470088</v>
      </c>
      <c r="J33" s="34"/>
      <c r="K33" s="95">
        <v>162774</v>
      </c>
      <c r="L33" s="34"/>
      <c r="M33" s="93">
        <v>511895</v>
      </c>
      <c r="N33" s="34"/>
      <c r="O33" s="93">
        <v>204401</v>
      </c>
      <c r="Q33" s="34"/>
      <c r="R33" s="34"/>
      <c r="S33" s="34"/>
      <c r="T33" s="34"/>
      <c r="U33" s="34"/>
    </row>
    <row r="34" spans="1:21" s="12" customFormat="1" ht="18" customHeight="1" thickBot="1" x14ac:dyDescent="0.5">
      <c r="A34" s="12" t="s">
        <v>35</v>
      </c>
      <c r="G34" s="36"/>
      <c r="H34" s="36"/>
      <c r="I34" s="97">
        <v>1161070</v>
      </c>
      <c r="J34" s="34"/>
      <c r="K34" s="97">
        <v>1020134</v>
      </c>
      <c r="L34" s="34"/>
      <c r="M34" s="97">
        <v>936175</v>
      </c>
      <c r="N34" s="34"/>
      <c r="O34" s="97">
        <v>808488</v>
      </c>
      <c r="Q34" s="34"/>
      <c r="R34" s="34"/>
      <c r="S34" s="34"/>
      <c r="T34" s="34"/>
      <c r="U34" s="34"/>
    </row>
    <row r="35" spans="1:21" s="12" customFormat="1" ht="18" customHeight="1" thickTop="1" x14ac:dyDescent="0.45">
      <c r="G35" s="36"/>
      <c r="H35" s="36"/>
      <c r="I35" s="38"/>
      <c r="J35" s="34"/>
      <c r="K35" s="38"/>
      <c r="L35" s="34"/>
      <c r="M35" s="38"/>
      <c r="N35" s="34"/>
      <c r="O35" s="38"/>
      <c r="Q35" s="34"/>
      <c r="R35" s="34"/>
      <c r="S35" s="34"/>
      <c r="T35" s="34"/>
      <c r="U35" s="34"/>
    </row>
    <row r="36" spans="1:21" s="12" customFormat="1" ht="18" customHeight="1" x14ac:dyDescent="0.45">
      <c r="G36" s="36"/>
      <c r="H36" s="36"/>
      <c r="I36" s="38"/>
      <c r="J36" s="34"/>
      <c r="K36" s="38"/>
      <c r="L36" s="34"/>
      <c r="M36" s="38"/>
      <c r="N36" s="34"/>
      <c r="O36" s="38"/>
      <c r="Q36" s="34"/>
      <c r="R36" s="34"/>
      <c r="S36" s="34"/>
      <c r="T36" s="34"/>
      <c r="U36" s="34"/>
    </row>
    <row r="37" spans="1:21" s="12" customFormat="1" ht="18" customHeight="1" x14ac:dyDescent="0.45">
      <c r="G37" s="36"/>
      <c r="H37" s="36"/>
      <c r="I37" s="38"/>
      <c r="J37" s="34"/>
      <c r="K37" s="38"/>
      <c r="L37" s="34"/>
      <c r="M37" s="38"/>
      <c r="N37" s="34"/>
      <c r="O37" s="38"/>
      <c r="Q37" s="34"/>
      <c r="R37" s="34"/>
      <c r="S37" s="34"/>
      <c r="T37" s="34"/>
      <c r="U37" s="34"/>
    </row>
    <row r="38" spans="1:21" s="12" customFormat="1" ht="18" customHeight="1" x14ac:dyDescent="0.45">
      <c r="G38" s="36"/>
      <c r="H38" s="36"/>
      <c r="I38" s="38"/>
      <c r="J38" s="34"/>
      <c r="K38" s="38"/>
      <c r="L38" s="34"/>
      <c r="M38" s="38"/>
      <c r="N38" s="34"/>
      <c r="O38" s="38"/>
      <c r="Q38" s="34"/>
      <c r="R38" s="34"/>
      <c r="S38" s="34"/>
      <c r="T38" s="34"/>
      <c r="U38" s="34"/>
    </row>
    <row r="39" spans="1:21" s="56" customFormat="1" ht="28.5" customHeight="1" x14ac:dyDescent="0.6">
      <c r="A39" s="175" t="s">
        <v>151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Q39" s="66"/>
      <c r="R39" s="66"/>
      <c r="S39" s="66"/>
      <c r="T39" s="66"/>
      <c r="U39" s="66"/>
    </row>
    <row r="40" spans="1:21" s="56" customFormat="1" ht="22.2" customHeight="1" x14ac:dyDescent="0.6">
      <c r="A40" s="52"/>
      <c r="B40" s="52"/>
      <c r="C40" s="52"/>
      <c r="D40" s="52"/>
      <c r="E40" s="52"/>
      <c r="F40" s="52"/>
      <c r="G40" s="52"/>
      <c r="H40" s="52"/>
      <c r="I40" s="153"/>
      <c r="J40" s="52"/>
      <c r="K40" s="52"/>
      <c r="L40" s="52"/>
      <c r="M40" s="153"/>
      <c r="N40" s="52"/>
      <c r="O40" s="53" t="s">
        <v>3</v>
      </c>
      <c r="P40" s="54"/>
      <c r="Q40" s="55"/>
    </row>
    <row r="41" spans="1:21" s="56" customFormat="1" ht="22.2" customHeight="1" x14ac:dyDescent="0.6">
      <c r="A41" s="52"/>
      <c r="B41" s="52"/>
      <c r="C41" s="52"/>
      <c r="D41" s="52"/>
      <c r="E41" s="52"/>
      <c r="F41" s="52"/>
      <c r="G41" s="52"/>
      <c r="H41" s="52"/>
      <c r="I41" s="153"/>
      <c r="J41" s="52"/>
      <c r="K41" s="52"/>
      <c r="L41" s="52"/>
      <c r="M41" s="153"/>
      <c r="N41" s="52"/>
      <c r="O41" s="53" t="s">
        <v>4</v>
      </c>
      <c r="P41" s="54"/>
      <c r="Q41" s="55"/>
    </row>
    <row r="42" spans="1:21" ht="22.2" customHeight="1" x14ac:dyDescent="0.45">
      <c r="A42" s="174" t="s">
        <v>138</v>
      </c>
      <c r="B42" s="174"/>
      <c r="C42" s="174"/>
      <c r="D42" s="174"/>
      <c r="E42" s="174"/>
      <c r="F42" s="174"/>
      <c r="G42" s="174"/>
      <c r="H42" s="174"/>
      <c r="I42" s="174"/>
      <c r="J42" s="174"/>
      <c r="K42" s="174"/>
      <c r="L42" s="174"/>
      <c r="M42" s="174"/>
      <c r="N42" s="174"/>
      <c r="O42" s="174"/>
      <c r="P42" s="27"/>
      <c r="Q42" s="34"/>
      <c r="R42" s="34"/>
      <c r="S42" s="34"/>
      <c r="T42" s="34"/>
      <c r="U42" s="34"/>
    </row>
    <row r="43" spans="1:21" ht="22.2" customHeight="1" x14ac:dyDescent="0.6">
      <c r="A43" s="169" t="s">
        <v>8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1:21" ht="22.2" customHeight="1" x14ac:dyDescent="0.6">
      <c r="A44" s="169" t="s">
        <v>9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1:21" ht="22.2" customHeight="1" x14ac:dyDescent="0.45">
      <c r="A45" s="169" t="s">
        <v>6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Q45" s="34"/>
      <c r="R45" s="34"/>
      <c r="S45" s="34"/>
      <c r="T45" s="34"/>
      <c r="U45" s="34"/>
    </row>
    <row r="46" spans="1:21" ht="22.2" customHeight="1" x14ac:dyDescent="0.6">
      <c r="A46" s="173" t="s">
        <v>193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  <c r="N46" s="173"/>
      <c r="O46" s="173"/>
    </row>
    <row r="47" spans="1:21" ht="22.2" customHeight="1" x14ac:dyDescent="0.45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5"/>
      <c r="Q47" s="34"/>
      <c r="R47" s="34"/>
      <c r="S47" s="34"/>
      <c r="T47" s="34"/>
      <c r="U47" s="34"/>
    </row>
    <row r="48" spans="1:21" ht="22.2" customHeight="1" x14ac:dyDescent="0.45">
      <c r="A48" s="172" t="s">
        <v>36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Q48" s="34"/>
      <c r="R48" s="34"/>
      <c r="S48" s="34"/>
      <c r="T48" s="34"/>
      <c r="U48" s="34"/>
    </row>
    <row r="49" spans="1:21" s="12" customFormat="1" ht="20.100000000000001" customHeight="1" x14ac:dyDescent="0.45">
      <c r="G49" s="17"/>
      <c r="H49" s="17"/>
      <c r="I49" s="171" t="s">
        <v>11</v>
      </c>
      <c r="J49" s="171"/>
      <c r="K49" s="171"/>
      <c r="L49" s="171"/>
      <c r="M49" s="171"/>
      <c r="N49" s="171"/>
      <c r="O49" s="171"/>
      <c r="Q49" s="34"/>
      <c r="R49" s="34"/>
      <c r="S49" s="34"/>
      <c r="T49" s="34"/>
      <c r="U49" s="34"/>
    </row>
    <row r="50" spans="1:21" s="12" customFormat="1" ht="20.100000000000001" customHeight="1" x14ac:dyDescent="0.45">
      <c r="G50" s="17"/>
      <c r="H50" s="17"/>
      <c r="I50" s="170" t="s">
        <v>12</v>
      </c>
      <c r="J50" s="170"/>
      <c r="K50" s="170"/>
      <c r="L50" s="16"/>
      <c r="M50" s="170" t="s">
        <v>13</v>
      </c>
      <c r="N50" s="170"/>
      <c r="O50" s="170"/>
      <c r="Q50" s="34"/>
      <c r="R50" s="34"/>
      <c r="S50" s="34"/>
      <c r="T50" s="34"/>
      <c r="U50" s="34"/>
    </row>
    <row r="51" spans="1:21" s="57" customFormat="1" ht="20.100000000000001" customHeight="1" x14ac:dyDescent="0.45">
      <c r="G51" s="58"/>
      <c r="H51" s="58"/>
      <c r="I51" s="139" t="s">
        <v>194</v>
      </c>
      <c r="J51" s="59"/>
      <c r="K51" s="59" t="s">
        <v>15</v>
      </c>
      <c r="L51" s="59"/>
      <c r="M51" s="139" t="s">
        <v>194</v>
      </c>
      <c r="N51" s="59"/>
      <c r="O51" s="59" t="s">
        <v>15</v>
      </c>
      <c r="Q51" s="60"/>
    </row>
    <row r="52" spans="1:21" s="61" customFormat="1" ht="20.100000000000001" customHeight="1" x14ac:dyDescent="0.45">
      <c r="G52" s="62" t="s">
        <v>14</v>
      </c>
      <c r="H52" s="62"/>
      <c r="I52" s="156" t="s">
        <v>178</v>
      </c>
      <c r="J52" s="64"/>
      <c r="K52" s="63" t="s">
        <v>16</v>
      </c>
      <c r="L52" s="65"/>
      <c r="M52" s="156" t="s">
        <v>178</v>
      </c>
      <c r="N52" s="64"/>
      <c r="O52" s="63" t="s">
        <v>16</v>
      </c>
      <c r="Q52" s="60"/>
    </row>
    <row r="53" spans="1:21" s="12" customFormat="1" ht="20.100000000000001" customHeight="1" x14ac:dyDescent="0.45">
      <c r="A53" s="12" t="s">
        <v>38</v>
      </c>
      <c r="G53" s="17"/>
      <c r="H53" s="17"/>
      <c r="I53" s="31"/>
      <c r="J53" s="30"/>
      <c r="K53" s="39"/>
      <c r="L53" s="39"/>
      <c r="Q53" s="34"/>
      <c r="R53" s="34"/>
      <c r="S53" s="34"/>
      <c r="T53" s="34"/>
      <c r="U53" s="34"/>
    </row>
    <row r="54" spans="1:21" s="12" customFormat="1" ht="20.100000000000001" customHeight="1" x14ac:dyDescent="0.45">
      <c r="B54" s="12" t="s">
        <v>39</v>
      </c>
      <c r="G54" s="67">
        <v>15</v>
      </c>
      <c r="I54" s="127">
        <v>262449</v>
      </c>
      <c r="J54" s="29"/>
      <c r="K54" s="117">
        <v>164610</v>
      </c>
      <c r="L54" s="118"/>
      <c r="M54" s="127">
        <v>187357</v>
      </c>
      <c r="N54" s="29"/>
      <c r="O54" s="127">
        <v>113472</v>
      </c>
      <c r="Q54" s="34"/>
      <c r="R54" s="34"/>
      <c r="S54" s="34"/>
      <c r="T54" s="34"/>
      <c r="U54" s="34"/>
    </row>
    <row r="55" spans="1:21" s="12" customFormat="1" ht="20.100000000000001" customHeight="1" x14ac:dyDescent="0.45">
      <c r="B55" s="12" t="s">
        <v>40</v>
      </c>
      <c r="F55" s="13"/>
      <c r="G55" s="68" t="s">
        <v>1</v>
      </c>
      <c r="H55" s="1"/>
      <c r="I55" s="127">
        <v>305764</v>
      </c>
      <c r="J55" s="119"/>
      <c r="K55" s="127">
        <v>340663</v>
      </c>
      <c r="L55" s="119"/>
      <c r="M55" s="127">
        <v>192300</v>
      </c>
      <c r="N55" s="119"/>
      <c r="O55" s="127">
        <v>243410</v>
      </c>
      <c r="Q55" s="34"/>
      <c r="R55" s="34"/>
      <c r="S55" s="34"/>
      <c r="T55" s="34"/>
      <c r="U55" s="34"/>
    </row>
    <row r="56" spans="1:21" s="12" customFormat="1" ht="20.100000000000001" customHeight="1" x14ac:dyDescent="0.45">
      <c r="B56" s="12" t="s">
        <v>41</v>
      </c>
      <c r="F56" s="13"/>
      <c r="G56" s="68"/>
      <c r="H56" s="1"/>
      <c r="I56" s="127"/>
      <c r="J56" s="119"/>
      <c r="K56" s="117"/>
      <c r="L56" s="119"/>
      <c r="M56" s="124"/>
      <c r="N56" s="119"/>
      <c r="O56" s="124"/>
      <c r="Q56" s="34"/>
      <c r="R56" s="34"/>
      <c r="S56" s="34"/>
      <c r="T56" s="34"/>
      <c r="U56" s="34"/>
    </row>
    <row r="57" spans="1:21" s="12" customFormat="1" ht="20.100000000000001" customHeight="1" x14ac:dyDescent="0.45">
      <c r="C57" s="12" t="s">
        <v>136</v>
      </c>
      <c r="F57" s="13"/>
      <c r="G57" s="68">
        <v>17</v>
      </c>
      <c r="H57" s="1"/>
      <c r="I57" s="127">
        <v>1569</v>
      </c>
      <c r="J57" s="119"/>
      <c r="K57" s="117">
        <v>1735</v>
      </c>
      <c r="L57" s="119"/>
      <c r="M57" s="124">
        <v>1077</v>
      </c>
      <c r="N57" s="119"/>
      <c r="O57" s="124">
        <v>1046</v>
      </c>
      <c r="Q57" s="34"/>
      <c r="R57" s="34"/>
      <c r="S57" s="34"/>
      <c r="T57" s="34"/>
      <c r="U57" s="34"/>
    </row>
    <row r="58" spans="1:21" s="12" customFormat="1" ht="20.100000000000001" customHeight="1" x14ac:dyDescent="0.45">
      <c r="C58" s="12" t="s">
        <v>152</v>
      </c>
      <c r="F58" s="13"/>
      <c r="G58" s="68">
        <v>18</v>
      </c>
      <c r="H58" s="1"/>
      <c r="I58" s="127">
        <v>55343</v>
      </c>
      <c r="J58" s="119"/>
      <c r="K58" s="117">
        <v>93131</v>
      </c>
      <c r="L58" s="119"/>
      <c r="M58" s="127">
        <v>55343</v>
      </c>
      <c r="N58" s="119"/>
      <c r="O58" s="127">
        <v>93131</v>
      </c>
      <c r="Q58" s="34"/>
      <c r="R58" s="34"/>
      <c r="S58" s="34"/>
      <c r="T58" s="34"/>
      <c r="U58" s="34"/>
    </row>
    <row r="59" spans="1:21" s="12" customFormat="1" ht="20.100000000000001" customHeight="1" x14ac:dyDescent="0.45">
      <c r="B59" s="12" t="s">
        <v>42</v>
      </c>
      <c r="F59" s="13"/>
      <c r="G59" s="68">
        <v>3</v>
      </c>
      <c r="H59" s="1"/>
      <c r="I59" s="127">
        <v>0</v>
      </c>
      <c r="J59" s="119"/>
      <c r="K59" s="38">
        <v>0</v>
      </c>
      <c r="L59" s="119"/>
      <c r="M59" s="127">
        <v>35000</v>
      </c>
      <c r="N59" s="119"/>
      <c r="O59" s="127">
        <v>35000</v>
      </c>
      <c r="Q59" s="34"/>
      <c r="R59" s="34"/>
      <c r="S59" s="34"/>
      <c r="T59" s="34"/>
      <c r="U59" s="34"/>
    </row>
    <row r="60" spans="1:21" s="12" customFormat="1" ht="20.100000000000001" customHeight="1" x14ac:dyDescent="0.45">
      <c r="B60" s="12" t="s">
        <v>43</v>
      </c>
      <c r="F60" s="13"/>
      <c r="G60" s="68"/>
      <c r="H60" s="1"/>
      <c r="I60" s="127">
        <v>225</v>
      </c>
      <c r="J60" s="119"/>
      <c r="K60" s="117">
        <v>1326</v>
      </c>
      <c r="L60" s="119"/>
      <c r="M60" s="127">
        <v>0</v>
      </c>
      <c r="N60" s="119"/>
      <c r="O60" s="127">
        <v>0</v>
      </c>
      <c r="Q60" s="34"/>
      <c r="R60" s="34"/>
      <c r="S60" s="34"/>
      <c r="T60" s="34"/>
      <c r="U60" s="34"/>
    </row>
    <row r="61" spans="1:21" s="12" customFormat="1" ht="20.100000000000001" customHeight="1" x14ac:dyDescent="0.45">
      <c r="B61" s="12" t="s">
        <v>44</v>
      </c>
      <c r="F61" s="13"/>
      <c r="G61" s="68"/>
      <c r="H61" s="1"/>
      <c r="I61" s="129">
        <v>34370</v>
      </c>
      <c r="J61" s="119"/>
      <c r="K61" s="125">
        <v>40773</v>
      </c>
      <c r="L61" s="119"/>
      <c r="M61" s="127">
        <v>28403</v>
      </c>
      <c r="N61" s="119"/>
      <c r="O61" s="127">
        <v>34177</v>
      </c>
      <c r="Q61" s="34"/>
      <c r="R61" s="34"/>
      <c r="S61" s="34"/>
      <c r="T61" s="34"/>
      <c r="U61" s="34"/>
    </row>
    <row r="62" spans="1:21" s="12" customFormat="1" ht="20.100000000000001" customHeight="1" x14ac:dyDescent="0.45">
      <c r="D62" s="12" t="s">
        <v>45</v>
      </c>
      <c r="F62" s="13"/>
      <c r="G62" s="68"/>
      <c r="H62" s="1"/>
      <c r="I62" s="128">
        <v>659720</v>
      </c>
      <c r="J62" s="127"/>
      <c r="K62" s="128">
        <v>642238</v>
      </c>
      <c r="L62" s="127"/>
      <c r="M62" s="128">
        <v>499480</v>
      </c>
      <c r="N62" s="127"/>
      <c r="O62" s="128">
        <v>520236</v>
      </c>
      <c r="Q62" s="34"/>
      <c r="R62" s="34"/>
      <c r="S62" s="34"/>
      <c r="T62" s="34"/>
      <c r="U62" s="34"/>
    </row>
    <row r="63" spans="1:21" s="12" customFormat="1" ht="20.100000000000001" customHeight="1" x14ac:dyDescent="0.45">
      <c r="A63" s="12" t="s">
        <v>46</v>
      </c>
      <c r="F63" s="13"/>
      <c r="G63" s="68"/>
      <c r="H63" s="1"/>
      <c r="I63" s="119"/>
      <c r="J63" s="119"/>
      <c r="K63" s="117"/>
      <c r="L63" s="119"/>
      <c r="M63" s="127"/>
      <c r="N63" s="119"/>
      <c r="O63" s="127"/>
      <c r="Q63" s="34"/>
      <c r="R63" s="34"/>
      <c r="S63" s="34"/>
      <c r="T63" s="34"/>
      <c r="U63" s="34"/>
    </row>
    <row r="64" spans="1:21" s="12" customFormat="1" ht="20.100000000000001" customHeight="1" x14ac:dyDescent="0.45">
      <c r="B64" s="12" t="s">
        <v>174</v>
      </c>
      <c r="F64" s="13"/>
      <c r="G64" s="68"/>
      <c r="H64" s="1"/>
      <c r="I64" s="119"/>
      <c r="J64" s="119"/>
      <c r="K64" s="117"/>
      <c r="L64" s="119"/>
      <c r="M64" s="127"/>
      <c r="N64" s="119"/>
      <c r="O64" s="127"/>
      <c r="Q64" s="34"/>
      <c r="R64" s="34"/>
      <c r="S64" s="34"/>
      <c r="T64" s="34"/>
      <c r="U64" s="34"/>
    </row>
    <row r="65" spans="1:21" s="12" customFormat="1" ht="20.100000000000001" customHeight="1" x14ac:dyDescent="0.45">
      <c r="C65" s="12" t="s">
        <v>136</v>
      </c>
      <c r="F65" s="13"/>
      <c r="G65" s="68">
        <v>17</v>
      </c>
      <c r="H65" s="1"/>
      <c r="I65" s="127">
        <v>1928</v>
      </c>
      <c r="J65" s="119"/>
      <c r="K65" s="117">
        <v>2773</v>
      </c>
      <c r="L65" s="119"/>
      <c r="M65" s="127">
        <v>1533</v>
      </c>
      <c r="N65" s="119"/>
      <c r="O65" s="127">
        <v>2263</v>
      </c>
      <c r="Q65" s="34"/>
      <c r="R65" s="34"/>
      <c r="S65" s="34"/>
      <c r="T65" s="34"/>
      <c r="U65" s="34"/>
    </row>
    <row r="66" spans="1:21" s="12" customFormat="1" ht="20.100000000000001" customHeight="1" x14ac:dyDescent="0.45">
      <c r="C66" s="12" t="s">
        <v>152</v>
      </c>
      <c r="F66" s="13"/>
      <c r="G66" s="68">
        <v>18</v>
      </c>
      <c r="H66" s="1"/>
      <c r="I66" s="127">
        <v>161032</v>
      </c>
      <c r="J66" s="119"/>
      <c r="K66" s="117">
        <v>4400</v>
      </c>
      <c r="L66" s="119"/>
      <c r="M66" s="127">
        <v>161032</v>
      </c>
      <c r="N66" s="119"/>
      <c r="O66" s="127">
        <v>4400</v>
      </c>
      <c r="Q66" s="34"/>
      <c r="R66" s="34"/>
      <c r="S66" s="34"/>
      <c r="T66" s="34"/>
      <c r="U66" s="34"/>
    </row>
    <row r="67" spans="1:21" s="12" customFormat="1" ht="20.100000000000001" customHeight="1" x14ac:dyDescent="0.45">
      <c r="B67" s="12" t="s">
        <v>47</v>
      </c>
      <c r="F67" s="13"/>
      <c r="G67" s="1">
        <v>19</v>
      </c>
      <c r="H67" s="1"/>
      <c r="I67" s="124">
        <v>17721</v>
      </c>
      <c r="J67" s="119"/>
      <c r="K67" s="126">
        <v>15682</v>
      </c>
      <c r="L67" s="120"/>
      <c r="M67" s="124">
        <v>14102</v>
      </c>
      <c r="N67" s="119"/>
      <c r="O67" s="124">
        <v>12377</v>
      </c>
      <c r="Q67" s="34"/>
      <c r="R67" s="34"/>
      <c r="S67" s="34"/>
      <c r="T67" s="34"/>
      <c r="U67" s="34"/>
    </row>
    <row r="68" spans="1:21" s="12" customFormat="1" ht="20.100000000000001" customHeight="1" x14ac:dyDescent="0.45">
      <c r="D68" s="12" t="s">
        <v>48</v>
      </c>
      <c r="F68" s="13"/>
      <c r="G68" s="41"/>
      <c r="H68" s="41"/>
      <c r="I68" s="128">
        <v>180681</v>
      </c>
      <c r="J68" s="124"/>
      <c r="K68" s="128">
        <v>22855</v>
      </c>
      <c r="L68" s="124"/>
      <c r="M68" s="128">
        <v>176667</v>
      </c>
      <c r="N68" s="127"/>
      <c r="O68" s="128">
        <v>19040</v>
      </c>
      <c r="Q68" s="34"/>
      <c r="R68" s="34"/>
      <c r="S68" s="34"/>
      <c r="T68" s="34"/>
      <c r="U68" s="34"/>
    </row>
    <row r="69" spans="1:21" s="12" customFormat="1" ht="20.100000000000001" customHeight="1" x14ac:dyDescent="0.45">
      <c r="A69" s="12" t="s">
        <v>49</v>
      </c>
      <c r="G69" s="41"/>
      <c r="H69" s="41"/>
      <c r="I69" s="129">
        <v>840401</v>
      </c>
      <c r="J69" s="119"/>
      <c r="K69" s="125">
        <v>665093</v>
      </c>
      <c r="L69" s="119"/>
      <c r="M69" s="129">
        <v>676147</v>
      </c>
      <c r="N69" s="119"/>
      <c r="O69" s="129">
        <v>539276</v>
      </c>
      <c r="Q69" s="34"/>
      <c r="R69" s="34"/>
      <c r="S69" s="34"/>
      <c r="T69" s="34"/>
      <c r="U69" s="34"/>
    </row>
    <row r="70" spans="1:21" s="12" customFormat="1" ht="24" customHeight="1" x14ac:dyDescent="0.45">
      <c r="G70" s="41"/>
      <c r="H70" s="41"/>
      <c r="I70" s="121"/>
      <c r="J70" s="122"/>
      <c r="K70" s="123"/>
      <c r="L70" s="121"/>
      <c r="M70" s="124"/>
      <c r="N70" s="29"/>
      <c r="O70" s="124"/>
      <c r="Q70" s="34"/>
      <c r="R70" s="34"/>
      <c r="S70" s="34"/>
      <c r="T70" s="34"/>
      <c r="U70" s="34"/>
    </row>
    <row r="71" spans="1:21" s="12" customFormat="1" ht="24" customHeight="1" x14ac:dyDescent="0.45">
      <c r="G71" s="41"/>
      <c r="H71" s="41"/>
      <c r="I71" s="121"/>
      <c r="J71" s="122"/>
      <c r="K71" s="123"/>
      <c r="L71" s="121"/>
      <c r="M71" s="124"/>
      <c r="N71" s="29"/>
      <c r="O71" s="124"/>
      <c r="Q71" s="34"/>
      <c r="R71" s="34"/>
      <c r="S71" s="34"/>
      <c r="T71" s="34"/>
      <c r="U71" s="34"/>
    </row>
    <row r="72" spans="1:21" s="12" customFormat="1" ht="24" customHeight="1" x14ac:dyDescent="0.45">
      <c r="G72" s="41"/>
      <c r="H72" s="41"/>
      <c r="I72" s="121"/>
      <c r="J72" s="122"/>
      <c r="K72" s="123"/>
      <c r="L72" s="121"/>
      <c r="M72" s="124"/>
      <c r="N72" s="29"/>
      <c r="O72" s="124"/>
      <c r="Q72" s="34"/>
      <c r="R72" s="34"/>
      <c r="S72" s="34"/>
      <c r="T72" s="34"/>
      <c r="U72" s="34"/>
    </row>
    <row r="73" spans="1:21" s="12" customFormat="1" ht="24" customHeight="1" x14ac:dyDescent="0.45">
      <c r="G73" s="41"/>
      <c r="H73" s="41"/>
      <c r="I73" s="121"/>
      <c r="J73" s="122"/>
      <c r="K73" s="123"/>
      <c r="L73" s="121"/>
      <c r="M73" s="124"/>
      <c r="N73" s="29"/>
      <c r="O73" s="124"/>
      <c r="Q73" s="34"/>
      <c r="R73" s="34"/>
      <c r="S73" s="34"/>
      <c r="T73" s="34"/>
      <c r="U73" s="34"/>
    </row>
    <row r="74" spans="1:21" s="12" customFormat="1" ht="24" customHeight="1" x14ac:dyDescent="0.45">
      <c r="G74" s="41"/>
      <c r="H74" s="41"/>
      <c r="I74" s="121"/>
      <c r="J74" s="122"/>
      <c r="K74" s="123"/>
      <c r="L74" s="121"/>
      <c r="M74" s="124"/>
      <c r="N74" s="29"/>
      <c r="O74" s="124"/>
      <c r="Q74" s="34"/>
      <c r="R74" s="34"/>
      <c r="S74" s="34"/>
      <c r="T74" s="34"/>
      <c r="U74" s="34"/>
    </row>
    <row r="75" spans="1:21" s="56" customFormat="1" ht="24" customHeight="1" x14ac:dyDescent="0.45">
      <c r="A75" s="168" t="s">
        <v>153</v>
      </c>
      <c r="B75" s="168"/>
      <c r="C75" s="168"/>
      <c r="D75" s="168"/>
      <c r="E75" s="168"/>
      <c r="F75" s="168"/>
      <c r="G75" s="168"/>
      <c r="H75" s="168"/>
      <c r="I75" s="168"/>
      <c r="J75" s="168"/>
      <c r="K75" s="168"/>
      <c r="L75" s="168"/>
      <c r="M75" s="168"/>
      <c r="N75" s="168"/>
      <c r="O75" s="168"/>
      <c r="Q75" s="66"/>
      <c r="R75" s="66"/>
      <c r="S75" s="66"/>
      <c r="T75" s="66"/>
      <c r="U75" s="66"/>
    </row>
    <row r="76" spans="1:21" s="56" customFormat="1" ht="22.2" customHeight="1" x14ac:dyDescent="0.6">
      <c r="A76" s="52"/>
      <c r="B76" s="52"/>
      <c r="C76" s="52"/>
      <c r="D76" s="52"/>
      <c r="E76" s="52"/>
      <c r="F76" s="52"/>
      <c r="G76" s="52"/>
      <c r="H76" s="52"/>
      <c r="I76" s="153"/>
      <c r="J76" s="52"/>
      <c r="K76" s="52"/>
      <c r="L76" s="52"/>
      <c r="M76" s="153"/>
      <c r="N76" s="52"/>
      <c r="O76" s="53" t="s">
        <v>3</v>
      </c>
      <c r="P76" s="54"/>
      <c r="Q76" s="55"/>
    </row>
    <row r="77" spans="1:21" s="56" customFormat="1" ht="22.2" customHeight="1" x14ac:dyDescent="0.6">
      <c r="A77" s="52"/>
      <c r="B77" s="52"/>
      <c r="C77" s="52"/>
      <c r="D77" s="52"/>
      <c r="E77" s="52"/>
      <c r="F77" s="52"/>
      <c r="G77" s="52"/>
      <c r="H77" s="52"/>
      <c r="I77" s="153"/>
      <c r="J77" s="52"/>
      <c r="K77" s="52"/>
      <c r="L77" s="52"/>
      <c r="M77" s="153"/>
      <c r="N77" s="52"/>
      <c r="O77" s="53" t="s">
        <v>4</v>
      </c>
      <c r="P77" s="54"/>
      <c r="Q77" s="55"/>
    </row>
    <row r="78" spans="1:21" ht="22.2" customHeight="1" x14ac:dyDescent="0.45">
      <c r="A78" s="174" t="s">
        <v>139</v>
      </c>
      <c r="B78" s="174"/>
      <c r="C78" s="174"/>
      <c r="D78" s="174"/>
      <c r="E78" s="174"/>
      <c r="F78" s="174"/>
      <c r="G78" s="174"/>
      <c r="H78" s="174"/>
      <c r="I78" s="174"/>
      <c r="J78" s="174"/>
      <c r="K78" s="174"/>
      <c r="L78" s="174"/>
      <c r="M78" s="174"/>
      <c r="N78" s="174"/>
      <c r="O78" s="174"/>
      <c r="P78" s="27"/>
      <c r="Q78" s="34"/>
      <c r="R78" s="34"/>
      <c r="S78" s="34"/>
      <c r="T78" s="34"/>
      <c r="U78" s="34"/>
    </row>
    <row r="79" spans="1:21" ht="22.2" customHeight="1" x14ac:dyDescent="0.6">
      <c r="A79" s="169" t="s">
        <v>8</v>
      </c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69"/>
      <c r="O79" s="169"/>
    </row>
    <row r="80" spans="1:21" ht="22.2" customHeight="1" x14ac:dyDescent="0.6">
      <c r="A80" s="169" t="s">
        <v>9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69"/>
    </row>
    <row r="81" spans="1:21" ht="22.2" customHeight="1" x14ac:dyDescent="0.45">
      <c r="A81" s="169" t="s">
        <v>6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  <c r="Q81" s="34"/>
      <c r="R81" s="34"/>
      <c r="S81" s="34"/>
      <c r="T81" s="34"/>
      <c r="U81" s="34"/>
    </row>
    <row r="82" spans="1:21" ht="22.2" customHeight="1" x14ac:dyDescent="0.6">
      <c r="A82" s="173" t="s">
        <v>193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73"/>
    </row>
    <row r="83" spans="1:21" ht="22.2" customHeight="1" x14ac:dyDescent="0.45">
      <c r="A83" s="169"/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5"/>
      <c r="Q83" s="34"/>
      <c r="R83" s="34"/>
      <c r="S83" s="34"/>
      <c r="T83" s="34"/>
      <c r="U83" s="34"/>
    </row>
    <row r="84" spans="1:21" ht="22.2" customHeight="1" x14ac:dyDescent="0.45">
      <c r="A84" s="172" t="s">
        <v>37</v>
      </c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Q84" s="34"/>
      <c r="R84" s="34"/>
      <c r="S84" s="34"/>
      <c r="T84" s="34"/>
      <c r="U84" s="34"/>
    </row>
    <row r="85" spans="1:21" s="12" customFormat="1" ht="20.100000000000001" customHeight="1" x14ac:dyDescent="0.45">
      <c r="G85" s="17"/>
      <c r="H85" s="17"/>
      <c r="I85" s="171" t="s">
        <v>11</v>
      </c>
      <c r="J85" s="171"/>
      <c r="K85" s="171"/>
      <c r="L85" s="171"/>
      <c r="M85" s="171"/>
      <c r="N85" s="171"/>
      <c r="O85" s="171"/>
      <c r="Q85" s="34"/>
      <c r="R85" s="34"/>
      <c r="S85" s="34"/>
      <c r="T85" s="34"/>
      <c r="U85" s="34"/>
    </row>
    <row r="86" spans="1:21" s="12" customFormat="1" ht="20.100000000000001" customHeight="1" x14ac:dyDescent="0.45">
      <c r="G86" s="17"/>
      <c r="H86" s="17"/>
      <c r="I86" s="170" t="s">
        <v>12</v>
      </c>
      <c r="J86" s="170"/>
      <c r="K86" s="170"/>
      <c r="L86" s="16"/>
      <c r="M86" s="170" t="s">
        <v>13</v>
      </c>
      <c r="N86" s="170"/>
      <c r="O86" s="170"/>
      <c r="Q86" s="34"/>
      <c r="R86" s="34"/>
      <c r="S86" s="34"/>
      <c r="T86" s="34"/>
      <c r="U86" s="34"/>
    </row>
    <row r="87" spans="1:21" s="57" customFormat="1" ht="20.100000000000001" customHeight="1" x14ac:dyDescent="0.45">
      <c r="G87" s="58"/>
      <c r="H87" s="58"/>
      <c r="I87" s="139" t="s">
        <v>194</v>
      </c>
      <c r="J87" s="59"/>
      <c r="K87" s="59" t="s">
        <v>15</v>
      </c>
      <c r="L87" s="59"/>
      <c r="M87" s="139" t="s">
        <v>194</v>
      </c>
      <c r="N87" s="59"/>
      <c r="O87" s="59" t="s">
        <v>15</v>
      </c>
      <c r="Q87" s="60"/>
    </row>
    <row r="88" spans="1:21" s="61" customFormat="1" ht="20.100000000000001" customHeight="1" x14ac:dyDescent="0.45">
      <c r="G88" s="62" t="s">
        <v>14</v>
      </c>
      <c r="H88" s="62"/>
      <c r="I88" s="156" t="s">
        <v>178</v>
      </c>
      <c r="J88" s="64"/>
      <c r="K88" s="63" t="s">
        <v>16</v>
      </c>
      <c r="L88" s="65"/>
      <c r="M88" s="156" t="s">
        <v>178</v>
      </c>
      <c r="N88" s="64"/>
      <c r="O88" s="63" t="s">
        <v>16</v>
      </c>
      <c r="Q88" s="60"/>
    </row>
    <row r="89" spans="1:21" s="12" customFormat="1" ht="20.100000000000001" customHeight="1" x14ac:dyDescent="0.45">
      <c r="A89" s="12" t="s">
        <v>50</v>
      </c>
      <c r="G89" s="17"/>
      <c r="H89" s="17"/>
      <c r="I89" s="31"/>
      <c r="J89" s="30"/>
      <c r="K89" s="39"/>
      <c r="L89" s="39"/>
      <c r="Q89" s="34"/>
      <c r="R89" s="34"/>
      <c r="S89" s="34"/>
      <c r="T89" s="34"/>
      <c r="U89" s="34"/>
    </row>
    <row r="90" spans="1:21" s="12" customFormat="1" ht="20.100000000000001" customHeight="1" x14ac:dyDescent="0.45">
      <c r="B90" s="12" t="s">
        <v>51</v>
      </c>
      <c r="G90" s="1"/>
      <c r="H90" s="1"/>
      <c r="I90" s="30"/>
      <c r="J90" s="30"/>
      <c r="K90" s="44"/>
      <c r="L90" s="44"/>
      <c r="Q90" s="34"/>
      <c r="R90" s="34"/>
      <c r="S90" s="34"/>
      <c r="T90" s="34"/>
      <c r="U90" s="34"/>
    </row>
    <row r="91" spans="1:21" s="12" customFormat="1" ht="20.100000000000001" customHeight="1" x14ac:dyDescent="0.45">
      <c r="C91" s="12" t="s">
        <v>52</v>
      </c>
      <c r="G91" s="45"/>
      <c r="H91" s="45"/>
      <c r="I91" s="30"/>
      <c r="J91" s="30"/>
      <c r="K91" s="44"/>
      <c r="L91" s="44"/>
      <c r="Q91" s="34"/>
      <c r="R91" s="34"/>
      <c r="S91" s="34"/>
      <c r="T91" s="34"/>
      <c r="U91" s="34"/>
    </row>
    <row r="92" spans="1:21" s="12" customFormat="1" ht="20.100000000000001" customHeight="1" thickBot="1" x14ac:dyDescent="0.5">
      <c r="D92" s="12" t="s">
        <v>53</v>
      </c>
      <c r="G92" s="45"/>
      <c r="H92" s="45"/>
      <c r="I92" s="98">
        <v>320536</v>
      </c>
      <c r="J92" s="99"/>
      <c r="K92" s="98">
        <v>320536</v>
      </c>
      <c r="L92" s="99"/>
      <c r="M92" s="98">
        <v>320536</v>
      </c>
      <c r="N92" s="92"/>
      <c r="O92" s="98">
        <v>320536</v>
      </c>
      <c r="Q92" s="34"/>
      <c r="R92" s="34"/>
      <c r="S92" s="34"/>
      <c r="T92" s="34"/>
      <c r="U92" s="34"/>
    </row>
    <row r="93" spans="1:21" s="12" customFormat="1" ht="20.100000000000001" customHeight="1" thickTop="1" x14ac:dyDescent="0.45">
      <c r="C93" s="132" t="s">
        <v>154</v>
      </c>
      <c r="G93" s="45"/>
      <c r="H93" s="45"/>
      <c r="I93" s="100"/>
      <c r="J93" s="99"/>
      <c r="K93" s="100"/>
      <c r="L93" s="100"/>
      <c r="M93" s="100"/>
      <c r="N93" s="92"/>
      <c r="O93" s="100"/>
      <c r="Q93" s="34"/>
      <c r="R93" s="34"/>
      <c r="S93" s="34"/>
      <c r="T93" s="34"/>
      <c r="U93" s="34"/>
    </row>
    <row r="94" spans="1:21" s="12" customFormat="1" ht="20.100000000000001" customHeight="1" x14ac:dyDescent="0.45">
      <c r="D94" s="12" t="s">
        <v>54</v>
      </c>
      <c r="G94" s="45"/>
      <c r="H94" s="45"/>
      <c r="I94" s="99">
        <v>254300</v>
      </c>
      <c r="J94" s="99"/>
      <c r="K94" s="99">
        <v>254300</v>
      </c>
      <c r="L94" s="99"/>
      <c r="M94" s="99">
        <v>254300</v>
      </c>
      <c r="N94" s="92"/>
      <c r="O94" s="99">
        <v>254300</v>
      </c>
      <c r="Q94" s="34"/>
      <c r="R94" s="34"/>
      <c r="S94" s="34"/>
      <c r="T94" s="34"/>
      <c r="U94" s="34"/>
    </row>
    <row r="95" spans="1:21" s="12" customFormat="1" ht="20.100000000000001" customHeight="1" x14ac:dyDescent="0.45">
      <c r="B95" s="12" t="s">
        <v>55</v>
      </c>
      <c r="G95" s="45"/>
      <c r="H95" s="45"/>
      <c r="I95" s="99">
        <v>117150</v>
      </c>
      <c r="J95" s="99"/>
      <c r="K95" s="99">
        <v>117150</v>
      </c>
      <c r="L95" s="99"/>
      <c r="M95" s="99">
        <v>117150</v>
      </c>
      <c r="N95" s="92"/>
      <c r="O95" s="99">
        <v>117150</v>
      </c>
      <c r="Q95" s="34"/>
      <c r="R95" s="34"/>
      <c r="S95" s="34"/>
      <c r="T95" s="34"/>
      <c r="U95" s="34"/>
    </row>
    <row r="96" spans="1:21" s="12" customFormat="1" ht="20.100000000000001" customHeight="1" x14ac:dyDescent="0.45">
      <c r="B96" s="132" t="s">
        <v>156</v>
      </c>
      <c r="G96" s="1"/>
      <c r="H96" s="1"/>
      <c r="I96" s="92"/>
      <c r="J96" s="92"/>
      <c r="K96" s="92"/>
      <c r="L96" s="99"/>
      <c r="M96" s="99"/>
      <c r="N96" s="92"/>
      <c r="O96" s="99"/>
      <c r="Q96" s="34"/>
      <c r="R96" s="34"/>
      <c r="S96" s="34"/>
      <c r="T96" s="34"/>
      <c r="U96" s="34"/>
    </row>
    <row r="97" spans="1:21" s="12" customFormat="1" ht="20.100000000000001" customHeight="1" x14ac:dyDescent="0.45">
      <c r="C97" s="12" t="s">
        <v>56</v>
      </c>
      <c r="G97" s="46"/>
      <c r="H97" s="46"/>
      <c r="I97" s="99"/>
      <c r="J97" s="92"/>
      <c r="K97" s="99"/>
      <c r="L97" s="99"/>
      <c r="M97" s="99"/>
      <c r="N97" s="92"/>
      <c r="O97" s="99"/>
      <c r="Q97" s="34"/>
      <c r="R97" s="34"/>
      <c r="S97" s="34"/>
      <c r="T97" s="34"/>
      <c r="U97" s="34"/>
    </row>
    <row r="98" spans="1:21" s="12" customFormat="1" ht="20.100000000000001" customHeight="1" x14ac:dyDescent="0.45">
      <c r="D98" s="12" t="s">
        <v>57</v>
      </c>
      <c r="G98" s="47"/>
      <c r="H98" s="47"/>
      <c r="I98" s="99">
        <v>25430</v>
      </c>
      <c r="J98" s="92"/>
      <c r="K98" s="99">
        <v>25430</v>
      </c>
      <c r="L98" s="99"/>
      <c r="M98" s="99">
        <v>25430</v>
      </c>
      <c r="N98" s="92"/>
      <c r="O98" s="99">
        <v>25430</v>
      </c>
      <c r="Q98" s="34"/>
      <c r="R98" s="34"/>
      <c r="S98" s="34"/>
      <c r="T98" s="34"/>
      <c r="U98" s="34"/>
    </row>
    <row r="99" spans="1:21" s="12" customFormat="1" ht="20.100000000000001" customHeight="1" x14ac:dyDescent="0.45">
      <c r="C99" s="132" t="s">
        <v>58</v>
      </c>
      <c r="G99" s="46"/>
      <c r="H99" s="46"/>
      <c r="I99" s="130">
        <v>-60811</v>
      </c>
      <c r="J99" s="100"/>
      <c r="K99" s="130">
        <v>-37726</v>
      </c>
      <c r="L99" s="101"/>
      <c r="M99" s="130">
        <v>-136852</v>
      </c>
      <c r="N99" s="101"/>
      <c r="O99" s="130">
        <v>-127668</v>
      </c>
      <c r="Q99" s="34"/>
      <c r="R99" s="34"/>
      <c r="S99" s="34"/>
      <c r="T99" s="34"/>
      <c r="U99" s="34"/>
    </row>
    <row r="100" spans="1:21" s="12" customFormat="1" ht="20.100000000000001" customHeight="1" x14ac:dyDescent="0.45">
      <c r="A100" s="132" t="s">
        <v>59</v>
      </c>
      <c r="C100" s="132"/>
      <c r="G100" s="46"/>
      <c r="H100" s="46"/>
      <c r="I100" s="133"/>
      <c r="J100" s="100"/>
      <c r="K100" s="133"/>
      <c r="L100" s="101"/>
      <c r="M100" s="133"/>
      <c r="N100" s="101"/>
      <c r="O100" s="133"/>
      <c r="Q100" s="34"/>
      <c r="R100" s="34"/>
      <c r="S100" s="34"/>
      <c r="T100" s="34"/>
      <c r="U100" s="34"/>
    </row>
    <row r="101" spans="1:21" s="12" customFormat="1" ht="20.100000000000001" customHeight="1" x14ac:dyDescent="0.45">
      <c r="A101" s="132"/>
      <c r="B101" s="132" t="s">
        <v>60</v>
      </c>
      <c r="G101" s="46"/>
      <c r="H101" s="46"/>
      <c r="I101" s="101">
        <v>336069</v>
      </c>
      <c r="J101" s="100"/>
      <c r="K101" s="101">
        <v>359154</v>
      </c>
      <c r="L101" s="100"/>
      <c r="M101" s="101">
        <v>260028</v>
      </c>
      <c r="N101" s="100"/>
      <c r="O101" s="101">
        <v>269212</v>
      </c>
      <c r="Q101" s="34"/>
      <c r="R101" s="34"/>
      <c r="S101" s="34"/>
      <c r="T101" s="34"/>
      <c r="U101" s="34"/>
    </row>
    <row r="102" spans="1:21" s="12" customFormat="1" ht="20.100000000000001" customHeight="1" x14ac:dyDescent="0.45">
      <c r="A102" s="132" t="s">
        <v>61</v>
      </c>
      <c r="G102" s="46"/>
      <c r="H102" s="46"/>
      <c r="I102" s="130">
        <v>-15400</v>
      </c>
      <c r="J102" s="99"/>
      <c r="K102" s="130">
        <v>-4113</v>
      </c>
      <c r="L102" s="101"/>
      <c r="M102" s="103">
        <v>0</v>
      </c>
      <c r="N102" s="92"/>
      <c r="O102" s="103">
        <v>0</v>
      </c>
      <c r="Q102" s="34"/>
      <c r="R102" s="34"/>
      <c r="S102" s="34"/>
      <c r="T102" s="34"/>
      <c r="U102" s="34"/>
    </row>
    <row r="103" spans="1:21" s="12" customFormat="1" ht="20.100000000000001" customHeight="1" x14ac:dyDescent="0.45">
      <c r="A103" s="132" t="s">
        <v>62</v>
      </c>
      <c r="G103" s="45"/>
      <c r="H103" s="45"/>
      <c r="I103" s="102">
        <v>320669</v>
      </c>
      <c r="J103" s="99"/>
      <c r="K103" s="102">
        <v>355041</v>
      </c>
      <c r="L103" s="99"/>
      <c r="M103" s="102">
        <v>260028</v>
      </c>
      <c r="N103" s="99"/>
      <c r="O103" s="102">
        <v>269212</v>
      </c>
      <c r="Q103" s="34"/>
      <c r="R103" s="34"/>
      <c r="S103" s="34"/>
      <c r="T103" s="34"/>
      <c r="U103" s="34"/>
    </row>
    <row r="104" spans="1:21" s="12" customFormat="1" ht="20.100000000000001" customHeight="1" thickBot="1" x14ac:dyDescent="0.5">
      <c r="A104" s="132" t="s">
        <v>63</v>
      </c>
      <c r="G104" s="45"/>
      <c r="H104" s="45"/>
      <c r="I104" s="104">
        <v>1161070</v>
      </c>
      <c r="J104" s="99"/>
      <c r="K104" s="104">
        <v>1020134</v>
      </c>
      <c r="L104" s="99"/>
      <c r="M104" s="104">
        <v>936175</v>
      </c>
      <c r="N104" s="99"/>
      <c r="O104" s="104">
        <v>808488</v>
      </c>
      <c r="Q104" s="34"/>
      <c r="R104" s="34"/>
      <c r="S104" s="34"/>
      <c r="T104" s="34"/>
      <c r="U104" s="34"/>
    </row>
    <row r="105" spans="1:21" ht="20.100000000000001" customHeight="1" thickTop="1" x14ac:dyDescent="0.6">
      <c r="G105" s="48"/>
      <c r="H105" s="48"/>
      <c r="I105" s="40"/>
      <c r="J105" s="33"/>
      <c r="K105" s="40"/>
      <c r="L105" s="40"/>
      <c r="M105" s="40"/>
      <c r="N105" s="33"/>
      <c r="O105" s="40"/>
    </row>
    <row r="106" spans="1:21" ht="20.100000000000001" customHeight="1" x14ac:dyDescent="0.6">
      <c r="G106" s="48"/>
      <c r="H106" s="48"/>
      <c r="I106" s="40"/>
      <c r="J106" s="33"/>
      <c r="K106" s="40"/>
      <c r="L106" s="40"/>
      <c r="M106" s="40"/>
      <c r="N106" s="33"/>
      <c r="O106" s="40"/>
    </row>
    <row r="107" spans="1:21" ht="20.100000000000001" customHeight="1" x14ac:dyDescent="0.6">
      <c r="G107" s="48"/>
      <c r="H107" s="48"/>
      <c r="I107" s="40"/>
      <c r="J107" s="33"/>
      <c r="K107" s="40"/>
      <c r="L107" s="40"/>
      <c r="M107" s="40"/>
      <c r="N107" s="33"/>
      <c r="O107" s="40"/>
    </row>
    <row r="108" spans="1:21" ht="20.100000000000001" customHeight="1" x14ac:dyDescent="0.6">
      <c r="G108" s="48"/>
      <c r="H108" s="48"/>
      <c r="I108" s="40"/>
      <c r="J108" s="33"/>
      <c r="K108" s="40"/>
      <c r="L108" s="40"/>
      <c r="M108" s="40"/>
      <c r="N108" s="33"/>
      <c r="O108" s="40"/>
    </row>
    <row r="109" spans="1:21" ht="20.100000000000001" customHeight="1" x14ac:dyDescent="0.6">
      <c r="G109" s="48"/>
      <c r="H109" s="48"/>
      <c r="I109" s="40"/>
      <c r="J109" s="33"/>
      <c r="K109" s="40"/>
      <c r="L109" s="40"/>
      <c r="M109" s="40"/>
      <c r="N109" s="33"/>
      <c r="O109" s="40"/>
    </row>
    <row r="110" spans="1:21" s="56" customFormat="1" ht="24" customHeight="1" x14ac:dyDescent="0.45">
      <c r="A110" s="168" t="s">
        <v>153</v>
      </c>
      <c r="B110" s="168"/>
      <c r="C110" s="168"/>
      <c r="D110" s="168"/>
      <c r="E110" s="168"/>
      <c r="F110" s="168"/>
      <c r="G110" s="168"/>
      <c r="H110" s="168"/>
      <c r="I110" s="168"/>
      <c r="J110" s="168"/>
      <c r="K110" s="168"/>
      <c r="L110" s="168"/>
      <c r="M110" s="168"/>
      <c r="N110" s="168"/>
      <c r="O110" s="168"/>
      <c r="Q110" s="66"/>
      <c r="R110" s="66"/>
      <c r="S110" s="66"/>
      <c r="T110" s="66"/>
      <c r="U110" s="66"/>
    </row>
    <row r="112" spans="1:21" ht="24" customHeight="1" x14ac:dyDescent="0.6">
      <c r="H112" s="79"/>
      <c r="I112" s="79"/>
      <c r="J112" s="79"/>
      <c r="K112" s="79"/>
      <c r="L112" s="79"/>
      <c r="M112" s="79"/>
      <c r="N112" s="79"/>
      <c r="O112" s="79"/>
    </row>
    <row r="113" spans="11:12" ht="24" customHeight="1" x14ac:dyDescent="0.6">
      <c r="K113" s="14"/>
      <c r="L113" s="14"/>
    </row>
    <row r="115" spans="11:12" ht="24" customHeight="1" x14ac:dyDescent="0.6">
      <c r="K115" s="14"/>
      <c r="L115" s="14"/>
    </row>
  </sheetData>
  <mergeCells count="32">
    <mergeCell ref="A3:O3"/>
    <mergeCell ref="A48:O48"/>
    <mergeCell ref="M50:O50"/>
    <mergeCell ref="A46:O46"/>
    <mergeCell ref="A47:K47"/>
    <mergeCell ref="A39:O39"/>
    <mergeCell ref="A4:O4"/>
    <mergeCell ref="A9:O9"/>
    <mergeCell ref="I10:O10"/>
    <mergeCell ref="A7:O7"/>
    <mergeCell ref="A6:O6"/>
    <mergeCell ref="A5:O5"/>
    <mergeCell ref="A78:O78"/>
    <mergeCell ref="I11:K11"/>
    <mergeCell ref="A42:O42"/>
    <mergeCell ref="A43:O43"/>
    <mergeCell ref="M11:O11"/>
    <mergeCell ref="I50:K50"/>
    <mergeCell ref="A45:O45"/>
    <mergeCell ref="A75:O75"/>
    <mergeCell ref="A44:O44"/>
    <mergeCell ref="I49:O49"/>
    <mergeCell ref="A110:O110"/>
    <mergeCell ref="A79:O79"/>
    <mergeCell ref="I86:K86"/>
    <mergeCell ref="M86:O86"/>
    <mergeCell ref="A81:O81"/>
    <mergeCell ref="I85:O85"/>
    <mergeCell ref="A84:O84"/>
    <mergeCell ref="A83:K83"/>
    <mergeCell ref="A82:O82"/>
    <mergeCell ref="A80:O80"/>
  </mergeCells>
  <phoneticPr fontId="7" type="noConversion"/>
  <pageMargins left="1.2598425196850394" right="0.39370078740157483" top="0.51181102362204722" bottom="1.1811023622047245" header="0.51181102362204722" footer="0.39370078740157483"/>
  <pageSetup paperSize="9" orientation="portrait" r:id="rId1"/>
  <headerFooter alignWithMargins="0">
    <oddHeader xml:space="preserve">&amp;R
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view="pageBreakPreview" topLeftCell="A37" zoomScale="130" zoomScaleNormal="100" zoomScaleSheetLayoutView="130" workbookViewId="0">
      <selection activeCell="D42" sqref="D42"/>
    </sheetView>
  </sheetViews>
  <sheetFormatPr defaultColWidth="9.125" defaultRowHeight="21.9" customHeight="1" x14ac:dyDescent="0.6"/>
  <cols>
    <col min="1" max="2" width="2" style="21" customWidth="1"/>
    <col min="3" max="3" width="1.875" style="21" customWidth="1"/>
    <col min="4" max="4" width="34.625" style="21" customWidth="1"/>
    <col min="5" max="5" width="5.375" style="26" customWidth="1"/>
    <col min="6" max="6" width="0.625" style="21" customWidth="1"/>
    <col min="7" max="7" width="11.125" style="21" customWidth="1"/>
    <col min="8" max="8" width="0.625" style="21" customWidth="1"/>
    <col min="9" max="9" width="10.25" style="21" customWidth="1"/>
    <col min="10" max="10" width="0.625" style="21" customWidth="1"/>
    <col min="11" max="11" width="10.75" style="21" customWidth="1"/>
    <col min="12" max="12" width="0.625" style="21" customWidth="1"/>
    <col min="13" max="13" width="11.125" style="21" customWidth="1"/>
    <col min="14" max="16384" width="9.125" style="21"/>
  </cols>
  <sheetData>
    <row r="1" spans="1:13" s="70" customFormat="1" ht="22.2" customHeight="1" x14ac:dyDescent="0.6">
      <c r="B1" s="71"/>
      <c r="C1" s="71"/>
      <c r="D1" s="71"/>
      <c r="E1" s="71"/>
      <c r="F1" s="71"/>
      <c r="G1" s="157"/>
      <c r="H1" s="71"/>
      <c r="I1" s="71"/>
      <c r="J1" s="71"/>
      <c r="K1" s="161"/>
      <c r="L1" s="146"/>
      <c r="M1" s="53" t="s">
        <v>3</v>
      </c>
    </row>
    <row r="2" spans="1:13" s="70" customFormat="1" ht="22.2" customHeight="1" x14ac:dyDescent="0.6">
      <c r="A2" s="72"/>
      <c r="B2" s="72"/>
      <c r="C2" s="72"/>
      <c r="D2" s="72"/>
      <c r="E2" s="72"/>
      <c r="F2" s="72"/>
      <c r="G2" s="158"/>
      <c r="H2" s="72"/>
      <c r="I2" s="72"/>
      <c r="J2" s="72"/>
      <c r="K2" s="161"/>
      <c r="L2" s="146"/>
      <c r="M2" s="53" t="s">
        <v>4</v>
      </c>
    </row>
    <row r="3" spans="1:13" ht="22.2" customHeight="1" x14ac:dyDescent="0.6">
      <c r="A3" s="179" t="s">
        <v>140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2.2" customHeight="1" x14ac:dyDescent="0.6">
      <c r="A4" s="176" t="s">
        <v>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2.2" customHeight="1" x14ac:dyDescent="0.6">
      <c r="A5" s="176" t="s">
        <v>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2.2" customHeight="1" x14ac:dyDescent="0.6">
      <c r="A6" s="176" t="s">
        <v>64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13" ht="22.2" customHeight="1" x14ac:dyDescent="0.6">
      <c r="A7" s="180" t="s">
        <v>195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8" spans="1:13" ht="22.2" customHeight="1" x14ac:dyDescent="0.6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</row>
    <row r="9" spans="1:13" s="22" customFormat="1" ht="16.2" customHeight="1" x14ac:dyDescent="0.6">
      <c r="B9" s="83"/>
      <c r="C9" s="83"/>
      <c r="D9" s="83"/>
      <c r="E9" s="83"/>
      <c r="F9" s="83"/>
      <c r="G9" s="181" t="s">
        <v>11</v>
      </c>
      <c r="H9" s="181"/>
      <c r="I9" s="181"/>
      <c r="J9" s="181"/>
      <c r="K9" s="181"/>
      <c r="L9" s="181"/>
      <c r="M9" s="181"/>
    </row>
    <row r="10" spans="1:13" s="22" customFormat="1" ht="16.2" customHeight="1" x14ac:dyDescent="0.6">
      <c r="A10" s="84"/>
      <c r="B10" s="84"/>
      <c r="C10" s="84"/>
      <c r="D10" s="84"/>
      <c r="E10" s="84"/>
      <c r="F10" s="84"/>
      <c r="G10" s="177" t="s">
        <v>12</v>
      </c>
      <c r="H10" s="177"/>
      <c r="I10" s="177"/>
      <c r="K10" s="177" t="s">
        <v>13</v>
      </c>
      <c r="L10" s="177"/>
      <c r="M10" s="177"/>
    </row>
    <row r="11" spans="1:13" s="22" customFormat="1" ht="16.2" customHeight="1" x14ac:dyDescent="0.6">
      <c r="A11" s="84"/>
      <c r="B11" s="84"/>
      <c r="C11" s="84"/>
      <c r="D11" s="84"/>
      <c r="E11" s="178" t="s">
        <v>14</v>
      </c>
      <c r="F11" s="178"/>
      <c r="G11" s="154">
        <v>2018</v>
      </c>
      <c r="H11" s="84"/>
      <c r="I11" s="85">
        <v>2017</v>
      </c>
      <c r="K11" s="154">
        <v>2018</v>
      </c>
      <c r="L11" s="84"/>
      <c r="M11" s="85">
        <v>2017</v>
      </c>
    </row>
    <row r="12" spans="1:13" s="22" customFormat="1" ht="16.2" customHeight="1" x14ac:dyDescent="0.6">
      <c r="A12" s="22" t="s">
        <v>66</v>
      </c>
      <c r="E12" s="23"/>
      <c r="G12" s="159"/>
      <c r="H12" s="86"/>
      <c r="I12" s="87"/>
      <c r="K12" s="159"/>
      <c r="M12" s="87"/>
    </row>
    <row r="13" spans="1:13" s="22" customFormat="1" ht="16.2" customHeight="1" x14ac:dyDescent="0.6">
      <c r="B13" s="22" t="s">
        <v>67</v>
      </c>
      <c r="E13" s="23">
        <v>3</v>
      </c>
      <c r="G13" s="91">
        <v>67502</v>
      </c>
      <c r="H13" s="105"/>
      <c r="I13" s="91">
        <v>95539</v>
      </c>
      <c r="J13" s="106"/>
      <c r="K13" s="91">
        <v>59745</v>
      </c>
      <c r="L13" s="105"/>
      <c r="M13" s="91">
        <v>88677</v>
      </c>
    </row>
    <row r="14" spans="1:13" s="22" customFormat="1" ht="16.2" customHeight="1" x14ac:dyDescent="0.6">
      <c r="B14" s="134" t="s">
        <v>68</v>
      </c>
      <c r="E14" s="23"/>
      <c r="G14" s="91">
        <v>162796</v>
      </c>
      <c r="H14" s="105"/>
      <c r="I14" s="91">
        <v>159377</v>
      </c>
      <c r="J14" s="106"/>
      <c r="K14" s="91">
        <v>3418</v>
      </c>
      <c r="L14" s="105"/>
      <c r="M14" s="91">
        <v>4299</v>
      </c>
    </row>
    <row r="15" spans="1:13" s="22" customFormat="1" ht="16.2" customHeight="1" x14ac:dyDescent="0.6">
      <c r="B15" s="134" t="s">
        <v>200</v>
      </c>
      <c r="E15" s="23"/>
      <c r="G15" s="91">
        <v>2755</v>
      </c>
      <c r="H15" s="105"/>
      <c r="I15" s="91">
        <v>0</v>
      </c>
      <c r="J15" s="106"/>
      <c r="K15" s="91">
        <v>2755</v>
      </c>
      <c r="L15" s="105"/>
      <c r="M15" s="91">
        <v>0</v>
      </c>
    </row>
    <row r="16" spans="1:13" s="22" customFormat="1" ht="16.2" customHeight="1" x14ac:dyDescent="0.6">
      <c r="B16" s="134" t="s">
        <v>179</v>
      </c>
      <c r="E16" s="23">
        <v>3</v>
      </c>
      <c r="G16" s="91">
        <v>0</v>
      </c>
      <c r="H16" s="105"/>
      <c r="I16" s="91">
        <v>0</v>
      </c>
      <c r="J16" s="106"/>
      <c r="K16" s="91">
        <v>0</v>
      </c>
      <c r="L16" s="105"/>
      <c r="M16" s="91">
        <v>0</v>
      </c>
    </row>
    <row r="17" spans="1:15" s="22" customFormat="1" ht="16.2" customHeight="1" x14ac:dyDescent="0.6">
      <c r="B17" s="134" t="s">
        <v>69</v>
      </c>
      <c r="E17" s="23">
        <v>3</v>
      </c>
      <c r="G17" s="91">
        <v>2815</v>
      </c>
      <c r="H17" s="105"/>
      <c r="I17" s="91">
        <v>3392</v>
      </c>
      <c r="J17" s="106"/>
      <c r="K17" s="91">
        <v>440</v>
      </c>
      <c r="L17" s="105"/>
      <c r="M17" s="91">
        <v>524</v>
      </c>
    </row>
    <row r="18" spans="1:15" s="22" customFormat="1" ht="16.2" customHeight="1" x14ac:dyDescent="0.6">
      <c r="D18" s="22" t="s">
        <v>70</v>
      </c>
      <c r="E18" s="23"/>
      <c r="G18" s="107">
        <v>235868</v>
      </c>
      <c r="H18" s="105"/>
      <c r="I18" s="107">
        <v>258308</v>
      </c>
      <c r="J18" s="106"/>
      <c r="K18" s="107">
        <v>66358</v>
      </c>
      <c r="L18" s="105"/>
      <c r="M18" s="107">
        <v>93500</v>
      </c>
    </row>
    <row r="19" spans="1:15" s="22" customFormat="1" ht="16.2" customHeight="1" x14ac:dyDescent="0.6">
      <c r="A19" s="22" t="s">
        <v>71</v>
      </c>
      <c r="E19" s="23"/>
      <c r="G19" s="23"/>
      <c r="H19" s="23"/>
      <c r="I19" s="23"/>
      <c r="J19" s="23"/>
      <c r="K19" s="23"/>
      <c r="L19" s="23"/>
      <c r="M19" s="23"/>
    </row>
    <row r="20" spans="1:15" s="22" customFormat="1" ht="16.2" customHeight="1" x14ac:dyDescent="0.6">
      <c r="B20" s="22" t="s">
        <v>72</v>
      </c>
      <c r="E20" s="23">
        <v>3</v>
      </c>
      <c r="G20" s="91">
        <v>53457</v>
      </c>
      <c r="H20" s="105"/>
      <c r="I20" s="91">
        <v>86197</v>
      </c>
      <c r="J20" s="106"/>
      <c r="K20" s="91">
        <v>49303</v>
      </c>
      <c r="L20" s="105"/>
      <c r="M20" s="91">
        <v>81918</v>
      </c>
    </row>
    <row r="21" spans="1:15" s="22" customFormat="1" ht="16.2" customHeight="1" x14ac:dyDescent="0.6">
      <c r="B21" s="22" t="s">
        <v>73</v>
      </c>
      <c r="E21" s="23"/>
      <c r="G21" s="91">
        <v>141983</v>
      </c>
      <c r="H21" s="105"/>
      <c r="I21" s="91">
        <v>130579</v>
      </c>
      <c r="J21" s="106"/>
      <c r="K21" s="91">
        <v>2413</v>
      </c>
      <c r="L21" s="105"/>
      <c r="M21" s="91">
        <v>2481</v>
      </c>
    </row>
    <row r="22" spans="1:15" s="22" customFormat="1" ht="16.2" customHeight="1" x14ac:dyDescent="0.6">
      <c r="B22" s="22" t="s">
        <v>74</v>
      </c>
      <c r="E22" s="23"/>
      <c r="G22" s="91">
        <v>9692</v>
      </c>
      <c r="H22" s="105"/>
      <c r="I22" s="91">
        <v>9429</v>
      </c>
      <c r="J22" s="106"/>
      <c r="K22" s="91">
        <v>5195</v>
      </c>
      <c r="L22" s="105"/>
      <c r="M22" s="91">
        <v>3846</v>
      </c>
    </row>
    <row r="23" spans="1:15" s="22" customFormat="1" ht="16.2" customHeight="1" x14ac:dyDescent="0.6">
      <c r="B23" s="22" t="s">
        <v>75</v>
      </c>
      <c r="E23" s="23"/>
      <c r="G23" s="91">
        <v>27884</v>
      </c>
      <c r="H23" s="105"/>
      <c r="I23" s="91">
        <v>62837</v>
      </c>
      <c r="J23" s="106"/>
      <c r="K23" s="91">
        <v>14707</v>
      </c>
      <c r="L23" s="105"/>
      <c r="M23" s="91">
        <v>50153</v>
      </c>
    </row>
    <row r="24" spans="1:15" s="22" customFormat="1" ht="16.2" customHeight="1" x14ac:dyDescent="0.6">
      <c r="B24" s="22" t="s">
        <v>77</v>
      </c>
      <c r="E24" s="90">
        <v>3</v>
      </c>
      <c r="G24" s="109">
        <v>7358</v>
      </c>
      <c r="H24" s="91"/>
      <c r="I24" s="109">
        <v>6404</v>
      </c>
      <c r="J24" s="91"/>
      <c r="K24" s="109">
        <v>6766</v>
      </c>
      <c r="L24" s="91"/>
      <c r="M24" s="109">
        <v>5488</v>
      </c>
    </row>
    <row r="25" spans="1:15" s="22" customFormat="1" ht="16.2" customHeight="1" x14ac:dyDescent="0.6">
      <c r="D25" s="22" t="s">
        <v>76</v>
      </c>
      <c r="E25" s="23"/>
      <c r="G25" s="107">
        <v>240374</v>
      </c>
      <c r="H25" s="91"/>
      <c r="I25" s="107">
        <v>295446</v>
      </c>
      <c r="J25" s="108"/>
      <c r="K25" s="107">
        <v>78384</v>
      </c>
      <c r="L25" s="91"/>
      <c r="M25" s="107">
        <v>143886</v>
      </c>
      <c r="O25" s="89"/>
    </row>
    <row r="26" spans="1:15" s="22" customFormat="1" ht="16.2" customHeight="1" x14ac:dyDescent="0.6">
      <c r="A26" s="22" t="s">
        <v>175</v>
      </c>
      <c r="E26" s="166" t="s">
        <v>2</v>
      </c>
      <c r="G26" s="109">
        <v>-977</v>
      </c>
      <c r="H26" s="105"/>
      <c r="I26" s="109">
        <v>-570</v>
      </c>
      <c r="J26" s="105"/>
      <c r="K26" s="109">
        <v>0</v>
      </c>
      <c r="L26" s="105"/>
      <c r="M26" s="109">
        <v>0</v>
      </c>
    </row>
    <row r="27" spans="1:15" s="22" customFormat="1" ht="16.2" customHeight="1" x14ac:dyDescent="0.6">
      <c r="A27" s="22" t="s">
        <v>172</v>
      </c>
      <c r="E27" s="90"/>
      <c r="G27" s="91">
        <v>-5483</v>
      </c>
      <c r="H27" s="105"/>
      <c r="I27" s="91">
        <v>-37708</v>
      </c>
      <c r="J27" s="105"/>
      <c r="K27" s="91">
        <v>-12026</v>
      </c>
      <c r="L27" s="105"/>
      <c r="M27" s="91">
        <v>-50386</v>
      </c>
    </row>
    <row r="28" spans="1:15" s="22" customFormat="1" ht="16.2" customHeight="1" x14ac:dyDescent="0.6">
      <c r="A28" s="22" t="s">
        <v>78</v>
      </c>
      <c r="E28" s="90">
        <v>20</v>
      </c>
      <c r="G28" s="109">
        <v>1670</v>
      </c>
      <c r="H28" s="105"/>
      <c r="I28" s="109">
        <v>-2678</v>
      </c>
      <c r="J28" s="105"/>
      <c r="K28" s="109">
        <v>-144</v>
      </c>
      <c r="L28" s="105"/>
      <c r="M28" s="109">
        <v>-5091</v>
      </c>
    </row>
    <row r="29" spans="1:15" s="22" customFormat="1" ht="16.2" customHeight="1" x14ac:dyDescent="0.6">
      <c r="A29" s="22" t="s">
        <v>106</v>
      </c>
      <c r="E29" s="90"/>
      <c r="G29" s="107">
        <v>-7153</v>
      </c>
      <c r="H29" s="105"/>
      <c r="I29" s="107">
        <v>-35030</v>
      </c>
      <c r="J29" s="105"/>
      <c r="K29" s="107">
        <v>-11882</v>
      </c>
      <c r="L29" s="105"/>
      <c r="M29" s="107">
        <v>-45295</v>
      </c>
    </row>
    <row r="30" spans="1:15" s="22" customFormat="1" ht="16.2" customHeight="1" x14ac:dyDescent="0.6">
      <c r="A30" s="22" t="s">
        <v>155</v>
      </c>
      <c r="E30" s="90"/>
      <c r="G30" s="109">
        <v>0</v>
      </c>
      <c r="H30" s="105"/>
      <c r="I30" s="91">
        <v>0</v>
      </c>
      <c r="J30" s="105"/>
      <c r="K30" s="109">
        <v>0</v>
      </c>
      <c r="L30" s="105"/>
      <c r="M30" s="109">
        <v>0</v>
      </c>
    </row>
    <row r="31" spans="1:15" s="22" customFormat="1" ht="16.2" customHeight="1" thickBot="1" x14ac:dyDescent="0.65">
      <c r="A31" s="22" t="s">
        <v>79</v>
      </c>
      <c r="E31" s="90"/>
      <c r="G31" s="110">
        <v>-7153</v>
      </c>
      <c r="H31" s="91"/>
      <c r="I31" s="110">
        <v>-35030</v>
      </c>
      <c r="J31" s="91"/>
      <c r="K31" s="110">
        <v>-11882</v>
      </c>
      <c r="L31" s="91"/>
      <c r="M31" s="110">
        <v>-45295</v>
      </c>
    </row>
    <row r="32" spans="1:15" s="22" customFormat="1" ht="16.2" customHeight="1" thickTop="1" x14ac:dyDescent="0.6">
      <c r="E32" s="90"/>
      <c r="G32" s="11"/>
      <c r="H32" s="88"/>
      <c r="I32" s="11"/>
      <c r="J32" s="88"/>
      <c r="K32" s="11"/>
      <c r="L32" s="88"/>
      <c r="M32" s="11"/>
    </row>
    <row r="33" spans="1:13" s="22" customFormat="1" ht="16.2" customHeight="1" x14ac:dyDescent="0.6">
      <c r="A33" s="22" t="s">
        <v>80</v>
      </c>
      <c r="E33" s="90"/>
      <c r="G33" s="11"/>
      <c r="H33" s="24"/>
      <c r="I33" s="11"/>
      <c r="J33" s="25"/>
      <c r="K33" s="11"/>
      <c r="L33" s="24"/>
      <c r="M33" s="11"/>
    </row>
    <row r="34" spans="1:13" s="22" customFormat="1" ht="16.2" customHeight="1" x14ac:dyDescent="0.6">
      <c r="B34" s="22" t="s">
        <v>81</v>
      </c>
      <c r="E34" s="90"/>
      <c r="G34" s="91">
        <v>-6825</v>
      </c>
      <c r="H34" s="106"/>
      <c r="I34" s="91">
        <v>-35884</v>
      </c>
      <c r="J34" s="106"/>
      <c r="K34" s="91">
        <v>-11882</v>
      </c>
      <c r="L34" s="106"/>
      <c r="M34" s="91">
        <v>-45295</v>
      </c>
    </row>
    <row r="35" spans="1:13" s="22" customFormat="1" ht="16.2" customHeight="1" x14ac:dyDescent="0.6">
      <c r="B35" s="22" t="s">
        <v>82</v>
      </c>
      <c r="E35" s="90"/>
      <c r="G35" s="91">
        <v>-328</v>
      </c>
      <c r="H35" s="105"/>
      <c r="I35" s="91">
        <v>854</v>
      </c>
      <c r="J35" s="106"/>
      <c r="K35" s="91">
        <v>0</v>
      </c>
      <c r="L35" s="105"/>
      <c r="M35" s="91">
        <v>0</v>
      </c>
    </row>
    <row r="36" spans="1:13" s="22" customFormat="1" ht="16.2" customHeight="1" thickBot="1" x14ac:dyDescent="0.65">
      <c r="E36" s="90"/>
      <c r="G36" s="110">
        <v>-7153</v>
      </c>
      <c r="H36" s="105"/>
      <c r="I36" s="110">
        <f>SUM(I34:I35)</f>
        <v>-35030</v>
      </c>
      <c r="J36" s="105"/>
      <c r="K36" s="110">
        <v>-11882</v>
      </c>
      <c r="L36" s="105"/>
      <c r="M36" s="110">
        <f>SUM(M34:M35)</f>
        <v>-45295</v>
      </c>
    </row>
    <row r="37" spans="1:13" s="22" customFormat="1" ht="16.2" customHeight="1" thickTop="1" x14ac:dyDescent="0.6">
      <c r="E37" s="90"/>
      <c r="G37" s="91"/>
      <c r="H37" s="105"/>
      <c r="I37" s="91"/>
      <c r="J37" s="106"/>
      <c r="K37" s="91"/>
      <c r="L37" s="105"/>
      <c r="M37" s="91"/>
    </row>
    <row r="38" spans="1:13" s="22" customFormat="1" ht="16.2" customHeight="1" x14ac:dyDescent="0.6">
      <c r="A38" s="22" t="s">
        <v>83</v>
      </c>
      <c r="E38" s="90"/>
      <c r="G38" s="106"/>
      <c r="H38" s="106"/>
      <c r="I38" s="106"/>
      <c r="J38" s="106"/>
      <c r="K38" s="106"/>
      <c r="L38" s="106"/>
      <c r="M38" s="106"/>
    </row>
    <row r="39" spans="1:13" s="22" customFormat="1" ht="16.2" customHeight="1" x14ac:dyDescent="0.6">
      <c r="B39" s="22" t="s">
        <v>81</v>
      </c>
      <c r="G39" s="91">
        <v>-6825</v>
      </c>
      <c r="H39" s="106"/>
      <c r="I39" s="91">
        <v>-35884</v>
      </c>
      <c r="J39" s="106"/>
      <c r="K39" s="91">
        <v>-11882</v>
      </c>
      <c r="L39" s="106"/>
      <c r="M39" s="91">
        <v>-45295</v>
      </c>
    </row>
    <row r="40" spans="1:13" s="22" customFormat="1" ht="16.2" customHeight="1" x14ac:dyDescent="0.6">
      <c r="B40" s="22" t="s">
        <v>82</v>
      </c>
      <c r="E40" s="90"/>
      <c r="G40" s="91">
        <v>-328</v>
      </c>
      <c r="H40" s="105"/>
      <c r="I40" s="91">
        <v>854</v>
      </c>
      <c r="J40" s="106"/>
      <c r="K40" s="91">
        <v>0</v>
      </c>
      <c r="L40" s="105"/>
      <c r="M40" s="91">
        <v>0</v>
      </c>
    </row>
    <row r="41" spans="1:13" s="22" customFormat="1" ht="16.2" customHeight="1" thickBot="1" x14ac:dyDescent="0.65">
      <c r="E41" s="23"/>
      <c r="G41" s="110">
        <v>-7153</v>
      </c>
      <c r="H41" s="105"/>
      <c r="I41" s="110">
        <f>SUM(I39:I40)</f>
        <v>-35030</v>
      </c>
      <c r="J41" s="105"/>
      <c r="K41" s="110">
        <v>-11882</v>
      </c>
      <c r="L41" s="105"/>
      <c r="M41" s="110">
        <f>SUM(M39:M40)</f>
        <v>-45295</v>
      </c>
    </row>
    <row r="42" spans="1:13" s="22" customFormat="1" ht="16.2" customHeight="1" thickTop="1" x14ac:dyDescent="0.6">
      <c r="E42" s="23"/>
      <c r="G42" s="91"/>
      <c r="H42" s="105"/>
      <c r="I42" s="91"/>
      <c r="J42" s="105"/>
      <c r="K42" s="91"/>
      <c r="L42" s="105"/>
      <c r="M42" s="91"/>
    </row>
    <row r="43" spans="1:13" s="22" customFormat="1" ht="16.2" customHeight="1" x14ac:dyDescent="0.6">
      <c r="E43" s="23"/>
    </row>
    <row r="44" spans="1:13" s="74" customFormat="1" ht="21.9" customHeight="1" x14ac:dyDescent="0.6">
      <c r="A44" s="73" t="s">
        <v>153</v>
      </c>
      <c r="B44" s="73"/>
      <c r="C44" s="73"/>
      <c r="D44" s="73"/>
      <c r="E44" s="73"/>
      <c r="F44" s="73"/>
      <c r="G44" s="160"/>
      <c r="H44" s="73"/>
      <c r="I44" s="73"/>
      <c r="J44" s="73"/>
      <c r="K44" s="160"/>
      <c r="L44" s="73"/>
      <c r="M44" s="73"/>
    </row>
    <row r="45" spans="1:13" s="70" customFormat="1" ht="22.2" customHeight="1" x14ac:dyDescent="0.6">
      <c r="B45" s="71"/>
      <c r="C45" s="71"/>
      <c r="D45" s="71"/>
      <c r="E45" s="71"/>
      <c r="F45" s="71"/>
      <c r="G45" s="157"/>
      <c r="H45" s="71"/>
      <c r="I45" s="71"/>
      <c r="J45" s="71"/>
      <c r="K45" s="161"/>
      <c r="L45" s="146"/>
      <c r="M45" s="53" t="s">
        <v>3</v>
      </c>
    </row>
    <row r="46" spans="1:13" s="70" customFormat="1" ht="22.2" customHeight="1" x14ac:dyDescent="0.6">
      <c r="A46" s="72"/>
      <c r="B46" s="72"/>
      <c r="C46" s="72"/>
      <c r="D46" s="72"/>
      <c r="E46" s="72"/>
      <c r="F46" s="72"/>
      <c r="G46" s="158"/>
      <c r="H46" s="72"/>
      <c r="I46" s="72"/>
      <c r="J46" s="72"/>
      <c r="K46" s="161"/>
      <c r="L46" s="146"/>
      <c r="M46" s="53" t="s">
        <v>4</v>
      </c>
    </row>
    <row r="47" spans="1:13" ht="22.2" customHeight="1" x14ac:dyDescent="0.6">
      <c r="A47" s="179" t="s">
        <v>141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</row>
    <row r="48" spans="1:13" ht="22.2" customHeight="1" x14ac:dyDescent="0.6">
      <c r="A48" s="176" t="s">
        <v>8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</row>
    <row r="49" spans="1:13" ht="22.2" customHeight="1" x14ac:dyDescent="0.6">
      <c r="A49" s="176" t="s">
        <v>9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</row>
    <row r="50" spans="1:13" ht="22.2" customHeight="1" x14ac:dyDescent="0.6">
      <c r="A50" s="176" t="s">
        <v>65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</row>
    <row r="51" spans="1:13" ht="22.2" customHeight="1" x14ac:dyDescent="0.6">
      <c r="A51" s="180" t="s">
        <v>195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</row>
    <row r="52" spans="1:13" ht="22.2" customHeight="1" x14ac:dyDescent="0.6">
      <c r="A52" s="167"/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</row>
    <row r="53" spans="1:13" s="22" customFormat="1" ht="16.5" customHeight="1" x14ac:dyDescent="0.6">
      <c r="B53" s="83"/>
      <c r="C53" s="83"/>
      <c r="D53" s="83"/>
      <c r="E53" s="83"/>
      <c r="F53" s="83"/>
      <c r="G53" s="181" t="s">
        <v>11</v>
      </c>
      <c r="H53" s="181"/>
      <c r="I53" s="181"/>
      <c r="J53" s="181"/>
      <c r="K53" s="181"/>
      <c r="L53" s="181"/>
      <c r="M53" s="181"/>
    </row>
    <row r="54" spans="1:13" s="22" customFormat="1" ht="16.5" customHeight="1" x14ac:dyDescent="0.6">
      <c r="A54" s="84"/>
      <c r="B54" s="84"/>
      <c r="C54" s="84"/>
      <c r="D54" s="84"/>
      <c r="E54" s="84"/>
      <c r="F54" s="84"/>
      <c r="G54" s="177" t="s">
        <v>12</v>
      </c>
      <c r="H54" s="177"/>
      <c r="I54" s="177"/>
      <c r="K54" s="177" t="s">
        <v>13</v>
      </c>
      <c r="L54" s="177"/>
      <c r="M54" s="177"/>
    </row>
    <row r="55" spans="1:13" s="22" customFormat="1" ht="16.5" customHeight="1" x14ac:dyDescent="0.6">
      <c r="A55" s="84"/>
      <c r="B55" s="84"/>
      <c r="C55" s="84"/>
      <c r="D55" s="84"/>
      <c r="E55" s="178" t="s">
        <v>14</v>
      </c>
      <c r="F55" s="178"/>
      <c r="G55" s="154">
        <v>2018</v>
      </c>
      <c r="H55" s="84"/>
      <c r="I55" s="85">
        <v>2017</v>
      </c>
      <c r="K55" s="154">
        <v>2018</v>
      </c>
      <c r="L55" s="84"/>
      <c r="M55" s="85">
        <v>2017</v>
      </c>
    </row>
    <row r="56" spans="1:13" s="22" customFormat="1" ht="17.100000000000001" customHeight="1" x14ac:dyDescent="0.6">
      <c r="E56" s="23"/>
      <c r="G56" s="91"/>
      <c r="H56" s="105"/>
      <c r="I56" s="91"/>
      <c r="J56" s="106"/>
      <c r="K56" s="91"/>
      <c r="L56" s="105"/>
      <c r="M56" s="91"/>
    </row>
    <row r="57" spans="1:13" s="22" customFormat="1" ht="17.100000000000001" customHeight="1" x14ac:dyDescent="0.6">
      <c r="A57" s="22" t="s">
        <v>148</v>
      </c>
      <c r="E57" s="90">
        <v>21</v>
      </c>
      <c r="G57" s="105"/>
      <c r="H57" s="91"/>
      <c r="I57" s="105"/>
      <c r="J57" s="106"/>
      <c r="K57" s="105"/>
      <c r="L57" s="91"/>
      <c r="M57" s="105"/>
    </row>
    <row r="58" spans="1:13" s="22" customFormat="1" ht="17.100000000000001" customHeight="1" x14ac:dyDescent="0.6">
      <c r="B58" s="22" t="s">
        <v>84</v>
      </c>
      <c r="E58" s="90"/>
      <c r="G58" s="105"/>
      <c r="H58" s="91"/>
      <c r="I58" s="105"/>
      <c r="J58" s="106"/>
      <c r="K58" s="105"/>
      <c r="L58" s="91"/>
      <c r="M58" s="105"/>
    </row>
    <row r="59" spans="1:13" s="22" customFormat="1" ht="17.100000000000001" customHeight="1" thickBot="1" x14ac:dyDescent="0.65">
      <c r="C59" s="22" t="s">
        <v>85</v>
      </c>
      <c r="E59" s="23"/>
      <c r="G59" s="147">
        <v>-2.7E-2</v>
      </c>
      <c r="H59" s="105"/>
      <c r="I59" s="147">
        <v>-0.14099999999999999</v>
      </c>
      <c r="J59" s="106"/>
      <c r="K59" s="147">
        <v>-4.7E-2</v>
      </c>
      <c r="L59" s="105"/>
      <c r="M59" s="147">
        <v>-0.17799999999999999</v>
      </c>
    </row>
    <row r="60" spans="1:13" s="22" customFormat="1" ht="17.100000000000001" customHeight="1" thickTop="1" x14ac:dyDescent="0.6">
      <c r="E60" s="90"/>
      <c r="G60" s="105"/>
      <c r="H60" s="91"/>
      <c r="I60" s="105"/>
      <c r="J60" s="106"/>
      <c r="K60" s="105"/>
      <c r="L60" s="91"/>
      <c r="M60" s="105"/>
    </row>
    <row r="61" spans="1:13" s="22" customFormat="1" ht="17.100000000000001" customHeight="1" thickBot="1" x14ac:dyDescent="0.65">
      <c r="C61" s="22" t="s">
        <v>86</v>
      </c>
      <c r="E61" s="23"/>
      <c r="G61" s="111">
        <v>254300</v>
      </c>
      <c r="H61" s="105"/>
      <c r="I61" s="111">
        <v>254300</v>
      </c>
      <c r="J61" s="106"/>
      <c r="K61" s="111">
        <v>254300</v>
      </c>
      <c r="L61" s="105"/>
      <c r="M61" s="111">
        <v>254300</v>
      </c>
    </row>
    <row r="62" spans="1:13" s="22" customFormat="1" ht="17.100000000000001" customHeight="1" thickTop="1" x14ac:dyDescent="0.6">
      <c r="E62" s="23"/>
      <c r="G62" s="91"/>
      <c r="H62" s="105"/>
      <c r="I62" s="91"/>
      <c r="J62" s="106"/>
      <c r="K62" s="91"/>
      <c r="L62" s="105"/>
      <c r="M62" s="91"/>
    </row>
    <row r="63" spans="1:13" s="22" customFormat="1" ht="17.100000000000001" customHeight="1" x14ac:dyDescent="0.6">
      <c r="B63" s="22" t="s">
        <v>147</v>
      </c>
      <c r="E63" s="90"/>
      <c r="G63" s="105"/>
      <c r="H63" s="91"/>
      <c r="I63" s="105"/>
      <c r="J63" s="106"/>
      <c r="K63" s="105"/>
      <c r="L63" s="91"/>
      <c r="M63" s="105"/>
    </row>
    <row r="64" spans="1:13" s="22" customFormat="1" ht="17.100000000000001" customHeight="1" thickBot="1" x14ac:dyDescent="0.65">
      <c r="C64" s="22" t="s">
        <v>85</v>
      </c>
      <c r="E64" s="23"/>
      <c r="G64" s="147">
        <v>-2.7E-2</v>
      </c>
      <c r="H64" s="105"/>
      <c r="I64" s="147">
        <v>-0.14099999999999999</v>
      </c>
      <c r="J64" s="106"/>
      <c r="K64" s="147">
        <v>-4.7E-2</v>
      </c>
      <c r="L64" s="105"/>
      <c r="M64" s="147">
        <v>-0.17799999999999999</v>
      </c>
    </row>
    <row r="65" spans="3:13" s="22" customFormat="1" ht="17.100000000000001" customHeight="1" thickTop="1" x14ac:dyDescent="0.6">
      <c r="E65" s="90"/>
      <c r="G65" s="105"/>
      <c r="H65" s="91"/>
      <c r="I65" s="105"/>
      <c r="J65" s="106"/>
      <c r="K65" s="105"/>
      <c r="L65" s="91"/>
      <c r="M65" s="105"/>
    </row>
    <row r="66" spans="3:13" s="22" customFormat="1" ht="17.100000000000001" customHeight="1" thickBot="1" x14ac:dyDescent="0.65">
      <c r="C66" s="22" t="s">
        <v>86</v>
      </c>
      <c r="E66" s="23"/>
      <c r="G66" s="111">
        <v>254300</v>
      </c>
      <c r="H66" s="105"/>
      <c r="I66" s="111">
        <v>254300</v>
      </c>
      <c r="J66" s="106"/>
      <c r="K66" s="111">
        <v>254300</v>
      </c>
      <c r="L66" s="105"/>
      <c r="M66" s="111">
        <v>254300</v>
      </c>
    </row>
    <row r="67" spans="3:13" ht="21.9" customHeight="1" thickTop="1" x14ac:dyDescent="0.6"/>
    <row r="80" spans="3:13" ht="22.5" customHeight="1" x14ac:dyDescent="0.6"/>
    <row r="82" spans="1:13" s="74" customFormat="1" ht="21.9" customHeight="1" x14ac:dyDescent="0.6">
      <c r="A82" s="73" t="s">
        <v>153</v>
      </c>
      <c r="B82" s="73"/>
      <c r="C82" s="73"/>
      <c r="D82" s="73"/>
      <c r="E82" s="73"/>
      <c r="F82" s="73"/>
      <c r="G82" s="160"/>
      <c r="H82" s="73"/>
      <c r="I82" s="73"/>
      <c r="J82" s="73"/>
      <c r="K82" s="160"/>
      <c r="L82" s="73"/>
      <c r="M82" s="73"/>
    </row>
  </sheetData>
  <mergeCells count="18">
    <mergeCell ref="A3:M3"/>
    <mergeCell ref="E11:F11"/>
    <mergeCell ref="G10:I10"/>
    <mergeCell ref="A7:M7"/>
    <mergeCell ref="G9:M9"/>
    <mergeCell ref="K10:M10"/>
    <mergeCell ref="A4:M4"/>
    <mergeCell ref="A6:M6"/>
    <mergeCell ref="A5:M5"/>
    <mergeCell ref="A49:M49"/>
    <mergeCell ref="G54:I54"/>
    <mergeCell ref="K54:M54"/>
    <mergeCell ref="E55:F55"/>
    <mergeCell ref="A47:M47"/>
    <mergeCell ref="A48:M48"/>
    <mergeCell ref="A50:M50"/>
    <mergeCell ref="A51:M51"/>
    <mergeCell ref="G53:M53"/>
  </mergeCells>
  <phoneticPr fontId="9" type="noConversion"/>
  <pageMargins left="1.2598425196850394" right="0.39370078740157483" top="0.51181102362204722" bottom="1.1811023622047245" header="0.51181102362204722" footer="0.39370078740157483"/>
  <pageSetup paperSize="9" orientation="portrait" r:id="rId1"/>
  <headerFooter alignWithMargins="0">
    <oddHeader xml:space="preserve">&amp;R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view="pageBreakPreview" zoomScale="115" zoomScaleNormal="100" zoomScaleSheetLayoutView="115" workbookViewId="0">
      <selection activeCell="D77" sqref="D77"/>
    </sheetView>
  </sheetViews>
  <sheetFormatPr defaultColWidth="9.125" defaultRowHeight="21.9" customHeight="1" x14ac:dyDescent="0.6"/>
  <cols>
    <col min="1" max="2" width="2" style="21" customWidth="1"/>
    <col min="3" max="3" width="1.875" style="21" customWidth="1"/>
    <col min="4" max="4" width="34.625" style="21" customWidth="1"/>
    <col min="5" max="5" width="5.375" style="26" customWidth="1"/>
    <col min="6" max="6" width="0.625" style="21" customWidth="1"/>
    <col min="7" max="7" width="11.25" style="21" customWidth="1"/>
    <col min="8" max="8" width="0.625" style="21" customWidth="1"/>
    <col min="9" max="9" width="10.25" style="21" customWidth="1"/>
    <col min="10" max="10" width="0.625" style="21" customWidth="1"/>
    <col min="11" max="11" width="10.75" style="21" customWidth="1"/>
    <col min="12" max="12" width="0.625" style="21" customWidth="1"/>
    <col min="13" max="13" width="11.125" style="21" customWidth="1"/>
    <col min="14" max="16384" width="9.125" style="21"/>
  </cols>
  <sheetData>
    <row r="1" spans="1:13" s="70" customFormat="1" ht="21" customHeight="1" x14ac:dyDescent="0.6">
      <c r="B1" s="71"/>
      <c r="C1" s="71"/>
      <c r="D1" s="71"/>
      <c r="E1" s="71"/>
      <c r="F1" s="71"/>
      <c r="G1" s="157"/>
      <c r="H1" s="71"/>
      <c r="I1" s="71"/>
      <c r="J1" s="71"/>
      <c r="K1" s="161"/>
      <c r="L1" s="146"/>
      <c r="M1" s="53" t="s">
        <v>3</v>
      </c>
    </row>
    <row r="2" spans="1:13" s="70" customFormat="1" ht="21" customHeight="1" x14ac:dyDescent="0.6">
      <c r="A2" s="72"/>
      <c r="B2" s="72"/>
      <c r="C2" s="72"/>
      <c r="D2" s="72"/>
      <c r="E2" s="72"/>
      <c r="F2" s="72"/>
      <c r="G2" s="158"/>
      <c r="H2" s="72"/>
      <c r="I2" s="72"/>
      <c r="J2" s="72"/>
      <c r="K2" s="161"/>
      <c r="L2" s="146"/>
      <c r="M2" s="53" t="s">
        <v>4</v>
      </c>
    </row>
    <row r="3" spans="1:13" ht="21" customHeight="1" x14ac:dyDescent="0.6">
      <c r="A3" s="179" t="s">
        <v>142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</row>
    <row r="4" spans="1:13" ht="21" customHeight="1" x14ac:dyDescent="0.6">
      <c r="A4" s="176" t="s">
        <v>8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1" customHeight="1" x14ac:dyDescent="0.6">
      <c r="A5" s="176" t="s">
        <v>9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1" customHeight="1" x14ac:dyDescent="0.6">
      <c r="A6" s="176" t="s">
        <v>64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</row>
    <row r="7" spans="1:13" ht="21" customHeight="1" x14ac:dyDescent="0.6">
      <c r="A7" s="180" t="s">
        <v>196</v>
      </c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</row>
    <row r="8" spans="1:13" ht="21" customHeight="1" x14ac:dyDescent="0.6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</row>
    <row r="9" spans="1:13" s="22" customFormat="1" ht="16.5" customHeight="1" x14ac:dyDescent="0.6">
      <c r="B9" s="83"/>
      <c r="C9" s="83"/>
      <c r="D9" s="83"/>
      <c r="E9" s="83"/>
      <c r="F9" s="83"/>
      <c r="G9" s="181" t="s">
        <v>11</v>
      </c>
      <c r="H9" s="181"/>
      <c r="I9" s="181"/>
      <c r="J9" s="181"/>
      <c r="K9" s="181"/>
      <c r="L9" s="181"/>
      <c r="M9" s="181"/>
    </row>
    <row r="10" spans="1:13" s="22" customFormat="1" ht="16.5" customHeight="1" x14ac:dyDescent="0.6">
      <c r="A10" s="84"/>
      <c r="B10" s="84"/>
      <c r="C10" s="84"/>
      <c r="D10" s="84"/>
      <c r="E10" s="84"/>
      <c r="F10" s="84"/>
      <c r="G10" s="177" t="s">
        <v>12</v>
      </c>
      <c r="H10" s="177"/>
      <c r="I10" s="177"/>
      <c r="K10" s="177" t="s">
        <v>13</v>
      </c>
      <c r="L10" s="177"/>
      <c r="M10" s="177"/>
    </row>
    <row r="11" spans="1:13" s="22" customFormat="1" ht="16.5" customHeight="1" x14ac:dyDescent="0.6">
      <c r="A11" s="84"/>
      <c r="B11" s="84"/>
      <c r="C11" s="84"/>
      <c r="D11" s="84"/>
      <c r="E11" s="178" t="s">
        <v>14</v>
      </c>
      <c r="F11" s="178"/>
      <c r="G11" s="154">
        <v>2018</v>
      </c>
      <c r="H11" s="84"/>
      <c r="I11" s="85">
        <v>2017</v>
      </c>
      <c r="K11" s="154">
        <v>2018</v>
      </c>
      <c r="L11" s="84"/>
      <c r="M11" s="85">
        <v>2017</v>
      </c>
    </row>
    <row r="12" spans="1:13" s="22" customFormat="1" ht="16.5" customHeight="1" x14ac:dyDescent="0.6">
      <c r="A12" s="22" t="s">
        <v>66</v>
      </c>
      <c r="E12" s="23"/>
      <c r="G12" s="159"/>
      <c r="H12" s="86"/>
      <c r="I12" s="87"/>
      <c r="K12" s="159"/>
      <c r="M12" s="87"/>
    </row>
    <row r="13" spans="1:13" s="22" customFormat="1" ht="16.5" customHeight="1" x14ac:dyDescent="0.6">
      <c r="B13" s="22" t="s">
        <v>67</v>
      </c>
      <c r="E13" s="23">
        <v>3</v>
      </c>
      <c r="G13" s="91">
        <v>355614</v>
      </c>
      <c r="H13" s="105"/>
      <c r="I13" s="91">
        <v>516821</v>
      </c>
      <c r="J13" s="106"/>
      <c r="K13" s="91">
        <v>333629</v>
      </c>
      <c r="L13" s="105"/>
      <c r="M13" s="91">
        <v>486459</v>
      </c>
    </row>
    <row r="14" spans="1:13" s="22" customFormat="1" ht="16.5" customHeight="1" x14ac:dyDescent="0.6">
      <c r="B14" s="134" t="s">
        <v>68</v>
      </c>
      <c r="E14" s="23"/>
      <c r="G14" s="91">
        <v>451419</v>
      </c>
      <c r="H14" s="105"/>
      <c r="I14" s="91">
        <v>455925</v>
      </c>
      <c r="J14" s="106"/>
      <c r="K14" s="91">
        <v>10343</v>
      </c>
      <c r="L14" s="105"/>
      <c r="M14" s="91">
        <v>12679</v>
      </c>
    </row>
    <row r="15" spans="1:13" s="22" customFormat="1" ht="16.5" customHeight="1" x14ac:dyDescent="0.6">
      <c r="B15" s="134" t="s">
        <v>200</v>
      </c>
      <c r="E15" s="23"/>
      <c r="G15" s="91">
        <v>2755</v>
      </c>
      <c r="H15" s="105"/>
      <c r="I15" s="91">
        <v>0</v>
      </c>
      <c r="J15" s="106"/>
      <c r="K15" s="91">
        <v>2755</v>
      </c>
      <c r="L15" s="105"/>
      <c r="M15" s="91">
        <v>0</v>
      </c>
    </row>
    <row r="16" spans="1:13" s="22" customFormat="1" ht="16.5" customHeight="1" x14ac:dyDescent="0.6">
      <c r="B16" s="134" t="s">
        <v>179</v>
      </c>
      <c r="E16" s="23">
        <v>3</v>
      </c>
      <c r="G16" s="91">
        <v>0</v>
      </c>
      <c r="H16" s="105"/>
      <c r="I16" s="91">
        <v>0</v>
      </c>
      <c r="J16" s="106"/>
      <c r="K16" s="91">
        <v>22641</v>
      </c>
      <c r="L16" s="105"/>
      <c r="M16" s="91">
        <v>9114</v>
      </c>
    </row>
    <row r="17" spans="1:15" s="22" customFormat="1" ht="16.5" customHeight="1" x14ac:dyDescent="0.6">
      <c r="B17" s="134" t="s">
        <v>69</v>
      </c>
      <c r="E17" s="23">
        <v>3</v>
      </c>
      <c r="G17" s="91">
        <v>7873</v>
      </c>
      <c r="H17" s="105"/>
      <c r="I17" s="91">
        <v>9783</v>
      </c>
      <c r="J17" s="106"/>
      <c r="K17" s="91">
        <v>9408</v>
      </c>
      <c r="L17" s="105"/>
      <c r="M17" s="91">
        <v>4696</v>
      </c>
    </row>
    <row r="18" spans="1:15" s="22" customFormat="1" ht="16.5" customHeight="1" x14ac:dyDescent="0.6">
      <c r="D18" s="22" t="s">
        <v>70</v>
      </c>
      <c r="E18" s="23"/>
      <c r="G18" s="107">
        <v>817661</v>
      </c>
      <c r="H18" s="105"/>
      <c r="I18" s="107">
        <f>SUM(I13:I17)</f>
        <v>982529</v>
      </c>
      <c r="J18" s="106"/>
      <c r="K18" s="107">
        <v>378776</v>
      </c>
      <c r="L18" s="105"/>
      <c r="M18" s="107">
        <f>SUM(M13:M17)</f>
        <v>512948</v>
      </c>
    </row>
    <row r="19" spans="1:15" s="22" customFormat="1" ht="16.5" customHeight="1" x14ac:dyDescent="0.6">
      <c r="A19" s="22" t="s">
        <v>71</v>
      </c>
      <c r="E19" s="23"/>
      <c r="G19" s="91"/>
      <c r="H19" s="105"/>
      <c r="I19" s="91"/>
      <c r="J19" s="106"/>
      <c r="K19" s="91"/>
      <c r="L19" s="105"/>
      <c r="M19" s="91"/>
    </row>
    <row r="20" spans="1:15" s="22" customFormat="1" ht="16.5" customHeight="1" x14ac:dyDescent="0.6">
      <c r="B20" s="22" t="s">
        <v>72</v>
      </c>
      <c r="E20" s="23">
        <v>3</v>
      </c>
      <c r="G20" s="91">
        <v>308406</v>
      </c>
      <c r="H20" s="105"/>
      <c r="I20" s="91">
        <v>431941</v>
      </c>
      <c r="J20" s="106"/>
      <c r="K20" s="91">
        <v>295298</v>
      </c>
      <c r="L20" s="105"/>
      <c r="M20" s="91">
        <v>415828</v>
      </c>
    </row>
    <row r="21" spans="1:15" s="22" customFormat="1" ht="16.5" customHeight="1" x14ac:dyDescent="0.6">
      <c r="B21" s="22" t="s">
        <v>73</v>
      </c>
      <c r="E21" s="23"/>
      <c r="G21" s="91">
        <v>376393</v>
      </c>
      <c r="H21" s="105"/>
      <c r="I21" s="91">
        <v>376690</v>
      </c>
      <c r="J21" s="106"/>
      <c r="K21" s="91">
        <v>7025</v>
      </c>
      <c r="L21" s="105"/>
      <c r="M21" s="91">
        <v>7174</v>
      </c>
    </row>
    <row r="22" spans="1:15" s="22" customFormat="1" ht="16.5" customHeight="1" x14ac:dyDescent="0.6">
      <c r="B22" s="22" t="s">
        <v>74</v>
      </c>
      <c r="E22" s="23"/>
      <c r="G22" s="91">
        <v>29547</v>
      </c>
      <c r="H22" s="105"/>
      <c r="I22" s="91">
        <v>29098</v>
      </c>
      <c r="J22" s="106"/>
      <c r="K22" s="91">
        <v>12929</v>
      </c>
      <c r="L22" s="105"/>
      <c r="M22" s="91">
        <v>12898</v>
      </c>
    </row>
    <row r="23" spans="1:15" s="22" customFormat="1" ht="16.5" customHeight="1" x14ac:dyDescent="0.6">
      <c r="B23" s="22" t="s">
        <v>75</v>
      </c>
      <c r="E23" s="23"/>
      <c r="G23" s="91">
        <v>108000</v>
      </c>
      <c r="H23" s="105"/>
      <c r="I23" s="91">
        <v>135102</v>
      </c>
      <c r="J23" s="106"/>
      <c r="K23" s="91">
        <v>54098</v>
      </c>
      <c r="L23" s="105"/>
      <c r="M23" s="91">
        <v>88867</v>
      </c>
    </row>
    <row r="24" spans="1:15" s="22" customFormat="1" ht="16.5" customHeight="1" x14ac:dyDescent="0.6">
      <c r="B24" s="22" t="s">
        <v>77</v>
      </c>
      <c r="E24" s="23">
        <v>3</v>
      </c>
      <c r="G24" s="109">
        <v>19806</v>
      </c>
      <c r="H24" s="91"/>
      <c r="I24" s="109">
        <v>16287</v>
      </c>
      <c r="J24" s="91"/>
      <c r="K24" s="109">
        <v>18722</v>
      </c>
      <c r="L24" s="91"/>
      <c r="M24" s="109">
        <v>14924</v>
      </c>
    </row>
    <row r="25" spans="1:15" s="22" customFormat="1" ht="16.5" customHeight="1" x14ac:dyDescent="0.6">
      <c r="D25" s="22" t="s">
        <v>76</v>
      </c>
      <c r="E25" s="23"/>
      <c r="G25" s="107">
        <v>842152</v>
      </c>
      <c r="H25" s="91"/>
      <c r="I25" s="107">
        <f>SUM(I20:I24)</f>
        <v>989118</v>
      </c>
      <c r="J25" s="108"/>
      <c r="K25" s="107">
        <v>388072</v>
      </c>
      <c r="L25" s="91"/>
      <c r="M25" s="107">
        <f>SUM(M20:M24)</f>
        <v>539691</v>
      </c>
      <c r="O25" s="89"/>
    </row>
    <row r="26" spans="1:15" s="22" customFormat="1" ht="16.5" customHeight="1" x14ac:dyDescent="0.6">
      <c r="A26" s="22" t="s">
        <v>175</v>
      </c>
      <c r="E26" s="131" t="s">
        <v>2</v>
      </c>
      <c r="G26" s="109">
        <v>-1791</v>
      </c>
      <c r="H26" s="105"/>
      <c r="I26" s="109">
        <v>-1459</v>
      </c>
      <c r="J26" s="105"/>
      <c r="K26" s="109">
        <v>0</v>
      </c>
      <c r="L26" s="105"/>
      <c r="M26" s="109">
        <v>0</v>
      </c>
    </row>
    <row r="27" spans="1:15" s="22" customFormat="1" ht="16.5" customHeight="1" x14ac:dyDescent="0.6">
      <c r="A27" s="22" t="s">
        <v>172</v>
      </c>
      <c r="E27" s="90"/>
      <c r="G27" s="91">
        <v>-26282</v>
      </c>
      <c r="H27" s="105"/>
      <c r="I27" s="91">
        <f>+I18-I25+I26</f>
        <v>-8048</v>
      </c>
      <c r="J27" s="105"/>
      <c r="K27" s="91">
        <v>-9296</v>
      </c>
      <c r="L27" s="105"/>
      <c r="M27" s="91">
        <f>+M18-M25+M26</f>
        <v>-26743</v>
      </c>
    </row>
    <row r="28" spans="1:15" s="22" customFormat="1" ht="16.5" customHeight="1" x14ac:dyDescent="0.6">
      <c r="A28" s="22" t="s">
        <v>78</v>
      </c>
      <c r="E28" s="90">
        <v>20</v>
      </c>
      <c r="G28" s="109">
        <v>5272</v>
      </c>
      <c r="H28" s="105"/>
      <c r="I28" s="109">
        <v>5913</v>
      </c>
      <c r="J28" s="105"/>
      <c r="K28" s="109">
        <v>-112</v>
      </c>
      <c r="L28" s="105"/>
      <c r="M28" s="109">
        <v>-1973</v>
      </c>
    </row>
    <row r="29" spans="1:15" s="22" customFormat="1" ht="16.5" customHeight="1" x14ac:dyDescent="0.6">
      <c r="A29" s="22" t="s">
        <v>106</v>
      </c>
      <c r="E29" s="90"/>
      <c r="G29" s="107">
        <v>-31554</v>
      </c>
      <c r="H29" s="105"/>
      <c r="I29" s="107">
        <f>+I27-I28</f>
        <v>-13961</v>
      </c>
      <c r="J29" s="105"/>
      <c r="K29" s="107">
        <v>-9184</v>
      </c>
      <c r="L29" s="105"/>
      <c r="M29" s="107">
        <f>+M27-M28</f>
        <v>-24770</v>
      </c>
    </row>
    <row r="30" spans="1:15" s="22" customFormat="1" ht="16.5" customHeight="1" x14ac:dyDescent="0.6">
      <c r="A30" s="22" t="s">
        <v>155</v>
      </c>
      <c r="E30" s="90"/>
      <c r="G30" s="109">
        <v>0</v>
      </c>
      <c r="H30" s="105"/>
      <c r="I30" s="109">
        <v>0</v>
      </c>
      <c r="J30" s="105"/>
      <c r="K30" s="109">
        <v>0</v>
      </c>
      <c r="L30" s="105"/>
      <c r="M30" s="109">
        <v>0</v>
      </c>
    </row>
    <row r="31" spans="1:15" s="22" customFormat="1" ht="16.5" customHeight="1" thickBot="1" x14ac:dyDescent="0.65">
      <c r="A31" s="22" t="s">
        <v>79</v>
      </c>
      <c r="E31" s="90"/>
      <c r="G31" s="110">
        <v>-31554</v>
      </c>
      <c r="H31" s="91"/>
      <c r="I31" s="110">
        <f>I29-I30</f>
        <v>-13961</v>
      </c>
      <c r="J31" s="91"/>
      <c r="K31" s="110">
        <v>-9184</v>
      </c>
      <c r="L31" s="91"/>
      <c r="M31" s="110">
        <f>M29-M30</f>
        <v>-24770</v>
      </c>
    </row>
    <row r="32" spans="1:15" s="22" customFormat="1" ht="16.5" customHeight="1" thickTop="1" x14ac:dyDescent="0.6">
      <c r="E32" s="90"/>
      <c r="G32" s="11"/>
      <c r="H32" s="88"/>
      <c r="I32" s="11"/>
      <c r="J32" s="88"/>
      <c r="K32" s="11"/>
      <c r="L32" s="88"/>
      <c r="M32" s="11"/>
    </row>
    <row r="33" spans="1:13" s="22" customFormat="1" ht="17.100000000000001" customHeight="1" x14ac:dyDescent="0.6">
      <c r="A33" s="22" t="s">
        <v>80</v>
      </c>
      <c r="E33" s="90"/>
      <c r="G33" s="11"/>
      <c r="H33" s="24"/>
      <c r="I33" s="11"/>
      <c r="J33" s="25"/>
      <c r="K33" s="11"/>
      <c r="L33" s="24"/>
      <c r="M33" s="11"/>
    </row>
    <row r="34" spans="1:13" s="22" customFormat="1" ht="17.100000000000001" customHeight="1" x14ac:dyDescent="0.6">
      <c r="B34" s="22" t="s">
        <v>81</v>
      </c>
      <c r="E34" s="90"/>
      <c r="G34" s="91">
        <v>-23085</v>
      </c>
      <c r="H34" s="106"/>
      <c r="I34" s="91">
        <v>-13255</v>
      </c>
      <c r="J34" s="106"/>
      <c r="K34" s="91">
        <v>-9184</v>
      </c>
      <c r="L34" s="106"/>
      <c r="M34" s="91">
        <v>-24770</v>
      </c>
    </row>
    <row r="35" spans="1:13" s="22" customFormat="1" ht="17.100000000000001" customHeight="1" x14ac:dyDescent="0.6">
      <c r="B35" s="22" t="s">
        <v>82</v>
      </c>
      <c r="E35" s="90"/>
      <c r="G35" s="91">
        <v>-8469</v>
      </c>
      <c r="H35" s="105"/>
      <c r="I35" s="91">
        <v>-706</v>
      </c>
      <c r="J35" s="106"/>
      <c r="K35" s="91">
        <v>0</v>
      </c>
      <c r="L35" s="105"/>
      <c r="M35" s="91">
        <v>0</v>
      </c>
    </row>
    <row r="36" spans="1:13" s="22" customFormat="1" ht="17.100000000000001" customHeight="1" thickBot="1" x14ac:dyDescent="0.65">
      <c r="E36" s="90"/>
      <c r="G36" s="110">
        <v>-31554</v>
      </c>
      <c r="H36" s="105"/>
      <c r="I36" s="110">
        <v>-13961</v>
      </c>
      <c r="J36" s="105"/>
      <c r="K36" s="110">
        <v>-9184</v>
      </c>
      <c r="L36" s="105"/>
      <c r="M36" s="110">
        <v>-24770</v>
      </c>
    </row>
    <row r="37" spans="1:13" s="22" customFormat="1" ht="13.5" customHeight="1" thickTop="1" x14ac:dyDescent="0.6">
      <c r="E37" s="90"/>
      <c r="G37" s="91"/>
      <c r="H37" s="105"/>
      <c r="I37" s="91"/>
      <c r="J37" s="106"/>
      <c r="K37" s="91"/>
      <c r="L37" s="105"/>
      <c r="M37" s="91"/>
    </row>
    <row r="38" spans="1:13" s="22" customFormat="1" ht="17.100000000000001" customHeight="1" x14ac:dyDescent="0.6">
      <c r="A38" s="22" t="s">
        <v>83</v>
      </c>
      <c r="E38" s="90"/>
      <c r="G38" s="106"/>
      <c r="H38" s="106"/>
      <c r="I38" s="106"/>
      <c r="J38" s="106"/>
      <c r="K38" s="106"/>
      <c r="L38" s="106"/>
      <c r="M38" s="106"/>
    </row>
    <row r="39" spans="1:13" s="22" customFormat="1" ht="17.100000000000001" customHeight="1" x14ac:dyDescent="0.6">
      <c r="B39" s="22" t="s">
        <v>81</v>
      </c>
      <c r="G39" s="91">
        <v>-23085</v>
      </c>
      <c r="H39" s="106"/>
      <c r="I39" s="91">
        <v>-13255</v>
      </c>
      <c r="J39" s="106"/>
      <c r="K39" s="91">
        <v>-9184</v>
      </c>
      <c r="L39" s="106"/>
      <c r="M39" s="91">
        <v>-24770</v>
      </c>
    </row>
    <row r="40" spans="1:13" s="22" customFormat="1" ht="17.100000000000001" customHeight="1" x14ac:dyDescent="0.6">
      <c r="B40" s="22" t="s">
        <v>82</v>
      </c>
      <c r="E40" s="90"/>
      <c r="G40" s="91">
        <v>-8469</v>
      </c>
      <c r="H40" s="105"/>
      <c r="I40" s="91">
        <v>-706</v>
      </c>
      <c r="J40" s="106"/>
      <c r="K40" s="91">
        <v>0</v>
      </c>
      <c r="L40" s="105"/>
      <c r="M40" s="91">
        <v>0</v>
      </c>
    </row>
    <row r="41" spans="1:13" s="22" customFormat="1" ht="17.100000000000001" customHeight="1" thickBot="1" x14ac:dyDescent="0.65">
      <c r="E41" s="23"/>
      <c r="G41" s="110">
        <v>-31554</v>
      </c>
      <c r="H41" s="105"/>
      <c r="I41" s="110">
        <v>-13961</v>
      </c>
      <c r="J41" s="105"/>
      <c r="K41" s="110">
        <v>-9184</v>
      </c>
      <c r="L41" s="105"/>
      <c r="M41" s="110">
        <v>-24770</v>
      </c>
    </row>
    <row r="42" spans="1:13" s="22" customFormat="1" ht="17.100000000000001" customHeight="1" thickTop="1" x14ac:dyDescent="0.6">
      <c r="E42" s="23"/>
      <c r="G42" s="91"/>
      <c r="H42" s="105"/>
      <c r="I42" s="91"/>
      <c r="J42" s="105"/>
      <c r="K42" s="91"/>
      <c r="L42" s="105"/>
      <c r="M42" s="91"/>
    </row>
    <row r="43" spans="1:13" s="74" customFormat="1" ht="21.9" customHeight="1" x14ac:dyDescent="0.6">
      <c r="A43" s="73" t="s">
        <v>153</v>
      </c>
      <c r="B43" s="73"/>
      <c r="C43" s="73"/>
      <c r="D43" s="73"/>
      <c r="E43" s="73"/>
      <c r="F43" s="73"/>
      <c r="G43" s="160"/>
      <c r="H43" s="73"/>
      <c r="I43" s="73"/>
      <c r="J43" s="73"/>
      <c r="K43" s="160"/>
      <c r="L43" s="73"/>
      <c r="M43" s="73"/>
    </row>
    <row r="44" spans="1:13" s="70" customFormat="1" ht="21" customHeight="1" x14ac:dyDescent="0.6">
      <c r="B44" s="71"/>
      <c r="C44" s="71"/>
      <c r="D44" s="71"/>
      <c r="E44" s="71"/>
      <c r="F44" s="71"/>
      <c r="G44" s="157"/>
      <c r="H44" s="71"/>
      <c r="I44" s="71"/>
      <c r="J44" s="71"/>
      <c r="K44" s="161"/>
      <c r="L44" s="146"/>
      <c r="M44" s="53" t="s">
        <v>3</v>
      </c>
    </row>
    <row r="45" spans="1:13" s="70" customFormat="1" ht="21" customHeight="1" x14ac:dyDescent="0.6">
      <c r="A45" s="72"/>
      <c r="B45" s="72"/>
      <c r="C45" s="72"/>
      <c r="D45" s="72"/>
      <c r="E45" s="72"/>
      <c r="F45" s="72"/>
      <c r="G45" s="158"/>
      <c r="H45" s="72"/>
      <c r="I45" s="72"/>
      <c r="J45" s="72"/>
      <c r="K45" s="161"/>
      <c r="L45" s="146"/>
      <c r="M45" s="53" t="s">
        <v>4</v>
      </c>
    </row>
    <row r="46" spans="1:13" ht="21" customHeight="1" x14ac:dyDescent="0.6">
      <c r="A46" s="179" t="s">
        <v>143</v>
      </c>
      <c r="B46" s="179"/>
      <c r="C46" s="179"/>
      <c r="D46" s="179"/>
      <c r="E46" s="179"/>
      <c r="F46" s="179"/>
      <c r="G46" s="179"/>
      <c r="H46" s="179"/>
      <c r="I46" s="179"/>
      <c r="J46" s="179"/>
      <c r="K46" s="179"/>
      <c r="L46" s="179"/>
      <c r="M46" s="179"/>
    </row>
    <row r="47" spans="1:13" ht="21" customHeight="1" x14ac:dyDescent="0.6">
      <c r="A47" s="176" t="s">
        <v>8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  <row r="48" spans="1:13" ht="21" customHeight="1" x14ac:dyDescent="0.6">
      <c r="A48" s="176" t="s">
        <v>9</v>
      </c>
      <c r="B48" s="176"/>
      <c r="C48" s="176"/>
      <c r="D48" s="176"/>
      <c r="E48" s="176"/>
      <c r="F48" s="176"/>
      <c r="G48" s="176"/>
      <c r="H48" s="176"/>
      <c r="I48" s="176"/>
      <c r="J48" s="176"/>
      <c r="K48" s="176"/>
      <c r="L48" s="176"/>
      <c r="M48" s="176"/>
    </row>
    <row r="49" spans="1:13" ht="21" customHeight="1" x14ac:dyDescent="0.6">
      <c r="A49" s="176" t="s">
        <v>65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</row>
    <row r="50" spans="1:13" ht="21" customHeight="1" x14ac:dyDescent="0.6">
      <c r="A50" s="180" t="s">
        <v>196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</row>
    <row r="51" spans="1:13" ht="21" customHeight="1" x14ac:dyDescent="0.6">
      <c r="A51" s="167"/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</row>
    <row r="52" spans="1:13" s="22" customFormat="1" ht="16.5" customHeight="1" x14ac:dyDescent="0.6">
      <c r="B52" s="83"/>
      <c r="C52" s="83"/>
      <c r="D52" s="83"/>
      <c r="E52" s="83"/>
      <c r="F52" s="83"/>
      <c r="G52" s="181" t="s">
        <v>11</v>
      </c>
      <c r="H52" s="181"/>
      <c r="I52" s="181"/>
      <c r="J52" s="181"/>
      <c r="K52" s="181"/>
      <c r="L52" s="181"/>
      <c r="M52" s="181"/>
    </row>
    <row r="53" spans="1:13" s="22" customFormat="1" ht="16.5" customHeight="1" x14ac:dyDescent="0.6">
      <c r="A53" s="84"/>
      <c r="B53" s="84"/>
      <c r="C53" s="84"/>
      <c r="D53" s="84"/>
      <c r="E53" s="84"/>
      <c r="F53" s="84"/>
      <c r="G53" s="177" t="s">
        <v>12</v>
      </c>
      <c r="H53" s="177"/>
      <c r="I53" s="177"/>
      <c r="K53" s="177" t="s">
        <v>13</v>
      </c>
      <c r="L53" s="177"/>
      <c r="M53" s="177"/>
    </row>
    <row r="54" spans="1:13" s="22" customFormat="1" ht="16.5" customHeight="1" x14ac:dyDescent="0.6">
      <c r="A54" s="84"/>
      <c r="B54" s="84"/>
      <c r="C54" s="84"/>
      <c r="D54" s="84"/>
      <c r="E54" s="178" t="s">
        <v>14</v>
      </c>
      <c r="F54" s="178"/>
      <c r="G54" s="154">
        <v>2018</v>
      </c>
      <c r="H54" s="84"/>
      <c r="I54" s="85">
        <v>2017</v>
      </c>
      <c r="K54" s="154">
        <v>2018</v>
      </c>
      <c r="L54" s="84"/>
      <c r="M54" s="85">
        <v>2017</v>
      </c>
    </row>
    <row r="55" spans="1:13" s="22" customFormat="1" ht="17.100000000000001" customHeight="1" x14ac:dyDescent="0.6">
      <c r="E55" s="23"/>
      <c r="G55" s="91"/>
      <c r="H55" s="105"/>
      <c r="I55" s="91"/>
      <c r="J55" s="106"/>
      <c r="K55" s="91"/>
      <c r="L55" s="105"/>
      <c r="M55" s="91"/>
    </row>
    <row r="56" spans="1:13" s="22" customFormat="1" ht="17.100000000000001" customHeight="1" x14ac:dyDescent="0.6">
      <c r="A56" s="22" t="s">
        <v>148</v>
      </c>
      <c r="E56" s="90">
        <v>21</v>
      </c>
      <c r="G56" s="105"/>
      <c r="H56" s="91"/>
      <c r="I56" s="105"/>
      <c r="J56" s="106"/>
      <c r="K56" s="105"/>
      <c r="L56" s="91"/>
      <c r="M56" s="105"/>
    </row>
    <row r="57" spans="1:13" s="22" customFormat="1" ht="17.100000000000001" customHeight="1" x14ac:dyDescent="0.6">
      <c r="B57" s="22" t="s">
        <v>84</v>
      </c>
      <c r="E57" s="90"/>
      <c r="G57" s="105"/>
      <c r="H57" s="91"/>
      <c r="I57" s="105"/>
      <c r="J57" s="106"/>
      <c r="K57" s="105"/>
      <c r="L57" s="91"/>
      <c r="M57" s="105"/>
    </row>
    <row r="58" spans="1:13" s="22" customFormat="1" ht="17.100000000000001" customHeight="1" thickBot="1" x14ac:dyDescent="0.65">
      <c r="C58" s="22" t="s">
        <v>85</v>
      </c>
      <c r="E58" s="23"/>
      <c r="G58" s="147">
        <v>-9.0776728498973808E-2</v>
      </c>
      <c r="H58" s="105"/>
      <c r="I58" s="147">
        <v>-5.1999999999999998E-2</v>
      </c>
      <c r="J58" s="106"/>
      <c r="K58" s="147">
        <v>-3.5999999999999997E-2</v>
      </c>
      <c r="L58" s="105"/>
      <c r="M58" s="147">
        <v>-9.7000000000000003E-2</v>
      </c>
    </row>
    <row r="59" spans="1:13" s="22" customFormat="1" ht="17.100000000000001" customHeight="1" thickTop="1" x14ac:dyDescent="0.6">
      <c r="E59" s="90"/>
      <c r="G59" s="105"/>
      <c r="H59" s="91"/>
      <c r="I59" s="105"/>
      <c r="J59" s="106"/>
      <c r="K59" s="105"/>
      <c r="L59" s="91"/>
      <c r="M59" s="105"/>
    </row>
    <row r="60" spans="1:13" s="22" customFormat="1" ht="17.100000000000001" customHeight="1" thickBot="1" x14ac:dyDescent="0.65">
      <c r="C60" s="22" t="s">
        <v>86</v>
      </c>
      <c r="E60" s="23"/>
      <c r="G60" s="111">
        <v>254300</v>
      </c>
      <c r="H60" s="105"/>
      <c r="I60" s="111">
        <v>254299</v>
      </c>
      <c r="J60" s="106"/>
      <c r="K60" s="111">
        <v>254300</v>
      </c>
      <c r="L60" s="105"/>
      <c r="M60" s="111">
        <v>254299</v>
      </c>
    </row>
    <row r="61" spans="1:13" s="22" customFormat="1" ht="17.100000000000001" customHeight="1" thickTop="1" x14ac:dyDescent="0.6">
      <c r="E61" s="23"/>
      <c r="G61" s="91"/>
      <c r="H61" s="105"/>
      <c r="I61" s="91"/>
      <c r="J61" s="106"/>
      <c r="K61" s="91"/>
      <c r="L61" s="105"/>
      <c r="M61" s="91"/>
    </row>
    <row r="62" spans="1:13" s="22" customFormat="1" ht="17.100000000000001" customHeight="1" x14ac:dyDescent="0.6">
      <c r="B62" s="22" t="s">
        <v>147</v>
      </c>
      <c r="E62" s="90"/>
      <c r="G62" s="105"/>
      <c r="H62" s="91"/>
      <c r="I62" s="105"/>
      <c r="J62" s="106"/>
      <c r="K62" s="105"/>
      <c r="L62" s="91"/>
      <c r="M62" s="105"/>
    </row>
    <row r="63" spans="1:13" s="22" customFormat="1" ht="17.100000000000001" customHeight="1" thickBot="1" x14ac:dyDescent="0.65">
      <c r="C63" s="22" t="s">
        <v>85</v>
      </c>
      <c r="E63" s="23"/>
      <c r="G63" s="147">
        <v>-9.0776728498973808E-2</v>
      </c>
      <c r="H63" s="105"/>
      <c r="I63" s="147">
        <v>-5.1999999999999998E-2</v>
      </c>
      <c r="J63" s="149"/>
      <c r="K63" s="147">
        <v>-3.5999999999999997E-2</v>
      </c>
      <c r="L63" s="148"/>
      <c r="M63" s="147">
        <v>-9.7000000000000003E-2</v>
      </c>
    </row>
    <row r="64" spans="1:13" s="22" customFormat="1" ht="17.100000000000001" customHeight="1" thickTop="1" x14ac:dyDescent="0.6">
      <c r="E64" s="90"/>
      <c r="G64" s="105"/>
      <c r="H64" s="91"/>
      <c r="I64" s="105"/>
      <c r="J64" s="106"/>
      <c r="K64" s="105"/>
      <c r="L64" s="91"/>
      <c r="M64" s="105"/>
    </row>
    <row r="65" spans="3:13" s="22" customFormat="1" ht="17.100000000000001" customHeight="1" thickBot="1" x14ac:dyDescent="0.65">
      <c r="C65" s="22" t="s">
        <v>86</v>
      </c>
      <c r="E65" s="23"/>
      <c r="G65" s="111">
        <v>254300</v>
      </c>
      <c r="H65" s="105"/>
      <c r="I65" s="111">
        <v>254299</v>
      </c>
      <c r="J65" s="106"/>
      <c r="K65" s="111">
        <v>254300</v>
      </c>
      <c r="L65" s="105"/>
      <c r="M65" s="111">
        <v>254299</v>
      </c>
    </row>
    <row r="66" spans="3:13" ht="21.9" customHeight="1" thickTop="1" x14ac:dyDescent="0.6"/>
    <row r="81" spans="1:13" s="74" customFormat="1" ht="21.9" customHeight="1" x14ac:dyDescent="0.6">
      <c r="A81" s="73" t="s">
        <v>153</v>
      </c>
      <c r="B81" s="73"/>
      <c r="C81" s="73"/>
      <c r="D81" s="73"/>
      <c r="E81" s="73"/>
      <c r="F81" s="73"/>
      <c r="G81" s="160"/>
      <c r="H81" s="73"/>
      <c r="I81" s="73"/>
      <c r="J81" s="73"/>
      <c r="K81" s="160"/>
      <c r="L81" s="73"/>
      <c r="M81" s="73"/>
    </row>
  </sheetData>
  <mergeCells count="18">
    <mergeCell ref="G9:M9"/>
    <mergeCell ref="A3:M3"/>
    <mergeCell ref="A4:M4"/>
    <mergeCell ref="A5:M5"/>
    <mergeCell ref="A6:M6"/>
    <mergeCell ref="A7:M7"/>
    <mergeCell ref="E54:F54"/>
    <mergeCell ref="G10:I10"/>
    <mergeCell ref="K10:M10"/>
    <mergeCell ref="E11:F11"/>
    <mergeCell ref="A46:M46"/>
    <mergeCell ref="A47:M47"/>
    <mergeCell ref="A48:M48"/>
    <mergeCell ref="A49:M49"/>
    <mergeCell ref="A50:M50"/>
    <mergeCell ref="G52:M52"/>
    <mergeCell ref="G53:I53"/>
    <mergeCell ref="K53:M53"/>
  </mergeCells>
  <pageMargins left="1.2598425196850394" right="0.39370078740157483" top="0.51181102362204722" bottom="1.1811023622047245" header="0.51181102362204722" footer="0.39370078740157483"/>
  <pageSetup paperSize="9" orientation="portrait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view="pageBreakPreview" zoomScaleNormal="120" zoomScaleSheetLayoutView="100" workbookViewId="0">
      <selection activeCell="H39" sqref="H39"/>
    </sheetView>
  </sheetViews>
  <sheetFormatPr defaultColWidth="9.125" defaultRowHeight="19.8" x14ac:dyDescent="0.6"/>
  <cols>
    <col min="1" max="1" width="1.25" style="18" customWidth="1"/>
    <col min="2" max="2" width="1.125" style="18" customWidth="1"/>
    <col min="3" max="3" width="1.375" style="18" customWidth="1"/>
    <col min="4" max="4" width="32.625" style="18" customWidth="1"/>
    <col min="5" max="5" width="3.25" style="18" customWidth="1"/>
    <col min="6" max="6" width="2.125" style="20" customWidth="1"/>
    <col min="7" max="7" width="1" style="18" customWidth="1"/>
    <col min="8" max="8" width="14" style="18" customWidth="1"/>
    <col min="9" max="9" width="0.875" style="18" customWidth="1"/>
    <col min="10" max="10" width="14" style="18" customWidth="1"/>
    <col min="11" max="11" width="0.875" style="18" customWidth="1"/>
    <col min="12" max="12" width="14" style="18" customWidth="1"/>
    <col min="13" max="13" width="0.875" style="18" customWidth="1"/>
    <col min="14" max="14" width="14" style="18" customWidth="1"/>
    <col min="15" max="15" width="0.875" style="18" customWidth="1"/>
    <col min="16" max="16" width="14" style="18" customWidth="1"/>
    <col min="17" max="17" width="0.875" style="18" customWidth="1"/>
    <col min="18" max="18" width="14" style="18" customWidth="1"/>
    <col min="19" max="19" width="0.875" style="18" customWidth="1"/>
    <col min="20" max="20" width="14" style="18" customWidth="1"/>
    <col min="21" max="21" width="9.125" style="18"/>
    <col min="22" max="22" width="15.125" style="18" bestFit="1" customWidth="1"/>
    <col min="23" max="16384" width="9.125" style="18"/>
  </cols>
  <sheetData>
    <row r="1" spans="1:22" s="77" customFormat="1" ht="24" customHeight="1" x14ac:dyDescent="0.6">
      <c r="A1" s="54"/>
      <c r="B1" s="54"/>
      <c r="C1" s="54"/>
      <c r="D1" s="54"/>
      <c r="E1" s="75"/>
      <c r="F1" s="54"/>
      <c r="G1" s="54"/>
      <c r="H1" s="54"/>
      <c r="I1" s="54"/>
      <c r="J1" s="54"/>
      <c r="K1" s="54"/>
      <c r="L1" s="54"/>
      <c r="M1" s="54"/>
      <c r="N1" s="54"/>
      <c r="R1" s="76" t="s">
        <v>3</v>
      </c>
    </row>
    <row r="2" spans="1:22" s="77" customFormat="1" ht="24" customHeight="1" x14ac:dyDescent="0.6">
      <c r="A2" s="52"/>
      <c r="B2" s="52"/>
      <c r="C2" s="52"/>
      <c r="D2" s="52"/>
      <c r="E2" s="75"/>
      <c r="F2" s="52"/>
      <c r="G2" s="52"/>
      <c r="H2" s="52"/>
      <c r="I2" s="52"/>
      <c r="J2" s="52"/>
      <c r="K2" s="52"/>
      <c r="L2" s="52"/>
      <c r="M2" s="52"/>
      <c r="N2" s="52"/>
      <c r="R2" s="76" t="s">
        <v>4</v>
      </c>
    </row>
    <row r="3" spans="1:22" ht="20.25" customHeight="1" x14ac:dyDescent="0.6">
      <c r="A3" s="174" t="s">
        <v>144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</row>
    <row r="4" spans="1:22" s="14" customFormat="1" ht="23.4" x14ac:dyDescent="0.6">
      <c r="A4" s="169" t="s">
        <v>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</row>
    <row r="5" spans="1:22" s="14" customFormat="1" ht="23.4" x14ac:dyDescent="0.6">
      <c r="A5" s="169" t="s">
        <v>87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</row>
    <row r="6" spans="1:22" s="14" customFormat="1" ht="23.4" x14ac:dyDescent="0.6">
      <c r="A6" s="169" t="s">
        <v>196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2" s="14" customFormat="1" ht="3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</row>
    <row r="8" spans="1:22" s="12" customFormat="1" ht="17.399999999999999" x14ac:dyDescent="0.6">
      <c r="A8" s="136"/>
      <c r="B8" s="137"/>
      <c r="C8" s="137"/>
      <c r="D8" s="137"/>
      <c r="E8" s="137"/>
      <c r="F8" s="138"/>
      <c r="G8" s="137"/>
      <c r="H8" s="171" t="s">
        <v>11</v>
      </c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</row>
    <row r="9" spans="1:22" s="12" customFormat="1" ht="17.399999999999999" x14ac:dyDescent="0.6">
      <c r="A9" s="136"/>
      <c r="B9" s="137"/>
      <c r="D9" s="137"/>
      <c r="E9" s="137"/>
      <c r="F9" s="138"/>
      <c r="G9" s="137"/>
      <c r="H9" s="170" t="s">
        <v>12</v>
      </c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</row>
    <row r="10" spans="1:22" s="12" customFormat="1" ht="17.399999999999999" x14ac:dyDescent="0.6">
      <c r="A10" s="136"/>
      <c r="B10" s="137"/>
      <c r="D10" s="137"/>
      <c r="E10" s="137"/>
      <c r="F10" s="138"/>
      <c r="G10" s="137"/>
      <c r="H10" s="170" t="s">
        <v>101</v>
      </c>
      <c r="I10" s="170"/>
      <c r="J10" s="170"/>
      <c r="K10" s="170"/>
      <c r="L10" s="170"/>
      <c r="M10" s="170"/>
      <c r="N10" s="170"/>
      <c r="O10" s="170"/>
      <c r="P10" s="170"/>
      <c r="Q10" s="139"/>
      <c r="R10" s="136" t="s">
        <v>92</v>
      </c>
      <c r="S10" s="139"/>
      <c r="T10" s="139" t="s">
        <v>89</v>
      </c>
    </row>
    <row r="11" spans="1:22" s="12" customFormat="1" ht="17.399999999999999" x14ac:dyDescent="0.6">
      <c r="A11" s="137"/>
      <c r="B11" s="137"/>
      <c r="C11" s="137"/>
      <c r="D11" s="137"/>
      <c r="E11" s="137"/>
      <c r="F11" s="17"/>
      <c r="G11" s="137"/>
      <c r="H11" s="136" t="s">
        <v>99</v>
      </c>
      <c r="I11" s="137"/>
      <c r="J11" s="136" t="s">
        <v>102</v>
      </c>
      <c r="K11" s="137"/>
      <c r="L11" s="170" t="s">
        <v>156</v>
      </c>
      <c r="M11" s="170"/>
      <c r="N11" s="170"/>
      <c r="O11" s="139"/>
      <c r="P11" s="139" t="s">
        <v>94</v>
      </c>
      <c r="Q11" s="139"/>
      <c r="R11" s="136" t="s">
        <v>93</v>
      </c>
      <c r="T11" s="139" t="s">
        <v>90</v>
      </c>
    </row>
    <row r="12" spans="1:22" s="12" customFormat="1" ht="17.399999999999999" x14ac:dyDescent="0.6">
      <c r="A12" s="137"/>
      <c r="B12" s="137"/>
      <c r="C12" s="137"/>
      <c r="D12" s="137"/>
      <c r="E12" s="137"/>
      <c r="F12" s="17"/>
      <c r="G12" s="137"/>
      <c r="H12" s="139" t="s">
        <v>100</v>
      </c>
      <c r="I12" s="137"/>
      <c r="J12" s="139" t="s">
        <v>103</v>
      </c>
      <c r="K12" s="137"/>
      <c r="L12" s="16" t="s">
        <v>56</v>
      </c>
      <c r="M12" s="139"/>
      <c r="N12" s="16" t="s">
        <v>58</v>
      </c>
      <c r="O12" s="139"/>
      <c r="P12" s="139" t="s">
        <v>95</v>
      </c>
      <c r="Q12" s="139"/>
      <c r="R12" s="136"/>
      <c r="T12" s="139" t="s">
        <v>91</v>
      </c>
    </row>
    <row r="13" spans="1:22" s="12" customFormat="1" ht="17.399999999999999" x14ac:dyDescent="0.6">
      <c r="A13" s="137"/>
      <c r="B13" s="137"/>
      <c r="C13" s="137"/>
      <c r="D13" s="137"/>
      <c r="E13" s="137"/>
      <c r="F13" s="17"/>
      <c r="G13" s="137"/>
      <c r="I13" s="137"/>
      <c r="K13" s="137"/>
      <c r="L13" s="139" t="s">
        <v>98</v>
      </c>
      <c r="M13" s="139"/>
      <c r="O13" s="139"/>
      <c r="P13" s="139" t="s">
        <v>96</v>
      </c>
      <c r="Q13" s="139"/>
    </row>
    <row r="14" spans="1:22" s="12" customFormat="1" ht="17.399999999999999" x14ac:dyDescent="0.6">
      <c r="A14" s="137"/>
      <c r="B14" s="137"/>
      <c r="C14" s="137"/>
      <c r="D14" s="137"/>
      <c r="E14" s="182" t="s">
        <v>14</v>
      </c>
      <c r="F14" s="182"/>
      <c r="G14" s="139"/>
      <c r="H14" s="135"/>
      <c r="I14" s="137"/>
      <c r="J14" s="135"/>
      <c r="K14" s="137"/>
      <c r="L14" s="135"/>
      <c r="M14" s="139"/>
      <c r="N14" s="135"/>
      <c r="O14" s="139"/>
      <c r="P14" s="135" t="s">
        <v>97</v>
      </c>
      <c r="Q14" s="139"/>
      <c r="R14" s="135"/>
      <c r="S14" s="136"/>
      <c r="T14" s="135"/>
    </row>
    <row r="15" spans="1:22" s="12" customFormat="1" ht="17.399999999999999" x14ac:dyDescent="0.6">
      <c r="A15" s="13" t="s">
        <v>105</v>
      </c>
      <c r="E15" s="17"/>
      <c r="G15" s="139"/>
      <c r="H15" s="140">
        <v>254298</v>
      </c>
      <c r="I15" s="140"/>
      <c r="J15" s="140">
        <v>117144</v>
      </c>
      <c r="K15" s="140"/>
      <c r="L15" s="140">
        <v>25430</v>
      </c>
      <c r="M15" s="140"/>
      <c r="N15" s="140">
        <v>-33870</v>
      </c>
      <c r="O15" s="140"/>
      <c r="P15" s="140">
        <v>363002</v>
      </c>
      <c r="Q15" s="140"/>
      <c r="R15" s="140">
        <v>-2670</v>
      </c>
      <c r="S15" s="140"/>
      <c r="T15" s="140">
        <v>360332</v>
      </c>
    </row>
    <row r="16" spans="1:22" s="13" customFormat="1" ht="17.399999999999999" x14ac:dyDescent="0.6">
      <c r="A16" s="13" t="s">
        <v>106</v>
      </c>
      <c r="E16" s="141"/>
      <c r="G16" s="142"/>
      <c r="H16" s="150">
        <v>0</v>
      </c>
      <c r="I16" s="150"/>
      <c r="J16" s="150">
        <v>0</v>
      </c>
      <c r="K16" s="150"/>
      <c r="L16" s="150">
        <v>0</v>
      </c>
      <c r="M16" s="150"/>
      <c r="N16" s="150">
        <v>-13255</v>
      </c>
      <c r="O16" s="150"/>
      <c r="P16" s="150">
        <v>-13255</v>
      </c>
      <c r="Q16" s="150"/>
      <c r="R16" s="150">
        <v>-706</v>
      </c>
      <c r="S16" s="150"/>
      <c r="T16" s="150">
        <v>-13961</v>
      </c>
      <c r="V16" s="143"/>
    </row>
    <row r="17" spans="1:22" s="13" customFormat="1" ht="17.399999999999999" x14ac:dyDescent="0.6">
      <c r="A17" s="22" t="s">
        <v>155</v>
      </c>
      <c r="E17" s="141"/>
      <c r="G17" s="142"/>
      <c r="H17" s="150">
        <v>0</v>
      </c>
      <c r="I17" s="150"/>
      <c r="J17" s="150">
        <v>0</v>
      </c>
      <c r="K17" s="150"/>
      <c r="L17" s="150">
        <v>0</v>
      </c>
      <c r="M17" s="150"/>
      <c r="N17" s="150">
        <v>0</v>
      </c>
      <c r="O17" s="150"/>
      <c r="P17" s="150">
        <v>0</v>
      </c>
      <c r="Q17" s="150"/>
      <c r="R17" s="150">
        <v>0</v>
      </c>
      <c r="S17" s="150"/>
      <c r="T17" s="150">
        <v>0</v>
      </c>
      <c r="V17" s="143"/>
    </row>
    <row r="18" spans="1:22" s="12" customFormat="1" ht="17.399999999999999" x14ac:dyDescent="0.6">
      <c r="A18" s="13" t="s">
        <v>134</v>
      </c>
      <c r="E18" s="17"/>
      <c r="G18" s="139"/>
      <c r="H18" s="150">
        <v>0</v>
      </c>
      <c r="I18" s="150"/>
      <c r="J18" s="150">
        <v>0</v>
      </c>
      <c r="K18" s="150"/>
      <c r="L18" s="150">
        <v>0</v>
      </c>
      <c r="M18" s="150"/>
      <c r="N18" s="150">
        <v>0</v>
      </c>
      <c r="O18" s="150"/>
      <c r="P18" s="150">
        <v>0</v>
      </c>
      <c r="Q18" s="150"/>
      <c r="R18" s="150">
        <v>-886</v>
      </c>
      <c r="S18" s="150"/>
      <c r="T18" s="150">
        <v>-886</v>
      </c>
    </row>
    <row r="19" spans="1:22" s="12" customFormat="1" ht="17.399999999999999" x14ac:dyDescent="0.6">
      <c r="A19" s="13" t="s">
        <v>182</v>
      </c>
      <c r="E19" s="17"/>
      <c r="G19" s="139"/>
      <c r="H19" s="150">
        <v>2</v>
      </c>
      <c r="I19" s="150"/>
      <c r="J19" s="150">
        <v>6</v>
      </c>
      <c r="K19" s="150"/>
      <c r="L19" s="150">
        <v>0</v>
      </c>
      <c r="M19" s="150"/>
      <c r="N19" s="150">
        <v>0</v>
      </c>
      <c r="O19" s="150"/>
      <c r="P19" s="150">
        <v>8</v>
      </c>
      <c r="Q19" s="150"/>
      <c r="R19" s="150">
        <v>0</v>
      </c>
      <c r="S19" s="150"/>
      <c r="T19" s="150">
        <v>8</v>
      </c>
    </row>
    <row r="20" spans="1:22" s="13" customFormat="1" ht="18" thickBot="1" x14ac:dyDescent="0.65">
      <c r="A20" s="13" t="s">
        <v>197</v>
      </c>
      <c r="E20" s="141"/>
      <c r="G20" s="142"/>
      <c r="H20" s="151">
        <v>254300</v>
      </c>
      <c r="I20" s="150"/>
      <c r="J20" s="151">
        <v>117150</v>
      </c>
      <c r="K20" s="150"/>
      <c r="L20" s="151">
        <v>25430</v>
      </c>
      <c r="M20" s="150"/>
      <c r="N20" s="151">
        <v>-47125</v>
      </c>
      <c r="O20" s="150"/>
      <c r="P20" s="151">
        <v>349755</v>
      </c>
      <c r="Q20" s="150"/>
      <c r="R20" s="151">
        <v>-4262</v>
      </c>
      <c r="S20" s="150"/>
      <c r="T20" s="151">
        <v>345493</v>
      </c>
      <c r="U20" s="144"/>
      <c r="V20" s="143"/>
    </row>
    <row r="21" spans="1:22" s="13" customFormat="1" ht="6" customHeight="1" thickTop="1" x14ac:dyDescent="0.6">
      <c r="E21" s="141"/>
      <c r="G21" s="142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44"/>
      <c r="V21" s="143"/>
    </row>
    <row r="22" spans="1:22" s="12" customFormat="1" ht="17.399999999999999" x14ac:dyDescent="0.6">
      <c r="A22" s="13" t="s">
        <v>107</v>
      </c>
      <c r="E22" s="17"/>
      <c r="G22" s="139"/>
      <c r="H22" s="140">
        <v>254300</v>
      </c>
      <c r="I22" s="140"/>
      <c r="J22" s="140">
        <v>117150</v>
      </c>
      <c r="K22" s="140"/>
      <c r="L22" s="140">
        <v>25430</v>
      </c>
      <c r="M22" s="140"/>
      <c r="N22" s="140">
        <v>-37726</v>
      </c>
      <c r="O22" s="140"/>
      <c r="P22" s="140">
        <v>359154</v>
      </c>
      <c r="Q22" s="140"/>
      <c r="R22" s="140">
        <v>-4113</v>
      </c>
      <c r="S22" s="140"/>
      <c r="T22" s="140">
        <v>355041</v>
      </c>
    </row>
    <row r="23" spans="1:22" s="13" customFormat="1" ht="17.399999999999999" x14ac:dyDescent="0.6">
      <c r="A23" s="13" t="s">
        <v>106</v>
      </c>
      <c r="E23" s="141"/>
      <c r="G23" s="142"/>
      <c r="H23" s="150">
        <v>0</v>
      </c>
      <c r="I23" s="150"/>
      <c r="J23" s="150">
        <v>0</v>
      </c>
      <c r="K23" s="150"/>
      <c r="L23" s="150">
        <v>0</v>
      </c>
      <c r="M23" s="150"/>
      <c r="N23" s="150">
        <v>-23085</v>
      </c>
      <c r="O23" s="150"/>
      <c r="P23" s="150">
        <v>-23085</v>
      </c>
      <c r="Q23" s="150"/>
      <c r="R23" s="150">
        <v>-8469</v>
      </c>
      <c r="S23" s="150"/>
      <c r="T23" s="150">
        <v>-31554</v>
      </c>
      <c r="V23" s="143"/>
    </row>
    <row r="24" spans="1:22" s="13" customFormat="1" ht="17.399999999999999" x14ac:dyDescent="0.6">
      <c r="A24" s="22" t="s">
        <v>155</v>
      </c>
      <c r="E24" s="141"/>
      <c r="G24" s="142"/>
      <c r="H24" s="150">
        <v>0</v>
      </c>
      <c r="I24" s="150"/>
      <c r="J24" s="150">
        <v>0</v>
      </c>
      <c r="K24" s="150"/>
      <c r="L24" s="150">
        <v>0</v>
      </c>
      <c r="M24" s="150"/>
      <c r="N24" s="150">
        <v>0</v>
      </c>
      <c r="O24" s="150"/>
      <c r="P24" s="150">
        <v>0</v>
      </c>
      <c r="Q24" s="150"/>
      <c r="R24" s="150">
        <v>0</v>
      </c>
      <c r="S24" s="150"/>
      <c r="T24" s="150">
        <v>0</v>
      </c>
      <c r="V24" s="143"/>
    </row>
    <row r="25" spans="1:22" s="12" customFormat="1" ht="17.399999999999999" x14ac:dyDescent="0.6">
      <c r="A25" s="13" t="s">
        <v>134</v>
      </c>
      <c r="E25" s="17"/>
      <c r="G25" s="139"/>
      <c r="H25" s="150">
        <v>0</v>
      </c>
      <c r="I25" s="150"/>
      <c r="J25" s="150">
        <v>0</v>
      </c>
      <c r="K25" s="150"/>
      <c r="L25" s="150">
        <v>0</v>
      </c>
      <c r="M25" s="150"/>
      <c r="N25" s="150">
        <v>0</v>
      </c>
      <c r="O25" s="150"/>
      <c r="P25" s="150">
        <v>0</v>
      </c>
      <c r="Q25" s="150"/>
      <c r="R25" s="150">
        <v>-2119</v>
      </c>
      <c r="S25" s="150"/>
      <c r="T25" s="150">
        <v>-2119</v>
      </c>
    </row>
    <row r="26" spans="1:22" s="12" customFormat="1" ht="17.399999999999999" x14ac:dyDescent="0.6">
      <c r="A26" s="13" t="s">
        <v>191</v>
      </c>
      <c r="E26" s="17"/>
      <c r="G26" s="139"/>
      <c r="H26" s="150"/>
      <c r="I26" s="150"/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</row>
    <row r="27" spans="1:22" s="12" customFormat="1" ht="17.399999999999999" x14ac:dyDescent="0.6">
      <c r="B27" s="12" t="s">
        <v>192</v>
      </c>
      <c r="E27" s="17"/>
      <c r="G27" s="139"/>
      <c r="H27" s="150">
        <v>0</v>
      </c>
      <c r="I27" s="150"/>
      <c r="J27" s="150">
        <v>0</v>
      </c>
      <c r="K27" s="150"/>
      <c r="L27" s="150">
        <v>0</v>
      </c>
      <c r="M27" s="150"/>
      <c r="N27" s="150">
        <v>0</v>
      </c>
      <c r="O27" s="150"/>
      <c r="P27" s="150">
        <v>0</v>
      </c>
      <c r="Q27" s="150"/>
      <c r="R27" s="150">
        <v>-699</v>
      </c>
      <c r="S27" s="150"/>
      <c r="T27" s="150">
        <v>-699</v>
      </c>
    </row>
    <row r="28" spans="1:22" s="13" customFormat="1" ht="18" thickBot="1" x14ac:dyDescent="0.65">
      <c r="A28" s="13" t="s">
        <v>198</v>
      </c>
      <c r="E28" s="141"/>
      <c r="G28" s="142"/>
      <c r="H28" s="151">
        <v>254300</v>
      </c>
      <c r="I28" s="150"/>
      <c r="J28" s="151">
        <v>117150</v>
      </c>
      <c r="K28" s="150"/>
      <c r="L28" s="151">
        <v>25430</v>
      </c>
      <c r="M28" s="150"/>
      <c r="N28" s="151">
        <v>-60811</v>
      </c>
      <c r="O28" s="150"/>
      <c r="P28" s="151">
        <v>336069</v>
      </c>
      <c r="Q28" s="150"/>
      <c r="R28" s="151">
        <v>-15400</v>
      </c>
      <c r="S28" s="150"/>
      <c r="T28" s="151">
        <v>320669</v>
      </c>
      <c r="U28" s="144"/>
      <c r="V28" s="143"/>
    </row>
    <row r="29" spans="1:22" s="13" customFormat="1" ht="3" customHeight="1" thickTop="1" x14ac:dyDescent="0.6">
      <c r="E29" s="141"/>
      <c r="G29" s="142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4"/>
      <c r="V29" s="143"/>
    </row>
    <row r="30" spans="1:22" s="19" customFormat="1" ht="23.4" x14ac:dyDescent="0.6">
      <c r="A30" s="183" t="s">
        <v>153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</row>
    <row r="31" spans="1:22" x14ac:dyDescent="0.6">
      <c r="H31" s="80"/>
      <c r="J31" s="80"/>
      <c r="L31" s="80"/>
      <c r="N31" s="80"/>
    </row>
  </sheetData>
  <mergeCells count="10">
    <mergeCell ref="E14:F14"/>
    <mergeCell ref="A30:P30"/>
    <mergeCell ref="L11:N11"/>
    <mergeCell ref="A3:T3"/>
    <mergeCell ref="H10:P10"/>
    <mergeCell ref="H8:T8"/>
    <mergeCell ref="H9:T9"/>
    <mergeCell ref="A4:T4"/>
    <mergeCell ref="A5:T5"/>
    <mergeCell ref="A6:T6"/>
  </mergeCells>
  <pageMargins left="0.78740157480314965" right="0.39370078740157483" top="0.78740157480314965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view="pageBreakPreview" topLeftCell="A7" zoomScaleNormal="120" zoomScaleSheetLayoutView="100" workbookViewId="0">
      <selection activeCell="A4" sqref="A4:P4"/>
    </sheetView>
  </sheetViews>
  <sheetFormatPr defaultColWidth="9.125" defaultRowHeight="19.8" x14ac:dyDescent="0.6"/>
  <cols>
    <col min="1" max="1" width="1.25" style="18" customWidth="1"/>
    <col min="2" max="2" width="1.125" style="18" customWidth="1"/>
    <col min="3" max="3" width="1.375" style="18" customWidth="1"/>
    <col min="4" max="4" width="52.125" style="18" customWidth="1"/>
    <col min="5" max="5" width="3.25" style="18" customWidth="1"/>
    <col min="6" max="6" width="2.125" style="20" customWidth="1"/>
    <col min="7" max="7" width="1" style="18" customWidth="1"/>
    <col min="8" max="8" width="16" style="18" customWidth="1"/>
    <col min="9" max="9" width="0.875" style="18" customWidth="1"/>
    <col min="10" max="10" width="16" style="18" customWidth="1"/>
    <col min="11" max="11" width="0.875" style="18" customWidth="1"/>
    <col min="12" max="12" width="16" style="18" customWidth="1"/>
    <col min="13" max="13" width="0.875" style="18" customWidth="1"/>
    <col min="14" max="14" width="16" style="18" customWidth="1"/>
    <col min="15" max="15" width="0.875" style="18" customWidth="1"/>
    <col min="16" max="16" width="16" style="18" customWidth="1"/>
    <col min="17" max="17" width="9.125" style="18"/>
    <col min="18" max="18" width="15.125" style="18" bestFit="1" customWidth="1"/>
    <col min="19" max="16384" width="9.125" style="18"/>
  </cols>
  <sheetData>
    <row r="1" spans="1:18" s="77" customFormat="1" ht="24" customHeight="1" x14ac:dyDescent="0.6">
      <c r="A1" s="54"/>
      <c r="B1" s="54"/>
      <c r="C1" s="54"/>
      <c r="D1" s="54"/>
      <c r="E1" s="75"/>
      <c r="F1" s="54"/>
      <c r="G1" s="54"/>
      <c r="H1" s="54"/>
      <c r="I1" s="54"/>
      <c r="J1" s="54"/>
      <c r="K1" s="54"/>
      <c r="L1" s="54"/>
      <c r="M1" s="54"/>
      <c r="N1" s="76" t="s">
        <v>3</v>
      </c>
    </row>
    <row r="2" spans="1:18" s="77" customFormat="1" ht="24" customHeight="1" x14ac:dyDescent="0.6">
      <c r="A2" s="52"/>
      <c r="B2" s="52"/>
      <c r="C2" s="52"/>
      <c r="D2" s="52"/>
      <c r="E2" s="75"/>
      <c r="F2" s="52"/>
      <c r="G2" s="52"/>
      <c r="H2" s="52"/>
      <c r="I2" s="52"/>
      <c r="J2" s="52"/>
      <c r="K2" s="52"/>
      <c r="L2" s="52"/>
      <c r="M2" s="52"/>
      <c r="N2" s="76" t="s">
        <v>4</v>
      </c>
    </row>
    <row r="3" spans="1:18" ht="23.4" x14ac:dyDescent="0.6">
      <c r="A3" s="174" t="s">
        <v>145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8" s="14" customFormat="1" ht="23.4" x14ac:dyDescent="0.6">
      <c r="A4" s="169" t="s">
        <v>7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</row>
    <row r="5" spans="1:18" s="14" customFormat="1" ht="23.4" x14ac:dyDescent="0.6">
      <c r="A5" s="184" t="s">
        <v>88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8" s="14" customFormat="1" ht="23.4" x14ac:dyDescent="0.6">
      <c r="A6" s="169" t="s">
        <v>196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</row>
    <row r="7" spans="1:18" s="14" customFormat="1" ht="12.75" customHeight="1" x14ac:dyDescent="0.6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8" s="12" customFormat="1" ht="17.399999999999999" x14ac:dyDescent="0.6">
      <c r="A8" s="136"/>
      <c r="B8" s="137"/>
      <c r="C8" s="137"/>
      <c r="D8" s="137"/>
      <c r="E8" s="137"/>
      <c r="F8" s="138"/>
      <c r="G8" s="137"/>
      <c r="H8" s="171" t="s">
        <v>11</v>
      </c>
      <c r="I8" s="171"/>
      <c r="J8" s="171"/>
      <c r="K8" s="171"/>
      <c r="L8" s="171"/>
      <c r="M8" s="171"/>
      <c r="N8" s="171"/>
      <c r="O8" s="171"/>
      <c r="P8" s="171"/>
    </row>
    <row r="9" spans="1:18" s="12" customFormat="1" ht="17.399999999999999" x14ac:dyDescent="0.6">
      <c r="A9" s="136"/>
      <c r="B9" s="137"/>
      <c r="D9" s="137"/>
      <c r="E9" s="137"/>
      <c r="F9" s="138"/>
      <c r="G9" s="137"/>
      <c r="H9" s="170" t="s">
        <v>104</v>
      </c>
      <c r="I9" s="170"/>
      <c r="J9" s="170"/>
      <c r="K9" s="170"/>
      <c r="L9" s="170"/>
      <c r="M9" s="170"/>
      <c r="N9" s="170"/>
      <c r="O9" s="170"/>
      <c r="P9" s="170"/>
    </row>
    <row r="10" spans="1:18" s="12" customFormat="1" ht="17.399999999999999" x14ac:dyDescent="0.6">
      <c r="A10" s="137"/>
      <c r="B10" s="137"/>
      <c r="C10" s="137"/>
      <c r="D10" s="137"/>
      <c r="E10" s="137"/>
      <c r="F10" s="17"/>
      <c r="G10" s="137"/>
      <c r="H10" s="136" t="s">
        <v>99</v>
      </c>
      <c r="I10" s="137"/>
      <c r="J10" s="136" t="s">
        <v>102</v>
      </c>
      <c r="K10" s="137"/>
      <c r="L10" s="170" t="s">
        <v>156</v>
      </c>
      <c r="M10" s="170"/>
      <c r="N10" s="170"/>
      <c r="P10" s="139" t="s">
        <v>89</v>
      </c>
    </row>
    <row r="11" spans="1:18" s="12" customFormat="1" ht="17.399999999999999" x14ac:dyDescent="0.6">
      <c r="A11" s="137"/>
      <c r="B11" s="137"/>
      <c r="C11" s="137"/>
      <c r="D11" s="137"/>
      <c r="E11" s="137"/>
      <c r="F11" s="17"/>
      <c r="G11" s="137"/>
      <c r="H11" s="139" t="s">
        <v>100</v>
      </c>
      <c r="I11" s="137"/>
      <c r="J11" s="139" t="s">
        <v>103</v>
      </c>
      <c r="K11" s="137"/>
      <c r="L11" s="16" t="s">
        <v>56</v>
      </c>
      <c r="M11" s="139"/>
      <c r="N11" s="16" t="s">
        <v>58</v>
      </c>
      <c r="P11" s="139" t="s">
        <v>90</v>
      </c>
    </row>
    <row r="12" spans="1:18" s="12" customFormat="1" ht="17.399999999999999" x14ac:dyDescent="0.6">
      <c r="A12" s="137"/>
      <c r="B12" s="137"/>
      <c r="C12" s="137"/>
      <c r="D12" s="137"/>
      <c r="E12" s="182" t="s">
        <v>14</v>
      </c>
      <c r="F12" s="182"/>
      <c r="G12" s="137"/>
      <c r="H12" s="145"/>
      <c r="I12" s="137"/>
      <c r="J12" s="145"/>
      <c r="K12" s="137"/>
      <c r="L12" s="135" t="s">
        <v>98</v>
      </c>
      <c r="M12" s="139"/>
      <c r="N12" s="145"/>
      <c r="P12" s="135" t="s">
        <v>91</v>
      </c>
    </row>
    <row r="13" spans="1:18" s="12" customFormat="1" ht="17.399999999999999" x14ac:dyDescent="0.6">
      <c r="A13" s="13" t="s">
        <v>105</v>
      </c>
      <c r="E13" s="17"/>
      <c r="G13" s="139"/>
      <c r="H13" s="140">
        <v>254298</v>
      </c>
      <c r="I13" s="140"/>
      <c r="J13" s="140">
        <v>117144</v>
      </c>
      <c r="K13" s="140"/>
      <c r="L13" s="140">
        <v>25430</v>
      </c>
      <c r="M13" s="140"/>
      <c r="N13" s="140">
        <v>-107270</v>
      </c>
      <c r="O13" s="140"/>
      <c r="P13" s="140">
        <v>289602</v>
      </c>
    </row>
    <row r="14" spans="1:18" s="13" customFormat="1" ht="17.399999999999999" x14ac:dyDescent="0.6">
      <c r="A14" s="13" t="s">
        <v>106</v>
      </c>
      <c r="E14" s="141"/>
      <c r="G14" s="142"/>
      <c r="H14" s="150">
        <v>0</v>
      </c>
      <c r="I14" s="150"/>
      <c r="J14" s="150">
        <v>0</v>
      </c>
      <c r="K14" s="150"/>
      <c r="L14" s="150">
        <v>0</v>
      </c>
      <c r="M14" s="150"/>
      <c r="N14" s="150">
        <v>-24770</v>
      </c>
      <c r="O14" s="150"/>
      <c r="P14" s="150">
        <v>-24770</v>
      </c>
      <c r="R14" s="143"/>
    </row>
    <row r="15" spans="1:18" s="13" customFormat="1" ht="17.399999999999999" x14ac:dyDescent="0.6">
      <c r="A15" s="22" t="s">
        <v>155</v>
      </c>
      <c r="E15" s="141"/>
      <c r="G15" s="142"/>
      <c r="H15" s="150">
        <v>0</v>
      </c>
      <c r="I15" s="150"/>
      <c r="J15" s="150">
        <v>0</v>
      </c>
      <c r="K15" s="150"/>
      <c r="L15" s="150">
        <v>0</v>
      </c>
      <c r="M15" s="150"/>
      <c r="N15" s="150">
        <v>0</v>
      </c>
      <c r="O15" s="150"/>
      <c r="P15" s="150">
        <v>0</v>
      </c>
      <c r="R15" s="143"/>
    </row>
    <row r="16" spans="1:18" s="12" customFormat="1" ht="17.399999999999999" x14ac:dyDescent="0.6">
      <c r="A16" s="13" t="s">
        <v>182</v>
      </c>
      <c r="E16" s="17"/>
      <c r="G16" s="139"/>
      <c r="H16" s="150">
        <v>2</v>
      </c>
      <c r="I16" s="150"/>
      <c r="J16" s="150">
        <v>6</v>
      </c>
      <c r="K16" s="150"/>
      <c r="L16" s="150">
        <v>0</v>
      </c>
      <c r="M16" s="150"/>
      <c r="N16" s="150">
        <v>0</v>
      </c>
      <c r="O16" s="150"/>
      <c r="P16" s="150">
        <v>8</v>
      </c>
    </row>
    <row r="17" spans="1:18" s="13" customFormat="1" ht="18" thickBot="1" x14ac:dyDescent="0.65">
      <c r="A17" s="13" t="s">
        <v>197</v>
      </c>
      <c r="E17" s="141"/>
      <c r="G17" s="142"/>
      <c r="H17" s="151">
        <v>254300</v>
      </c>
      <c r="I17" s="150"/>
      <c r="J17" s="151">
        <v>117150</v>
      </c>
      <c r="K17" s="150"/>
      <c r="L17" s="151">
        <v>25430</v>
      </c>
      <c r="M17" s="150"/>
      <c r="N17" s="151">
        <v>-132040</v>
      </c>
      <c r="O17" s="150"/>
      <c r="P17" s="151">
        <v>264840</v>
      </c>
      <c r="Q17" s="144"/>
      <c r="R17" s="143"/>
    </row>
    <row r="18" spans="1:18" s="13" customFormat="1" ht="18" thickTop="1" x14ac:dyDescent="0.6">
      <c r="E18" s="141"/>
      <c r="G18" s="142"/>
      <c r="H18" s="140"/>
      <c r="I18" s="140"/>
      <c r="J18" s="140"/>
      <c r="K18" s="140"/>
      <c r="L18" s="140"/>
      <c r="M18" s="140"/>
      <c r="N18" s="140"/>
      <c r="O18" s="140"/>
      <c r="P18" s="140"/>
      <c r="Q18" s="144"/>
      <c r="R18" s="143"/>
    </row>
    <row r="19" spans="1:18" s="12" customFormat="1" ht="17.399999999999999" x14ac:dyDescent="0.6">
      <c r="A19" s="13" t="s">
        <v>107</v>
      </c>
      <c r="E19" s="17"/>
      <c r="G19" s="139"/>
      <c r="H19" s="150">
        <v>254300</v>
      </c>
      <c r="I19" s="150"/>
      <c r="J19" s="150">
        <v>117150</v>
      </c>
      <c r="K19" s="150"/>
      <c r="L19" s="150">
        <v>25430</v>
      </c>
      <c r="M19" s="150"/>
      <c r="N19" s="150">
        <v>-127668</v>
      </c>
      <c r="O19" s="150"/>
      <c r="P19" s="150">
        <v>269212</v>
      </c>
    </row>
    <row r="20" spans="1:18" s="13" customFormat="1" ht="17.399999999999999" x14ac:dyDescent="0.6">
      <c r="A20" s="13" t="s">
        <v>106</v>
      </c>
      <c r="E20" s="141"/>
      <c r="G20" s="142"/>
      <c r="H20" s="150">
        <v>0</v>
      </c>
      <c r="I20" s="150"/>
      <c r="J20" s="150">
        <v>0</v>
      </c>
      <c r="K20" s="150"/>
      <c r="L20" s="150">
        <v>0</v>
      </c>
      <c r="M20" s="150"/>
      <c r="N20" s="150">
        <v>-9184</v>
      </c>
      <c r="O20" s="150"/>
      <c r="P20" s="150">
        <v>-9184</v>
      </c>
      <c r="R20" s="143"/>
    </row>
    <row r="21" spans="1:18" s="13" customFormat="1" ht="17.399999999999999" x14ac:dyDescent="0.6">
      <c r="A21" s="22" t="s">
        <v>155</v>
      </c>
      <c r="E21" s="141"/>
      <c r="G21" s="142"/>
      <c r="H21" s="150">
        <v>0</v>
      </c>
      <c r="I21" s="150"/>
      <c r="J21" s="150">
        <v>0</v>
      </c>
      <c r="K21" s="150"/>
      <c r="L21" s="150">
        <v>0</v>
      </c>
      <c r="M21" s="150"/>
      <c r="N21" s="150">
        <v>0</v>
      </c>
      <c r="O21" s="150"/>
      <c r="P21" s="150">
        <v>0</v>
      </c>
      <c r="R21" s="143"/>
    </row>
    <row r="22" spans="1:18" s="13" customFormat="1" ht="18" thickBot="1" x14ac:dyDescent="0.65">
      <c r="A22" s="13" t="s">
        <v>198</v>
      </c>
      <c r="E22" s="141"/>
      <c r="G22" s="142"/>
      <c r="H22" s="151">
        <v>254300</v>
      </c>
      <c r="I22" s="150"/>
      <c r="J22" s="151">
        <v>117150</v>
      </c>
      <c r="K22" s="150"/>
      <c r="L22" s="151">
        <v>25430</v>
      </c>
      <c r="M22" s="150"/>
      <c r="N22" s="151">
        <v>-136852</v>
      </c>
      <c r="O22" s="150"/>
      <c r="P22" s="151">
        <v>260028</v>
      </c>
      <c r="Q22" s="144"/>
      <c r="R22" s="143"/>
    </row>
    <row r="23" spans="1:18" s="13" customFormat="1" ht="18" thickTop="1" x14ac:dyDescent="0.6">
      <c r="E23" s="141"/>
      <c r="G23" s="142"/>
      <c r="H23" s="140"/>
      <c r="I23" s="140"/>
      <c r="J23" s="140"/>
      <c r="K23" s="140"/>
      <c r="L23" s="140"/>
      <c r="M23" s="140"/>
      <c r="N23" s="140"/>
      <c r="O23" s="140"/>
      <c r="P23" s="140"/>
      <c r="Q23" s="144"/>
      <c r="R23" s="143"/>
    </row>
    <row r="24" spans="1:18" s="13" customFormat="1" ht="17.399999999999999" x14ac:dyDescent="0.6">
      <c r="E24" s="141"/>
      <c r="G24" s="142"/>
      <c r="H24" s="140"/>
      <c r="I24" s="140"/>
      <c r="J24" s="140"/>
      <c r="K24" s="140"/>
      <c r="L24" s="140"/>
      <c r="M24" s="140"/>
      <c r="N24" s="140"/>
      <c r="O24" s="140"/>
      <c r="P24" s="140"/>
      <c r="Q24" s="144"/>
      <c r="R24" s="143"/>
    </row>
    <row r="25" spans="1:18" s="13" customFormat="1" ht="17.399999999999999" x14ac:dyDescent="0.6">
      <c r="E25" s="141"/>
      <c r="G25" s="142"/>
      <c r="H25" s="140"/>
      <c r="I25" s="140"/>
      <c r="J25" s="140"/>
      <c r="K25" s="140"/>
      <c r="L25" s="140"/>
      <c r="M25" s="140"/>
      <c r="N25" s="140"/>
      <c r="O25" s="140"/>
      <c r="P25" s="140"/>
      <c r="Q25" s="144"/>
      <c r="R25" s="143"/>
    </row>
    <row r="26" spans="1:18" s="19" customFormat="1" ht="23.4" x14ac:dyDescent="0.6">
      <c r="A26" s="183" t="s">
        <v>153</v>
      </c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  <c r="N26" s="183"/>
    </row>
    <row r="27" spans="1:18" x14ac:dyDescent="0.6">
      <c r="H27" s="80"/>
      <c r="J27" s="80"/>
      <c r="L27" s="80"/>
      <c r="N27" s="80"/>
    </row>
  </sheetData>
  <mergeCells count="9">
    <mergeCell ref="L10:N10"/>
    <mergeCell ref="A26:N26"/>
    <mergeCell ref="E12:F12"/>
    <mergeCell ref="A3:P3"/>
    <mergeCell ref="A4:P4"/>
    <mergeCell ref="A5:P5"/>
    <mergeCell ref="A6:P6"/>
    <mergeCell ref="H8:P8"/>
    <mergeCell ref="H9:P9"/>
  </mergeCells>
  <pageMargins left="0.78740157480314965" right="0.39370078740157483" top="0.78740157480314965" bottom="0.78740157480314965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4"/>
  <sheetViews>
    <sheetView view="pageBreakPreview" zoomScaleNormal="120" zoomScaleSheetLayoutView="100" workbookViewId="0">
      <selection activeCell="E43" sqref="E43"/>
    </sheetView>
  </sheetViews>
  <sheetFormatPr defaultColWidth="9.125" defaultRowHeight="23.4" customHeight="1" x14ac:dyDescent="0.6"/>
  <cols>
    <col min="1" max="1" width="1.375" style="2" customWidth="1"/>
    <col min="2" max="2" width="2" style="2" customWidth="1"/>
    <col min="3" max="4" width="1.375" style="2" customWidth="1"/>
    <col min="5" max="5" width="41.25" style="2" customWidth="1"/>
    <col min="6" max="6" width="0.875" style="2" customWidth="1"/>
    <col min="7" max="7" width="1.625" style="2" hidden="1" customWidth="1"/>
    <col min="8" max="8" width="10.25" style="2" customWidth="1"/>
    <col min="9" max="9" width="0.75" style="2" customWidth="1"/>
    <col min="10" max="10" width="10" style="2" customWidth="1"/>
    <col min="11" max="12" width="9.125" style="2" hidden="1" customWidth="1"/>
    <col min="13" max="13" width="0.625" style="2" hidden="1" customWidth="1"/>
    <col min="14" max="15" width="0.125" style="2" hidden="1" customWidth="1"/>
    <col min="16" max="16" width="9.125" style="2" hidden="1" customWidth="1"/>
    <col min="17" max="17" width="2.25" style="2" hidden="1" customWidth="1"/>
    <col min="18" max="18" width="3.25" style="2" hidden="1" customWidth="1"/>
    <col min="19" max="19" width="0.25" style="2" hidden="1" customWidth="1"/>
    <col min="20" max="20" width="0.75" style="2" customWidth="1"/>
    <col min="21" max="21" width="10.125" style="165" customWidth="1"/>
    <col min="22" max="22" width="0.75" style="2" customWidth="1"/>
    <col min="23" max="23" width="10.25" style="2" customWidth="1"/>
    <col min="24" max="24" width="13.25" style="82" bestFit="1" customWidth="1"/>
    <col min="25" max="25" width="1" style="82" customWidth="1"/>
    <col min="26" max="26" width="9.25" style="82" bestFit="1" customWidth="1"/>
    <col min="27" max="27" width="0.625" style="82" customWidth="1"/>
    <col min="28" max="28" width="9.25" style="82" bestFit="1" customWidth="1"/>
    <col min="29" max="29" width="1.125" style="82" customWidth="1"/>
    <col min="30" max="30" width="10" style="82" bestFit="1" customWidth="1"/>
    <col min="31" max="16384" width="9.125" style="2"/>
  </cols>
  <sheetData>
    <row r="1" spans="1:30" ht="21" customHeight="1" x14ac:dyDescent="0.6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163"/>
      <c r="V1" s="78"/>
      <c r="W1" s="76" t="s">
        <v>3</v>
      </c>
    </row>
    <row r="2" spans="1:30" ht="21" customHeight="1" x14ac:dyDescent="0.6">
      <c r="A2" s="51"/>
      <c r="B2" s="51"/>
      <c r="C2" s="51"/>
      <c r="D2" s="51"/>
      <c r="E2" s="51"/>
      <c r="F2" s="51"/>
      <c r="G2" s="51"/>
      <c r="H2" s="155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164"/>
      <c r="V2" s="51"/>
      <c r="W2" s="76" t="s">
        <v>4</v>
      </c>
    </row>
    <row r="3" spans="1:30" ht="21" customHeight="1" x14ac:dyDescent="0.6">
      <c r="A3" s="190" t="s">
        <v>180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190"/>
      <c r="S3" s="190"/>
      <c r="T3" s="190"/>
      <c r="U3" s="190"/>
      <c r="V3" s="190"/>
      <c r="W3" s="190"/>
    </row>
    <row r="4" spans="1:30" ht="21" customHeight="1" x14ac:dyDescent="0.6">
      <c r="A4" s="185" t="s">
        <v>8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</row>
    <row r="5" spans="1:30" ht="21" customHeight="1" x14ac:dyDescent="0.6">
      <c r="A5" s="185" t="s">
        <v>9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</row>
    <row r="6" spans="1:30" ht="21" customHeight="1" x14ac:dyDescent="0.6">
      <c r="A6" s="185" t="s">
        <v>110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</row>
    <row r="7" spans="1:30" ht="21" customHeight="1" x14ac:dyDescent="0.6">
      <c r="A7" s="185" t="s">
        <v>196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</row>
    <row r="8" spans="1:30" s="3" customFormat="1" ht="17.399999999999999" x14ac:dyDescent="0.45">
      <c r="H8" s="186" t="s">
        <v>11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81"/>
      <c r="Y8" s="81"/>
      <c r="Z8" s="81"/>
      <c r="AA8" s="81"/>
      <c r="AB8" s="81"/>
      <c r="AC8" s="81"/>
      <c r="AD8" s="81"/>
    </row>
    <row r="9" spans="1:30" s="3" customFormat="1" ht="17.399999999999999" x14ac:dyDescent="0.45">
      <c r="H9" s="187" t="s">
        <v>12</v>
      </c>
      <c r="I9" s="187"/>
      <c r="J9" s="187"/>
      <c r="U9" s="187" t="s">
        <v>13</v>
      </c>
      <c r="V9" s="187"/>
      <c r="W9" s="187"/>
      <c r="X9" s="81"/>
      <c r="Y9" s="81"/>
      <c r="Z9" s="81"/>
      <c r="AA9" s="81"/>
      <c r="AB9" s="81"/>
      <c r="AC9" s="81"/>
      <c r="AD9" s="81"/>
    </row>
    <row r="10" spans="1:30" s="3" customFormat="1" ht="17.399999999999999" x14ac:dyDescent="0.45">
      <c r="F10" s="4"/>
      <c r="H10" s="5" t="s">
        <v>108</v>
      </c>
      <c r="I10" s="6"/>
      <c r="J10" s="5" t="s">
        <v>109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5" t="s">
        <v>108</v>
      </c>
      <c r="V10" s="6"/>
      <c r="W10" s="5" t="s">
        <v>109</v>
      </c>
      <c r="X10" s="81"/>
      <c r="Y10" s="81"/>
      <c r="Z10" s="81"/>
      <c r="AA10" s="81"/>
      <c r="AB10" s="81"/>
      <c r="AC10" s="81"/>
      <c r="AD10" s="81"/>
    </row>
    <row r="11" spans="1:30" s="3" customFormat="1" ht="17.399999999999999" x14ac:dyDescent="0.45">
      <c r="A11" s="3" t="s">
        <v>112</v>
      </c>
      <c r="F11" s="7"/>
      <c r="G11" s="7"/>
      <c r="H11" s="7"/>
      <c r="I11" s="7"/>
      <c r="J11" s="7"/>
      <c r="U11" s="7"/>
      <c r="W11" s="7"/>
      <c r="X11" s="81"/>
      <c r="Y11" s="81"/>
      <c r="Z11" s="81"/>
      <c r="AA11" s="81"/>
      <c r="AB11" s="81"/>
      <c r="AC11" s="81"/>
      <c r="AD11" s="81"/>
    </row>
    <row r="12" spans="1:30" s="3" customFormat="1" ht="17.399999999999999" x14ac:dyDescent="0.45">
      <c r="B12" s="3" t="s">
        <v>106</v>
      </c>
      <c r="F12" s="7"/>
      <c r="G12" s="7"/>
      <c r="H12" s="9">
        <v>-31554</v>
      </c>
      <c r="I12" s="112"/>
      <c r="J12" s="9">
        <v>-13961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>
        <v>-9184</v>
      </c>
      <c r="V12" s="9"/>
      <c r="W12" s="9">
        <v>-24770</v>
      </c>
      <c r="X12" s="81"/>
      <c r="Y12" s="81"/>
      <c r="Z12" s="81"/>
      <c r="AA12" s="81"/>
      <c r="AB12" s="81"/>
      <c r="AC12" s="81"/>
      <c r="AD12" s="81"/>
    </row>
    <row r="13" spans="1:30" s="3" customFormat="1" ht="17.399999999999999" x14ac:dyDescent="0.45">
      <c r="B13" s="3" t="s">
        <v>157</v>
      </c>
      <c r="F13" s="7"/>
      <c r="G13" s="7"/>
      <c r="H13" s="9"/>
      <c r="I13" s="112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81"/>
      <c r="Y13" s="81"/>
      <c r="Z13" s="81"/>
      <c r="AA13" s="81"/>
      <c r="AB13" s="81"/>
      <c r="AC13" s="81"/>
      <c r="AD13" s="81"/>
    </row>
    <row r="14" spans="1:30" s="3" customFormat="1" ht="17.399999999999999" x14ac:dyDescent="0.45">
      <c r="B14" s="3" t="s">
        <v>113</v>
      </c>
      <c r="F14" s="7"/>
      <c r="G14" s="7"/>
      <c r="H14" s="9"/>
      <c r="I14" s="112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81"/>
      <c r="Y14" s="81"/>
      <c r="Z14" s="81"/>
      <c r="AA14" s="81"/>
      <c r="AB14" s="81"/>
      <c r="AC14" s="81"/>
      <c r="AD14" s="81"/>
    </row>
    <row r="15" spans="1:30" s="3" customFormat="1" ht="17.399999999999999" x14ac:dyDescent="0.45">
      <c r="C15" s="3" t="s">
        <v>114</v>
      </c>
      <c r="F15" s="7"/>
      <c r="G15" s="7"/>
      <c r="H15" s="9">
        <v>8076</v>
      </c>
      <c r="I15" s="112"/>
      <c r="J15" s="9">
        <v>6532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>
        <v>1824</v>
      </c>
      <c r="V15" s="9"/>
      <c r="W15" s="9">
        <v>1845</v>
      </c>
      <c r="X15" s="81"/>
      <c r="Y15" s="81"/>
      <c r="Z15" s="81"/>
      <c r="AA15" s="81"/>
      <c r="AB15" s="81"/>
      <c r="AC15" s="81"/>
      <c r="AD15" s="81"/>
    </row>
    <row r="16" spans="1:30" s="3" customFormat="1" ht="17.399999999999999" x14ac:dyDescent="0.45">
      <c r="C16" s="3" t="s">
        <v>158</v>
      </c>
      <c r="F16" s="7"/>
      <c r="G16" s="7"/>
      <c r="H16" s="9">
        <v>3353</v>
      </c>
      <c r="I16" s="112"/>
      <c r="J16" s="113">
        <v>8949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>
        <v>360</v>
      </c>
      <c r="V16" s="9"/>
      <c r="W16" s="9">
        <v>-140</v>
      </c>
      <c r="X16" s="81"/>
      <c r="Y16" s="81"/>
      <c r="Z16" s="81"/>
      <c r="AA16" s="81"/>
      <c r="AB16" s="81"/>
      <c r="AC16" s="81"/>
      <c r="AD16" s="81"/>
    </row>
    <row r="17" spans="2:30" s="3" customFormat="1" ht="17.399999999999999" x14ac:dyDescent="0.45">
      <c r="C17" s="3" t="s">
        <v>176</v>
      </c>
      <c r="F17" s="7"/>
      <c r="G17" s="7"/>
      <c r="H17" s="9">
        <v>9456</v>
      </c>
      <c r="I17" s="112"/>
      <c r="J17" s="9">
        <v>2620</v>
      </c>
      <c r="K17" s="9"/>
      <c r="L17" s="9"/>
      <c r="M17" s="9"/>
      <c r="N17" s="9"/>
      <c r="O17" s="9"/>
      <c r="P17" s="9"/>
      <c r="Q17" s="9"/>
      <c r="R17" s="9"/>
      <c r="S17" s="9"/>
      <c r="T17" s="9"/>
      <c r="U17" s="9">
        <v>6</v>
      </c>
      <c r="V17" s="9"/>
      <c r="W17" s="9">
        <v>-58</v>
      </c>
      <c r="X17" s="81"/>
      <c r="Y17" s="81"/>
      <c r="Z17" s="81"/>
      <c r="AA17" s="81"/>
      <c r="AB17" s="81"/>
      <c r="AC17" s="81"/>
      <c r="AD17" s="81"/>
    </row>
    <row r="18" spans="2:30" s="3" customFormat="1" ht="17.399999999999999" x14ac:dyDescent="0.45">
      <c r="C18" s="3" t="s">
        <v>183</v>
      </c>
      <c r="F18" s="7"/>
      <c r="G18" s="7"/>
      <c r="H18" s="9">
        <v>1426</v>
      </c>
      <c r="I18" s="112"/>
      <c r="J18" s="9">
        <v>7124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>
        <v>1426</v>
      </c>
      <c r="V18" s="9"/>
      <c r="W18" s="9">
        <v>7124</v>
      </c>
      <c r="X18" s="81"/>
      <c r="Y18" s="81"/>
      <c r="Z18" s="81"/>
      <c r="AA18" s="81"/>
      <c r="AB18" s="81"/>
      <c r="AC18" s="81"/>
      <c r="AD18" s="81"/>
    </row>
    <row r="19" spans="2:30" s="3" customFormat="1" ht="17.399999999999999" x14ac:dyDescent="0.45">
      <c r="C19" s="3" t="s">
        <v>159</v>
      </c>
      <c r="F19" s="7"/>
      <c r="G19" s="7"/>
      <c r="H19" s="9">
        <v>-66</v>
      </c>
      <c r="I19" s="112"/>
      <c r="J19" s="9">
        <v>-1333</v>
      </c>
      <c r="K19" s="9"/>
      <c r="L19" s="9"/>
      <c r="M19" s="9"/>
      <c r="N19" s="9"/>
      <c r="O19" s="9"/>
      <c r="P19" s="9"/>
      <c r="Q19" s="9"/>
      <c r="R19" s="9"/>
      <c r="S19" s="9"/>
      <c r="T19" s="9"/>
      <c r="U19" s="9">
        <v>0</v>
      </c>
      <c r="V19" s="9"/>
      <c r="W19" s="9">
        <v>-1288</v>
      </c>
      <c r="X19" s="81"/>
      <c r="Y19" s="81"/>
      <c r="Z19" s="81"/>
      <c r="AA19" s="81"/>
      <c r="AB19" s="81"/>
      <c r="AC19" s="81"/>
      <c r="AD19" s="81"/>
    </row>
    <row r="20" spans="2:30" s="3" customFormat="1" ht="17.399999999999999" x14ac:dyDescent="0.45">
      <c r="C20" s="3" t="s">
        <v>173</v>
      </c>
      <c r="F20" s="7"/>
      <c r="G20" s="7"/>
      <c r="H20" s="9">
        <v>1791</v>
      </c>
      <c r="I20" s="42"/>
      <c r="J20" s="9">
        <v>1459</v>
      </c>
      <c r="K20" s="9"/>
      <c r="L20" s="9"/>
      <c r="M20" s="9"/>
      <c r="N20" s="9"/>
      <c r="O20" s="9"/>
      <c r="P20" s="9"/>
      <c r="Q20" s="9"/>
      <c r="R20" s="9"/>
      <c r="S20" s="9"/>
      <c r="T20" s="9"/>
      <c r="U20" s="9">
        <v>0</v>
      </c>
      <c r="V20" s="9"/>
      <c r="W20" s="9">
        <v>0</v>
      </c>
      <c r="X20" s="81"/>
      <c r="Y20" s="81"/>
      <c r="Z20" s="81"/>
      <c r="AA20" s="81"/>
      <c r="AB20" s="81"/>
      <c r="AC20" s="81"/>
      <c r="AD20" s="81"/>
    </row>
    <row r="21" spans="2:30" s="3" customFormat="1" ht="17.399999999999999" x14ac:dyDescent="0.45">
      <c r="C21" s="3" t="s">
        <v>160</v>
      </c>
      <c r="F21" s="7"/>
      <c r="G21" s="7"/>
      <c r="H21" s="162">
        <v>954</v>
      </c>
      <c r="I21" s="42"/>
      <c r="J21" s="9">
        <v>-1392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>
        <v>0</v>
      </c>
      <c r="V21" s="9"/>
      <c r="W21" s="9">
        <v>0</v>
      </c>
      <c r="X21" s="81"/>
      <c r="Y21" s="81"/>
      <c r="Z21" s="81"/>
      <c r="AA21" s="81"/>
      <c r="AB21" s="81"/>
      <c r="AC21" s="81"/>
      <c r="AD21" s="81"/>
    </row>
    <row r="22" spans="2:30" s="3" customFormat="1" ht="17.399999999999999" x14ac:dyDescent="0.45">
      <c r="C22" s="3" t="s">
        <v>199</v>
      </c>
      <c r="F22" s="7"/>
      <c r="G22" s="7"/>
      <c r="H22" s="162">
        <v>0</v>
      </c>
      <c r="I22" s="42"/>
      <c r="J22" s="9">
        <v>0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>
        <v>-7063</v>
      </c>
      <c r="V22" s="9"/>
      <c r="W22" s="9">
        <v>0</v>
      </c>
      <c r="X22" s="81"/>
      <c r="Y22" s="81"/>
      <c r="Z22" s="81"/>
      <c r="AA22" s="81"/>
      <c r="AB22" s="81"/>
      <c r="AC22" s="81"/>
      <c r="AD22" s="81"/>
    </row>
    <row r="23" spans="2:30" s="3" customFormat="1" ht="17.399999999999999" x14ac:dyDescent="0.45">
      <c r="C23" s="3" t="s">
        <v>115</v>
      </c>
      <c r="F23" s="7"/>
      <c r="G23" s="7"/>
      <c r="H23" s="9">
        <v>-131</v>
      </c>
      <c r="I23" s="42"/>
      <c r="J23" s="9">
        <v>740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>
        <v>25</v>
      </c>
      <c r="V23" s="9"/>
      <c r="W23" s="9">
        <v>614</v>
      </c>
      <c r="X23" s="81"/>
      <c r="Y23" s="81"/>
      <c r="Z23" s="81"/>
      <c r="AA23" s="81"/>
      <c r="AB23" s="81"/>
      <c r="AC23" s="81"/>
      <c r="AD23" s="81"/>
    </row>
    <row r="24" spans="2:30" s="3" customFormat="1" ht="17.399999999999999" x14ac:dyDescent="0.45">
      <c r="C24" s="3" t="s">
        <v>184</v>
      </c>
      <c r="F24" s="7"/>
      <c r="G24" s="7"/>
      <c r="H24" s="9">
        <v>421</v>
      </c>
      <c r="I24" s="42"/>
      <c r="J24" s="9">
        <v>6</v>
      </c>
      <c r="K24" s="43"/>
      <c r="L24" s="42"/>
      <c r="M24" s="42"/>
      <c r="N24" s="42"/>
      <c r="O24" s="42"/>
      <c r="P24" s="42"/>
      <c r="Q24" s="42"/>
      <c r="R24" s="42"/>
      <c r="S24" s="42"/>
      <c r="T24" s="42"/>
      <c r="U24" s="9">
        <v>0</v>
      </c>
      <c r="V24" s="42"/>
      <c r="W24" s="9">
        <v>0</v>
      </c>
      <c r="X24" s="81"/>
      <c r="Y24" s="81"/>
      <c r="Z24" s="81"/>
      <c r="AA24" s="81"/>
      <c r="AB24" s="81"/>
      <c r="AC24" s="81"/>
      <c r="AD24" s="81"/>
    </row>
    <row r="25" spans="2:30" s="3" customFormat="1" ht="17.399999999999999" x14ac:dyDescent="0.45">
      <c r="C25" s="3" t="s">
        <v>179</v>
      </c>
      <c r="F25" s="7"/>
      <c r="G25" s="7"/>
      <c r="H25" s="9">
        <v>0</v>
      </c>
      <c r="I25" s="42"/>
      <c r="J25" s="9">
        <v>0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>
        <v>-22641</v>
      </c>
      <c r="V25" s="9"/>
      <c r="W25" s="9">
        <v>-9114</v>
      </c>
      <c r="X25" s="81"/>
      <c r="Y25" s="81"/>
      <c r="Z25" s="81"/>
      <c r="AA25" s="81"/>
      <c r="AB25" s="81"/>
      <c r="AC25" s="81"/>
      <c r="AD25" s="81"/>
    </row>
    <row r="26" spans="2:30" s="3" customFormat="1" ht="17.399999999999999" x14ac:dyDescent="0.45">
      <c r="C26" s="3" t="s">
        <v>116</v>
      </c>
      <c r="F26" s="7"/>
      <c r="G26" s="7"/>
      <c r="H26" s="43">
        <v>-776</v>
      </c>
      <c r="I26" s="42"/>
      <c r="J26" s="9">
        <v>-366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43">
        <v>-526</v>
      </c>
      <c r="V26" s="9"/>
      <c r="W26" s="113">
        <v>-570</v>
      </c>
      <c r="X26" s="81"/>
      <c r="Y26" s="81"/>
      <c r="Z26" s="81"/>
      <c r="AA26" s="81"/>
      <c r="AB26" s="81"/>
      <c r="AC26" s="81"/>
      <c r="AD26" s="81"/>
    </row>
    <row r="27" spans="2:30" s="3" customFormat="1" ht="17.399999999999999" x14ac:dyDescent="0.45">
      <c r="C27" s="3" t="s">
        <v>117</v>
      </c>
      <c r="F27" s="7"/>
      <c r="G27" s="7"/>
      <c r="H27" s="9">
        <v>2039</v>
      </c>
      <c r="I27" s="42"/>
      <c r="J27" s="9">
        <v>1573</v>
      </c>
      <c r="K27" s="43"/>
      <c r="L27" s="42"/>
      <c r="M27" s="42"/>
      <c r="N27" s="42"/>
      <c r="O27" s="42"/>
      <c r="P27" s="42"/>
      <c r="Q27" s="42"/>
      <c r="R27" s="42"/>
      <c r="S27" s="42"/>
      <c r="T27" s="42"/>
      <c r="U27" s="9">
        <v>1725</v>
      </c>
      <c r="V27" s="42"/>
      <c r="W27" s="9">
        <v>2905</v>
      </c>
      <c r="X27" s="81"/>
      <c r="Y27" s="81"/>
      <c r="Z27" s="81"/>
      <c r="AA27" s="81"/>
      <c r="AB27" s="81"/>
      <c r="AC27" s="81"/>
      <c r="AD27" s="81"/>
    </row>
    <row r="28" spans="2:30" s="3" customFormat="1" ht="17.399999999999999" x14ac:dyDescent="0.45">
      <c r="C28" s="3" t="s">
        <v>146</v>
      </c>
      <c r="F28" s="7"/>
      <c r="G28" s="7"/>
      <c r="H28" s="43">
        <v>15474</v>
      </c>
      <c r="I28" s="42"/>
      <c r="J28" s="43">
        <v>8700</v>
      </c>
      <c r="K28" s="43"/>
      <c r="L28" s="42"/>
      <c r="M28" s="42"/>
      <c r="N28" s="42"/>
      <c r="O28" s="42"/>
      <c r="P28" s="42"/>
      <c r="Q28" s="42"/>
      <c r="R28" s="42"/>
      <c r="S28" s="42"/>
      <c r="T28" s="42"/>
      <c r="U28" s="43">
        <v>14764</v>
      </c>
      <c r="V28" s="42"/>
      <c r="W28" s="43">
        <v>7707</v>
      </c>
      <c r="X28" s="81"/>
      <c r="Y28" s="81"/>
      <c r="Z28" s="81"/>
      <c r="AA28" s="81"/>
      <c r="AB28" s="81"/>
      <c r="AC28" s="81"/>
      <c r="AD28" s="81"/>
    </row>
    <row r="29" spans="2:30" s="3" customFormat="1" ht="17.399999999999999" x14ac:dyDescent="0.45">
      <c r="C29" s="3" t="s">
        <v>78</v>
      </c>
      <c r="F29" s="7"/>
      <c r="G29" s="7"/>
      <c r="H29" s="114">
        <v>5272</v>
      </c>
      <c r="I29" s="112"/>
      <c r="J29" s="114">
        <v>5913</v>
      </c>
      <c r="K29" s="9"/>
      <c r="L29" s="112"/>
      <c r="M29" s="112"/>
      <c r="N29" s="112"/>
      <c r="O29" s="112"/>
      <c r="P29" s="112"/>
      <c r="Q29" s="112"/>
      <c r="R29" s="112"/>
      <c r="S29" s="112"/>
      <c r="T29" s="112"/>
      <c r="U29" s="114">
        <v>-112</v>
      </c>
      <c r="V29" s="112"/>
      <c r="W29" s="114">
        <v>-1973</v>
      </c>
      <c r="X29" s="81"/>
      <c r="Y29" s="81"/>
      <c r="Z29" s="81"/>
      <c r="AA29" s="81"/>
      <c r="AB29" s="81"/>
      <c r="AC29" s="81"/>
      <c r="AD29" s="81"/>
    </row>
    <row r="30" spans="2:30" s="3" customFormat="1" ht="17.399999999999999" x14ac:dyDescent="0.45">
      <c r="B30" s="3" t="s">
        <v>161</v>
      </c>
      <c r="F30" s="7"/>
      <c r="G30" s="7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81"/>
      <c r="Y30" s="81"/>
      <c r="Z30" s="81"/>
      <c r="AA30" s="81"/>
      <c r="AB30" s="81"/>
      <c r="AC30" s="81"/>
      <c r="AD30" s="81"/>
    </row>
    <row r="31" spans="2:30" s="3" customFormat="1" ht="17.399999999999999" x14ac:dyDescent="0.45">
      <c r="C31" s="3" t="s">
        <v>118</v>
      </c>
      <c r="F31" s="7"/>
      <c r="G31" s="7"/>
      <c r="H31" s="9">
        <v>15735</v>
      </c>
      <c r="I31" s="112"/>
      <c r="J31" s="9">
        <v>26564</v>
      </c>
      <c r="K31" s="9"/>
      <c r="L31" s="112"/>
      <c r="M31" s="112"/>
      <c r="N31" s="112"/>
      <c r="O31" s="112"/>
      <c r="P31" s="112"/>
      <c r="Q31" s="112"/>
      <c r="R31" s="112"/>
      <c r="S31" s="112"/>
      <c r="T31" s="112"/>
      <c r="U31" s="9">
        <v>-19396</v>
      </c>
      <c r="V31" s="112"/>
      <c r="W31" s="9">
        <v>-17718</v>
      </c>
      <c r="X31" s="81"/>
      <c r="Y31" s="81"/>
      <c r="Z31" s="81"/>
      <c r="AA31" s="81"/>
      <c r="AB31" s="81"/>
      <c r="AC31" s="81"/>
      <c r="AD31" s="81"/>
    </row>
    <row r="32" spans="2:30" s="3" customFormat="1" ht="17.399999999999999" x14ac:dyDescent="0.45">
      <c r="B32" s="3" t="s">
        <v>119</v>
      </c>
      <c r="G32" s="7"/>
      <c r="H32" s="9"/>
      <c r="I32" s="112"/>
      <c r="J32" s="9"/>
      <c r="K32" s="9"/>
      <c r="L32" s="112"/>
      <c r="M32" s="112"/>
      <c r="N32" s="112"/>
      <c r="O32" s="112"/>
      <c r="P32" s="112"/>
      <c r="Q32" s="112"/>
      <c r="R32" s="112"/>
      <c r="S32" s="112"/>
      <c r="T32" s="112"/>
      <c r="U32" s="9"/>
      <c r="V32" s="112"/>
      <c r="W32" s="9"/>
      <c r="X32" s="81"/>
      <c r="Y32" s="81"/>
      <c r="Z32" s="81"/>
      <c r="AA32" s="81"/>
      <c r="AB32" s="81"/>
      <c r="AC32" s="81"/>
      <c r="AD32" s="81"/>
    </row>
    <row r="33" spans="1:30" s="3" customFormat="1" ht="17.399999999999999" x14ac:dyDescent="0.45">
      <c r="C33" s="3" t="s">
        <v>120</v>
      </c>
      <c r="F33" s="7"/>
      <c r="G33" s="7"/>
      <c r="H33" s="9">
        <v>-266215</v>
      </c>
      <c r="I33" s="112"/>
      <c r="J33" s="9">
        <v>-130453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>
        <v>-255268</v>
      </c>
      <c r="V33" s="9"/>
      <c r="W33" s="9">
        <v>-113021</v>
      </c>
      <c r="X33" s="81"/>
      <c r="Y33" s="81"/>
      <c r="Z33" s="81"/>
      <c r="AA33" s="81"/>
      <c r="AB33" s="81"/>
      <c r="AC33" s="81"/>
      <c r="AD33" s="81"/>
    </row>
    <row r="34" spans="1:30" s="3" customFormat="1" ht="17.399999999999999" x14ac:dyDescent="0.45">
      <c r="C34" s="3" t="s">
        <v>27</v>
      </c>
      <c r="F34" s="7"/>
      <c r="G34" s="7"/>
      <c r="H34" s="9">
        <v>15063</v>
      </c>
      <c r="I34" s="112"/>
      <c r="J34" s="9">
        <v>-3079</v>
      </c>
      <c r="K34" s="9"/>
      <c r="L34" s="112"/>
      <c r="M34" s="112"/>
      <c r="N34" s="112"/>
      <c r="O34" s="112"/>
      <c r="P34" s="112"/>
      <c r="Q34" s="112"/>
      <c r="R34" s="112"/>
      <c r="S34" s="112"/>
      <c r="T34" s="112"/>
      <c r="U34" s="9">
        <v>15063</v>
      </c>
      <c r="V34" s="112"/>
      <c r="W34" s="9">
        <v>-3079</v>
      </c>
      <c r="X34" s="81"/>
      <c r="Y34" s="81"/>
      <c r="Z34" s="81"/>
      <c r="AA34" s="81"/>
      <c r="AB34" s="81"/>
      <c r="AC34" s="81"/>
      <c r="AD34" s="81"/>
    </row>
    <row r="35" spans="1:30" s="3" customFormat="1" ht="17.399999999999999" x14ac:dyDescent="0.45">
      <c r="C35" s="3" t="s">
        <v>22</v>
      </c>
      <c r="F35" s="7"/>
      <c r="G35" s="7"/>
      <c r="H35" s="9">
        <v>73963</v>
      </c>
      <c r="I35" s="112"/>
      <c r="J35" s="9">
        <v>10459</v>
      </c>
      <c r="K35" s="9"/>
      <c r="L35" s="112"/>
      <c r="M35" s="112"/>
      <c r="N35" s="112"/>
      <c r="O35" s="112"/>
      <c r="P35" s="112"/>
      <c r="Q35" s="112"/>
      <c r="R35" s="112"/>
      <c r="S35" s="112"/>
      <c r="T35" s="112"/>
      <c r="U35" s="9">
        <v>88940</v>
      </c>
      <c r="V35" s="112"/>
      <c r="W35" s="9">
        <v>34420</v>
      </c>
      <c r="X35" s="81"/>
      <c r="Y35" s="81"/>
      <c r="Z35" s="81"/>
      <c r="AA35" s="81"/>
      <c r="AB35" s="81"/>
      <c r="AC35" s="81"/>
      <c r="AD35" s="81"/>
    </row>
    <row r="36" spans="1:30" s="3" customFormat="1" ht="17.399999999999999" x14ac:dyDescent="0.45">
      <c r="C36" s="3" t="s">
        <v>23</v>
      </c>
      <c r="G36" s="7"/>
      <c r="H36" s="9">
        <v>-7466</v>
      </c>
      <c r="I36" s="112"/>
      <c r="J36" s="9">
        <v>-2184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>
        <v>-7637</v>
      </c>
      <c r="V36" s="9"/>
      <c r="W36" s="113">
        <v>-89</v>
      </c>
      <c r="X36" s="81"/>
      <c r="Y36" s="81"/>
      <c r="Z36" s="81"/>
      <c r="AA36" s="81"/>
      <c r="AB36" s="81"/>
      <c r="AC36" s="81"/>
      <c r="AD36" s="81"/>
    </row>
    <row r="37" spans="1:30" s="3" customFormat="1" ht="17.399999999999999" x14ac:dyDescent="0.45">
      <c r="C37" s="3" t="s">
        <v>121</v>
      </c>
      <c r="G37" s="7"/>
      <c r="H37" s="9">
        <v>4357</v>
      </c>
      <c r="I37" s="112"/>
      <c r="J37" s="9">
        <v>4819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>
        <v>4944</v>
      </c>
      <c r="V37" s="9"/>
      <c r="W37" s="113">
        <v>6094</v>
      </c>
      <c r="X37" s="81"/>
      <c r="Y37" s="81"/>
      <c r="Z37" s="81"/>
      <c r="AA37" s="81"/>
      <c r="AB37" s="81"/>
      <c r="AC37" s="81"/>
      <c r="AD37" s="81"/>
    </row>
    <row r="38" spans="1:30" s="3" customFormat="1" ht="17.399999999999999" x14ac:dyDescent="0.45">
      <c r="B38" s="3" t="s">
        <v>122</v>
      </c>
      <c r="G38" s="7"/>
      <c r="H38" s="8"/>
      <c r="J38" s="8"/>
      <c r="K38" s="8"/>
      <c r="U38" s="8"/>
      <c r="W38" s="8"/>
      <c r="X38" s="81"/>
      <c r="Y38" s="81"/>
      <c r="Z38" s="81"/>
      <c r="AA38" s="81"/>
      <c r="AB38" s="81"/>
      <c r="AC38" s="81"/>
      <c r="AD38" s="81"/>
    </row>
    <row r="39" spans="1:30" s="3" customFormat="1" ht="17.399999999999999" x14ac:dyDescent="0.45">
      <c r="C39" s="3" t="s">
        <v>123</v>
      </c>
      <c r="G39" s="7"/>
      <c r="H39" s="9">
        <v>-36159</v>
      </c>
      <c r="I39" s="112"/>
      <c r="J39" s="9">
        <v>121221</v>
      </c>
      <c r="K39" s="9"/>
      <c r="L39" s="112"/>
      <c r="M39" s="112"/>
      <c r="N39" s="112"/>
      <c r="O39" s="112"/>
      <c r="P39" s="112"/>
      <c r="Q39" s="112"/>
      <c r="R39" s="112"/>
      <c r="S39" s="112"/>
      <c r="T39" s="112"/>
      <c r="U39" s="9">
        <v>-54087</v>
      </c>
      <c r="V39" s="112"/>
      <c r="W39" s="9">
        <v>60650</v>
      </c>
      <c r="X39" s="81"/>
      <c r="Y39" s="81"/>
      <c r="Z39" s="81"/>
      <c r="AA39" s="81"/>
      <c r="AB39" s="81"/>
      <c r="AC39" s="81"/>
      <c r="AD39" s="81"/>
    </row>
    <row r="40" spans="1:30" s="3" customFormat="1" ht="17.399999999999999" x14ac:dyDescent="0.45">
      <c r="G40" s="7"/>
      <c r="H40" s="9"/>
      <c r="I40" s="112"/>
      <c r="J40" s="9"/>
      <c r="K40" s="9"/>
      <c r="L40" s="112"/>
      <c r="M40" s="112"/>
      <c r="N40" s="112"/>
      <c r="O40" s="112"/>
      <c r="P40" s="112"/>
      <c r="Q40" s="112"/>
      <c r="R40" s="112"/>
      <c r="S40" s="112"/>
      <c r="T40" s="112"/>
      <c r="U40" s="9"/>
      <c r="V40" s="112"/>
      <c r="W40" s="9"/>
      <c r="X40" s="81"/>
      <c r="Y40" s="81"/>
      <c r="Z40" s="81"/>
      <c r="AA40" s="81"/>
      <c r="AB40" s="81"/>
      <c r="AC40" s="81"/>
      <c r="AD40" s="81"/>
    </row>
    <row r="41" spans="1:30" ht="23.4" customHeight="1" x14ac:dyDescent="0.6">
      <c r="A41" s="188" t="s">
        <v>153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</row>
    <row r="42" spans="1:30" ht="21" customHeight="1" x14ac:dyDescent="0.6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163"/>
      <c r="V42" s="78"/>
      <c r="W42" s="76" t="s">
        <v>3</v>
      </c>
    </row>
    <row r="43" spans="1:30" ht="21" customHeight="1" x14ac:dyDescent="0.6">
      <c r="A43" s="51"/>
      <c r="B43" s="51"/>
      <c r="C43" s="51"/>
      <c r="D43" s="51"/>
      <c r="E43" s="51"/>
      <c r="F43" s="51"/>
      <c r="G43" s="51"/>
      <c r="H43" s="155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164"/>
      <c r="V43" s="51"/>
      <c r="W43" s="76" t="s">
        <v>4</v>
      </c>
    </row>
    <row r="44" spans="1:30" ht="21" customHeight="1" x14ac:dyDescent="0.6">
      <c r="A44" s="190" t="s">
        <v>181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</row>
    <row r="45" spans="1:30" ht="21" customHeight="1" x14ac:dyDescent="0.6">
      <c r="A45" s="185" t="s">
        <v>8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</row>
    <row r="46" spans="1:30" ht="21" customHeight="1" x14ac:dyDescent="0.6">
      <c r="A46" s="185" t="s">
        <v>9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</row>
    <row r="47" spans="1:30" ht="21" customHeight="1" x14ac:dyDescent="0.6">
      <c r="A47" s="185" t="s">
        <v>111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</row>
    <row r="48" spans="1:30" ht="21" customHeight="1" x14ac:dyDescent="0.6">
      <c r="A48" s="185" t="s">
        <v>196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</row>
    <row r="49" spans="1:30" s="3" customFormat="1" ht="17.399999999999999" x14ac:dyDescent="0.45">
      <c r="H49" s="186" t="s">
        <v>11</v>
      </c>
      <c r="I49" s="186"/>
      <c r="J49" s="186"/>
      <c r="K49" s="186"/>
      <c r="L49" s="186"/>
      <c r="M49" s="186"/>
      <c r="N49" s="186"/>
      <c r="O49" s="186"/>
      <c r="P49" s="186"/>
      <c r="Q49" s="186"/>
      <c r="R49" s="186"/>
      <c r="S49" s="186"/>
      <c r="T49" s="186"/>
      <c r="U49" s="186"/>
      <c r="V49" s="186"/>
      <c r="W49" s="186"/>
      <c r="X49" s="81"/>
      <c r="Y49" s="81"/>
      <c r="Z49" s="81"/>
      <c r="AA49" s="81"/>
      <c r="AB49" s="81"/>
      <c r="AC49" s="81"/>
      <c r="AD49" s="81"/>
    </row>
    <row r="50" spans="1:30" s="3" customFormat="1" ht="17.399999999999999" x14ac:dyDescent="0.45">
      <c r="H50" s="187" t="s">
        <v>12</v>
      </c>
      <c r="I50" s="187"/>
      <c r="J50" s="187"/>
      <c r="U50" s="187" t="s">
        <v>13</v>
      </c>
      <c r="V50" s="187"/>
      <c r="W50" s="187"/>
      <c r="X50" s="81"/>
      <c r="Y50" s="81"/>
      <c r="Z50" s="81"/>
      <c r="AA50" s="81"/>
      <c r="AB50" s="81"/>
      <c r="AC50" s="81"/>
      <c r="AD50" s="81"/>
    </row>
    <row r="51" spans="1:30" s="3" customFormat="1" ht="17.399999999999999" x14ac:dyDescent="0.45">
      <c r="F51" s="4"/>
      <c r="H51" s="5" t="s">
        <v>108</v>
      </c>
      <c r="I51" s="6"/>
      <c r="J51" s="5" t="s">
        <v>109</v>
      </c>
      <c r="K51" s="6"/>
      <c r="L51" s="6"/>
      <c r="M51" s="6"/>
      <c r="N51" s="6"/>
      <c r="O51" s="6"/>
      <c r="P51" s="6"/>
      <c r="Q51" s="6"/>
      <c r="R51" s="6"/>
      <c r="S51" s="6"/>
      <c r="T51" s="6"/>
      <c r="U51" s="5" t="s">
        <v>108</v>
      </c>
      <c r="V51" s="6"/>
      <c r="W51" s="5" t="s">
        <v>109</v>
      </c>
      <c r="X51" s="81"/>
      <c r="Y51" s="81"/>
      <c r="Z51" s="81"/>
      <c r="AA51" s="81"/>
      <c r="AB51" s="81"/>
      <c r="AC51" s="81"/>
      <c r="AD51" s="81"/>
    </row>
    <row r="52" spans="1:30" s="3" customFormat="1" ht="17.399999999999999" x14ac:dyDescent="0.45">
      <c r="C52" s="3" t="s">
        <v>124</v>
      </c>
      <c r="F52" s="7"/>
      <c r="G52" s="7"/>
      <c r="H52" s="9">
        <v>20621</v>
      </c>
      <c r="I52" s="42"/>
      <c r="J52" s="9">
        <v>-1208</v>
      </c>
      <c r="K52" s="43"/>
      <c r="L52" s="42"/>
      <c r="M52" s="42"/>
      <c r="N52" s="42"/>
      <c r="O52" s="42"/>
      <c r="P52" s="42"/>
      <c r="Q52" s="42"/>
      <c r="R52" s="42"/>
      <c r="S52" s="42"/>
      <c r="T52" s="42"/>
      <c r="U52" s="9">
        <v>21249</v>
      </c>
      <c r="V52" s="42"/>
      <c r="W52" s="9">
        <v>1611</v>
      </c>
      <c r="X52" s="81"/>
      <c r="Y52" s="81"/>
      <c r="Z52" s="81"/>
      <c r="AA52" s="81"/>
      <c r="AB52" s="81"/>
      <c r="AC52" s="81"/>
      <c r="AD52" s="81"/>
    </row>
    <row r="53" spans="1:30" s="3" customFormat="1" ht="17.399999999999999" x14ac:dyDescent="0.45">
      <c r="C53" s="3" t="s">
        <v>125</v>
      </c>
      <c r="F53" s="7"/>
      <c r="G53" s="7"/>
      <c r="H53" s="114">
        <v>0</v>
      </c>
      <c r="I53" s="42"/>
      <c r="J53" s="114">
        <v>-175</v>
      </c>
      <c r="K53" s="43"/>
      <c r="L53" s="42"/>
      <c r="M53" s="42"/>
      <c r="N53" s="42"/>
      <c r="O53" s="42"/>
      <c r="P53" s="42"/>
      <c r="Q53" s="42"/>
      <c r="R53" s="42"/>
      <c r="S53" s="42"/>
      <c r="T53" s="42"/>
      <c r="U53" s="114">
        <v>0</v>
      </c>
      <c r="V53" s="42"/>
      <c r="W53" s="114">
        <v>0</v>
      </c>
      <c r="X53" s="81"/>
      <c r="Y53" s="81"/>
      <c r="Z53" s="81"/>
      <c r="AA53" s="81"/>
      <c r="AB53" s="81"/>
      <c r="AC53" s="81"/>
      <c r="AD53" s="81"/>
    </row>
    <row r="54" spans="1:30" s="3" customFormat="1" ht="17.399999999999999" x14ac:dyDescent="0.45">
      <c r="B54" s="3" t="s">
        <v>162</v>
      </c>
      <c r="F54" s="7"/>
      <c r="G54" s="7"/>
      <c r="H54" s="9">
        <v>-180101</v>
      </c>
      <c r="I54" s="112"/>
      <c r="J54" s="9">
        <v>25964</v>
      </c>
      <c r="K54" s="9"/>
      <c r="L54" s="112"/>
      <c r="M54" s="112"/>
      <c r="N54" s="112"/>
      <c r="O54" s="112"/>
      <c r="P54" s="112"/>
      <c r="Q54" s="112"/>
      <c r="R54" s="112"/>
      <c r="S54" s="112"/>
      <c r="T54" s="112"/>
      <c r="U54" s="9">
        <v>-206192</v>
      </c>
      <c r="V54" s="112"/>
      <c r="W54" s="9">
        <v>-31132</v>
      </c>
      <c r="X54" s="81"/>
      <c r="Y54" s="81"/>
      <c r="Z54" s="81"/>
      <c r="AA54" s="81"/>
      <c r="AB54" s="81"/>
      <c r="AC54" s="81"/>
      <c r="AD54" s="81"/>
    </row>
    <row r="55" spans="1:30" s="3" customFormat="1" ht="17.399999999999999" x14ac:dyDescent="0.45">
      <c r="B55" s="3" t="s">
        <v>126</v>
      </c>
      <c r="F55" s="7"/>
      <c r="G55" s="7"/>
      <c r="H55" s="9">
        <v>796</v>
      </c>
      <c r="I55" s="112"/>
      <c r="J55" s="9">
        <v>414</v>
      </c>
      <c r="K55" s="9"/>
      <c r="L55" s="112"/>
      <c r="M55" s="112"/>
      <c r="N55" s="112"/>
      <c r="O55" s="112"/>
      <c r="P55" s="112"/>
      <c r="Q55" s="112"/>
      <c r="R55" s="112"/>
      <c r="S55" s="112"/>
      <c r="T55" s="112"/>
      <c r="U55" s="9">
        <v>514</v>
      </c>
      <c r="V55" s="113"/>
      <c r="W55" s="113">
        <v>586</v>
      </c>
      <c r="X55" s="81"/>
      <c r="Y55" s="81"/>
      <c r="Z55" s="81"/>
      <c r="AA55" s="81"/>
      <c r="AB55" s="81"/>
      <c r="AC55" s="81"/>
      <c r="AD55" s="81"/>
    </row>
    <row r="56" spans="1:30" s="3" customFormat="1" ht="17.399999999999999" x14ac:dyDescent="0.45">
      <c r="B56" s="3" t="s">
        <v>185</v>
      </c>
      <c r="F56" s="7"/>
      <c r="G56" s="7"/>
      <c r="H56" s="9">
        <v>17521</v>
      </c>
      <c r="I56" s="112"/>
      <c r="J56" s="9">
        <v>0</v>
      </c>
      <c r="K56" s="9"/>
      <c r="L56" s="112"/>
      <c r="M56" s="112"/>
      <c r="N56" s="112"/>
      <c r="O56" s="112"/>
      <c r="P56" s="112"/>
      <c r="Q56" s="112"/>
      <c r="R56" s="112"/>
      <c r="S56" s="112"/>
      <c r="T56" s="112"/>
      <c r="U56" s="9">
        <v>16705</v>
      </c>
      <c r="V56" s="113"/>
      <c r="W56" s="113">
        <v>0</v>
      </c>
      <c r="X56" s="81"/>
      <c r="Y56" s="81"/>
      <c r="Z56" s="81"/>
      <c r="AA56" s="81"/>
      <c r="AB56" s="81"/>
      <c r="AC56" s="81"/>
      <c r="AD56" s="81"/>
    </row>
    <row r="57" spans="1:30" s="3" customFormat="1" ht="17.399999999999999" x14ac:dyDescent="0.45">
      <c r="B57" s="3" t="s">
        <v>127</v>
      </c>
      <c r="F57" s="7"/>
      <c r="G57" s="7"/>
      <c r="H57" s="114">
        <v>-8721</v>
      </c>
      <c r="I57" s="112"/>
      <c r="J57" s="114">
        <v>-20683</v>
      </c>
      <c r="K57" s="9"/>
      <c r="L57" s="112"/>
      <c r="M57" s="112"/>
      <c r="N57" s="112"/>
      <c r="O57" s="112"/>
      <c r="P57" s="112"/>
      <c r="Q57" s="112"/>
      <c r="R57" s="112"/>
      <c r="S57" s="112"/>
      <c r="T57" s="112"/>
      <c r="U57" s="114">
        <v>-2090</v>
      </c>
      <c r="V57" s="112"/>
      <c r="W57" s="114">
        <v>-8764</v>
      </c>
      <c r="X57" s="81"/>
      <c r="Y57" s="81"/>
      <c r="Z57" s="81"/>
      <c r="AA57" s="81"/>
      <c r="AB57" s="81"/>
      <c r="AC57" s="81"/>
      <c r="AD57" s="81"/>
    </row>
    <row r="58" spans="1:30" s="3" customFormat="1" ht="17.399999999999999" x14ac:dyDescent="0.45">
      <c r="D58" s="189" t="s">
        <v>163</v>
      </c>
      <c r="E58" s="189"/>
      <c r="F58" s="189"/>
      <c r="G58" s="7"/>
      <c r="H58" s="114">
        <v>-170505</v>
      </c>
      <c r="I58" s="112"/>
      <c r="J58" s="114">
        <v>5695</v>
      </c>
      <c r="K58" s="9"/>
      <c r="L58" s="112"/>
      <c r="M58" s="112"/>
      <c r="N58" s="112"/>
      <c r="O58" s="112"/>
      <c r="P58" s="112"/>
      <c r="Q58" s="112"/>
      <c r="R58" s="112"/>
      <c r="S58" s="112"/>
      <c r="T58" s="112"/>
      <c r="U58" s="114">
        <v>-191063</v>
      </c>
      <c r="V58" s="112"/>
      <c r="W58" s="114">
        <v>-39310</v>
      </c>
      <c r="X58" s="81"/>
      <c r="Y58" s="81"/>
      <c r="Z58" s="81"/>
      <c r="AA58" s="81"/>
      <c r="AB58" s="81"/>
      <c r="AC58" s="81"/>
      <c r="AD58" s="81"/>
    </row>
    <row r="59" spans="1:30" s="3" customFormat="1" ht="2.25" customHeight="1" x14ac:dyDescent="0.45">
      <c r="F59" s="7"/>
      <c r="G59" s="7"/>
      <c r="H59" s="9"/>
      <c r="I59" s="112"/>
      <c r="J59" s="9"/>
      <c r="K59" s="112"/>
      <c r="L59" s="112"/>
      <c r="M59" s="112"/>
      <c r="N59" s="112"/>
      <c r="O59" s="112"/>
      <c r="P59" s="112"/>
      <c r="Q59" s="112"/>
      <c r="R59" s="112"/>
      <c r="S59" s="112"/>
      <c r="T59" s="112"/>
      <c r="U59" s="9"/>
      <c r="V59" s="112"/>
      <c r="W59" s="9"/>
      <c r="X59" s="81"/>
      <c r="Y59" s="81"/>
      <c r="Z59" s="81"/>
      <c r="AA59" s="81"/>
      <c r="AB59" s="81"/>
      <c r="AC59" s="81"/>
      <c r="AD59" s="81"/>
    </row>
    <row r="60" spans="1:30" s="3" customFormat="1" ht="17.399999999999999" x14ac:dyDescent="0.45">
      <c r="A60" s="3" t="s">
        <v>128</v>
      </c>
      <c r="F60" s="4"/>
      <c r="H60" s="9"/>
      <c r="I60" s="115"/>
      <c r="J60" s="9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9"/>
      <c r="V60" s="115"/>
      <c r="W60" s="9"/>
      <c r="X60" s="81"/>
      <c r="Y60" s="81"/>
      <c r="Z60" s="81"/>
      <c r="AA60" s="81"/>
      <c r="AB60" s="81"/>
      <c r="AC60" s="81"/>
      <c r="AD60" s="81"/>
    </row>
    <row r="61" spans="1:30" s="3" customFormat="1" ht="17.399999999999999" x14ac:dyDescent="0.45">
      <c r="B61" s="3" t="s">
        <v>189</v>
      </c>
      <c r="F61" s="4"/>
      <c r="H61" s="9">
        <v>-2000</v>
      </c>
      <c r="I61" s="115"/>
      <c r="J61" s="9">
        <v>-28710</v>
      </c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9">
        <v>0</v>
      </c>
      <c r="V61" s="115"/>
      <c r="W61" s="9">
        <v>-24020</v>
      </c>
      <c r="X61" s="81"/>
      <c r="Y61" s="81"/>
      <c r="Z61" s="81"/>
      <c r="AA61" s="81"/>
      <c r="AB61" s="81"/>
      <c r="AC61" s="81"/>
      <c r="AD61" s="81"/>
    </row>
    <row r="62" spans="1:30" s="3" customFormat="1" ht="17.399999999999999" x14ac:dyDescent="0.45">
      <c r="B62" s="13" t="s">
        <v>188</v>
      </c>
      <c r="F62" s="4"/>
      <c r="H62" s="9">
        <v>0</v>
      </c>
      <c r="I62" s="115"/>
      <c r="J62" s="9">
        <v>0</v>
      </c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9">
        <v>8175</v>
      </c>
      <c r="V62" s="115"/>
      <c r="W62" s="9">
        <v>0</v>
      </c>
      <c r="X62" s="81"/>
      <c r="Y62" s="81"/>
      <c r="Z62" s="81"/>
      <c r="AA62" s="81"/>
      <c r="AB62" s="81"/>
      <c r="AC62" s="81"/>
      <c r="AD62" s="81"/>
    </row>
    <row r="63" spans="1:30" s="3" customFormat="1" ht="17.399999999999999" x14ac:dyDescent="0.45">
      <c r="B63" s="3" t="s">
        <v>186</v>
      </c>
      <c r="F63" s="4"/>
      <c r="H63" s="9">
        <v>0</v>
      </c>
      <c r="I63" s="115"/>
      <c r="J63" s="9">
        <v>0</v>
      </c>
      <c r="K63" s="112"/>
      <c r="L63" s="112"/>
      <c r="M63" s="112"/>
      <c r="N63" s="112"/>
      <c r="O63" s="112"/>
      <c r="P63" s="112"/>
      <c r="Q63" s="112"/>
      <c r="R63" s="112"/>
      <c r="S63" s="112"/>
      <c r="T63" s="112"/>
      <c r="U63" s="9">
        <v>22641</v>
      </c>
      <c r="V63" s="115"/>
      <c r="W63" s="9">
        <v>9114</v>
      </c>
      <c r="X63" s="81"/>
      <c r="Y63" s="81"/>
      <c r="Z63" s="81"/>
      <c r="AA63" s="81"/>
      <c r="AB63" s="81"/>
      <c r="AC63" s="81"/>
      <c r="AD63" s="81"/>
    </row>
    <row r="64" spans="1:30" s="3" customFormat="1" ht="17.399999999999999" x14ac:dyDescent="0.45">
      <c r="B64" s="3" t="s">
        <v>164</v>
      </c>
      <c r="F64" s="7"/>
      <c r="G64" s="7"/>
      <c r="H64" s="9">
        <v>107</v>
      </c>
      <c r="I64" s="9"/>
      <c r="J64" s="9">
        <v>1369</v>
      </c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9">
        <v>0</v>
      </c>
      <c r="V64" s="9"/>
      <c r="W64" s="9">
        <v>1293</v>
      </c>
      <c r="X64" s="81"/>
      <c r="Y64" s="81"/>
      <c r="Z64" s="81"/>
      <c r="AA64" s="81"/>
      <c r="AB64" s="81"/>
      <c r="AC64" s="81"/>
      <c r="AD64" s="81"/>
    </row>
    <row r="65" spans="1:30" s="3" customFormat="1" ht="17.399999999999999" x14ac:dyDescent="0.45">
      <c r="B65" s="3" t="s">
        <v>177</v>
      </c>
      <c r="F65" s="7"/>
      <c r="G65" s="7"/>
      <c r="H65" s="9">
        <v>-5406</v>
      </c>
      <c r="I65" s="9"/>
      <c r="J65" s="113">
        <v>-5876</v>
      </c>
      <c r="K65" s="112"/>
      <c r="L65" s="112"/>
      <c r="M65" s="112"/>
      <c r="N65" s="112"/>
      <c r="O65" s="112"/>
      <c r="P65" s="112"/>
      <c r="Q65" s="112"/>
      <c r="R65" s="112"/>
      <c r="S65" s="112"/>
      <c r="T65" s="112"/>
      <c r="U65" s="9">
        <v>-496</v>
      </c>
      <c r="V65" s="9"/>
      <c r="W65" s="113">
        <v>-388</v>
      </c>
      <c r="X65" s="81"/>
      <c r="Y65" s="81"/>
      <c r="Z65" s="81"/>
      <c r="AA65" s="81"/>
      <c r="AB65" s="81"/>
      <c r="AC65" s="81"/>
      <c r="AD65" s="81"/>
    </row>
    <row r="66" spans="1:30" s="3" customFormat="1" ht="17.399999999999999" x14ac:dyDescent="0.45">
      <c r="B66" s="3" t="s">
        <v>133</v>
      </c>
      <c r="F66" s="7"/>
      <c r="G66" s="7"/>
      <c r="H66" s="114">
        <v>0</v>
      </c>
      <c r="I66" s="9"/>
      <c r="J66" s="114">
        <v>-957</v>
      </c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4">
        <v>0</v>
      </c>
      <c r="V66" s="9"/>
      <c r="W66" s="114">
        <v>0</v>
      </c>
      <c r="X66" s="81"/>
      <c r="Y66" s="81"/>
      <c r="Z66" s="81"/>
      <c r="AA66" s="81"/>
      <c r="AB66" s="81"/>
      <c r="AC66" s="81"/>
      <c r="AD66" s="81"/>
    </row>
    <row r="67" spans="1:30" s="3" customFormat="1" ht="17.399999999999999" x14ac:dyDescent="0.45">
      <c r="C67" s="3" t="s">
        <v>165</v>
      </c>
      <c r="F67" s="7"/>
      <c r="G67" s="7"/>
      <c r="H67" s="114">
        <v>-7299</v>
      </c>
      <c r="I67" s="9"/>
      <c r="J67" s="114">
        <v>-34174</v>
      </c>
      <c r="K67" s="112"/>
      <c r="L67" s="112"/>
      <c r="M67" s="112"/>
      <c r="N67" s="112"/>
      <c r="O67" s="112"/>
      <c r="P67" s="112"/>
      <c r="Q67" s="112"/>
      <c r="R67" s="112"/>
      <c r="S67" s="112"/>
      <c r="T67" s="112"/>
      <c r="U67" s="114">
        <v>30320</v>
      </c>
      <c r="V67" s="9"/>
      <c r="W67" s="114">
        <v>-14001</v>
      </c>
      <c r="X67" s="81"/>
      <c r="Y67" s="81"/>
      <c r="Z67" s="81"/>
      <c r="AA67" s="81"/>
      <c r="AB67" s="81"/>
      <c r="AC67" s="81"/>
      <c r="AD67" s="81"/>
    </row>
    <row r="68" spans="1:30" s="3" customFormat="1" ht="2.25" customHeight="1" x14ac:dyDescent="0.45">
      <c r="F68" s="7"/>
      <c r="G68" s="7"/>
      <c r="H68" s="9"/>
      <c r="I68" s="112"/>
      <c r="J68" s="9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9"/>
      <c r="V68" s="112"/>
      <c r="W68" s="9"/>
      <c r="X68" s="81"/>
      <c r="Y68" s="81"/>
      <c r="Z68" s="81"/>
      <c r="AA68" s="81"/>
      <c r="AB68" s="81"/>
      <c r="AC68" s="81"/>
      <c r="AD68" s="81"/>
    </row>
    <row r="69" spans="1:30" s="3" customFormat="1" ht="17.399999999999999" x14ac:dyDescent="0.45">
      <c r="A69" s="3" t="s">
        <v>129</v>
      </c>
      <c r="F69" s="7"/>
      <c r="G69" s="7"/>
      <c r="H69" s="9"/>
      <c r="I69" s="9"/>
      <c r="J69" s="9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9"/>
      <c r="V69" s="9"/>
      <c r="W69" s="9"/>
      <c r="X69" s="81"/>
      <c r="Y69" s="81"/>
      <c r="Z69" s="81"/>
      <c r="AA69" s="81"/>
      <c r="AB69" s="81"/>
      <c r="AC69" s="81"/>
      <c r="AD69" s="81"/>
    </row>
    <row r="70" spans="1:30" s="3" customFormat="1" ht="17.399999999999999" x14ac:dyDescent="0.45">
      <c r="B70" s="3" t="s">
        <v>166</v>
      </c>
      <c r="F70" s="7"/>
      <c r="G70" s="7"/>
      <c r="H70" s="9">
        <v>97839</v>
      </c>
      <c r="I70" s="9"/>
      <c r="J70" s="9">
        <v>-78502</v>
      </c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9">
        <v>73885</v>
      </c>
      <c r="V70" s="9"/>
      <c r="W70" s="9">
        <v>-68113</v>
      </c>
      <c r="X70" s="81"/>
      <c r="Y70" s="81"/>
      <c r="Z70" s="81"/>
      <c r="AA70" s="81"/>
      <c r="AB70" s="81"/>
      <c r="AC70" s="81"/>
      <c r="AD70" s="81"/>
    </row>
    <row r="71" spans="1:30" s="3" customFormat="1" ht="17.399999999999999" x14ac:dyDescent="0.45">
      <c r="B71" s="3" t="s">
        <v>167</v>
      </c>
      <c r="F71" s="7"/>
      <c r="G71" s="7"/>
      <c r="H71" s="9">
        <v>0</v>
      </c>
      <c r="I71" s="9"/>
      <c r="J71" s="9">
        <v>0</v>
      </c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9">
        <v>0</v>
      </c>
      <c r="V71" s="9"/>
      <c r="W71" s="9">
        <v>-10000</v>
      </c>
      <c r="X71" s="81"/>
      <c r="Y71" s="81"/>
      <c r="Z71" s="81"/>
      <c r="AA71" s="81"/>
      <c r="AB71" s="81"/>
      <c r="AC71" s="81"/>
      <c r="AD71" s="81"/>
    </row>
    <row r="72" spans="1:30" s="3" customFormat="1" ht="17.399999999999999" x14ac:dyDescent="0.45">
      <c r="B72" s="3" t="s">
        <v>168</v>
      </c>
      <c r="F72" s="7"/>
      <c r="G72" s="7"/>
      <c r="H72" s="9">
        <v>-1200</v>
      </c>
      <c r="I72" s="9"/>
      <c r="J72" s="9">
        <v>-1247</v>
      </c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9">
        <v>-699</v>
      </c>
      <c r="V72" s="9"/>
      <c r="W72" s="9">
        <v>-846</v>
      </c>
      <c r="X72" s="81"/>
      <c r="Y72" s="81"/>
      <c r="Z72" s="81"/>
      <c r="AA72" s="81"/>
      <c r="AB72" s="81"/>
      <c r="AC72" s="81"/>
      <c r="AD72" s="81"/>
    </row>
    <row r="73" spans="1:30" s="3" customFormat="1" ht="17.399999999999999" x14ac:dyDescent="0.45">
      <c r="B73" s="3" t="s">
        <v>169</v>
      </c>
      <c r="F73" s="7"/>
      <c r="G73" s="7"/>
      <c r="H73" s="9">
        <v>150204</v>
      </c>
      <c r="I73" s="9"/>
      <c r="J73" s="9">
        <v>32000</v>
      </c>
      <c r="K73" s="112"/>
      <c r="L73" s="112"/>
      <c r="M73" s="112"/>
      <c r="N73" s="112"/>
      <c r="O73" s="112"/>
      <c r="P73" s="112"/>
      <c r="Q73" s="112"/>
      <c r="R73" s="112"/>
      <c r="S73" s="112"/>
      <c r="T73" s="112"/>
      <c r="U73" s="9">
        <v>150204</v>
      </c>
      <c r="V73" s="9"/>
      <c r="W73" s="9">
        <v>32000</v>
      </c>
      <c r="X73" s="81"/>
      <c r="Y73" s="81"/>
      <c r="Z73" s="81"/>
      <c r="AA73" s="81"/>
      <c r="AB73" s="81"/>
      <c r="AC73" s="81"/>
      <c r="AD73" s="81"/>
    </row>
    <row r="74" spans="1:30" s="3" customFormat="1" ht="17.399999999999999" x14ac:dyDescent="0.45">
      <c r="B74" s="3" t="s">
        <v>170</v>
      </c>
      <c r="F74" s="7"/>
      <c r="G74" s="7"/>
      <c r="H74" s="9">
        <v>-31606</v>
      </c>
      <c r="I74" s="9"/>
      <c r="J74" s="9">
        <v>-11984</v>
      </c>
      <c r="K74" s="112"/>
      <c r="L74" s="112"/>
      <c r="M74" s="112"/>
      <c r="N74" s="112"/>
      <c r="O74" s="112"/>
      <c r="P74" s="112"/>
      <c r="Q74" s="112"/>
      <c r="R74" s="112"/>
      <c r="S74" s="112"/>
      <c r="T74" s="112"/>
      <c r="U74" s="9">
        <v>-31606</v>
      </c>
      <c r="V74" s="9"/>
      <c r="W74" s="9">
        <v>-11984</v>
      </c>
      <c r="X74" s="81"/>
      <c r="Y74" s="81"/>
      <c r="Z74" s="81"/>
      <c r="AA74" s="81"/>
      <c r="AB74" s="81"/>
      <c r="AC74" s="81"/>
      <c r="AD74" s="81"/>
    </row>
    <row r="75" spans="1:30" s="3" customFormat="1" ht="17.399999999999999" x14ac:dyDescent="0.45">
      <c r="B75" s="3" t="s">
        <v>190</v>
      </c>
      <c r="F75" s="7"/>
      <c r="G75" s="7"/>
      <c r="H75" s="9">
        <v>-699</v>
      </c>
      <c r="I75" s="9"/>
      <c r="J75" s="9">
        <v>0</v>
      </c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9">
        <v>0</v>
      </c>
      <c r="V75" s="9"/>
      <c r="W75" s="9">
        <v>0</v>
      </c>
      <c r="X75" s="81"/>
      <c r="Y75" s="81"/>
      <c r="Z75" s="81"/>
      <c r="AA75" s="81"/>
      <c r="AB75" s="81"/>
      <c r="AC75" s="81"/>
      <c r="AD75" s="81"/>
    </row>
    <row r="76" spans="1:30" s="3" customFormat="1" ht="17.399999999999999" x14ac:dyDescent="0.45">
      <c r="B76" s="3" t="s">
        <v>134</v>
      </c>
      <c r="F76" s="7"/>
      <c r="G76" s="7"/>
      <c r="H76" s="9">
        <v>-2119</v>
      </c>
      <c r="I76" s="9"/>
      <c r="J76" s="9">
        <v>-887</v>
      </c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9">
        <v>0</v>
      </c>
      <c r="V76" s="9"/>
      <c r="W76" s="9">
        <v>-1</v>
      </c>
      <c r="X76" s="81"/>
      <c r="Y76" s="81"/>
      <c r="Z76" s="81"/>
      <c r="AA76" s="81"/>
      <c r="AB76" s="81"/>
      <c r="AC76" s="81"/>
      <c r="AD76" s="81"/>
    </row>
    <row r="77" spans="1:30" s="3" customFormat="1" ht="17.399999999999999" x14ac:dyDescent="0.45">
      <c r="B77" s="3" t="s">
        <v>187</v>
      </c>
      <c r="F77" s="7"/>
      <c r="G77" s="7"/>
      <c r="H77" s="9">
        <v>0</v>
      </c>
      <c r="I77" s="9"/>
      <c r="J77" s="9">
        <v>8</v>
      </c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9">
        <v>0</v>
      </c>
      <c r="V77" s="9"/>
      <c r="W77" s="9">
        <v>8</v>
      </c>
      <c r="X77" s="81"/>
      <c r="Y77" s="81"/>
      <c r="Z77" s="81"/>
      <c r="AA77" s="81"/>
      <c r="AB77" s="81"/>
      <c r="AC77" s="81"/>
      <c r="AD77" s="81"/>
    </row>
    <row r="78" spans="1:30" s="3" customFormat="1" ht="17.399999999999999" x14ac:dyDescent="0.45">
      <c r="B78" s="3" t="s">
        <v>135</v>
      </c>
      <c r="F78" s="7"/>
      <c r="G78" s="7"/>
      <c r="H78" s="114">
        <v>-15263</v>
      </c>
      <c r="I78" s="9"/>
      <c r="J78" s="114">
        <v>-8796</v>
      </c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4">
        <v>-12998</v>
      </c>
      <c r="V78" s="9"/>
      <c r="W78" s="114">
        <v>-7208</v>
      </c>
      <c r="X78" s="81"/>
      <c r="Y78" s="81"/>
      <c r="Z78" s="81"/>
      <c r="AA78" s="81"/>
      <c r="AB78" s="81"/>
      <c r="AC78" s="81"/>
      <c r="AD78" s="81"/>
    </row>
    <row r="79" spans="1:30" s="3" customFormat="1" ht="17.399999999999999" x14ac:dyDescent="0.45">
      <c r="C79" s="189" t="s">
        <v>171</v>
      </c>
      <c r="D79" s="189"/>
      <c r="E79" s="189"/>
      <c r="F79" s="189"/>
      <c r="G79" s="7"/>
      <c r="H79" s="114">
        <v>197156</v>
      </c>
      <c r="I79" s="9"/>
      <c r="J79" s="114">
        <v>-69408</v>
      </c>
      <c r="K79" s="112"/>
      <c r="L79" s="112"/>
      <c r="M79" s="112"/>
      <c r="N79" s="112"/>
      <c r="O79" s="112"/>
      <c r="P79" s="112"/>
      <c r="Q79" s="112"/>
      <c r="R79" s="112"/>
      <c r="S79" s="112"/>
      <c r="T79" s="112"/>
      <c r="U79" s="114">
        <v>178786</v>
      </c>
      <c r="V79" s="9"/>
      <c r="W79" s="114">
        <v>-66144</v>
      </c>
      <c r="X79" s="81"/>
      <c r="Y79" s="81"/>
      <c r="Z79" s="81"/>
      <c r="AA79" s="81"/>
      <c r="AB79" s="81"/>
      <c r="AC79" s="81"/>
      <c r="AD79" s="81"/>
    </row>
    <row r="80" spans="1:30" s="3" customFormat="1" ht="17.399999999999999" x14ac:dyDescent="0.45">
      <c r="A80" s="3" t="s">
        <v>130</v>
      </c>
      <c r="F80" s="7"/>
      <c r="G80" s="7"/>
      <c r="H80" s="9">
        <v>19352</v>
      </c>
      <c r="I80" s="9"/>
      <c r="J80" s="9">
        <v>-97887</v>
      </c>
      <c r="K80" s="112"/>
      <c r="L80" s="112"/>
      <c r="M80" s="112"/>
      <c r="N80" s="112"/>
      <c r="O80" s="112"/>
      <c r="P80" s="112"/>
      <c r="Q80" s="112"/>
      <c r="R80" s="112"/>
      <c r="S80" s="112"/>
      <c r="T80" s="112"/>
      <c r="U80" s="9">
        <v>18043</v>
      </c>
      <c r="V80" s="9"/>
      <c r="W80" s="9">
        <v>-119455</v>
      </c>
      <c r="X80" s="81"/>
      <c r="Y80" s="81"/>
      <c r="Z80" s="81"/>
      <c r="AA80" s="81"/>
      <c r="AB80" s="81"/>
      <c r="AC80" s="81"/>
      <c r="AD80" s="81"/>
    </row>
    <row r="81" spans="1:30" s="3" customFormat="1" ht="17.399999999999999" x14ac:dyDescent="0.45">
      <c r="A81" s="3" t="s">
        <v>131</v>
      </c>
      <c r="F81" s="10"/>
      <c r="G81" s="7"/>
      <c r="H81" s="9">
        <v>60725</v>
      </c>
      <c r="I81" s="9"/>
      <c r="J81" s="9">
        <v>222762</v>
      </c>
      <c r="K81" s="112"/>
      <c r="L81" s="112"/>
      <c r="M81" s="112"/>
      <c r="N81" s="112"/>
      <c r="O81" s="112"/>
      <c r="P81" s="112"/>
      <c r="Q81" s="112"/>
      <c r="R81" s="112"/>
      <c r="S81" s="112"/>
      <c r="T81" s="112"/>
      <c r="U81" s="9">
        <v>9328</v>
      </c>
      <c r="V81" s="9"/>
      <c r="W81" s="9">
        <v>191774</v>
      </c>
      <c r="X81" s="81"/>
      <c r="Y81" s="81"/>
      <c r="Z81" s="81"/>
      <c r="AA81" s="81"/>
      <c r="AB81" s="81"/>
      <c r="AC81" s="81"/>
      <c r="AD81" s="81"/>
    </row>
    <row r="82" spans="1:30" s="3" customFormat="1" ht="18" thickBot="1" x14ac:dyDescent="0.5">
      <c r="A82" s="3" t="s">
        <v>132</v>
      </c>
      <c r="F82" s="10"/>
      <c r="G82" s="7"/>
      <c r="H82" s="116">
        <v>80077</v>
      </c>
      <c r="I82" s="9"/>
      <c r="J82" s="116">
        <v>124875</v>
      </c>
      <c r="K82" s="112"/>
      <c r="L82" s="112"/>
      <c r="M82" s="112"/>
      <c r="N82" s="112"/>
      <c r="O82" s="112"/>
      <c r="P82" s="112"/>
      <c r="Q82" s="112"/>
      <c r="R82" s="112"/>
      <c r="S82" s="112"/>
      <c r="T82" s="112"/>
      <c r="U82" s="116">
        <v>27371</v>
      </c>
      <c r="V82" s="9"/>
      <c r="W82" s="116">
        <v>72319</v>
      </c>
      <c r="X82" s="81"/>
      <c r="Y82" s="81"/>
      <c r="Z82" s="81"/>
      <c r="AA82" s="81"/>
      <c r="AB82" s="81"/>
      <c r="AC82" s="81"/>
      <c r="AD82" s="81"/>
    </row>
    <row r="83" spans="1:30" s="3" customFormat="1" ht="7.5" customHeight="1" thickTop="1" x14ac:dyDescent="0.45">
      <c r="F83" s="10"/>
      <c r="G83" s="7"/>
      <c r="H83" s="43"/>
      <c r="I83" s="9"/>
      <c r="J83" s="43"/>
      <c r="K83" s="112"/>
      <c r="L83" s="112"/>
      <c r="M83" s="112"/>
      <c r="N83" s="112"/>
      <c r="O83" s="112"/>
      <c r="P83" s="112"/>
      <c r="Q83" s="112"/>
      <c r="R83" s="112"/>
      <c r="S83" s="112"/>
      <c r="T83" s="112"/>
      <c r="U83" s="43"/>
      <c r="V83" s="9"/>
      <c r="W83" s="43"/>
      <c r="X83" s="81"/>
      <c r="Y83" s="81"/>
      <c r="Z83" s="81"/>
      <c r="AA83" s="81"/>
      <c r="AB83" s="81"/>
      <c r="AC83" s="81"/>
      <c r="AD83" s="81"/>
    </row>
    <row r="84" spans="1:30" s="3" customFormat="1" x14ac:dyDescent="0.6">
      <c r="A84" s="188" t="s">
        <v>153</v>
      </c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81"/>
      <c r="Y84" s="81"/>
      <c r="Z84" s="81"/>
      <c r="AA84" s="81"/>
      <c r="AB84" s="81"/>
      <c r="AC84" s="81"/>
      <c r="AD84" s="81"/>
    </row>
  </sheetData>
  <mergeCells count="20">
    <mergeCell ref="A3:W3"/>
    <mergeCell ref="A44:W44"/>
    <mergeCell ref="A41:W41"/>
    <mergeCell ref="A45:W45"/>
    <mergeCell ref="A4:W4"/>
    <mergeCell ref="A7:W7"/>
    <mergeCell ref="H8:W8"/>
    <mergeCell ref="A5:W5"/>
    <mergeCell ref="A6:W6"/>
    <mergeCell ref="A46:W46"/>
    <mergeCell ref="H49:W49"/>
    <mergeCell ref="H50:J50"/>
    <mergeCell ref="A84:W84"/>
    <mergeCell ref="U9:W9"/>
    <mergeCell ref="U50:W50"/>
    <mergeCell ref="A47:W47"/>
    <mergeCell ref="A48:W48"/>
    <mergeCell ref="H9:J9"/>
    <mergeCell ref="C79:F79"/>
    <mergeCell ref="D58:F58"/>
  </mergeCells>
  <phoneticPr fontId="9" type="noConversion"/>
  <pageMargins left="1.2598425196850394" right="0.39370078740157483" top="0.51181102362204722" bottom="1.1811023622047245" header="0.51181102362204722" footer="0.39370078740157483"/>
  <pageSetup paperSize="9" orientation="portrait" r:id="rId1"/>
  <headerFooter alignWithMargins="0">
    <oddHeader xml:space="preserve">&amp;R
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Statement of Financial Position</vt:lpstr>
      <vt:lpstr>Statements of Comprehensive 3</vt:lpstr>
      <vt:lpstr>Statements of Comprehensive 9</vt:lpstr>
      <vt:lpstr>Statements of Changes(Consolida</vt:lpstr>
      <vt:lpstr>Statements of Changes(separate)</vt:lpstr>
      <vt:lpstr>Cash Flows</vt:lpstr>
      <vt:lpstr>'Cash Flows'!Print_Area</vt:lpstr>
      <vt:lpstr>'Statement of Financial Position'!Print_Area</vt:lpstr>
      <vt:lpstr>'Statements of Changes(Consolida'!Print_Area</vt:lpstr>
      <vt:lpstr>'Statements of Changes(separate)'!Print_Area</vt:lpstr>
      <vt:lpstr>'Statements of Comprehensive 3'!Print_Area</vt:lpstr>
      <vt:lpstr>'Statements of Comprehensive 9'!Print_Area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Photjanee Segartok</cp:lastModifiedBy>
  <cp:lastPrinted>2018-11-13T04:35:12Z</cp:lastPrinted>
  <dcterms:created xsi:type="dcterms:W3CDTF">2003-10-16T04:11:37Z</dcterms:created>
  <dcterms:modified xsi:type="dcterms:W3CDTF">2018-11-13T06:08:23Z</dcterms:modified>
</cp:coreProperties>
</file>