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8\Qtr3'2018\"/>
    </mc:Choice>
  </mc:AlternateContent>
  <bookViews>
    <workbookView xWindow="11985" yWindow="60" windowWidth="12030" windowHeight="10095" activeTab="1"/>
  </bookViews>
  <sheets>
    <sheet name="bs" sheetId="4" r:id="rId1"/>
    <sheet name="pl" sheetId="17" r:id="rId2"/>
    <sheet name="consolidated" sheetId="12" r:id="rId3"/>
    <sheet name="company" sheetId="13" r:id="rId4"/>
    <sheet name="cash flow" sheetId="18" r:id="rId5"/>
  </sheets>
  <definedNames>
    <definedName name="_xlnm.Print_Area" localSheetId="0">bs!$A$1:$K$104</definedName>
    <definedName name="_xlnm.Print_Area" localSheetId="4">'cash flow'!$A$1:$J$96</definedName>
    <definedName name="_xlnm.Print_Area" localSheetId="3">company!$A$1:$K$32</definedName>
    <definedName name="_xlnm.Print_Area" localSheetId="2">consolidated!$A$1:$M$29</definedName>
    <definedName name="_xlnm.Print_Area" localSheetId="1">pl!$A$1:$K$84</definedName>
  </definedNames>
  <calcPr calcId="152511"/>
</workbook>
</file>

<file path=xl/calcChain.xml><?xml version="1.0" encoding="utf-8"?>
<calcChain xmlns="http://schemas.openxmlformats.org/spreadsheetml/2006/main">
  <c r="H83" i="18" l="1"/>
  <c r="D66" i="18" l="1"/>
  <c r="J66" i="18"/>
  <c r="H66" i="18"/>
  <c r="F66" i="18"/>
  <c r="J81" i="18" l="1"/>
  <c r="F81" i="18"/>
  <c r="K63" i="17"/>
  <c r="K57" i="17"/>
  <c r="K66" i="17" s="1"/>
  <c r="K69" i="17" s="1"/>
  <c r="K71" i="17" s="1"/>
  <c r="K73" i="17" s="1"/>
  <c r="G63" i="17"/>
  <c r="G57" i="17"/>
  <c r="K21" i="17"/>
  <c r="K15" i="17"/>
  <c r="G21" i="17"/>
  <c r="G15" i="17"/>
  <c r="H81" i="18"/>
  <c r="D81" i="18"/>
  <c r="I63" i="17"/>
  <c r="E63" i="17"/>
  <c r="I57" i="17"/>
  <c r="E57" i="17"/>
  <c r="I21" i="17"/>
  <c r="E21" i="17"/>
  <c r="I15" i="17"/>
  <c r="E15" i="17"/>
  <c r="I24" i="17" l="1"/>
  <c r="I27" i="17" s="1"/>
  <c r="I29" i="17" s="1"/>
  <c r="I31" i="17" s="1"/>
  <c r="I35" i="17" s="1"/>
  <c r="G24" i="17"/>
  <c r="G27" i="17" s="1"/>
  <c r="G29" i="17" s="1"/>
  <c r="G31" i="17" s="1"/>
  <c r="G35" i="17" s="1"/>
  <c r="K77" i="17"/>
  <c r="I11" i="13"/>
  <c r="G66" i="17"/>
  <c r="G69" i="17" s="1"/>
  <c r="G71" i="17" s="1"/>
  <c r="K24" i="17"/>
  <c r="K27" i="17" s="1"/>
  <c r="K29" i="17" s="1"/>
  <c r="K31" i="17" s="1"/>
  <c r="K35" i="17" s="1"/>
  <c r="J9" i="18"/>
  <c r="J24" i="18" s="1"/>
  <c r="J44" i="18" s="1"/>
  <c r="J46" i="18" s="1"/>
  <c r="J82" i="18" s="1"/>
  <c r="J84" i="18" s="1"/>
  <c r="I66" i="17"/>
  <c r="E66" i="17"/>
  <c r="E24" i="17"/>
  <c r="E27" i="17" s="1"/>
  <c r="E29" i="17" s="1"/>
  <c r="E31" i="17" s="1"/>
  <c r="E35" i="17" s="1"/>
  <c r="I69" i="17" l="1"/>
  <c r="E69" i="17"/>
  <c r="G73" i="17"/>
  <c r="F9" i="18"/>
  <c r="F24" i="18" s="1"/>
  <c r="F44" i="18" s="1"/>
  <c r="F46" i="18" s="1"/>
  <c r="F82" i="18" s="1"/>
  <c r="F84" i="18" s="1"/>
  <c r="I71" i="17" l="1"/>
  <c r="E71" i="17"/>
  <c r="G77" i="17"/>
  <c r="K11" i="12"/>
  <c r="K24" i="13"/>
  <c r="K23" i="13"/>
  <c r="K22" i="13"/>
  <c r="M24" i="12"/>
  <c r="M23" i="12"/>
  <c r="M22" i="12"/>
  <c r="H9" i="18" l="1"/>
  <c r="H24" i="18" s="1"/>
  <c r="H44" i="18" s="1"/>
  <c r="H46" i="18" s="1"/>
  <c r="H82" i="18" s="1"/>
  <c r="H84" i="18" s="1"/>
  <c r="H85" i="18" s="1"/>
  <c r="I73" i="17"/>
  <c r="D9" i="18"/>
  <c r="D24" i="18" s="1"/>
  <c r="D44" i="18" s="1"/>
  <c r="D46" i="18" s="1"/>
  <c r="D82" i="18" s="1"/>
  <c r="D84" i="18" s="1"/>
  <c r="D85" i="18" s="1"/>
  <c r="E73" i="17"/>
  <c r="E31" i="4"/>
  <c r="G31" i="4"/>
  <c r="K31" i="4"/>
  <c r="I31" i="4"/>
  <c r="I77" i="17" l="1"/>
  <c r="I18" i="13"/>
  <c r="K18" i="12"/>
  <c r="E77" i="17"/>
  <c r="E25" i="13"/>
  <c r="C25" i="13"/>
  <c r="G25" i="12"/>
  <c r="E25" i="12"/>
  <c r="C25" i="12"/>
  <c r="G15" i="13" l="1"/>
  <c r="E15" i="13"/>
  <c r="C15" i="13"/>
  <c r="K14" i="13"/>
  <c r="I15" i="12"/>
  <c r="G15" i="12"/>
  <c r="E15" i="12"/>
  <c r="C15" i="12"/>
  <c r="M14" i="12"/>
  <c r="K19" i="13" l="1"/>
  <c r="K17" i="13"/>
  <c r="K12" i="13"/>
  <c r="K10" i="13"/>
  <c r="K11" i="13" l="1"/>
  <c r="E93" i="4"/>
  <c r="I93" i="4"/>
  <c r="K93" i="4"/>
  <c r="G93" i="4"/>
  <c r="K65" i="4"/>
  <c r="K56" i="4"/>
  <c r="G65" i="4"/>
  <c r="G56" i="4"/>
  <c r="K20" i="4"/>
  <c r="G20" i="4"/>
  <c r="I65" i="4"/>
  <c r="E65" i="4"/>
  <c r="I56" i="4"/>
  <c r="E56" i="4"/>
  <c r="I20" i="4"/>
  <c r="E20" i="4"/>
  <c r="G66" i="4" l="1"/>
  <c r="G94" i="4" s="1"/>
  <c r="E66" i="4"/>
  <c r="K66" i="4"/>
  <c r="K94" i="4" s="1"/>
  <c r="K32" i="4"/>
  <c r="G32" i="4"/>
  <c r="G95" i="4" s="1"/>
  <c r="I66" i="4"/>
  <c r="E32" i="4"/>
  <c r="I32" i="4"/>
  <c r="I94" i="4" l="1"/>
  <c r="E94" i="4"/>
  <c r="K95" i="4"/>
  <c r="M17" i="12"/>
  <c r="I95" i="4" l="1"/>
  <c r="E95" i="4"/>
  <c r="K26" i="12"/>
  <c r="G26" i="12" l="1"/>
  <c r="I20" i="12"/>
  <c r="I25" i="12" s="1"/>
  <c r="G20" i="12" l="1"/>
  <c r="G27" i="12" s="1"/>
  <c r="E26" i="12"/>
  <c r="E20" i="13" l="1"/>
  <c r="E13" i="13"/>
  <c r="I26" i="12"/>
  <c r="C26" i="12"/>
  <c r="E27" i="13" l="1"/>
  <c r="E26" i="13"/>
  <c r="C20" i="13"/>
  <c r="G20" i="13"/>
  <c r="G25" i="13" s="1"/>
  <c r="I26" i="13"/>
  <c r="G26" i="13"/>
  <c r="C26" i="13"/>
  <c r="G13" i="12"/>
  <c r="E20" i="12"/>
  <c r="E27" i="12" s="1"/>
  <c r="E13" i="12"/>
  <c r="G27" i="13" l="1"/>
  <c r="C27" i="13"/>
  <c r="C13" i="13"/>
  <c r="C20" i="12"/>
  <c r="C27" i="12" s="1"/>
  <c r="M19" i="12"/>
  <c r="I27" i="12"/>
  <c r="K13" i="12"/>
  <c r="K15" i="12" s="1"/>
  <c r="I13" i="12"/>
  <c r="C13" i="12"/>
  <c r="M12" i="12"/>
  <c r="M11" i="12"/>
  <c r="M10" i="12"/>
  <c r="M13" i="12" l="1"/>
  <c r="M15" i="12" s="1"/>
  <c r="I13" i="13" l="1"/>
  <c r="I15" i="13" s="1"/>
  <c r="G13" i="13"/>
  <c r="K13" i="13" l="1"/>
  <c r="K15" i="13" s="1"/>
  <c r="K20" i="12"/>
  <c r="K18" i="13"/>
  <c r="K26" i="13"/>
  <c r="M26" i="12"/>
  <c r="K25" i="12" l="1"/>
  <c r="K27" i="12" s="1"/>
  <c r="M18" i="12"/>
  <c r="M20" i="12" s="1"/>
  <c r="I20" i="13"/>
  <c r="I25" i="13" s="1"/>
  <c r="M25" i="12" l="1"/>
  <c r="M27" i="12" s="1"/>
  <c r="I27" i="13"/>
  <c r="K20" i="13"/>
  <c r="K25" i="13" s="1"/>
  <c r="K27" i="13" l="1"/>
</calcChain>
</file>

<file path=xl/sharedStrings.xml><?xml version="1.0" encoding="utf-8"?>
<sst xmlns="http://schemas.openxmlformats.org/spreadsheetml/2006/main" count="374" uniqueCount="212">
  <si>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</si>
  <si>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</si>
  <si>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</si>
  <si>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</si>
  <si>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</si>
  <si>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</si>
  <si>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</si>
  <si>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</si>
  <si>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</si>
  <si>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</si>
  <si>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</si>
  <si>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</si>
  <si>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</si>
  <si>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</si>
  <si>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</si>
  <si>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</si>
  <si>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</si>
  <si>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</si>
  <si>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</si>
  <si>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</si>
  <si>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</si>
  <si>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</si>
  <si>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</si>
  <si>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</si>
  <si>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</si>
  <si>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</si>
  <si>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</si>
  <si>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</si>
  <si>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</si>
  <si>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</si>
  <si>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</si>
  <si>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</si>
  <si>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</si>
  <si>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</si>
  <si>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</si>
  <si>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</si>
  <si>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</si>
  <si>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</si>
  <si>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</si>
  <si>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</si>
  <si>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</si>
  <si>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</si>
  <si>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</si>
  <si>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</si>
  <si>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</si>
  <si>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</si>
  <si>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เงินประกันผลงานผู้รับเหมาค้างจ่าย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</si>
  <si>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</si>
  <si>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</si>
  <si>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เงินกู้ยืมระยะสั้นจากกิจการที่เกี่ยวข้องกัน</t>
  </si>
  <si>
    <t>ลูกหนี้การค้าและลูกหนี้อื่น</t>
  </si>
  <si>
    <t>ภาษีเงินได้ค้างจ่าย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</si>
  <si>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</si>
  <si>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</si>
  <si>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</si>
  <si>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</si>
  <si>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</si>
  <si>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</si>
  <si>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</si>
  <si>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</si>
  <si>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</si>
  <si>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</si>
  <si>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</si>
  <si>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</si>
  <si>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</si>
  <si>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</si>
  <si>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</si>
  <si>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</si>
  <si>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</si>
  <si>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</si>
  <si>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</si>
  <si>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</si>
  <si>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</si>
  <si>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</si>
  <si>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</si>
  <si>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</si>
  <si>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</si>
  <si>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</si>
  <si>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</si>
  <si>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</si>
  <si>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</si>
  <si>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</si>
  <si>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</si>
  <si>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</si>
  <si>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เงินประกันผลงานผู้รับเหมาค้างจ่าย</t>
  </si>
  <si>
    <t>กำไรขาดทุนเบ็ดเสร็จอื่น:</t>
  </si>
  <si>
    <t>ที่ดิน อาคาร และอุปกรณ์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</si>
  <si>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</si>
  <si>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</si>
  <si>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</si>
  <si>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</si>
  <si>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</si>
  <si>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</si>
  <si>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</si>
  <si>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</si>
  <si>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</si>
  <si>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</si>
  <si>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</si>
  <si>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</si>
  <si>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</si>
  <si>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</si>
  <si>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 xml:space="preserve">เงินทดรองจ่ายแก่กิจการที่เกี่ยวข้องกัน 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</si>
  <si>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</si>
  <si>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</si>
  <si>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</si>
  <si>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</si>
  <si>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</si>
  <si>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2560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</si>
  <si>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</si>
  <si>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</si>
  <si>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</si>
  <si>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</si>
  <si>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</si>
  <si>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</si>
  <si>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</si>
  <si>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</si>
  <si>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</si>
  <si>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</si>
  <si>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</si>
  <si>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</si>
  <si>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</si>
  <si>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</si>
  <si>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</si>
  <si>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</si>
  <si>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</si>
  <si>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</si>
  <si>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ดอกเบี้ยรับ</t>
  </si>
  <si>
    <t xml:space="preserve">   ค่าตัดจำหน่ายค่าใช้จ่ายทางตรงในการออกหุ้นกู้</t>
  </si>
  <si>
    <t>ยอดคงเหลือ ณ วันที่ 1 มกราคม 2560</t>
  </si>
  <si>
    <t xml:space="preserve">   อื่น ๆ</t>
  </si>
  <si>
    <t>เงินสดและรายการเทียบเท่าเงินสดปลายงวด (หมายเหตุ 4)</t>
  </si>
  <si>
    <t>31 ธันวาคม 2560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</si>
  <si>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</si>
  <si>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</si>
  <si>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</si>
  <si>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</si>
  <si>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ยังไม่ได้จัดสรร</t>
  </si>
  <si>
    <t>ยอดคงเหลือ ณ วันที่ 1 มกราคม 2561</t>
  </si>
  <si>
    <t>2561</t>
  </si>
  <si>
    <t>เงินสดรับจากดอกเบี้ย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</si>
  <si>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</si>
  <si>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</si>
  <si>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</si>
  <si>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</si>
  <si>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</si>
  <si>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</si>
  <si>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กำไรสำหรับงวด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</si>
  <si>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</si>
  <si>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</si>
  <si>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เงินสดจ่ายชำระเงินกู้ยืมระยะยาวจากกิจการที่เกี่ยวข้องกัน</t>
  </si>
  <si>
    <t>รายได้จากการให้เช่าโรงงานและค่าบริการ</t>
  </si>
  <si>
    <t>เงินสดจ่ายสำหรับเงินลงทุนในการร่วมค้า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</si>
  <si>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</si>
  <si>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</si>
  <si>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</t>
  </si>
  <si>
    <t xml:space="preserve">   ค่าซื้ออุปกรณ์ และอสังหาริมทรัพย์เพื่อการลงทุนส่วนที่บันทึกเป็นหนี้สิน</t>
  </si>
  <si>
    <t>ส่วนแบ่งขาดทุนจากเงินลงทุนในบริษัทร่วม</t>
  </si>
  <si>
    <t xml:space="preserve">            มูลค่าหุ้นละ 1 บาท)</t>
  </si>
  <si>
    <t xml:space="preserve">      (31 ธันวาคม 2560: หุ้นสามัญ 750,000,000 หุ้น </t>
  </si>
  <si>
    <t>เงินลงทุนชั่วคราว</t>
  </si>
  <si>
    <t>3, 6</t>
  </si>
  <si>
    <t>เงินฝากธนาคารที่มีภาระค้ำประกัน</t>
  </si>
  <si>
    <t>3, 17</t>
  </si>
  <si>
    <t xml:space="preserve">      หุ้นสามัญ 2,307,692,307 หุ้น มูลค่าหุ้นละ 1 บาท</t>
  </si>
  <si>
    <t xml:space="preserve">      หุ้นสามัญ 1,275,027,183 หุ้น มูลค่าหุ้นละ 1 บาท</t>
  </si>
  <si>
    <t>เงินปันผลจ่าย (หมายเหตุ 24)</t>
  </si>
  <si>
    <t>หุ้นปันผล (หมายเหตุ 24)</t>
  </si>
  <si>
    <t xml:space="preserve">   ส่วนแบ่งขาดทุนจากเงินลงทุนในบริษัทร่วม</t>
  </si>
  <si>
    <t>เงินสดจ่ายสำหรับเงินลงทุนในบริษัทร่วม</t>
  </si>
  <si>
    <t xml:space="preserve">   กำไรสำหรับงวด</t>
  </si>
  <si>
    <t xml:space="preserve">   เงินลงทุนชั่วคราว</t>
  </si>
  <si>
    <t>เงินกู้ยืมระยะสั้นจากสถาบันการเงิน</t>
  </si>
  <si>
    <t xml:space="preserve">   (หมายเหตุ 20)</t>
  </si>
  <si>
    <t>หุ้นสามัญเพิ่มทุนจากการออกหุ้นใหม่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</si>
  <si>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</si>
  <si>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</si>
  <si>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ณ วันที่ 30 กันยายน 2561</t>
  </si>
  <si>
    <t>30 กันยายน 2561</t>
  </si>
  <si>
    <t xml:space="preserve">   ในการร่วมค้าและบริษัทร่วม ค่าใช้จ่ายทางการเงินและ</t>
  </si>
  <si>
    <t xml:space="preserve">   ค่าใช้จ่ายภาษีเงินได้</t>
  </si>
  <si>
    <t>ค่าใช้จ่ายภาษีเงินได้</t>
  </si>
  <si>
    <t>กำไรก่อนส่วนแบ่งกำไร (ขาดทุน) จากเงินลงทุน</t>
  </si>
  <si>
    <t>กำไรก่อนภาษีเงินได้</t>
  </si>
  <si>
    <t>รายการปรับกระทบยอดกำไรก่อนค่าใช้จ่ายภาษีเงินได้</t>
  </si>
  <si>
    <t>เงินสดรับจากการลดทุนของเงินลงทุนในการร่วมค้า</t>
  </si>
  <si>
    <t>เงินสดจ่ายซื้อที่ดิน อาคารและอุปกรณ์</t>
  </si>
  <si>
    <t xml:space="preserve">   และคอมพิวเตอร์ซอฟท์แวร์</t>
  </si>
  <si>
    <t xml:space="preserve">   เงินลดทุนของการร่วมค้าค้างรับ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</si>
  <si>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</si>
  <si>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</si>
  <si>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 xml:space="preserve">ยอดคงเหลือ ณ วันที่ 30 กันยายน 2560 </t>
  </si>
  <si>
    <t>ยอดคงเหลือ ณ วันที่ 30 กันยายน 2561</t>
  </si>
  <si>
    <t>เงินให้กู้ยืมระยะสั้นแก่กิจการที่เกี่ยวข้องกันลดลง (เพิ่มขึ้น)</t>
  </si>
  <si>
    <t>เงินสดจ่ายชำระคืนหุ้นกู้</t>
  </si>
  <si>
    <t>เงินสดจ่ายค่าธรรมเนียมทางการเงิน</t>
  </si>
  <si>
    <t>จ่ายเงินปันผล</t>
  </si>
  <si>
    <t xml:space="preserve">   จ่ายหุ้นปันผล</t>
  </si>
  <si>
    <t xml:space="preserve">   ค่าตัดจำหน่ายค่าธรรมเนียมทางการเงิน</t>
  </si>
  <si>
    <t xml:space="preserve">      -  กิจการที่เกี่ยวข้องกัน</t>
  </si>
  <si>
    <t xml:space="preserve">      -  กิจการอื่น</t>
  </si>
  <si>
    <t>เงินฝากธนาคารที่มีภาระค้ำประกันเพิ่มขึ้น</t>
  </si>
  <si>
    <t>เงินสดรับจากการขายอุปกรณ์</t>
  </si>
  <si>
    <t>ส่วนแบ่งกำไร (ขาดทุน) จากเงินลงทุนในการร่วมค้า</t>
  </si>
  <si>
    <t xml:space="preserve">   ขาดทุนจากการจำหน่ายและตัดจำหน่ายอุปกรณ์</t>
  </si>
  <si>
    <t xml:space="preserve">   ส่วนแบ่งขาดทุน (กำไร) จากเงินลงทุนในการร่วมค้า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</si>
  <si>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</si>
  <si>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</si>
  <si>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</si>
  <si>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เงินมัดจำและเงินรับล่วงหน้าจากลูกค้า</t>
  </si>
  <si>
    <t xml:space="preserve">   เงินมัดจำและเงินรับล่วงหน้าจากลูกค้า</t>
  </si>
  <si>
    <t xml:space="preserve">   โอนที่ดินและต้นทุนการพัฒนาอสังหาริมทรัพย์เป็น</t>
  </si>
  <si>
    <t xml:space="preserve">     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</si>
</sst>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000_);_(* \(#,##0.000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0"/>
      <name val="EYInterstate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  <xf numFmtId="0" fontId="16" fillId="0" borderId="0"/>
  </cellStyleXfs>
  <cellXfs count="121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2" xfId="13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left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169" fontId="7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8" fillId="0" borderId="0" xfId="13" applyNumberFormat="1" applyFont="1" applyFill="1" applyAlignment="1">
      <alignment horizontal="center" vertical="center"/>
    </xf>
    <xf numFmtId="41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  <xf numFmtId="41" fontId="8" fillId="0" borderId="0" xfId="1" quotePrefix="1" applyNumberFormat="1" applyFont="1" applyFill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172" fontId="5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5" fillId="0" borderId="1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left" vertical="center" indent="1"/>
    </xf>
    <xf numFmtId="37" fontId="5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49" fontId="5" fillId="0" borderId="0" xfId="1" applyNumberFormat="1" applyFont="1" applyFill="1" applyAlignment="1">
      <alignment vertical="top"/>
    </xf>
    <xf numFmtId="43" fontId="5" fillId="0" borderId="0" xfId="12" applyFont="1" applyFill="1" applyBorder="1" applyAlignment="1">
      <alignment vertical="center"/>
    </xf>
    <xf numFmtId="171" fontId="5" fillId="0" borderId="0" xfId="1" applyNumberFormat="1" applyFont="1" applyFill="1" applyAlignment="1">
      <alignment vertical="center"/>
    </xf>
    <xf numFmtId="41" fontId="5" fillId="4" borderId="0" xfId="2" applyNumberFormat="1" applyFont="1" applyFill="1" applyBorder="1" applyAlignment="1">
      <alignment vertical="center"/>
    </xf>
    <xf numFmtId="37" fontId="5" fillId="4" borderId="0" xfId="1" applyNumberFormat="1" applyFont="1" applyFill="1" applyAlignment="1">
      <alignment vertical="center"/>
    </xf>
    <xf numFmtId="41" fontId="5" fillId="4" borderId="0" xfId="2" applyNumberFormat="1" applyFont="1" applyFill="1" applyAlignment="1">
      <alignment vertical="center"/>
    </xf>
    <xf numFmtId="41" fontId="5" fillId="4" borderId="2" xfId="2" applyNumberFormat="1" applyFont="1" applyFill="1" applyBorder="1" applyAlignment="1">
      <alignment vertical="center"/>
    </xf>
    <xf numFmtId="41" fontId="5" fillId="4" borderId="5" xfId="2" applyNumberFormat="1" applyFont="1" applyFill="1" applyBorder="1" applyAlignment="1">
      <alignment vertical="center"/>
    </xf>
    <xf numFmtId="37" fontId="5" fillId="4" borderId="0" xfId="1" applyNumberFormat="1" applyFont="1" applyFill="1" applyBorder="1" applyAlignment="1">
      <alignment vertical="center"/>
    </xf>
    <xf numFmtId="41" fontId="5" fillId="4" borderId="1" xfId="2" applyNumberFormat="1" applyFont="1" applyFill="1" applyBorder="1" applyAlignment="1">
      <alignment vertical="center"/>
    </xf>
    <xf numFmtId="168" fontId="5" fillId="4" borderId="2" xfId="12" applyNumberFormat="1" applyFont="1" applyFill="1" applyBorder="1" applyAlignment="1">
      <alignment vertical="center"/>
    </xf>
    <xf numFmtId="41" fontId="5" fillId="0" borderId="1" xfId="12" applyNumberFormat="1" applyFont="1" applyFill="1" applyBorder="1" applyAlignment="1">
      <alignment vertical="center"/>
    </xf>
    <xf numFmtId="41" fontId="5" fillId="0" borderId="3" xfId="12" applyNumberFormat="1" applyFont="1" applyFill="1" applyBorder="1" applyAlignment="1">
      <alignment vertical="center"/>
    </xf>
    <xf numFmtId="168" fontId="5" fillId="0" borderId="0" xfId="12" applyNumberFormat="1" applyFont="1" applyFill="1" applyBorder="1" applyAlignment="1">
      <alignment vertical="center"/>
    </xf>
    <xf numFmtId="172" fontId="5" fillId="0" borderId="0" xfId="12" applyNumberFormat="1" applyFont="1" applyFill="1" applyAlignment="1">
      <alignment vertical="center"/>
    </xf>
    <xf numFmtId="43" fontId="5" fillId="0" borderId="3" xfId="12" applyNumberFormat="1" applyFont="1" applyFill="1" applyBorder="1" applyAlignment="1">
      <alignment vertical="center"/>
    </xf>
    <xf numFmtId="43" fontId="5" fillId="0" borderId="0" xfId="12" applyNumberFormat="1" applyFont="1" applyFill="1" applyAlignment="1">
      <alignment vertical="center"/>
    </xf>
    <xf numFmtId="168" fontId="17" fillId="0" borderId="0" xfId="18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37" fontId="3" fillId="4" borderId="0" xfId="1" applyNumberFormat="1" applyFont="1" applyFill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19">
    <cellStyle name="Comma" xfId="12" builtinId="3"/>
    <cellStyle name="Comma 120" xfId="16"/>
    <cellStyle name="Comma 18" xfId="15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Normal_Bs&amp;plt - Q2'08" xfId="18"/>
    <cellStyle name="Normal_Bs&amp;plt_Q3'07" xfId="17"/>
    <cellStyle name="Percent [2]" xfId="10"/>
    <cellStyle name="Quantity" xfId="11"/>
    <cellStyle name="TableStyleLight1" xfId="14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showGridLines="0" view="pageBreakPreview" zoomScale="90" zoomScaleNormal="100" zoomScaleSheetLayoutView="90" workbookViewId="0">
      <selection activeCell="A55" sqref="A55"/>
    </sheetView>
  </sheetViews>
  <sheetFormatPr defaultColWidth="14.42578125" defaultRowHeight="21.75" customHeight="1"/>
  <cols>
    <col min="1" max="1" width="22.85546875" style="13" customWidth="1"/>
    <col min="2" max="2" width="17.28515625" style="13" customWidth="1"/>
    <col min="3" max="3" width="8.85546875" style="27" bestFit="1" customWidth="1"/>
    <col min="4" max="4" width="1.42578125" style="13" customWidth="1"/>
    <col min="5" max="5" width="16.140625" style="17" bestFit="1" customWidth="1"/>
    <col min="6" max="6" width="1.42578125" style="13" customWidth="1"/>
    <col min="7" max="7" width="17" style="13" bestFit="1" customWidth="1"/>
    <col min="8" max="8" width="1.42578125" style="13" customWidth="1"/>
    <col min="9" max="9" width="14.5703125" style="13" bestFit="1" customWidth="1"/>
    <col min="10" max="10" width="1.42578125" style="13" customWidth="1"/>
    <col min="11" max="11" width="14.5703125" style="17" bestFit="1" customWidth="1"/>
    <col min="12" max="16384" width="14.42578125" style="13"/>
  </cols>
  <sheetData>
    <row r="1" spans="1:11" s="88" customFormat="1" ht="21.75" customHeight="1">
      <c r="A1" s="88" t="s">
        <v>90</v>
      </c>
      <c r="C1" s="26"/>
      <c r="E1" s="14"/>
      <c r="K1" s="14"/>
    </row>
    <row r="2" spans="1:11" s="88" customFormat="1" ht="21.75" customHeight="1">
      <c r="A2" s="88" t="s">
        <v>28</v>
      </c>
      <c r="C2" s="26"/>
      <c r="E2" s="14"/>
      <c r="K2" s="14"/>
    </row>
    <row r="3" spans="1:11" s="88" customFormat="1" ht="21.75" customHeight="1">
      <c r="A3" s="88" t="s">
        <v>176</v>
      </c>
      <c r="C3" s="26"/>
      <c r="E3" s="14"/>
      <c r="K3" s="14"/>
    </row>
    <row r="4" spans="1:11" ht="21.75" customHeight="1">
      <c r="K4" s="15" t="s">
        <v>103</v>
      </c>
    </row>
    <row r="5" spans="1:11" ht="21.75" customHeight="1">
      <c r="E5" s="113" t="s">
        <v>55</v>
      </c>
      <c r="F5" s="113"/>
      <c r="G5" s="113"/>
      <c r="H5" s="54"/>
      <c r="I5" s="113" t="s">
        <v>56</v>
      </c>
      <c r="J5" s="113"/>
      <c r="K5" s="113"/>
    </row>
    <row r="6" spans="1:11" ht="21.75" customHeight="1">
      <c r="C6" s="28" t="s">
        <v>0</v>
      </c>
      <c r="E6" s="84" t="s">
        <v>177</v>
      </c>
      <c r="G6" s="84" t="s">
        <v>131</v>
      </c>
      <c r="I6" s="84" t="s">
        <v>177</v>
      </c>
      <c r="K6" s="52" t="s">
        <v>131</v>
      </c>
    </row>
    <row r="7" spans="1:11" ht="21.75" customHeight="1">
      <c r="C7" s="54"/>
      <c r="E7" s="71" t="s">
        <v>104</v>
      </c>
      <c r="F7" s="72"/>
      <c r="G7" s="73" t="s">
        <v>105</v>
      </c>
      <c r="H7" s="73"/>
      <c r="I7" s="74" t="s">
        <v>104</v>
      </c>
      <c r="J7" s="72"/>
      <c r="K7" s="73" t="s">
        <v>105</v>
      </c>
    </row>
    <row r="8" spans="1:11" ht="21.75" customHeight="1">
      <c r="C8" s="28"/>
      <c r="E8" s="71" t="s">
        <v>106</v>
      </c>
      <c r="F8" s="72"/>
      <c r="G8" s="73"/>
      <c r="H8" s="73"/>
      <c r="I8" s="74" t="s">
        <v>106</v>
      </c>
      <c r="J8" s="72"/>
      <c r="K8" s="73"/>
    </row>
    <row r="9" spans="1:11" ht="21.75" customHeight="1">
      <c r="A9" s="31" t="s">
        <v>1</v>
      </c>
      <c r="K9" s="16"/>
    </row>
    <row r="10" spans="1:11" ht="21.75" customHeight="1">
      <c r="A10" s="31" t="s">
        <v>2</v>
      </c>
    </row>
    <row r="11" spans="1:11" ht="21.75" customHeight="1">
      <c r="A11" s="13" t="s">
        <v>3</v>
      </c>
      <c r="C11" s="29">
        <v>4</v>
      </c>
      <c r="E11" s="12">
        <v>155206</v>
      </c>
      <c r="G11" s="12">
        <v>126423</v>
      </c>
      <c r="I11" s="12">
        <v>141571</v>
      </c>
      <c r="K11" s="12">
        <v>95686</v>
      </c>
    </row>
    <row r="12" spans="1:11" ht="21.75" customHeight="1">
      <c r="A12" s="13" t="s">
        <v>159</v>
      </c>
      <c r="C12" s="29">
        <v>5</v>
      </c>
      <c r="E12" s="12">
        <v>1150943</v>
      </c>
      <c r="G12" s="12">
        <v>0</v>
      </c>
      <c r="I12" s="12">
        <v>1040630</v>
      </c>
      <c r="K12" s="12">
        <v>0</v>
      </c>
    </row>
    <row r="13" spans="1:11" ht="21.75" customHeight="1">
      <c r="A13" s="13" t="s">
        <v>50</v>
      </c>
      <c r="C13" s="29" t="s">
        <v>160</v>
      </c>
      <c r="E13" s="12">
        <v>15282</v>
      </c>
      <c r="G13" s="12">
        <v>15370</v>
      </c>
      <c r="I13" s="12">
        <v>15246</v>
      </c>
      <c r="K13" s="12">
        <v>48769</v>
      </c>
    </row>
    <row r="14" spans="1:11" ht="21.75" customHeight="1">
      <c r="A14" s="13" t="s">
        <v>132</v>
      </c>
      <c r="C14" s="29">
        <v>3</v>
      </c>
      <c r="E14" s="12">
        <v>89000</v>
      </c>
      <c r="G14" s="12">
        <v>102000</v>
      </c>
      <c r="I14" s="12">
        <v>89000</v>
      </c>
      <c r="K14" s="12">
        <v>102000</v>
      </c>
    </row>
    <row r="15" spans="1:11" ht="21.75" customHeight="1">
      <c r="A15" s="61" t="s">
        <v>101</v>
      </c>
      <c r="C15" s="29">
        <v>3</v>
      </c>
      <c r="E15" s="12">
        <v>0</v>
      </c>
      <c r="G15" s="12">
        <v>0</v>
      </c>
      <c r="I15" s="12">
        <v>0</v>
      </c>
      <c r="K15" s="12">
        <v>13811</v>
      </c>
    </row>
    <row r="16" spans="1:11" ht="21.75" customHeight="1">
      <c r="A16" s="13" t="s">
        <v>41</v>
      </c>
      <c r="C16" s="29">
        <v>7</v>
      </c>
      <c r="E16" s="12">
        <v>2842614</v>
      </c>
      <c r="G16" s="12">
        <v>2998465</v>
      </c>
      <c r="I16" s="12">
        <v>2794192</v>
      </c>
      <c r="K16" s="12">
        <v>2776460</v>
      </c>
    </row>
    <row r="17" spans="1:11" ht="21.75" customHeight="1">
      <c r="A17" s="13" t="s">
        <v>89</v>
      </c>
      <c r="C17" s="29"/>
      <c r="E17" s="12">
        <v>1931</v>
      </c>
      <c r="G17" s="12">
        <v>13333</v>
      </c>
      <c r="I17" s="12">
        <v>1931</v>
      </c>
      <c r="K17" s="12">
        <v>13333</v>
      </c>
    </row>
    <row r="18" spans="1:11" ht="21.75" customHeight="1">
      <c r="A18" s="13" t="s">
        <v>91</v>
      </c>
      <c r="C18" s="29"/>
      <c r="E18" s="12">
        <v>137008</v>
      </c>
      <c r="G18" s="12">
        <v>46192</v>
      </c>
      <c r="I18" s="12">
        <v>137008</v>
      </c>
      <c r="K18" s="12">
        <v>46192</v>
      </c>
    </row>
    <row r="19" spans="1:11" ht="21.75" customHeight="1">
      <c r="A19" s="13" t="s">
        <v>36</v>
      </c>
      <c r="C19" s="29">
        <v>8</v>
      </c>
      <c r="E19" s="18">
        <v>35138</v>
      </c>
      <c r="G19" s="18">
        <v>26499</v>
      </c>
      <c r="I19" s="18">
        <v>27165</v>
      </c>
      <c r="K19" s="18">
        <v>16530</v>
      </c>
    </row>
    <row r="20" spans="1:11" ht="21.75" customHeight="1">
      <c r="A20" s="31" t="s">
        <v>4</v>
      </c>
      <c r="C20" s="13"/>
      <c r="E20" s="19">
        <f>SUM(E11:E19)</f>
        <v>4427122</v>
      </c>
      <c r="G20" s="19">
        <f>SUM(G11:G19)</f>
        <v>3328282</v>
      </c>
      <c r="I20" s="19">
        <f>SUM(I11:I19)</f>
        <v>4246743</v>
      </c>
      <c r="K20" s="19">
        <f>SUM(K11:K19)</f>
        <v>3112781</v>
      </c>
    </row>
    <row r="21" spans="1:11" ht="21.75" customHeight="1">
      <c r="A21" s="31" t="s">
        <v>5</v>
      </c>
      <c r="C21" s="13"/>
      <c r="E21" s="12"/>
      <c r="G21" s="12"/>
      <c r="I21" s="12"/>
      <c r="K21" s="12"/>
    </row>
    <row r="22" spans="1:11" ht="21.75" customHeight="1">
      <c r="A22" s="13" t="s">
        <v>161</v>
      </c>
      <c r="C22" s="29">
        <v>9</v>
      </c>
      <c r="E22" s="12">
        <v>20323</v>
      </c>
      <c r="G22" s="12">
        <v>0</v>
      </c>
      <c r="I22" s="12">
        <v>20323</v>
      </c>
      <c r="K22" s="12">
        <v>0</v>
      </c>
    </row>
    <row r="23" spans="1:11" ht="21.75" customHeight="1">
      <c r="A23" s="13" t="s">
        <v>37</v>
      </c>
      <c r="C23" s="29">
        <v>10</v>
      </c>
      <c r="E23" s="20">
        <v>0</v>
      </c>
      <c r="G23" s="20">
        <v>0</v>
      </c>
      <c r="I23" s="12">
        <v>68594</v>
      </c>
      <c r="K23" s="12">
        <v>68594</v>
      </c>
    </row>
    <row r="24" spans="1:11" ht="21.75" customHeight="1">
      <c r="A24" s="13" t="s">
        <v>45</v>
      </c>
      <c r="C24" s="29">
        <v>11</v>
      </c>
      <c r="E24" s="20">
        <v>39294</v>
      </c>
      <c r="G24" s="20">
        <v>40974</v>
      </c>
      <c r="I24" s="20">
        <v>42000</v>
      </c>
      <c r="K24" s="20">
        <v>42000</v>
      </c>
    </row>
    <row r="25" spans="1:11" ht="21.75" customHeight="1">
      <c r="A25" s="13" t="s">
        <v>133</v>
      </c>
      <c r="C25" s="29">
        <v>12</v>
      </c>
      <c r="E25" s="20">
        <v>24712</v>
      </c>
      <c r="G25" s="20">
        <v>0</v>
      </c>
      <c r="I25" s="20">
        <v>25000</v>
      </c>
      <c r="K25" s="20">
        <v>250</v>
      </c>
    </row>
    <row r="26" spans="1:11" ht="21.75" customHeight="1">
      <c r="A26" s="13" t="s">
        <v>38</v>
      </c>
      <c r="C26" s="29">
        <v>13</v>
      </c>
      <c r="E26" s="12">
        <v>293913</v>
      </c>
      <c r="G26" s="12">
        <v>257178</v>
      </c>
      <c r="I26" s="12">
        <v>293913</v>
      </c>
      <c r="K26" s="12">
        <v>257178</v>
      </c>
    </row>
    <row r="27" spans="1:11" ht="21.75" customHeight="1">
      <c r="A27" s="13" t="s">
        <v>86</v>
      </c>
      <c r="C27" s="29">
        <v>14</v>
      </c>
      <c r="E27" s="12">
        <v>11967</v>
      </c>
      <c r="G27" s="12">
        <v>9526</v>
      </c>
      <c r="I27" s="12">
        <v>11796</v>
      </c>
      <c r="K27" s="12">
        <v>9210</v>
      </c>
    </row>
    <row r="28" spans="1:11" ht="21.75" customHeight="1">
      <c r="A28" s="13" t="s">
        <v>95</v>
      </c>
      <c r="C28" s="29">
        <v>15</v>
      </c>
      <c r="E28" s="12">
        <v>3953</v>
      </c>
      <c r="G28" s="12">
        <v>4343</v>
      </c>
      <c r="I28" s="12">
        <v>3953</v>
      </c>
      <c r="K28" s="12">
        <v>4343</v>
      </c>
    </row>
    <row r="29" spans="1:11" ht="21.75" customHeight="1">
      <c r="A29" s="13" t="s">
        <v>78</v>
      </c>
      <c r="C29" s="29"/>
      <c r="E29" s="12">
        <v>2081</v>
      </c>
      <c r="G29" s="12">
        <v>1239</v>
      </c>
      <c r="I29" s="12">
        <v>1098</v>
      </c>
      <c r="K29" s="12">
        <v>1239</v>
      </c>
    </row>
    <row r="30" spans="1:11" ht="21.75" customHeight="1">
      <c r="A30" s="13" t="s">
        <v>6</v>
      </c>
      <c r="E30" s="18">
        <v>7771</v>
      </c>
      <c r="G30" s="18">
        <v>4848</v>
      </c>
      <c r="I30" s="18">
        <v>6149</v>
      </c>
      <c r="K30" s="18">
        <v>2991</v>
      </c>
    </row>
    <row r="31" spans="1:11" ht="21.75" customHeight="1">
      <c r="A31" s="31" t="s">
        <v>7</v>
      </c>
      <c r="E31" s="19">
        <f>SUM(E22:E30)</f>
        <v>404014</v>
      </c>
      <c r="G31" s="19">
        <f>SUM(G22:G30)</f>
        <v>318108</v>
      </c>
      <c r="I31" s="19">
        <f>SUM(I22:I30)</f>
        <v>472826</v>
      </c>
      <c r="K31" s="19">
        <f>SUM(K22:K30)</f>
        <v>385805</v>
      </c>
    </row>
    <row r="32" spans="1:11" ht="21.75" customHeight="1" thickBot="1">
      <c r="A32" s="31" t="s">
        <v>8</v>
      </c>
      <c r="E32" s="21">
        <f>SUM(E20+E31)</f>
        <v>4831136</v>
      </c>
      <c r="G32" s="21">
        <f>SUM(G20+G31)</f>
        <v>3646390</v>
      </c>
      <c r="I32" s="21">
        <f>SUM(I20+I31)</f>
        <v>4719569</v>
      </c>
      <c r="K32" s="21">
        <f>SUM(K20+K31)</f>
        <v>3498586</v>
      </c>
    </row>
    <row r="33" spans="1:11" ht="21.75" customHeight="1" thickTop="1">
      <c r="A33" s="31"/>
      <c r="E33" s="22"/>
      <c r="G33" s="22"/>
      <c r="I33" s="22"/>
      <c r="K33" s="22"/>
    </row>
    <row r="34" spans="1:11" ht="21.75" customHeight="1">
      <c r="A34" s="13" t="s">
        <v>9</v>
      </c>
      <c r="K34" s="22"/>
    </row>
    <row r="35" spans="1:11" ht="21.75" customHeight="1">
      <c r="K35" s="22"/>
    </row>
    <row r="36" spans="1:11" s="88" customFormat="1" ht="21.75" customHeight="1">
      <c r="A36" s="88" t="s">
        <v>90</v>
      </c>
      <c r="C36" s="26"/>
      <c r="E36" s="14"/>
      <c r="K36" s="14"/>
    </row>
    <row r="37" spans="1:11" s="88" customFormat="1" ht="21.75" customHeight="1">
      <c r="A37" s="88" t="s">
        <v>29</v>
      </c>
      <c r="C37" s="26"/>
      <c r="E37" s="14"/>
      <c r="K37" s="23"/>
    </row>
    <row r="38" spans="1:11" s="88" customFormat="1" ht="21.75" customHeight="1">
      <c r="A38" s="88" t="s">
        <v>176</v>
      </c>
      <c r="C38" s="26"/>
      <c r="E38" s="14"/>
      <c r="K38" s="14"/>
    </row>
    <row r="39" spans="1:11" ht="21.75" customHeight="1">
      <c r="K39" s="15" t="s">
        <v>103</v>
      </c>
    </row>
    <row r="40" spans="1:11" ht="21.75" customHeight="1">
      <c r="E40" s="113" t="s">
        <v>55</v>
      </c>
      <c r="F40" s="113"/>
      <c r="G40" s="113"/>
      <c r="H40" s="54"/>
      <c r="I40" s="113" t="s">
        <v>56</v>
      </c>
      <c r="J40" s="113"/>
      <c r="K40" s="113"/>
    </row>
    <row r="41" spans="1:11" ht="21.75" customHeight="1">
      <c r="C41" s="28" t="s">
        <v>0</v>
      </c>
      <c r="E41" s="84" t="s">
        <v>177</v>
      </c>
      <c r="G41" s="84" t="s">
        <v>131</v>
      </c>
      <c r="I41" s="84" t="s">
        <v>177</v>
      </c>
      <c r="K41" s="52" t="s">
        <v>131</v>
      </c>
    </row>
    <row r="42" spans="1:11" ht="21.75" customHeight="1">
      <c r="C42" s="54"/>
      <c r="E42" s="71" t="s">
        <v>104</v>
      </c>
      <c r="F42" s="72"/>
      <c r="G42" s="73" t="s">
        <v>105</v>
      </c>
      <c r="H42" s="73"/>
      <c r="I42" s="74" t="s">
        <v>104</v>
      </c>
      <c r="J42" s="72"/>
      <c r="K42" s="73" t="s">
        <v>105</v>
      </c>
    </row>
    <row r="43" spans="1:11" ht="21.75" customHeight="1">
      <c r="C43" s="28"/>
      <c r="E43" s="71" t="s">
        <v>106</v>
      </c>
      <c r="F43" s="72"/>
      <c r="G43" s="73"/>
      <c r="H43" s="73"/>
      <c r="I43" s="74" t="s">
        <v>106</v>
      </c>
      <c r="J43" s="72"/>
      <c r="K43" s="73"/>
    </row>
    <row r="44" spans="1:11" ht="21.75" customHeight="1">
      <c r="A44" s="31" t="s">
        <v>10</v>
      </c>
      <c r="B44" s="31"/>
      <c r="K44" s="20"/>
    </row>
    <row r="45" spans="1:11" ht="21.75" customHeight="1">
      <c r="A45" s="31" t="s">
        <v>11</v>
      </c>
      <c r="K45" s="20"/>
    </row>
    <row r="46" spans="1:11" ht="21.75" customHeight="1">
      <c r="A46" s="13" t="s">
        <v>171</v>
      </c>
      <c r="C46" s="29">
        <v>16</v>
      </c>
      <c r="E46" s="13">
        <v>139975</v>
      </c>
      <c r="F46" s="56"/>
      <c r="G46" s="12">
        <v>460334</v>
      </c>
      <c r="I46" s="13">
        <v>139975</v>
      </c>
      <c r="K46" s="13">
        <v>460334</v>
      </c>
    </row>
    <row r="47" spans="1:11" ht="21.75" customHeight="1">
      <c r="A47" s="13" t="s">
        <v>30</v>
      </c>
      <c r="C47" s="29" t="s">
        <v>162</v>
      </c>
      <c r="E47" s="12">
        <v>195682</v>
      </c>
      <c r="G47" s="12">
        <v>345621</v>
      </c>
      <c r="I47" s="12">
        <v>193211</v>
      </c>
      <c r="K47" s="12">
        <v>337346</v>
      </c>
    </row>
    <row r="48" spans="1:11" ht="21.75" customHeight="1">
      <c r="A48" s="13" t="s">
        <v>46</v>
      </c>
      <c r="C48" s="29"/>
      <c r="E48" s="22">
        <v>87436</v>
      </c>
      <c r="G48" s="22">
        <v>87020</v>
      </c>
      <c r="I48" s="22">
        <v>87320</v>
      </c>
      <c r="K48" s="22">
        <v>86885</v>
      </c>
    </row>
    <row r="49" spans="1:11" ht="21.75" customHeight="1">
      <c r="A49" s="13" t="s">
        <v>142</v>
      </c>
      <c r="C49" s="29"/>
      <c r="E49" s="22"/>
      <c r="G49" s="22"/>
      <c r="I49" s="22"/>
      <c r="K49" s="22"/>
    </row>
    <row r="50" spans="1:11" ht="21.75" customHeight="1">
      <c r="A50" s="13" t="s">
        <v>143</v>
      </c>
      <c r="C50" s="29">
        <v>18</v>
      </c>
      <c r="E50" s="22">
        <v>490074</v>
      </c>
      <c r="G50" s="22">
        <v>754826</v>
      </c>
      <c r="I50" s="22">
        <v>490074</v>
      </c>
      <c r="K50" s="22">
        <v>715701</v>
      </c>
    </row>
    <row r="51" spans="1:11" ht="21.75" customHeight="1">
      <c r="A51" s="13" t="s">
        <v>134</v>
      </c>
      <c r="C51" s="29">
        <v>19</v>
      </c>
      <c r="E51" s="22">
        <v>0</v>
      </c>
      <c r="G51" s="22">
        <v>169905</v>
      </c>
      <c r="I51" s="22">
        <v>0</v>
      </c>
      <c r="K51" s="22">
        <v>169905</v>
      </c>
    </row>
    <row r="52" spans="1:11" ht="21.75" customHeight="1">
      <c r="A52" s="13" t="s">
        <v>49</v>
      </c>
      <c r="C52" s="29">
        <v>3</v>
      </c>
      <c r="E52" s="22">
        <v>0</v>
      </c>
      <c r="G52" s="22">
        <v>18506</v>
      </c>
      <c r="I52" s="22">
        <v>0</v>
      </c>
      <c r="K52" s="22">
        <v>0</v>
      </c>
    </row>
    <row r="53" spans="1:11" ht="21.75" customHeight="1">
      <c r="A53" s="13" t="s">
        <v>51</v>
      </c>
      <c r="C53" s="29"/>
      <c r="E53" s="22">
        <v>14884</v>
      </c>
      <c r="G53" s="22">
        <v>7454</v>
      </c>
      <c r="I53" s="22">
        <v>12240</v>
      </c>
      <c r="K53" s="22">
        <v>5417</v>
      </c>
    </row>
    <row r="54" spans="1:11" ht="21.75" customHeight="1">
      <c r="A54" s="13" t="s">
        <v>208</v>
      </c>
      <c r="C54" s="29"/>
      <c r="E54" s="22">
        <v>51817</v>
      </c>
      <c r="G54" s="22">
        <v>192177</v>
      </c>
      <c r="I54" s="12">
        <v>51659</v>
      </c>
      <c r="K54" s="12">
        <v>191971</v>
      </c>
    </row>
    <row r="55" spans="1:11" ht="21.75" customHeight="1">
      <c r="A55" s="13" t="s">
        <v>39</v>
      </c>
      <c r="C55" s="29"/>
      <c r="E55" s="18">
        <v>9511</v>
      </c>
      <c r="G55" s="18">
        <v>5513</v>
      </c>
      <c r="I55" s="18">
        <v>4537</v>
      </c>
      <c r="K55" s="18">
        <v>5456</v>
      </c>
    </row>
    <row r="56" spans="1:11" ht="21.75" customHeight="1">
      <c r="A56" s="31" t="s">
        <v>12</v>
      </c>
      <c r="E56" s="18">
        <f>SUM(E46:E55)</f>
        <v>989379</v>
      </c>
      <c r="G56" s="18">
        <f>SUM(G46:G55)</f>
        <v>2041356</v>
      </c>
      <c r="I56" s="18">
        <f>SUM(I46:I55)</f>
        <v>979016</v>
      </c>
      <c r="K56" s="18">
        <f>SUM(K46:K55)</f>
        <v>1973015</v>
      </c>
    </row>
    <row r="57" spans="1:11" ht="21.75" customHeight="1">
      <c r="A57" s="31" t="s">
        <v>31</v>
      </c>
      <c r="E57" s="22"/>
      <c r="G57" s="22"/>
      <c r="I57" s="22"/>
      <c r="K57" s="22"/>
    </row>
    <row r="58" spans="1:11" ht="21.75" customHeight="1">
      <c r="A58" s="13" t="s">
        <v>48</v>
      </c>
      <c r="E58" s="22"/>
      <c r="G58" s="22"/>
      <c r="I58" s="22"/>
      <c r="K58" s="22"/>
    </row>
    <row r="59" spans="1:11" ht="21.75" customHeight="1">
      <c r="A59" s="13" t="s">
        <v>47</v>
      </c>
      <c r="C59" s="29">
        <v>18</v>
      </c>
      <c r="E59" s="22">
        <v>330230</v>
      </c>
      <c r="G59" s="22">
        <v>238676</v>
      </c>
      <c r="I59" s="22">
        <v>330230</v>
      </c>
      <c r="K59" s="22">
        <v>238676</v>
      </c>
    </row>
    <row r="60" spans="1:11" ht="21.75" customHeight="1">
      <c r="A60" s="13" t="s">
        <v>144</v>
      </c>
      <c r="C60" s="29"/>
      <c r="G60" s="17"/>
      <c r="I60" s="22"/>
      <c r="K60" s="22"/>
    </row>
    <row r="61" spans="1:11" ht="21.75" customHeight="1">
      <c r="A61" s="13" t="s">
        <v>145</v>
      </c>
      <c r="C61" s="29">
        <v>3</v>
      </c>
      <c r="E61" s="22">
        <v>0</v>
      </c>
      <c r="G61" s="22">
        <v>252319</v>
      </c>
      <c r="I61" s="12">
        <v>0</v>
      </c>
      <c r="K61" s="12">
        <v>252319</v>
      </c>
    </row>
    <row r="62" spans="1:11" ht="21.75" customHeight="1">
      <c r="A62" s="13" t="s">
        <v>135</v>
      </c>
      <c r="C62" s="29">
        <v>19</v>
      </c>
      <c r="E62" s="12">
        <v>1681098</v>
      </c>
      <c r="G62" s="12">
        <v>0</v>
      </c>
      <c r="I62" s="12">
        <v>1681098</v>
      </c>
      <c r="K62" s="12">
        <v>0</v>
      </c>
    </row>
    <row r="63" spans="1:11" ht="21.75" customHeight="1">
      <c r="A63" s="13" t="s">
        <v>40</v>
      </c>
      <c r="C63" s="29"/>
      <c r="E63" s="22">
        <v>5488</v>
      </c>
      <c r="F63" s="51"/>
      <c r="G63" s="12">
        <v>4593</v>
      </c>
      <c r="H63" s="51"/>
      <c r="I63" s="22">
        <v>5488</v>
      </c>
      <c r="J63" s="51"/>
      <c r="K63" s="22">
        <v>4593</v>
      </c>
    </row>
    <row r="64" spans="1:11" ht="21.75" customHeight="1">
      <c r="A64" s="13" t="s">
        <v>79</v>
      </c>
      <c r="C64" s="29"/>
      <c r="E64" s="18">
        <v>4014</v>
      </c>
      <c r="F64" s="51"/>
      <c r="G64" s="18">
        <v>176</v>
      </c>
      <c r="H64" s="51"/>
      <c r="I64" s="18">
        <v>3946</v>
      </c>
      <c r="J64" s="51"/>
      <c r="K64" s="18">
        <v>143</v>
      </c>
    </row>
    <row r="65" spans="1:11" ht="21.75" customHeight="1">
      <c r="A65" s="31" t="s">
        <v>32</v>
      </c>
      <c r="E65" s="18">
        <f>SUM(E59:E64)</f>
        <v>2020830</v>
      </c>
      <c r="G65" s="18">
        <f>SUM(G59:G64)</f>
        <v>495764</v>
      </c>
      <c r="I65" s="18">
        <f>SUM(I59:I64)</f>
        <v>2020762</v>
      </c>
      <c r="K65" s="18">
        <f>SUM(K59:K64)</f>
        <v>495731</v>
      </c>
    </row>
    <row r="66" spans="1:11" ht="21.75" customHeight="1">
      <c r="A66" s="31" t="s">
        <v>33</v>
      </c>
      <c r="E66" s="18">
        <f>SUM(E56,E65)</f>
        <v>3010209</v>
      </c>
      <c r="G66" s="18">
        <f>SUM(G56,G65)</f>
        <v>2537120</v>
      </c>
      <c r="I66" s="18">
        <f>SUM(I56,I65)</f>
        <v>2999778</v>
      </c>
      <c r="K66" s="18">
        <f>SUM(K56,K65)</f>
        <v>2468746</v>
      </c>
    </row>
    <row r="67" spans="1:11" ht="21.75" customHeight="1">
      <c r="A67" s="31"/>
      <c r="E67" s="22"/>
      <c r="G67" s="22"/>
      <c r="I67" s="22"/>
      <c r="K67" s="22"/>
    </row>
    <row r="68" spans="1:11" ht="21.75" customHeight="1">
      <c r="A68" s="13" t="s">
        <v>9</v>
      </c>
      <c r="K68" s="22"/>
    </row>
    <row r="69" spans="1:11" s="88" customFormat="1" ht="21.75" customHeight="1">
      <c r="A69" s="88" t="s">
        <v>90</v>
      </c>
      <c r="C69" s="26"/>
      <c r="E69" s="14"/>
      <c r="K69" s="14"/>
    </row>
    <row r="70" spans="1:11" s="88" customFormat="1" ht="21.75" customHeight="1">
      <c r="A70" s="88" t="s">
        <v>29</v>
      </c>
      <c r="C70" s="26"/>
      <c r="E70" s="14"/>
      <c r="K70" s="23"/>
    </row>
    <row r="71" spans="1:11" s="88" customFormat="1" ht="21.75" customHeight="1">
      <c r="A71" s="88" t="s">
        <v>176</v>
      </c>
      <c r="C71" s="26"/>
      <c r="E71" s="14"/>
      <c r="K71" s="14"/>
    </row>
    <row r="72" spans="1:11" ht="21.75" customHeight="1">
      <c r="K72" s="15" t="s">
        <v>103</v>
      </c>
    </row>
    <row r="73" spans="1:11" ht="21.75" customHeight="1">
      <c r="E73" s="113" t="s">
        <v>55</v>
      </c>
      <c r="F73" s="113"/>
      <c r="G73" s="113"/>
      <c r="H73" s="54"/>
      <c r="I73" s="113" t="s">
        <v>56</v>
      </c>
      <c r="J73" s="113"/>
      <c r="K73" s="113"/>
    </row>
    <row r="74" spans="1:11" ht="21.75" customHeight="1">
      <c r="C74" s="28" t="s">
        <v>0</v>
      </c>
      <c r="E74" s="84" t="s">
        <v>177</v>
      </c>
      <c r="G74" s="84" t="s">
        <v>131</v>
      </c>
      <c r="I74" s="84" t="s">
        <v>177</v>
      </c>
      <c r="K74" s="52" t="s">
        <v>131</v>
      </c>
    </row>
    <row r="75" spans="1:11" ht="21.75" customHeight="1">
      <c r="C75" s="54"/>
      <c r="E75" s="71" t="s">
        <v>104</v>
      </c>
      <c r="F75" s="72"/>
      <c r="G75" s="73" t="s">
        <v>105</v>
      </c>
      <c r="H75" s="73"/>
      <c r="I75" s="74" t="s">
        <v>104</v>
      </c>
      <c r="J75" s="72"/>
      <c r="K75" s="73" t="s">
        <v>105</v>
      </c>
    </row>
    <row r="76" spans="1:11" ht="21.75" customHeight="1">
      <c r="C76" s="28"/>
      <c r="E76" s="71" t="s">
        <v>106</v>
      </c>
      <c r="F76" s="72"/>
      <c r="G76" s="73"/>
      <c r="H76" s="73"/>
      <c r="I76" s="74" t="s">
        <v>106</v>
      </c>
      <c r="J76" s="72"/>
      <c r="K76" s="73"/>
    </row>
    <row r="77" spans="1:11" ht="21.75" customHeight="1">
      <c r="A77" s="31" t="s">
        <v>13</v>
      </c>
      <c r="E77" s="22"/>
      <c r="G77" s="22"/>
      <c r="I77" s="22"/>
      <c r="K77" s="22"/>
    </row>
    <row r="78" spans="1:11" ht="21.75" customHeight="1">
      <c r="A78" s="13" t="s">
        <v>14</v>
      </c>
      <c r="C78" s="29">
        <v>20</v>
      </c>
      <c r="E78" s="12"/>
      <c r="G78" s="12"/>
      <c r="I78" s="12"/>
      <c r="K78" s="12"/>
    </row>
    <row r="79" spans="1:11" ht="21.75" customHeight="1">
      <c r="A79" s="13" t="s">
        <v>34</v>
      </c>
      <c r="E79" s="12"/>
      <c r="G79" s="12"/>
      <c r="I79" s="12"/>
      <c r="K79" s="12"/>
    </row>
    <row r="80" spans="1:11" ht="21.75" customHeight="1">
      <c r="A80" s="13" t="s">
        <v>163</v>
      </c>
      <c r="E80" s="12"/>
      <c r="G80" s="12"/>
      <c r="I80" s="12"/>
      <c r="K80" s="12"/>
    </row>
    <row r="81" spans="1:11" ht="21.75" customHeight="1">
      <c r="A81" s="13" t="s">
        <v>158</v>
      </c>
      <c r="E81" s="12"/>
      <c r="G81" s="12"/>
      <c r="I81" s="12"/>
      <c r="K81" s="12"/>
    </row>
    <row r="82" spans="1:11" ht="21.75" customHeight="1" thickBot="1">
      <c r="A82" s="13" t="s">
        <v>157</v>
      </c>
      <c r="E82" s="21">
        <v>2307692</v>
      </c>
      <c r="G82" s="21">
        <v>750000</v>
      </c>
      <c r="I82" s="21">
        <v>2307692</v>
      </c>
      <c r="K82" s="21">
        <v>750000</v>
      </c>
    </row>
    <row r="83" spans="1:11" ht="21.75" customHeight="1" thickTop="1">
      <c r="A83" s="13" t="s">
        <v>35</v>
      </c>
      <c r="E83" s="12"/>
      <c r="G83" s="12"/>
      <c r="I83" s="12"/>
      <c r="K83" s="12"/>
    </row>
    <row r="84" spans="1:11" ht="21.75" customHeight="1">
      <c r="A84" s="13" t="s">
        <v>164</v>
      </c>
      <c r="E84" s="12"/>
      <c r="G84" s="12"/>
      <c r="I84" s="12"/>
      <c r="K84" s="12"/>
    </row>
    <row r="85" spans="1:11" ht="21.75" customHeight="1">
      <c r="A85" s="13" t="s">
        <v>158</v>
      </c>
      <c r="E85" s="12"/>
      <c r="G85" s="12"/>
      <c r="I85" s="12"/>
      <c r="K85" s="12"/>
    </row>
    <row r="86" spans="1:11" ht="21.75" customHeight="1">
      <c r="A86" s="13" t="s">
        <v>157</v>
      </c>
      <c r="E86" s="12">
        <v>1275027</v>
      </c>
      <c r="G86" s="12">
        <v>750000</v>
      </c>
      <c r="I86" s="12">
        <v>1275027</v>
      </c>
      <c r="K86" s="12">
        <v>750000</v>
      </c>
    </row>
    <row r="87" spans="1:11" ht="21.75" customHeight="1">
      <c r="A87" s="13" t="s">
        <v>96</v>
      </c>
      <c r="C87" s="29"/>
      <c r="E87" s="22">
        <v>214482</v>
      </c>
      <c r="G87" s="12">
        <v>144382</v>
      </c>
      <c r="I87" s="22">
        <v>214482</v>
      </c>
      <c r="K87" s="12">
        <v>144382</v>
      </c>
    </row>
    <row r="88" spans="1:11" ht="21.75" customHeight="1">
      <c r="A88" s="13" t="s">
        <v>42</v>
      </c>
      <c r="C88" s="29"/>
      <c r="E88" s="12"/>
      <c r="G88" s="12"/>
      <c r="I88" s="12"/>
      <c r="K88" s="12"/>
    </row>
    <row r="89" spans="1:11" ht="21.75" customHeight="1">
      <c r="A89" s="13" t="s">
        <v>97</v>
      </c>
      <c r="C89" s="29"/>
      <c r="E89" s="12"/>
      <c r="G89" s="12"/>
      <c r="I89" s="12"/>
      <c r="K89" s="12"/>
    </row>
    <row r="90" spans="1:11" ht="21.75" customHeight="1">
      <c r="A90" s="13" t="s">
        <v>102</v>
      </c>
      <c r="C90" s="29"/>
      <c r="E90" s="12">
        <v>11918</v>
      </c>
      <c r="G90" s="12">
        <v>11918</v>
      </c>
      <c r="I90" s="12">
        <v>11918</v>
      </c>
      <c r="K90" s="12">
        <v>11918</v>
      </c>
    </row>
    <row r="91" spans="1:11" ht="21.75" customHeight="1">
      <c r="A91" s="13" t="s">
        <v>98</v>
      </c>
      <c r="C91" s="29"/>
      <c r="E91" s="12">
        <v>8126</v>
      </c>
      <c r="G91" s="12">
        <v>8126</v>
      </c>
      <c r="I91" s="22">
        <v>0</v>
      </c>
      <c r="K91" s="22">
        <v>0</v>
      </c>
    </row>
    <row r="92" spans="1:11" ht="21.75" customHeight="1">
      <c r="A92" s="13" t="s">
        <v>136</v>
      </c>
      <c r="E92" s="22">
        <v>311374</v>
      </c>
      <c r="G92" s="22">
        <v>194844</v>
      </c>
      <c r="I92" s="22">
        <v>218364</v>
      </c>
      <c r="K92" s="22">
        <v>123540</v>
      </c>
    </row>
    <row r="93" spans="1:11" ht="21.75" customHeight="1">
      <c r="A93" s="31" t="s">
        <v>15</v>
      </c>
      <c r="E93" s="19">
        <f>SUM(E86:E92)</f>
        <v>1820927</v>
      </c>
      <c r="G93" s="19">
        <f>SUM(G86:G92)</f>
        <v>1109270</v>
      </c>
      <c r="I93" s="19">
        <f>SUM(I86:I92)</f>
        <v>1719791</v>
      </c>
      <c r="K93" s="19">
        <f>SUM(K86:K92)</f>
        <v>1029840</v>
      </c>
    </row>
    <row r="94" spans="1:11" ht="21.75" customHeight="1" thickBot="1">
      <c r="A94" s="31" t="s">
        <v>16</v>
      </c>
      <c r="E94" s="24">
        <f>SUM(E93,E66)</f>
        <v>4831136</v>
      </c>
      <c r="G94" s="24">
        <f>SUM(G93,G66)</f>
        <v>3646390</v>
      </c>
      <c r="I94" s="24">
        <f>SUM(I93,I66)</f>
        <v>4719569</v>
      </c>
      <c r="K94" s="24">
        <f>SUM(K66,K93)</f>
        <v>3498586</v>
      </c>
    </row>
    <row r="95" spans="1:11" ht="21.75" customHeight="1" thickTop="1">
      <c r="E95" s="56">
        <f>E94-E32</f>
        <v>0</v>
      </c>
      <c r="F95" s="56"/>
      <c r="G95" s="56">
        <f>G94-G32</f>
        <v>0</v>
      </c>
      <c r="I95" s="87">
        <f>I94-I32</f>
        <v>0</v>
      </c>
      <c r="K95" s="87">
        <f>K94-K32</f>
        <v>0</v>
      </c>
    </row>
    <row r="96" spans="1:11" ht="21.75" customHeight="1">
      <c r="A96" s="13" t="s">
        <v>9</v>
      </c>
      <c r="E96" s="13"/>
      <c r="K96" s="13"/>
    </row>
    <row r="99" spans="1:11" s="76" customFormat="1" ht="23.25">
      <c r="A99" s="75"/>
      <c r="B99" s="75"/>
      <c r="F99" s="77"/>
      <c r="H99" s="77"/>
      <c r="J99" s="77"/>
      <c r="K99" s="77"/>
    </row>
    <row r="100" spans="1:11" s="76" customFormat="1" ht="23.25">
      <c r="B100" s="78"/>
      <c r="F100" s="77"/>
      <c r="H100" s="77"/>
      <c r="J100" s="77"/>
      <c r="K100" s="77"/>
    </row>
    <row r="101" spans="1:11" s="76" customFormat="1" ht="23.25">
      <c r="C101" s="67" t="s">
        <v>92</v>
      </c>
      <c r="F101" s="77"/>
      <c r="H101" s="77"/>
      <c r="J101" s="77"/>
      <c r="K101" s="77"/>
    </row>
    <row r="102" spans="1:11" s="76" customFormat="1" ht="23.25">
      <c r="A102" s="75"/>
      <c r="B102" s="75"/>
      <c r="F102" s="77"/>
      <c r="H102" s="77"/>
      <c r="J102" s="77"/>
      <c r="K102" s="77"/>
    </row>
    <row r="103" spans="1:11" ht="21.75" customHeight="1">
      <c r="A103" s="51"/>
      <c r="B103" s="51"/>
      <c r="C103" s="60"/>
      <c r="D103" s="51"/>
      <c r="E103" s="59"/>
      <c r="F103" s="51"/>
      <c r="G103" s="51"/>
      <c r="H103" s="51"/>
      <c r="I103" s="51"/>
      <c r="J103" s="51"/>
      <c r="K103" s="59"/>
    </row>
    <row r="104" spans="1:11" ht="21.75" customHeight="1">
      <c r="A104" s="51"/>
      <c r="B104" s="51"/>
      <c r="C104" s="60"/>
      <c r="D104" s="51"/>
      <c r="E104" s="59"/>
      <c r="F104" s="51"/>
      <c r="G104" s="51"/>
      <c r="H104" s="51"/>
      <c r="I104" s="51"/>
      <c r="J104" s="51"/>
      <c r="K104" s="59"/>
    </row>
    <row r="105" spans="1:11" ht="21.75" customHeight="1">
      <c r="A105" s="51"/>
      <c r="B105" s="51"/>
      <c r="C105" s="60"/>
      <c r="D105" s="51"/>
      <c r="E105" s="59"/>
      <c r="F105" s="51"/>
      <c r="G105" s="51"/>
      <c r="H105" s="51"/>
      <c r="I105" s="51"/>
      <c r="J105" s="51"/>
      <c r="K105" s="59"/>
    </row>
    <row r="106" spans="1:11" ht="21.75" customHeight="1">
      <c r="A106" s="51"/>
      <c r="B106" s="51"/>
      <c r="C106" s="60"/>
      <c r="D106" s="51"/>
      <c r="E106" s="59"/>
      <c r="F106" s="51"/>
      <c r="G106" s="51"/>
      <c r="H106" s="51"/>
      <c r="I106" s="51"/>
      <c r="J106" s="51"/>
      <c r="K106" s="59"/>
    </row>
    <row r="107" spans="1:11" ht="21.75" customHeight="1">
      <c r="A107" s="51"/>
      <c r="B107" s="51"/>
      <c r="C107" s="60"/>
      <c r="D107" s="51"/>
      <c r="E107" s="59"/>
      <c r="F107" s="51"/>
      <c r="G107" s="51"/>
      <c r="H107" s="51"/>
      <c r="I107" s="51"/>
      <c r="J107" s="51"/>
      <c r="K107" s="59"/>
    </row>
    <row r="108" spans="1:11" ht="21.75" customHeight="1">
      <c r="A108" s="51"/>
      <c r="B108" s="51"/>
      <c r="C108" s="60"/>
      <c r="D108" s="51"/>
      <c r="E108" s="59"/>
      <c r="F108" s="51"/>
      <c r="G108" s="51"/>
      <c r="H108" s="51"/>
      <c r="I108" s="51"/>
      <c r="J108" s="51"/>
      <c r="K108" s="59"/>
    </row>
    <row r="109" spans="1:11" ht="21.75" customHeight="1">
      <c r="A109" s="51"/>
      <c r="B109" s="51"/>
      <c r="C109" s="60"/>
      <c r="D109" s="51"/>
      <c r="E109" s="59"/>
      <c r="F109" s="51"/>
      <c r="G109" s="51"/>
      <c r="H109" s="51"/>
      <c r="I109" s="51"/>
      <c r="J109" s="51"/>
      <c r="K109" s="59"/>
    </row>
    <row r="110" spans="1:11" ht="21.75" customHeight="1">
      <c r="A110" s="51"/>
      <c r="B110" s="51"/>
      <c r="C110" s="60"/>
      <c r="D110" s="51"/>
      <c r="E110" s="59"/>
      <c r="F110" s="51"/>
      <c r="G110" s="51"/>
      <c r="H110" s="51"/>
      <c r="I110" s="51"/>
      <c r="J110" s="51"/>
      <c r="K110" s="59"/>
    </row>
    <row r="111" spans="1:11" ht="21.75" customHeight="1">
      <c r="A111" s="51"/>
      <c r="B111" s="51"/>
      <c r="C111" s="60"/>
      <c r="D111" s="51"/>
      <c r="E111" s="59"/>
      <c r="F111" s="51"/>
      <c r="G111" s="51"/>
      <c r="H111" s="51"/>
      <c r="I111" s="51"/>
      <c r="J111" s="51"/>
      <c r="K111" s="59"/>
    </row>
    <row r="112" spans="1:11" ht="21.75" customHeight="1">
      <c r="A112" s="51"/>
      <c r="B112" s="51"/>
      <c r="C112" s="60"/>
      <c r="D112" s="51"/>
      <c r="E112" s="59"/>
      <c r="F112" s="51"/>
      <c r="G112" s="51"/>
      <c r="H112" s="51"/>
      <c r="I112" s="51"/>
      <c r="J112" s="51"/>
      <c r="K112" s="59"/>
    </row>
    <row r="113" spans="1:11" ht="21.75" customHeight="1">
      <c r="A113" s="51"/>
      <c r="B113" s="51"/>
      <c r="C113" s="60"/>
      <c r="D113" s="51"/>
      <c r="E113" s="59"/>
      <c r="F113" s="51"/>
      <c r="G113" s="51"/>
      <c r="H113" s="51"/>
      <c r="I113" s="51"/>
      <c r="J113" s="51"/>
      <c r="K113" s="59"/>
    </row>
    <row r="114" spans="1:11" ht="21.75" customHeight="1">
      <c r="A114" s="51"/>
      <c r="B114" s="51"/>
      <c r="C114" s="60"/>
      <c r="D114" s="51"/>
      <c r="E114" s="59"/>
      <c r="F114" s="51"/>
      <c r="G114" s="51"/>
      <c r="H114" s="51"/>
      <c r="I114" s="51"/>
      <c r="J114" s="51"/>
      <c r="K114" s="59"/>
    </row>
    <row r="115" spans="1:11" ht="21.75" customHeight="1">
      <c r="A115" s="51"/>
      <c r="B115" s="51"/>
      <c r="C115" s="60"/>
      <c r="D115" s="51"/>
      <c r="E115" s="59"/>
      <c r="F115" s="51"/>
      <c r="G115" s="51"/>
      <c r="H115" s="51"/>
      <c r="I115" s="51"/>
      <c r="J115" s="51"/>
      <c r="K115" s="59"/>
    </row>
    <row r="116" spans="1:11" ht="21.75" customHeight="1">
      <c r="A116" s="51"/>
      <c r="B116" s="51"/>
      <c r="C116" s="60"/>
      <c r="D116" s="51"/>
      <c r="E116" s="59"/>
      <c r="F116" s="51"/>
      <c r="G116" s="51"/>
      <c r="H116" s="51"/>
      <c r="I116" s="51"/>
      <c r="J116" s="51"/>
      <c r="K116" s="59"/>
    </row>
    <row r="117" spans="1:11" ht="21.75" customHeight="1">
      <c r="A117" s="51"/>
      <c r="B117" s="51"/>
      <c r="C117" s="60"/>
      <c r="D117" s="51"/>
      <c r="E117" s="59"/>
      <c r="F117" s="51"/>
      <c r="G117" s="51"/>
      <c r="H117" s="51"/>
      <c r="I117" s="51"/>
      <c r="J117" s="51"/>
      <c r="K117" s="59"/>
    </row>
    <row r="118" spans="1:11" ht="21.75" customHeight="1">
      <c r="A118" s="51"/>
      <c r="B118" s="51"/>
      <c r="C118" s="60"/>
      <c r="D118" s="51"/>
      <c r="E118" s="59"/>
      <c r="F118" s="51"/>
      <c r="G118" s="51"/>
      <c r="H118" s="51"/>
      <c r="I118" s="51"/>
      <c r="J118" s="51"/>
      <c r="K118" s="59"/>
    </row>
    <row r="119" spans="1:11" ht="21.75" customHeight="1">
      <c r="A119" s="51"/>
      <c r="B119" s="51"/>
      <c r="C119" s="60"/>
      <c r="D119" s="51"/>
      <c r="E119" s="59"/>
      <c r="F119" s="51"/>
      <c r="G119" s="51"/>
      <c r="H119" s="51"/>
      <c r="I119" s="51"/>
      <c r="J119" s="51"/>
      <c r="K119" s="59"/>
    </row>
    <row r="120" spans="1:11" ht="21.75" customHeight="1">
      <c r="A120" s="51"/>
      <c r="B120" s="51"/>
      <c r="C120" s="60"/>
      <c r="D120" s="51"/>
      <c r="E120" s="59"/>
      <c r="F120" s="51"/>
      <c r="G120" s="51"/>
      <c r="H120" s="51"/>
      <c r="I120" s="51"/>
      <c r="J120" s="51"/>
      <c r="K120" s="59"/>
    </row>
    <row r="121" spans="1:11" ht="21.75" customHeight="1">
      <c r="A121" s="51"/>
      <c r="B121" s="51"/>
      <c r="C121" s="60"/>
      <c r="D121" s="51"/>
      <c r="E121" s="59"/>
      <c r="F121" s="51"/>
      <c r="G121" s="51"/>
      <c r="H121" s="51"/>
      <c r="I121" s="51"/>
      <c r="J121" s="51"/>
      <c r="K121" s="59"/>
    </row>
    <row r="122" spans="1:11" ht="21.75" customHeight="1">
      <c r="A122" s="51"/>
      <c r="B122" s="51"/>
      <c r="C122" s="60"/>
      <c r="D122" s="51"/>
      <c r="E122" s="59"/>
      <c r="F122" s="51"/>
      <c r="G122" s="51"/>
      <c r="H122" s="51"/>
      <c r="I122" s="51"/>
      <c r="J122" s="51"/>
      <c r="K122" s="59"/>
    </row>
    <row r="123" spans="1:11" ht="21.75" customHeight="1">
      <c r="A123" s="51"/>
      <c r="B123" s="51"/>
      <c r="C123" s="60"/>
      <c r="D123" s="51"/>
      <c r="E123" s="59"/>
      <c r="F123" s="51"/>
      <c r="G123" s="51"/>
      <c r="H123" s="51"/>
      <c r="I123" s="51"/>
      <c r="J123" s="51"/>
      <c r="K123" s="59"/>
    </row>
    <row r="124" spans="1:11" ht="21.75" customHeight="1">
      <c r="A124" s="51"/>
      <c r="B124" s="51"/>
      <c r="C124" s="60"/>
      <c r="D124" s="51"/>
      <c r="E124" s="59"/>
      <c r="F124" s="51"/>
      <c r="G124" s="51"/>
      <c r="H124" s="51"/>
      <c r="I124" s="51"/>
      <c r="J124" s="51"/>
      <c r="K124" s="59"/>
    </row>
    <row r="125" spans="1:11" ht="21.75" customHeight="1">
      <c r="A125" s="51"/>
      <c r="B125" s="51"/>
      <c r="C125" s="60"/>
      <c r="D125" s="51"/>
      <c r="E125" s="59"/>
      <c r="F125" s="51"/>
      <c r="G125" s="51"/>
      <c r="H125" s="51"/>
      <c r="I125" s="51"/>
      <c r="J125" s="51"/>
      <c r="K125" s="59"/>
    </row>
    <row r="126" spans="1:11" ht="21.75" customHeight="1">
      <c r="A126" s="51"/>
      <c r="B126" s="51"/>
      <c r="C126" s="60"/>
      <c r="D126" s="51"/>
      <c r="E126" s="59"/>
      <c r="F126" s="51"/>
      <c r="G126" s="51"/>
      <c r="H126" s="51"/>
      <c r="I126" s="51"/>
      <c r="J126" s="51"/>
      <c r="K126" s="59"/>
    </row>
    <row r="127" spans="1:11" ht="21.75" customHeight="1">
      <c r="A127" s="51"/>
      <c r="B127" s="51"/>
      <c r="C127" s="60"/>
      <c r="D127" s="51"/>
      <c r="E127" s="59"/>
      <c r="F127" s="51"/>
      <c r="G127" s="51"/>
      <c r="H127" s="51"/>
      <c r="I127" s="51"/>
      <c r="J127" s="51"/>
      <c r="K127" s="59"/>
    </row>
    <row r="128" spans="1:11" ht="21.75" customHeight="1">
      <c r="A128" s="51"/>
      <c r="B128" s="51"/>
      <c r="C128" s="60"/>
      <c r="D128" s="51"/>
      <c r="E128" s="59"/>
      <c r="F128" s="51"/>
      <c r="G128" s="51"/>
      <c r="H128" s="51"/>
      <c r="I128" s="51"/>
      <c r="J128" s="51"/>
      <c r="K128" s="59"/>
    </row>
    <row r="129" spans="1:11" ht="21.75" customHeight="1">
      <c r="A129" s="51"/>
      <c r="B129" s="51"/>
      <c r="C129" s="60"/>
      <c r="D129" s="51"/>
      <c r="E129" s="59"/>
      <c r="F129" s="51"/>
      <c r="G129" s="51"/>
      <c r="H129" s="51"/>
      <c r="I129" s="51"/>
      <c r="J129" s="51"/>
      <c r="K129" s="59"/>
    </row>
    <row r="130" spans="1:11" ht="21.75" customHeight="1">
      <c r="A130" s="51"/>
      <c r="B130" s="51"/>
      <c r="C130" s="60"/>
      <c r="D130" s="51"/>
      <c r="E130" s="59"/>
      <c r="F130" s="51"/>
      <c r="G130" s="51"/>
      <c r="H130" s="51"/>
      <c r="I130" s="51"/>
      <c r="J130" s="51"/>
      <c r="K130" s="59"/>
    </row>
    <row r="131" spans="1:11" ht="21.75" customHeight="1">
      <c r="A131" s="51"/>
      <c r="B131" s="51"/>
      <c r="C131" s="60"/>
      <c r="D131" s="51"/>
      <c r="E131" s="59"/>
      <c r="F131" s="51"/>
      <c r="G131" s="51"/>
      <c r="H131" s="51"/>
      <c r="I131" s="51"/>
      <c r="J131" s="51"/>
      <c r="K131" s="59"/>
    </row>
    <row r="132" spans="1:11" ht="21.75" customHeight="1">
      <c r="A132" s="51"/>
      <c r="B132" s="51"/>
      <c r="C132" s="60"/>
      <c r="D132" s="51"/>
      <c r="E132" s="59"/>
      <c r="F132" s="51"/>
      <c r="G132" s="51"/>
      <c r="H132" s="51"/>
      <c r="I132" s="51"/>
      <c r="J132" s="51"/>
      <c r="K132" s="59"/>
    </row>
    <row r="133" spans="1:11" ht="21.75" customHeight="1">
      <c r="A133" s="51"/>
      <c r="B133" s="51"/>
      <c r="C133" s="60"/>
      <c r="D133" s="51"/>
      <c r="E133" s="59"/>
      <c r="F133" s="51"/>
      <c r="G133" s="51"/>
      <c r="H133" s="51"/>
      <c r="I133" s="51"/>
      <c r="J133" s="51"/>
      <c r="K133" s="59"/>
    </row>
    <row r="134" spans="1:11" ht="21.75" customHeight="1">
      <c r="A134" s="51"/>
      <c r="B134" s="51"/>
      <c r="C134" s="60"/>
      <c r="D134" s="51"/>
      <c r="E134" s="59"/>
      <c r="F134" s="51"/>
      <c r="G134" s="51"/>
      <c r="H134" s="51"/>
      <c r="I134" s="51"/>
      <c r="J134" s="51"/>
      <c r="K134" s="59"/>
    </row>
    <row r="135" spans="1:11" ht="21.75" customHeight="1">
      <c r="A135" s="51"/>
      <c r="B135" s="51"/>
      <c r="C135" s="60"/>
      <c r="D135" s="51"/>
      <c r="E135" s="59"/>
      <c r="F135" s="51"/>
      <c r="G135" s="51"/>
      <c r="H135" s="51"/>
      <c r="I135" s="51"/>
      <c r="J135" s="51"/>
      <c r="K135" s="59"/>
    </row>
    <row r="136" spans="1:11" ht="21.75" customHeight="1">
      <c r="A136" s="51"/>
      <c r="B136" s="51"/>
      <c r="C136" s="60"/>
      <c r="D136" s="51"/>
      <c r="E136" s="59"/>
      <c r="F136" s="51"/>
      <c r="G136" s="51"/>
      <c r="H136" s="51"/>
      <c r="I136" s="51"/>
      <c r="J136" s="51"/>
      <c r="K136" s="59"/>
    </row>
    <row r="137" spans="1:11" ht="21.75" customHeight="1">
      <c r="A137" s="51"/>
      <c r="B137" s="51"/>
      <c r="C137" s="60"/>
      <c r="D137" s="51"/>
      <c r="E137" s="59"/>
      <c r="F137" s="51"/>
      <c r="G137" s="51"/>
      <c r="H137" s="51"/>
      <c r="I137" s="51"/>
      <c r="J137" s="51"/>
      <c r="K137" s="59"/>
    </row>
    <row r="138" spans="1:11" ht="21.75" customHeight="1">
      <c r="A138" s="51"/>
      <c r="B138" s="51"/>
      <c r="C138" s="60"/>
      <c r="D138" s="51"/>
      <c r="E138" s="59"/>
      <c r="F138" s="51"/>
      <c r="G138" s="51"/>
      <c r="H138" s="51"/>
      <c r="I138" s="51"/>
      <c r="J138" s="51"/>
      <c r="K138" s="59"/>
    </row>
    <row r="139" spans="1:11" ht="21.75" customHeight="1">
      <c r="A139" s="51"/>
      <c r="B139" s="51"/>
      <c r="C139" s="60"/>
      <c r="D139" s="51"/>
      <c r="E139" s="59"/>
      <c r="F139" s="51"/>
      <c r="G139" s="51"/>
      <c r="H139" s="51"/>
      <c r="I139" s="51"/>
      <c r="J139" s="51"/>
      <c r="K139" s="59"/>
    </row>
    <row r="140" spans="1:11" ht="21.75" customHeight="1">
      <c r="A140" s="51"/>
      <c r="B140" s="51"/>
      <c r="C140" s="60"/>
      <c r="D140" s="51"/>
      <c r="E140" s="59"/>
      <c r="F140" s="51"/>
      <c r="G140" s="51"/>
      <c r="H140" s="51"/>
      <c r="I140" s="51"/>
      <c r="J140" s="51"/>
      <c r="K140" s="59"/>
    </row>
    <row r="141" spans="1:11" ht="21.75" customHeight="1">
      <c r="A141" s="51"/>
      <c r="B141" s="51"/>
      <c r="C141" s="60"/>
      <c r="D141" s="51"/>
      <c r="E141" s="59"/>
      <c r="F141" s="51"/>
      <c r="G141" s="51"/>
      <c r="H141" s="51"/>
      <c r="I141" s="51"/>
      <c r="J141" s="51"/>
      <c r="K141" s="59"/>
    </row>
    <row r="142" spans="1:11" ht="21.75" customHeight="1">
      <c r="A142" s="51"/>
      <c r="B142" s="51"/>
      <c r="C142" s="60"/>
      <c r="D142" s="51"/>
      <c r="E142" s="59"/>
      <c r="F142" s="51"/>
      <c r="G142" s="51"/>
      <c r="H142" s="51"/>
      <c r="I142" s="51"/>
      <c r="J142" s="51"/>
      <c r="K142" s="59"/>
    </row>
    <row r="143" spans="1:11" ht="21.75" customHeight="1">
      <c r="A143" s="51"/>
      <c r="B143" s="51"/>
      <c r="C143" s="60"/>
      <c r="D143" s="51"/>
      <c r="E143" s="59"/>
      <c r="F143" s="51"/>
      <c r="G143" s="51"/>
      <c r="H143" s="51"/>
      <c r="I143" s="51"/>
      <c r="J143" s="51"/>
      <c r="K143" s="59"/>
    </row>
    <row r="144" spans="1:11" ht="21.75" customHeight="1">
      <c r="A144" s="51"/>
      <c r="B144" s="51"/>
      <c r="C144" s="60"/>
      <c r="D144" s="51"/>
      <c r="E144" s="59"/>
      <c r="F144" s="51"/>
      <c r="G144" s="51"/>
      <c r="H144" s="51"/>
      <c r="I144" s="51"/>
      <c r="J144" s="51"/>
      <c r="K144" s="59"/>
    </row>
    <row r="145" spans="1:11" ht="21.75" customHeight="1">
      <c r="A145" s="51"/>
      <c r="B145" s="51"/>
      <c r="C145" s="60"/>
      <c r="D145" s="51"/>
      <c r="E145" s="59"/>
      <c r="F145" s="51"/>
      <c r="G145" s="51"/>
      <c r="H145" s="51"/>
      <c r="I145" s="51"/>
      <c r="J145" s="51"/>
      <c r="K145" s="59"/>
    </row>
    <row r="146" spans="1:11" ht="21.75" customHeight="1">
      <c r="A146" s="51"/>
      <c r="B146" s="51"/>
      <c r="C146" s="60"/>
      <c r="D146" s="51"/>
      <c r="E146" s="59"/>
      <c r="F146" s="51"/>
      <c r="G146" s="51"/>
      <c r="H146" s="51"/>
      <c r="I146" s="51"/>
      <c r="J146" s="51"/>
      <c r="K146" s="59"/>
    </row>
    <row r="147" spans="1:11" ht="21.75" customHeight="1">
      <c r="A147" s="51"/>
      <c r="B147" s="51"/>
      <c r="C147" s="60"/>
      <c r="D147" s="51"/>
      <c r="E147" s="59"/>
      <c r="F147" s="51"/>
      <c r="G147" s="51"/>
      <c r="H147" s="51"/>
      <c r="I147" s="51"/>
      <c r="J147" s="51"/>
      <c r="K147" s="59"/>
    </row>
    <row r="148" spans="1:11" ht="21.75" customHeight="1">
      <c r="A148" s="51"/>
      <c r="B148" s="51"/>
      <c r="C148" s="60"/>
      <c r="D148" s="51"/>
      <c r="E148" s="59"/>
      <c r="F148" s="51"/>
      <c r="G148" s="51"/>
      <c r="H148" s="51"/>
      <c r="I148" s="51"/>
      <c r="J148" s="51"/>
      <c r="K148" s="59"/>
    </row>
    <row r="149" spans="1:11" ht="21.75" customHeight="1">
      <c r="A149" s="51"/>
      <c r="B149" s="51"/>
      <c r="C149" s="60"/>
      <c r="D149" s="51"/>
      <c r="E149" s="59"/>
      <c r="F149" s="51"/>
      <c r="G149" s="51"/>
      <c r="H149" s="51"/>
      <c r="I149" s="51"/>
      <c r="J149" s="51"/>
      <c r="K149" s="59"/>
    </row>
    <row r="150" spans="1:11" ht="21.75" customHeight="1">
      <c r="A150" s="51"/>
      <c r="B150" s="51"/>
      <c r="C150" s="60"/>
      <c r="D150" s="51"/>
      <c r="E150" s="59"/>
      <c r="F150" s="51"/>
      <c r="G150" s="51"/>
      <c r="H150" s="51"/>
      <c r="I150" s="51"/>
      <c r="J150" s="51"/>
      <c r="K150" s="59"/>
    </row>
    <row r="151" spans="1:11" ht="21.75" customHeight="1">
      <c r="A151" s="51"/>
      <c r="B151" s="51"/>
      <c r="C151" s="60"/>
      <c r="D151" s="51"/>
      <c r="E151" s="59"/>
      <c r="F151" s="51"/>
      <c r="G151" s="51"/>
      <c r="H151" s="51"/>
      <c r="I151" s="51"/>
      <c r="J151" s="51"/>
      <c r="K151" s="59"/>
    </row>
    <row r="152" spans="1:11" ht="21.75" customHeight="1">
      <c r="A152" s="51"/>
      <c r="B152" s="51"/>
      <c r="C152" s="60"/>
      <c r="D152" s="51"/>
      <c r="E152" s="59"/>
      <c r="F152" s="51"/>
      <c r="G152" s="51"/>
      <c r="H152" s="51"/>
      <c r="I152" s="51"/>
      <c r="J152" s="51"/>
      <c r="K152" s="59"/>
    </row>
    <row r="153" spans="1:11" ht="21.75" customHeight="1">
      <c r="A153" s="51"/>
      <c r="B153" s="51"/>
      <c r="C153" s="60"/>
      <c r="D153" s="51"/>
      <c r="E153" s="59"/>
      <c r="F153" s="51"/>
      <c r="G153" s="51"/>
      <c r="H153" s="51"/>
      <c r="I153" s="51"/>
      <c r="J153" s="51"/>
      <c r="K153" s="59"/>
    </row>
    <row r="154" spans="1:11" ht="21.75" customHeight="1">
      <c r="A154" s="51"/>
      <c r="B154" s="51"/>
      <c r="C154" s="60"/>
      <c r="D154" s="51"/>
      <c r="E154" s="59"/>
      <c r="F154" s="51"/>
      <c r="G154" s="51"/>
      <c r="H154" s="51"/>
      <c r="I154" s="51"/>
      <c r="J154" s="51"/>
      <c r="K154" s="59"/>
    </row>
    <row r="155" spans="1:11" ht="21.75" customHeight="1">
      <c r="A155" s="51"/>
      <c r="B155" s="51"/>
      <c r="C155" s="60"/>
      <c r="D155" s="51"/>
      <c r="E155" s="59"/>
      <c r="F155" s="51"/>
      <c r="G155" s="51"/>
      <c r="H155" s="51"/>
      <c r="I155" s="51"/>
      <c r="J155" s="51"/>
      <c r="K155" s="59"/>
    </row>
    <row r="156" spans="1:11" ht="21.75" customHeight="1">
      <c r="A156" s="51"/>
      <c r="B156" s="51"/>
      <c r="C156" s="60"/>
      <c r="D156" s="51"/>
      <c r="E156" s="59"/>
      <c r="F156" s="51"/>
      <c r="G156" s="51"/>
      <c r="H156" s="51"/>
      <c r="I156" s="51"/>
      <c r="J156" s="51"/>
      <c r="K156" s="59"/>
    </row>
    <row r="157" spans="1:11" ht="21.75" customHeight="1">
      <c r="A157" s="51"/>
      <c r="B157" s="51"/>
      <c r="C157" s="60"/>
      <c r="D157" s="51"/>
      <c r="E157" s="59"/>
      <c r="F157" s="51"/>
      <c r="G157" s="51"/>
      <c r="H157" s="51"/>
      <c r="I157" s="51"/>
      <c r="J157" s="51"/>
      <c r="K157" s="59"/>
    </row>
    <row r="158" spans="1:11" ht="21.75" customHeight="1">
      <c r="A158" s="51"/>
      <c r="B158" s="51"/>
      <c r="C158" s="60"/>
      <c r="D158" s="51"/>
      <c r="E158" s="59"/>
      <c r="F158" s="51"/>
      <c r="G158" s="51"/>
      <c r="H158" s="51"/>
      <c r="I158" s="51"/>
      <c r="J158" s="51"/>
      <c r="K158" s="59"/>
    </row>
    <row r="159" spans="1:11" ht="21.75" customHeight="1">
      <c r="A159" s="51"/>
      <c r="B159" s="51"/>
      <c r="C159" s="60"/>
      <c r="D159" s="51"/>
      <c r="E159" s="59"/>
      <c r="F159" s="51"/>
      <c r="G159" s="51"/>
      <c r="H159" s="51"/>
      <c r="I159" s="51"/>
      <c r="J159" s="51"/>
      <c r="K159" s="59"/>
    </row>
    <row r="160" spans="1:11" ht="21.75" customHeight="1">
      <c r="A160" s="51"/>
      <c r="B160" s="51"/>
      <c r="C160" s="60"/>
      <c r="D160" s="51"/>
      <c r="E160" s="59"/>
      <c r="F160" s="51"/>
      <c r="G160" s="51"/>
      <c r="H160" s="51"/>
      <c r="I160" s="51"/>
      <c r="J160" s="51"/>
      <c r="K160" s="59"/>
    </row>
    <row r="161" spans="1:11" ht="21.75" customHeight="1">
      <c r="A161" s="51"/>
      <c r="B161" s="51"/>
      <c r="C161" s="60"/>
      <c r="D161" s="51"/>
      <c r="E161" s="59"/>
      <c r="F161" s="51"/>
      <c r="G161" s="51"/>
      <c r="H161" s="51"/>
      <c r="I161" s="51"/>
      <c r="J161" s="51"/>
      <c r="K161" s="59"/>
    </row>
    <row r="162" spans="1:11" ht="21.75" customHeight="1">
      <c r="A162" s="51"/>
      <c r="B162" s="51"/>
      <c r="C162" s="60"/>
      <c r="D162" s="51"/>
      <c r="E162" s="59"/>
      <c r="F162" s="51"/>
      <c r="G162" s="51"/>
      <c r="H162" s="51"/>
      <c r="I162" s="51"/>
      <c r="J162" s="51"/>
      <c r="K162" s="59"/>
    </row>
    <row r="163" spans="1:11" ht="21.75" customHeight="1">
      <c r="A163" s="51"/>
      <c r="B163" s="51"/>
      <c r="C163" s="60"/>
      <c r="D163" s="51"/>
      <c r="E163" s="59"/>
      <c r="F163" s="51"/>
      <c r="G163" s="51"/>
      <c r="H163" s="51"/>
      <c r="I163" s="51"/>
      <c r="J163" s="51"/>
      <c r="K163" s="59"/>
    </row>
    <row r="164" spans="1:11" ht="21.75" customHeight="1">
      <c r="A164" s="51"/>
      <c r="B164" s="51"/>
      <c r="C164" s="60"/>
      <c r="D164" s="51"/>
      <c r="E164" s="59"/>
      <c r="F164" s="51"/>
      <c r="G164" s="51"/>
      <c r="H164" s="51"/>
      <c r="I164" s="51"/>
      <c r="J164" s="51"/>
      <c r="K164" s="59"/>
    </row>
    <row r="165" spans="1:11" ht="21.75" customHeight="1">
      <c r="A165" s="51"/>
      <c r="B165" s="51"/>
      <c r="C165" s="60"/>
      <c r="D165" s="51"/>
      <c r="E165" s="59"/>
      <c r="F165" s="51"/>
      <c r="G165" s="51"/>
      <c r="H165" s="51"/>
      <c r="I165" s="51"/>
      <c r="J165" s="51"/>
      <c r="K165" s="59"/>
    </row>
    <row r="166" spans="1:11" ht="21.75" customHeight="1">
      <c r="A166" s="51"/>
      <c r="B166" s="51"/>
      <c r="C166" s="60"/>
      <c r="D166" s="51"/>
      <c r="E166" s="59"/>
      <c r="F166" s="51"/>
      <c r="G166" s="51"/>
      <c r="H166" s="51"/>
      <c r="I166" s="51"/>
      <c r="J166" s="51"/>
      <c r="K166" s="59"/>
    </row>
    <row r="167" spans="1:11" ht="21.75" customHeight="1">
      <c r="A167" s="51"/>
      <c r="B167" s="51"/>
      <c r="C167" s="60"/>
      <c r="D167" s="51"/>
      <c r="E167" s="59"/>
      <c r="F167" s="51"/>
      <c r="G167" s="51"/>
      <c r="H167" s="51"/>
      <c r="I167" s="51"/>
      <c r="J167" s="51"/>
      <c r="K167" s="59"/>
    </row>
    <row r="168" spans="1:11" ht="21.75" customHeight="1">
      <c r="A168" s="51"/>
      <c r="B168" s="51"/>
      <c r="C168" s="60"/>
      <c r="D168" s="51"/>
      <c r="E168" s="59"/>
      <c r="F168" s="51"/>
      <c r="G168" s="51"/>
      <c r="H168" s="51"/>
      <c r="I168" s="51"/>
      <c r="J168" s="51"/>
      <c r="K168" s="59"/>
    </row>
    <row r="169" spans="1:11" ht="21.75" customHeight="1">
      <c r="A169" s="51"/>
      <c r="B169" s="51"/>
      <c r="C169" s="60"/>
      <c r="D169" s="51"/>
      <c r="E169" s="59"/>
      <c r="F169" s="51"/>
      <c r="G169" s="51"/>
      <c r="H169" s="51"/>
      <c r="I169" s="51"/>
      <c r="J169" s="51"/>
      <c r="K169" s="59"/>
    </row>
    <row r="170" spans="1:11" ht="21.75" customHeight="1">
      <c r="A170" s="51"/>
      <c r="B170" s="51"/>
      <c r="C170" s="60"/>
      <c r="D170" s="51"/>
      <c r="E170" s="59"/>
      <c r="F170" s="51"/>
      <c r="G170" s="51"/>
      <c r="H170" s="51"/>
      <c r="I170" s="51"/>
      <c r="J170" s="51"/>
      <c r="K170" s="59"/>
    </row>
    <row r="171" spans="1:11" ht="21.75" customHeight="1">
      <c r="A171" s="51"/>
      <c r="B171" s="51"/>
      <c r="C171" s="60"/>
      <c r="D171" s="51"/>
      <c r="E171" s="59"/>
      <c r="F171" s="51"/>
      <c r="G171" s="51"/>
      <c r="H171" s="51"/>
      <c r="I171" s="51"/>
      <c r="J171" s="51"/>
      <c r="K171" s="59"/>
    </row>
    <row r="172" spans="1:11" ht="21.75" customHeight="1">
      <c r="A172" s="51"/>
      <c r="B172" s="51"/>
      <c r="C172" s="60"/>
      <c r="D172" s="51"/>
      <c r="E172" s="59"/>
      <c r="F172" s="51"/>
      <c r="G172" s="51"/>
      <c r="H172" s="51"/>
      <c r="I172" s="51"/>
      <c r="J172" s="51"/>
      <c r="K172" s="59"/>
    </row>
    <row r="173" spans="1:11" ht="21.75" customHeight="1">
      <c r="A173" s="51"/>
      <c r="B173" s="51"/>
      <c r="C173" s="60"/>
      <c r="D173" s="51"/>
      <c r="E173" s="59"/>
      <c r="F173" s="51"/>
      <c r="G173" s="51"/>
      <c r="H173" s="51"/>
      <c r="I173" s="51"/>
      <c r="J173" s="51"/>
      <c r="K173" s="59"/>
    </row>
    <row r="174" spans="1:11" ht="21.75" customHeight="1">
      <c r="A174" s="51"/>
      <c r="B174" s="51"/>
      <c r="C174" s="60"/>
      <c r="D174" s="51"/>
      <c r="E174" s="59"/>
      <c r="F174" s="51"/>
      <c r="G174" s="51"/>
      <c r="H174" s="51"/>
      <c r="I174" s="51"/>
      <c r="J174" s="51"/>
      <c r="K174" s="59"/>
    </row>
    <row r="175" spans="1:11" ht="21.75" customHeight="1">
      <c r="A175" s="51"/>
      <c r="B175" s="51"/>
      <c r="C175" s="60"/>
      <c r="D175" s="51"/>
      <c r="E175" s="59"/>
      <c r="F175" s="51"/>
      <c r="G175" s="51"/>
      <c r="H175" s="51"/>
      <c r="I175" s="51"/>
      <c r="J175" s="51"/>
      <c r="K175" s="59"/>
    </row>
    <row r="176" spans="1:11" ht="21.75" customHeight="1">
      <c r="A176" s="51"/>
      <c r="B176" s="51"/>
      <c r="C176" s="60"/>
      <c r="D176" s="51"/>
      <c r="E176" s="59"/>
      <c r="F176" s="51"/>
      <c r="G176" s="51"/>
      <c r="H176" s="51"/>
      <c r="I176" s="51"/>
      <c r="J176" s="51"/>
      <c r="K176" s="59"/>
    </row>
    <row r="177" spans="1:11" ht="21.75" customHeight="1">
      <c r="A177" s="51"/>
      <c r="B177" s="51"/>
      <c r="C177" s="60"/>
      <c r="D177" s="51"/>
      <c r="E177" s="59"/>
      <c r="F177" s="51"/>
      <c r="G177" s="51"/>
      <c r="H177" s="51"/>
      <c r="I177" s="51"/>
      <c r="J177" s="51"/>
      <c r="K177" s="59"/>
    </row>
    <row r="178" spans="1:11" ht="21.75" customHeight="1">
      <c r="A178" s="51"/>
      <c r="B178" s="51"/>
      <c r="C178" s="60"/>
      <c r="D178" s="51"/>
      <c r="E178" s="59"/>
      <c r="F178" s="51"/>
      <c r="G178" s="51"/>
      <c r="H178" s="51"/>
      <c r="I178" s="51"/>
      <c r="J178" s="51"/>
      <c r="K178" s="59"/>
    </row>
    <row r="179" spans="1:11" ht="21.75" customHeight="1">
      <c r="A179" s="51"/>
      <c r="B179" s="51"/>
      <c r="C179" s="60"/>
      <c r="D179" s="51"/>
      <c r="E179" s="59"/>
      <c r="F179" s="51"/>
      <c r="G179" s="51"/>
      <c r="H179" s="51"/>
      <c r="I179" s="51"/>
      <c r="J179" s="51"/>
      <c r="K179" s="59"/>
    </row>
    <row r="180" spans="1:11" ht="21.75" customHeight="1">
      <c r="A180" s="51"/>
      <c r="B180" s="51"/>
      <c r="C180" s="60"/>
      <c r="D180" s="51"/>
      <c r="E180" s="59"/>
      <c r="F180" s="51"/>
      <c r="G180" s="51"/>
      <c r="H180" s="51"/>
      <c r="I180" s="51"/>
      <c r="J180" s="51"/>
      <c r="K180" s="59"/>
    </row>
    <row r="181" spans="1:11" ht="21.75" customHeight="1">
      <c r="A181" s="51"/>
      <c r="B181" s="51"/>
      <c r="C181" s="60"/>
      <c r="D181" s="51"/>
      <c r="E181" s="59"/>
      <c r="F181" s="51"/>
      <c r="G181" s="51"/>
      <c r="H181" s="51"/>
      <c r="I181" s="51"/>
      <c r="J181" s="51"/>
      <c r="K181" s="59"/>
    </row>
    <row r="182" spans="1:11" ht="21.75" customHeight="1">
      <c r="A182" s="51"/>
      <c r="B182" s="51"/>
      <c r="C182" s="60"/>
      <c r="D182" s="51"/>
      <c r="E182" s="59"/>
      <c r="F182" s="51"/>
      <c r="G182" s="51"/>
      <c r="H182" s="51"/>
      <c r="I182" s="51"/>
      <c r="J182" s="51"/>
      <c r="K182" s="59"/>
    </row>
    <row r="183" spans="1:11" ht="21.75" customHeight="1">
      <c r="A183" s="51"/>
      <c r="B183" s="51"/>
      <c r="C183" s="60"/>
      <c r="D183" s="51"/>
      <c r="E183" s="59"/>
      <c r="F183" s="51"/>
      <c r="G183" s="51"/>
      <c r="H183" s="51"/>
      <c r="I183" s="51"/>
      <c r="J183" s="51"/>
      <c r="K183" s="59"/>
    </row>
    <row r="184" spans="1:11" ht="21.75" customHeight="1">
      <c r="A184" s="51"/>
      <c r="B184" s="51"/>
      <c r="C184" s="60"/>
      <c r="D184" s="51"/>
      <c r="E184" s="59"/>
      <c r="F184" s="51"/>
      <c r="G184" s="51"/>
      <c r="H184" s="51"/>
      <c r="I184" s="51"/>
      <c r="J184" s="51"/>
      <c r="K184" s="59"/>
    </row>
    <row r="185" spans="1:11" ht="21.75" customHeight="1">
      <c r="A185" s="51"/>
      <c r="B185" s="51"/>
      <c r="C185" s="60"/>
      <c r="D185" s="51"/>
      <c r="E185" s="59"/>
      <c r="F185" s="51"/>
      <c r="G185" s="51"/>
      <c r="H185" s="51"/>
      <c r="I185" s="51"/>
      <c r="J185" s="51"/>
      <c r="K185" s="59"/>
    </row>
    <row r="186" spans="1:11" ht="21.75" customHeight="1">
      <c r="A186" s="51"/>
      <c r="B186" s="51"/>
      <c r="C186" s="60"/>
      <c r="D186" s="51"/>
      <c r="E186" s="59"/>
      <c r="F186" s="51"/>
      <c r="G186" s="51"/>
      <c r="H186" s="51"/>
      <c r="I186" s="51"/>
      <c r="J186" s="51"/>
      <c r="K186" s="59"/>
    </row>
    <row r="187" spans="1:11" ht="21.75" customHeight="1">
      <c r="A187" s="51"/>
      <c r="B187" s="51"/>
      <c r="C187" s="60"/>
      <c r="D187" s="51"/>
      <c r="E187" s="59"/>
      <c r="F187" s="51"/>
      <c r="G187" s="51"/>
      <c r="H187" s="51"/>
      <c r="I187" s="51"/>
      <c r="J187" s="51"/>
      <c r="K187" s="59"/>
    </row>
    <row r="188" spans="1:11" ht="21.75" customHeight="1">
      <c r="A188" s="51"/>
      <c r="B188" s="51"/>
      <c r="C188" s="60"/>
      <c r="D188" s="51"/>
      <c r="E188" s="59"/>
      <c r="F188" s="51"/>
      <c r="G188" s="51"/>
      <c r="H188" s="51"/>
      <c r="I188" s="51"/>
      <c r="J188" s="51"/>
      <c r="K188" s="59"/>
    </row>
    <row r="189" spans="1:11" ht="21.75" customHeight="1">
      <c r="A189" s="51"/>
      <c r="B189" s="51"/>
      <c r="C189" s="60"/>
      <c r="D189" s="51"/>
      <c r="E189" s="59"/>
      <c r="F189" s="51"/>
      <c r="G189" s="51"/>
      <c r="H189" s="51"/>
      <c r="I189" s="51"/>
      <c r="J189" s="51"/>
      <c r="K189" s="59"/>
    </row>
    <row r="190" spans="1:11" ht="21.75" customHeight="1">
      <c r="A190" s="51"/>
      <c r="B190" s="51"/>
      <c r="C190" s="60"/>
      <c r="D190" s="51"/>
      <c r="E190" s="59"/>
      <c r="F190" s="51"/>
      <c r="G190" s="51"/>
      <c r="H190" s="51"/>
      <c r="I190" s="51"/>
      <c r="J190" s="51"/>
      <c r="K190" s="59"/>
    </row>
    <row r="191" spans="1:11" ht="21.75" customHeight="1">
      <c r="A191" s="51"/>
      <c r="B191" s="51"/>
      <c r="C191" s="60"/>
      <c r="D191" s="51"/>
      <c r="E191" s="59"/>
      <c r="F191" s="51"/>
      <c r="G191" s="51"/>
      <c r="H191" s="51"/>
      <c r="I191" s="51"/>
      <c r="J191" s="51"/>
      <c r="K191" s="59"/>
    </row>
    <row r="192" spans="1:11" ht="21.75" customHeight="1">
      <c r="A192" s="51"/>
      <c r="B192" s="51"/>
      <c r="C192" s="60"/>
      <c r="D192" s="51"/>
      <c r="E192" s="59"/>
      <c r="F192" s="51"/>
      <c r="G192" s="51"/>
      <c r="H192" s="51"/>
      <c r="I192" s="51"/>
      <c r="J192" s="51"/>
      <c r="K192" s="59"/>
    </row>
    <row r="193" spans="1:11" ht="21.75" customHeight="1">
      <c r="A193" s="51"/>
      <c r="B193" s="51"/>
      <c r="C193" s="60"/>
      <c r="D193" s="51"/>
      <c r="E193" s="59"/>
      <c r="F193" s="51"/>
      <c r="G193" s="51"/>
      <c r="H193" s="51"/>
      <c r="I193" s="51"/>
      <c r="J193" s="51"/>
      <c r="K193" s="59"/>
    </row>
    <row r="194" spans="1:11" ht="21.75" customHeight="1">
      <c r="A194" s="51"/>
      <c r="B194" s="51"/>
      <c r="C194" s="60"/>
      <c r="D194" s="51"/>
      <c r="E194" s="59"/>
      <c r="F194" s="51"/>
      <c r="G194" s="51"/>
      <c r="H194" s="51"/>
      <c r="I194" s="51"/>
      <c r="J194" s="51"/>
      <c r="K194" s="59"/>
    </row>
    <row r="195" spans="1:11" ht="21.75" customHeight="1">
      <c r="A195" s="51"/>
      <c r="B195" s="51"/>
      <c r="C195" s="60"/>
      <c r="D195" s="51"/>
      <c r="E195" s="59"/>
      <c r="F195" s="51"/>
      <c r="G195" s="51"/>
      <c r="H195" s="51"/>
      <c r="I195" s="51"/>
      <c r="J195" s="51"/>
      <c r="K195" s="59"/>
    </row>
    <row r="196" spans="1:11" ht="21.75" customHeight="1">
      <c r="A196" s="51"/>
      <c r="B196" s="51"/>
      <c r="C196" s="60"/>
      <c r="D196" s="51"/>
      <c r="E196" s="59"/>
      <c r="F196" s="51"/>
      <c r="G196" s="51"/>
      <c r="H196" s="51"/>
      <c r="I196" s="51"/>
      <c r="J196" s="51"/>
      <c r="K196" s="59"/>
    </row>
    <row r="197" spans="1:11" ht="21.75" customHeight="1">
      <c r="A197" s="51"/>
      <c r="B197" s="51"/>
      <c r="C197" s="60"/>
      <c r="D197" s="51"/>
      <c r="E197" s="59"/>
      <c r="F197" s="51"/>
      <c r="G197" s="51"/>
      <c r="H197" s="51"/>
      <c r="I197" s="51"/>
      <c r="J197" s="51"/>
      <c r="K197" s="59"/>
    </row>
    <row r="198" spans="1:11" ht="21.75" customHeight="1">
      <c r="A198" s="51"/>
      <c r="B198" s="51"/>
      <c r="C198" s="60"/>
      <c r="D198" s="51"/>
      <c r="E198" s="59"/>
      <c r="F198" s="51"/>
      <c r="G198" s="51"/>
      <c r="H198" s="51"/>
      <c r="I198" s="51"/>
      <c r="J198" s="51"/>
      <c r="K198" s="59"/>
    </row>
  </sheetData>
  <mergeCells count="6">
    <mergeCell ref="E5:G5"/>
    <mergeCell ref="I5:K5"/>
    <mergeCell ref="E40:G40"/>
    <mergeCell ref="I40:K40"/>
    <mergeCell ref="E73:G73"/>
    <mergeCell ref="I73:K73"/>
  </mergeCells>
  <pageMargins left="0.70866141732283472" right="7.874015748031496E-2" top="0.78740157480314965" bottom="0.23622047244094491" header="0.19685039370078741" footer="0.19685039370078741"/>
  <pageSetup paperSize="9" scale="80" orientation="portrait" r:id="rId1"/>
  <headerFooter alignWithMargins="0">
    <oddFooter>&amp;R&amp;"Angsana New,Regular"&amp;16&amp;P</oddFooter>
  </headerFooter>
  <rowBreaks count="2" manualBreakCount="2">
    <brk id="35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L84"/>
  <sheetViews>
    <sheetView showGridLines="0" tabSelected="1" view="pageBreakPreview" topLeftCell="A12" zoomScale="89" zoomScaleNormal="100" zoomScaleSheetLayoutView="89" workbookViewId="0">
      <selection activeCell="K83" sqref="K83"/>
    </sheetView>
  </sheetViews>
  <sheetFormatPr defaultColWidth="14.5703125" defaultRowHeight="21.75" customHeight="1"/>
  <cols>
    <col min="1" max="1" width="22.85546875" style="13" customWidth="1"/>
    <col min="2" max="2" width="23.7109375" style="13" customWidth="1"/>
    <col min="3" max="3" width="7.85546875" style="27" customWidth="1"/>
    <col min="4" max="4" width="1.5703125" style="13" customWidth="1"/>
    <col min="5" max="5" width="13.85546875" style="13" customWidth="1"/>
    <col min="6" max="6" width="1.5703125" style="13" customWidth="1"/>
    <col min="7" max="7" width="13.85546875" style="13" customWidth="1"/>
    <col min="8" max="8" width="1.5703125" style="13" customWidth="1"/>
    <col min="9" max="9" width="13.85546875" style="13" customWidth="1"/>
    <col min="10" max="10" width="1.5703125" style="13" customWidth="1"/>
    <col min="11" max="11" width="13.85546875" style="17" customWidth="1"/>
    <col min="12" max="12" width="2" style="13" customWidth="1"/>
    <col min="13" max="16384" width="14.5703125" style="13"/>
  </cols>
  <sheetData>
    <row r="1" spans="1:11" s="94" customFormat="1" ht="21.75" customHeight="1">
      <c r="A1" s="114" t="s">
        <v>108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s="94" customFormat="1" ht="21.75" customHeight="1">
      <c r="A2" s="115" t="s">
        <v>90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94" customFormat="1" ht="21.75" customHeight="1">
      <c r="A3" s="115" t="s">
        <v>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94" customFormat="1" ht="21.75" customHeight="1">
      <c r="A4" s="115" t="s">
        <v>188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21.75" customHeight="1">
      <c r="K5" s="15" t="s">
        <v>103</v>
      </c>
    </row>
    <row r="6" spans="1:11" ht="21.75" customHeight="1">
      <c r="E6" s="113" t="s">
        <v>55</v>
      </c>
      <c r="F6" s="113"/>
      <c r="G6" s="113"/>
      <c r="H6" s="54"/>
      <c r="I6" s="113" t="s">
        <v>56</v>
      </c>
      <c r="J6" s="113"/>
      <c r="K6" s="113"/>
    </row>
    <row r="7" spans="1:11" ht="21.75" customHeight="1">
      <c r="C7" s="93" t="s">
        <v>0</v>
      </c>
      <c r="E7" s="89" t="s">
        <v>138</v>
      </c>
      <c r="G7" s="89" t="s">
        <v>107</v>
      </c>
      <c r="I7" s="89" t="s">
        <v>138</v>
      </c>
      <c r="K7" s="89" t="s">
        <v>107</v>
      </c>
    </row>
    <row r="8" spans="1:11" ht="21.75" customHeight="1">
      <c r="A8" s="31" t="s">
        <v>77</v>
      </c>
      <c r="C8" s="28"/>
      <c r="E8" s="52"/>
      <c r="G8" s="52"/>
      <c r="I8" s="52"/>
      <c r="K8" s="55"/>
    </row>
    <row r="9" spans="1:11" ht="21.75" customHeight="1">
      <c r="A9" s="31" t="s">
        <v>17</v>
      </c>
      <c r="C9" s="30"/>
    </row>
    <row r="10" spans="1:11" ht="21.75" customHeight="1">
      <c r="A10" s="13" t="s">
        <v>43</v>
      </c>
      <c r="C10" s="29"/>
      <c r="E10" s="22">
        <v>784171</v>
      </c>
      <c r="G10" s="22">
        <v>394850</v>
      </c>
      <c r="I10" s="22">
        <v>718803</v>
      </c>
      <c r="K10" s="22">
        <v>294859</v>
      </c>
    </row>
    <row r="11" spans="1:11" ht="21.75" customHeight="1">
      <c r="A11" s="13" t="s">
        <v>150</v>
      </c>
      <c r="C11" s="29"/>
      <c r="E11" s="22">
        <v>5643</v>
      </c>
      <c r="G11" s="22">
        <v>5077</v>
      </c>
      <c r="I11" s="22">
        <v>5643</v>
      </c>
      <c r="K11" s="22">
        <v>5077</v>
      </c>
    </row>
    <row r="12" spans="1:11" ht="21.75" customHeight="1">
      <c r="A12" s="13" t="s">
        <v>18</v>
      </c>
      <c r="C12" s="29"/>
      <c r="I12" s="22"/>
      <c r="K12" s="22"/>
    </row>
    <row r="13" spans="1:11" ht="21.75" customHeight="1">
      <c r="A13" s="13" t="s">
        <v>126</v>
      </c>
      <c r="C13" s="29"/>
      <c r="E13" s="13">
        <v>988</v>
      </c>
      <c r="G13" s="13">
        <v>269</v>
      </c>
      <c r="I13" s="22">
        <v>988</v>
      </c>
      <c r="K13" s="22">
        <v>2961</v>
      </c>
    </row>
    <row r="14" spans="1:11" ht="21.75" customHeight="1">
      <c r="A14" s="13" t="s">
        <v>129</v>
      </c>
      <c r="C14" s="29"/>
      <c r="E14" s="18">
        <v>3987</v>
      </c>
      <c r="G14" s="18">
        <v>1785</v>
      </c>
      <c r="I14" s="22">
        <v>4925</v>
      </c>
      <c r="K14" s="22">
        <v>4536</v>
      </c>
    </row>
    <row r="15" spans="1:11" ht="21.75" customHeight="1">
      <c r="A15" s="31" t="s">
        <v>19</v>
      </c>
      <c r="E15" s="19">
        <f>SUM(E10:E14)</f>
        <v>794789</v>
      </c>
      <c r="G15" s="19">
        <f>SUM(G10:G14)</f>
        <v>401981</v>
      </c>
      <c r="I15" s="19">
        <f>SUM(I10:I14)</f>
        <v>730359</v>
      </c>
      <c r="K15" s="19">
        <f>SUM(K10:K14)</f>
        <v>307433</v>
      </c>
    </row>
    <row r="16" spans="1:11" ht="21.75" customHeight="1">
      <c r="A16" s="31" t="s">
        <v>20</v>
      </c>
      <c r="E16" s="22"/>
      <c r="G16" s="22"/>
      <c r="I16" s="22"/>
      <c r="K16" s="22"/>
    </row>
    <row r="17" spans="1:11" ht="21.75" customHeight="1">
      <c r="A17" s="13" t="s">
        <v>44</v>
      </c>
      <c r="E17" s="22">
        <v>546275</v>
      </c>
      <c r="G17" s="22">
        <v>275593</v>
      </c>
      <c r="I17" s="22">
        <v>499763</v>
      </c>
      <c r="K17" s="22">
        <v>204587</v>
      </c>
    </row>
    <row r="18" spans="1:11" ht="21.75" customHeight="1">
      <c r="A18" s="13" t="s">
        <v>52</v>
      </c>
      <c r="E18" s="22">
        <v>3612</v>
      </c>
      <c r="G18" s="22">
        <v>2717</v>
      </c>
      <c r="I18" s="22">
        <v>3612</v>
      </c>
      <c r="K18" s="22">
        <v>2717</v>
      </c>
    </row>
    <row r="19" spans="1:11" ht="21.75" customHeight="1">
      <c r="A19" s="13" t="s">
        <v>21</v>
      </c>
      <c r="E19" s="22">
        <v>75819</v>
      </c>
      <c r="G19" s="22">
        <v>47114</v>
      </c>
      <c r="I19" s="22">
        <v>68642</v>
      </c>
      <c r="K19" s="22">
        <v>38284</v>
      </c>
    </row>
    <row r="20" spans="1:11" ht="21.75" customHeight="1">
      <c r="A20" s="13" t="s">
        <v>22</v>
      </c>
      <c r="C20" s="29"/>
      <c r="E20" s="22">
        <v>38415</v>
      </c>
      <c r="G20" s="22">
        <v>28974</v>
      </c>
      <c r="I20" s="22">
        <v>36169</v>
      </c>
      <c r="K20" s="22">
        <v>26816</v>
      </c>
    </row>
    <row r="21" spans="1:11" ht="21.75" customHeight="1">
      <c r="A21" s="31" t="s">
        <v>23</v>
      </c>
      <c r="E21" s="19">
        <f>SUM(E17:E20)</f>
        <v>664121</v>
      </c>
      <c r="G21" s="19">
        <f>SUM(G17:G20)</f>
        <v>354398</v>
      </c>
      <c r="I21" s="19">
        <f>SUM(I17:I20)</f>
        <v>608186</v>
      </c>
      <c r="K21" s="19">
        <f>SUM(K17:K20)</f>
        <v>272404</v>
      </c>
    </row>
    <row r="22" spans="1:11" ht="21.75" customHeight="1">
      <c r="A22" s="31" t="s">
        <v>181</v>
      </c>
      <c r="E22" s="25"/>
      <c r="F22" s="51"/>
      <c r="G22" s="25"/>
      <c r="H22" s="51"/>
      <c r="I22" s="25"/>
      <c r="J22" s="51"/>
      <c r="K22" s="25"/>
    </row>
    <row r="23" spans="1:11" ht="21.75" customHeight="1">
      <c r="A23" s="31" t="s">
        <v>178</v>
      </c>
      <c r="E23" s="22"/>
      <c r="F23" s="51"/>
      <c r="G23" s="22"/>
      <c r="H23" s="51"/>
      <c r="I23" s="22"/>
      <c r="J23" s="51"/>
      <c r="K23" s="22"/>
    </row>
    <row r="24" spans="1:11" ht="21.75" customHeight="1">
      <c r="A24" s="31" t="s">
        <v>179</v>
      </c>
      <c r="E24" s="22">
        <f>SUM(E15-E21)</f>
        <v>130668</v>
      </c>
      <c r="G24" s="22">
        <f>SUM(G15-G21)</f>
        <v>47583</v>
      </c>
      <c r="I24" s="22">
        <f>SUM(I15-I21)</f>
        <v>122173</v>
      </c>
      <c r="K24" s="22">
        <f>SUM(K15-K21)</f>
        <v>35029</v>
      </c>
    </row>
    <row r="25" spans="1:11" ht="21.75" customHeight="1">
      <c r="A25" s="13" t="s">
        <v>202</v>
      </c>
      <c r="C25" s="64">
        <v>11.2</v>
      </c>
      <c r="E25" s="22">
        <v>-708</v>
      </c>
      <c r="G25" s="22">
        <v>451</v>
      </c>
      <c r="I25" s="22">
        <v>0</v>
      </c>
      <c r="K25" s="22">
        <v>0</v>
      </c>
    </row>
    <row r="26" spans="1:11" ht="21.75" customHeight="1">
      <c r="A26" s="13" t="s">
        <v>156</v>
      </c>
      <c r="C26" s="64">
        <v>12.3</v>
      </c>
      <c r="E26" s="18">
        <v>-25</v>
      </c>
      <c r="G26" s="18">
        <v>-142</v>
      </c>
      <c r="I26" s="18">
        <v>0</v>
      </c>
      <c r="K26" s="18">
        <v>0</v>
      </c>
    </row>
    <row r="27" spans="1:11" ht="21.75" customHeight="1">
      <c r="A27" s="31" t="s">
        <v>174</v>
      </c>
      <c r="E27" s="22">
        <f>SUM(E24:E26)</f>
        <v>129935</v>
      </c>
      <c r="G27" s="22">
        <f>SUM(G24:G26)</f>
        <v>47892</v>
      </c>
      <c r="I27" s="22">
        <f>SUM(I24:I26)</f>
        <v>122173</v>
      </c>
      <c r="K27" s="22">
        <f>SUM(K24:K26)</f>
        <v>35029</v>
      </c>
    </row>
    <row r="28" spans="1:11" ht="21.75" customHeight="1">
      <c r="A28" s="13" t="s">
        <v>24</v>
      </c>
      <c r="C28" s="29"/>
      <c r="E28" s="18">
        <v>-11820</v>
      </c>
      <c r="G28" s="18">
        <v>-5956</v>
      </c>
      <c r="I28" s="18">
        <v>-11820</v>
      </c>
      <c r="K28" s="18">
        <v>-5352</v>
      </c>
    </row>
    <row r="29" spans="1:11" ht="21.75" customHeight="1">
      <c r="A29" s="31" t="s">
        <v>175</v>
      </c>
      <c r="E29" s="22">
        <f>SUM(E27:E28)</f>
        <v>118115</v>
      </c>
      <c r="G29" s="22">
        <f>SUM(G27:G28)</f>
        <v>41936</v>
      </c>
      <c r="I29" s="22">
        <f>SUM(I27:I28)</f>
        <v>110353</v>
      </c>
      <c r="K29" s="22">
        <f>SUM(K27:K28)</f>
        <v>29677</v>
      </c>
    </row>
    <row r="30" spans="1:11" ht="21.75" customHeight="1">
      <c r="A30" s="13" t="s">
        <v>180</v>
      </c>
      <c r="C30" s="29">
        <v>22</v>
      </c>
      <c r="E30" s="22">
        <v>-24020</v>
      </c>
      <c r="G30" s="22">
        <v>-8294</v>
      </c>
      <c r="I30" s="22">
        <v>-22105</v>
      </c>
      <c r="K30" s="22">
        <v>-5818</v>
      </c>
    </row>
    <row r="31" spans="1:11" ht="21.75" customHeight="1">
      <c r="A31" s="31" t="s">
        <v>146</v>
      </c>
      <c r="C31" s="29"/>
      <c r="E31" s="65">
        <f>SUM(E29:E30)</f>
        <v>94095</v>
      </c>
      <c r="G31" s="65">
        <f>SUM(G29:G30)</f>
        <v>33642</v>
      </c>
      <c r="I31" s="19">
        <f>SUM(I29:I30)</f>
        <v>88248</v>
      </c>
      <c r="K31" s="19">
        <f>SUM(K29:K30)</f>
        <v>23859</v>
      </c>
    </row>
    <row r="32" spans="1:11" ht="15" customHeight="1">
      <c r="E32" s="53"/>
      <c r="G32" s="53"/>
      <c r="K32" s="13"/>
    </row>
    <row r="33" spans="1:12" ht="21.75" customHeight="1">
      <c r="A33" s="31" t="s">
        <v>85</v>
      </c>
      <c r="E33" s="53"/>
      <c r="G33" s="53"/>
      <c r="K33" s="13"/>
    </row>
    <row r="34" spans="1:12" ht="21.75" customHeight="1">
      <c r="A34" s="95" t="s">
        <v>109</v>
      </c>
      <c r="E34" s="18">
        <v>0</v>
      </c>
      <c r="F34" s="96"/>
      <c r="G34" s="18">
        <v>0</v>
      </c>
      <c r="H34" s="96"/>
      <c r="I34" s="18">
        <v>0</v>
      </c>
      <c r="J34" s="51"/>
      <c r="K34" s="18">
        <v>0</v>
      </c>
    </row>
    <row r="35" spans="1:12" ht="21.75" customHeight="1" thickBot="1">
      <c r="A35" s="31" t="s">
        <v>110</v>
      </c>
      <c r="E35" s="57">
        <f>SUM(E31,E34)</f>
        <v>94095</v>
      </c>
      <c r="G35" s="57">
        <f>SUM(G31,G34)</f>
        <v>33642</v>
      </c>
      <c r="I35" s="57">
        <f>SUM(I31,I34)</f>
        <v>88248</v>
      </c>
      <c r="K35" s="57">
        <f>SUM(K31,K34)</f>
        <v>23859</v>
      </c>
    </row>
    <row r="36" spans="1:12" ht="15.6" customHeight="1" thickTop="1">
      <c r="A36" s="31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22.5" customHeight="1">
      <c r="A37" s="31"/>
      <c r="E37" s="51"/>
      <c r="G37" s="51"/>
      <c r="I37" s="51"/>
      <c r="K37" s="79" t="s">
        <v>54</v>
      </c>
    </row>
    <row r="38" spans="1:12" ht="21.75" customHeight="1">
      <c r="A38" s="31" t="s">
        <v>93</v>
      </c>
      <c r="C38" s="29">
        <v>23</v>
      </c>
      <c r="K38" s="13"/>
    </row>
    <row r="39" spans="1:12" ht="21.75" customHeight="1">
      <c r="A39" s="13" t="s">
        <v>94</v>
      </c>
      <c r="K39" s="13"/>
    </row>
    <row r="40" spans="1:12" ht="21.75" customHeight="1" thickBot="1">
      <c r="A40" s="13" t="s">
        <v>169</v>
      </c>
      <c r="E40" s="110">
        <v>7.0000000000000007E-2</v>
      </c>
      <c r="F40" s="111"/>
      <c r="G40" s="110">
        <v>0.04</v>
      </c>
      <c r="H40" s="111"/>
      <c r="I40" s="110">
        <v>7.0000000000000007E-2</v>
      </c>
      <c r="J40" s="111"/>
      <c r="K40" s="110">
        <v>0.03</v>
      </c>
    </row>
    <row r="41" spans="1:12" ht="21.75" customHeight="1" thickTop="1">
      <c r="E41" s="97"/>
      <c r="F41" s="97"/>
      <c r="G41" s="97"/>
      <c r="H41" s="97"/>
      <c r="I41" s="97"/>
      <c r="J41" s="97"/>
      <c r="K41" s="97"/>
    </row>
    <row r="42" spans="1:12" ht="21.75" customHeight="1">
      <c r="A42" s="13" t="s">
        <v>9</v>
      </c>
    </row>
    <row r="43" spans="1:12" s="94" customFormat="1" ht="21.75" customHeight="1">
      <c r="A43" s="114" t="s">
        <v>108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</row>
    <row r="44" spans="1:12" s="94" customFormat="1" ht="21.75" customHeight="1">
      <c r="A44" s="115" t="s">
        <v>90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</row>
    <row r="45" spans="1:12" s="94" customFormat="1" ht="21.75" customHeight="1">
      <c r="A45" s="115" t="s">
        <v>76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</row>
    <row r="46" spans="1:12" s="94" customFormat="1" ht="21.75" customHeight="1">
      <c r="A46" s="116" t="s">
        <v>189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</row>
    <row r="47" spans="1:12" ht="16.5" customHeight="1">
      <c r="K47" s="15" t="s">
        <v>103</v>
      </c>
    </row>
    <row r="48" spans="1:12" ht="21.75" customHeight="1">
      <c r="E48" s="113" t="s">
        <v>55</v>
      </c>
      <c r="F48" s="113"/>
      <c r="G48" s="113"/>
      <c r="H48" s="54"/>
      <c r="I48" s="113" t="s">
        <v>56</v>
      </c>
      <c r="J48" s="113"/>
      <c r="K48" s="113"/>
    </row>
    <row r="49" spans="1:11" ht="21.75" customHeight="1">
      <c r="C49" s="93" t="s">
        <v>0</v>
      </c>
      <c r="E49" s="89" t="s">
        <v>138</v>
      </c>
      <c r="G49" s="89" t="s">
        <v>107</v>
      </c>
      <c r="I49" s="89" t="s">
        <v>138</v>
      </c>
      <c r="K49" s="89" t="s">
        <v>107</v>
      </c>
    </row>
    <row r="50" spans="1:11" ht="21.75" customHeight="1">
      <c r="A50" s="31" t="s">
        <v>77</v>
      </c>
      <c r="C50" s="28"/>
      <c r="E50" s="52"/>
      <c r="G50" s="52"/>
      <c r="I50" s="52"/>
      <c r="K50" s="55"/>
    </row>
    <row r="51" spans="1:11" ht="21.75" customHeight="1">
      <c r="A51" s="31" t="s">
        <v>17</v>
      </c>
      <c r="C51" s="30"/>
    </row>
    <row r="52" spans="1:11" ht="21.75" customHeight="1">
      <c r="A52" s="13" t="s">
        <v>43</v>
      </c>
      <c r="C52" s="29"/>
      <c r="E52" s="98">
        <v>2220610</v>
      </c>
      <c r="F52" s="99"/>
      <c r="G52" s="98">
        <v>809917</v>
      </c>
      <c r="H52" s="99"/>
      <c r="I52" s="98">
        <v>1974962</v>
      </c>
      <c r="K52" s="98">
        <v>576011</v>
      </c>
    </row>
    <row r="53" spans="1:11" ht="21.75" customHeight="1">
      <c r="A53" s="13" t="s">
        <v>150</v>
      </c>
      <c r="C53" s="29"/>
      <c r="E53" s="98">
        <v>16301</v>
      </c>
      <c r="F53" s="99"/>
      <c r="G53" s="98">
        <v>14510</v>
      </c>
      <c r="H53" s="99"/>
      <c r="I53" s="98">
        <v>16301</v>
      </c>
      <c r="K53" s="98">
        <v>14510</v>
      </c>
    </row>
    <row r="54" spans="1:11" ht="21.75" customHeight="1">
      <c r="A54" s="13" t="s">
        <v>18</v>
      </c>
      <c r="C54" s="29"/>
      <c r="E54" s="98"/>
      <c r="F54" s="99"/>
      <c r="G54" s="98"/>
      <c r="H54" s="99"/>
      <c r="I54" s="98"/>
      <c r="K54" s="98"/>
    </row>
    <row r="55" spans="1:11" ht="21.75" customHeight="1">
      <c r="A55" s="13" t="s">
        <v>126</v>
      </c>
      <c r="C55" s="29"/>
      <c r="E55" s="98">
        <v>3146</v>
      </c>
      <c r="F55" s="99"/>
      <c r="G55" s="98">
        <v>660</v>
      </c>
      <c r="H55" s="99"/>
      <c r="I55" s="98">
        <v>3146</v>
      </c>
      <c r="K55" s="98">
        <v>11189</v>
      </c>
    </row>
    <row r="56" spans="1:11" ht="21.75" customHeight="1">
      <c r="A56" s="13" t="s">
        <v>129</v>
      </c>
      <c r="C56" s="29"/>
      <c r="E56" s="100">
        <v>11116</v>
      </c>
      <c r="F56" s="99"/>
      <c r="G56" s="100">
        <v>5683</v>
      </c>
      <c r="H56" s="99"/>
      <c r="I56" s="100">
        <v>14493</v>
      </c>
      <c r="K56" s="100">
        <v>13552</v>
      </c>
    </row>
    <row r="57" spans="1:11" ht="21.75" customHeight="1">
      <c r="A57" s="31" t="s">
        <v>19</v>
      </c>
      <c r="E57" s="101">
        <f>SUM(E52:E56)</f>
        <v>2251173</v>
      </c>
      <c r="F57" s="99"/>
      <c r="G57" s="101">
        <f>SUM(G52:G56)</f>
        <v>830770</v>
      </c>
      <c r="H57" s="99"/>
      <c r="I57" s="101">
        <f>SUM(I52:I56)</f>
        <v>2008902</v>
      </c>
      <c r="K57" s="101">
        <f>SUM(K52:K56)</f>
        <v>615262</v>
      </c>
    </row>
    <row r="58" spans="1:11" ht="21.75" customHeight="1">
      <c r="A58" s="31" t="s">
        <v>20</v>
      </c>
      <c r="E58" s="98"/>
      <c r="F58" s="99"/>
      <c r="G58" s="98"/>
      <c r="H58" s="99"/>
      <c r="I58" s="98"/>
      <c r="K58" s="98"/>
    </row>
    <row r="59" spans="1:11" ht="21.75" customHeight="1">
      <c r="A59" s="13" t="s">
        <v>44</v>
      </c>
      <c r="E59" s="100">
        <v>1560083</v>
      </c>
      <c r="F59" s="99"/>
      <c r="G59" s="100">
        <v>567360</v>
      </c>
      <c r="H59" s="99"/>
      <c r="I59" s="100">
        <v>1386499</v>
      </c>
      <c r="K59" s="100">
        <v>398935</v>
      </c>
    </row>
    <row r="60" spans="1:11" ht="21.75" customHeight="1">
      <c r="A60" s="13" t="s">
        <v>52</v>
      </c>
      <c r="E60" s="100">
        <v>8956</v>
      </c>
      <c r="F60" s="99"/>
      <c r="G60" s="100">
        <v>8061</v>
      </c>
      <c r="H60" s="99"/>
      <c r="I60" s="100">
        <v>8956</v>
      </c>
      <c r="K60" s="100">
        <v>8061</v>
      </c>
    </row>
    <row r="61" spans="1:11" ht="21.75" customHeight="1">
      <c r="A61" s="13" t="s">
        <v>21</v>
      </c>
      <c r="E61" s="12">
        <v>205564</v>
      </c>
      <c r="F61" s="99"/>
      <c r="G61" s="12">
        <v>125358</v>
      </c>
      <c r="H61" s="99"/>
      <c r="I61" s="12">
        <v>179098</v>
      </c>
      <c r="K61" s="12">
        <v>103701</v>
      </c>
    </row>
    <row r="62" spans="1:11" ht="21.75" customHeight="1">
      <c r="A62" s="13" t="s">
        <v>22</v>
      </c>
      <c r="C62" s="29"/>
      <c r="E62" s="100">
        <v>132309</v>
      </c>
      <c r="F62" s="99"/>
      <c r="G62" s="100">
        <v>81301</v>
      </c>
      <c r="H62" s="99"/>
      <c r="I62" s="100">
        <v>121141</v>
      </c>
      <c r="K62" s="100">
        <v>74558</v>
      </c>
    </row>
    <row r="63" spans="1:11" ht="21.75" customHeight="1">
      <c r="A63" s="31" t="s">
        <v>23</v>
      </c>
      <c r="E63" s="101">
        <f>SUM(E59:E62)</f>
        <v>1906912</v>
      </c>
      <c r="F63" s="99"/>
      <c r="G63" s="101">
        <f>SUM(G59:G62)</f>
        <v>782080</v>
      </c>
      <c r="H63" s="99"/>
      <c r="I63" s="101">
        <f>SUM(I59:I62)</f>
        <v>1695694</v>
      </c>
      <c r="K63" s="101">
        <f>SUM(K59:K62)</f>
        <v>585255</v>
      </c>
    </row>
    <row r="64" spans="1:11" ht="21.75" customHeight="1">
      <c r="A64" s="31" t="s">
        <v>181</v>
      </c>
      <c r="E64" s="102"/>
      <c r="F64" s="103"/>
      <c r="G64" s="102"/>
      <c r="H64" s="103"/>
      <c r="I64" s="102"/>
      <c r="J64" s="51"/>
      <c r="K64" s="102"/>
    </row>
    <row r="65" spans="1:11" ht="21.75" customHeight="1">
      <c r="A65" s="31" t="s">
        <v>178</v>
      </c>
      <c r="E65" s="98"/>
      <c r="F65" s="103"/>
      <c r="G65" s="98"/>
      <c r="H65" s="103"/>
      <c r="I65" s="98"/>
      <c r="J65" s="51"/>
      <c r="K65" s="98"/>
    </row>
    <row r="66" spans="1:11" ht="21.75" customHeight="1">
      <c r="A66" s="31" t="s">
        <v>179</v>
      </c>
      <c r="E66" s="98">
        <f>E57-E63</f>
        <v>344261</v>
      </c>
      <c r="F66" s="99"/>
      <c r="G66" s="98">
        <f>G57-G63</f>
        <v>48690</v>
      </c>
      <c r="H66" s="99"/>
      <c r="I66" s="98">
        <f>I57-I63</f>
        <v>313208</v>
      </c>
      <c r="K66" s="98">
        <f>K57-K63</f>
        <v>30007</v>
      </c>
    </row>
    <row r="67" spans="1:11" ht="21.75" customHeight="1">
      <c r="A67" s="13" t="s">
        <v>202</v>
      </c>
      <c r="C67" s="64">
        <v>11.2</v>
      </c>
      <c r="E67" s="98">
        <v>-1680</v>
      </c>
      <c r="F67" s="99"/>
      <c r="G67" s="98">
        <v>1398</v>
      </c>
      <c r="H67" s="99"/>
      <c r="I67" s="98">
        <v>0</v>
      </c>
      <c r="K67" s="98">
        <v>0</v>
      </c>
    </row>
    <row r="68" spans="1:11" ht="21.75" customHeight="1">
      <c r="A68" s="13" t="s">
        <v>156</v>
      </c>
      <c r="C68" s="64">
        <v>12.3</v>
      </c>
      <c r="E68" s="104">
        <v>-38</v>
      </c>
      <c r="F68" s="99"/>
      <c r="G68" s="104">
        <v>-142</v>
      </c>
      <c r="H68" s="99"/>
      <c r="I68" s="104">
        <v>0</v>
      </c>
      <c r="K68" s="104">
        <v>0</v>
      </c>
    </row>
    <row r="69" spans="1:11" ht="21.75" customHeight="1">
      <c r="A69" s="31" t="s">
        <v>174</v>
      </c>
      <c r="E69" s="98">
        <f>SUM(E66:E68)</f>
        <v>342543</v>
      </c>
      <c r="F69" s="99"/>
      <c r="G69" s="98">
        <f>SUM(G66:G68)</f>
        <v>49946</v>
      </c>
      <c r="H69" s="99"/>
      <c r="I69" s="98">
        <f>SUM(I66:I68)</f>
        <v>313208</v>
      </c>
      <c r="K69" s="98">
        <f>SUM(K66:K68)</f>
        <v>30007</v>
      </c>
    </row>
    <row r="70" spans="1:11" ht="21.75" customHeight="1">
      <c r="A70" s="13" t="s">
        <v>24</v>
      </c>
      <c r="C70" s="29"/>
      <c r="E70" s="104">
        <v>-34520</v>
      </c>
      <c r="F70" s="99"/>
      <c r="G70" s="104">
        <v>-18400</v>
      </c>
      <c r="H70" s="99"/>
      <c r="I70" s="104">
        <v>-33788</v>
      </c>
      <c r="K70" s="104">
        <v>-17417</v>
      </c>
    </row>
    <row r="71" spans="1:11" ht="21.75" customHeight="1">
      <c r="A71" s="31" t="s">
        <v>175</v>
      </c>
      <c r="E71" s="98">
        <f>SUM(E69:E70)</f>
        <v>308023</v>
      </c>
      <c r="F71" s="99"/>
      <c r="G71" s="98">
        <f>SUM(G69:G70)</f>
        <v>31546</v>
      </c>
      <c r="H71" s="99"/>
      <c r="I71" s="98">
        <f>SUM(I69:I70)</f>
        <v>279420</v>
      </c>
      <c r="K71" s="98">
        <f>SUM(K69:K70)</f>
        <v>12590</v>
      </c>
    </row>
    <row r="72" spans="1:11" ht="21.75" customHeight="1">
      <c r="A72" s="13" t="s">
        <v>180</v>
      </c>
      <c r="C72" s="29">
        <v>22</v>
      </c>
      <c r="E72" s="100">
        <v>-63640</v>
      </c>
      <c r="F72" s="99"/>
      <c r="G72" s="100">
        <v>-7058</v>
      </c>
      <c r="H72" s="99"/>
      <c r="I72" s="100">
        <v>-56743</v>
      </c>
      <c r="K72" s="100">
        <v>-3281</v>
      </c>
    </row>
    <row r="73" spans="1:11" ht="21.75" customHeight="1">
      <c r="A73" s="31" t="s">
        <v>146</v>
      </c>
      <c r="C73" s="29"/>
      <c r="E73" s="105">
        <f>SUM(E71:E72)</f>
        <v>244383</v>
      </c>
      <c r="F73" s="99"/>
      <c r="G73" s="105">
        <f>SUM(G71:G72)</f>
        <v>24488</v>
      </c>
      <c r="H73" s="99"/>
      <c r="I73" s="101">
        <f>SUM(I71:I72)</f>
        <v>222677</v>
      </c>
      <c r="K73" s="101">
        <f>SUM(K71:K72)</f>
        <v>9309</v>
      </c>
    </row>
    <row r="74" spans="1:11" ht="15" customHeight="1">
      <c r="E74" s="53"/>
      <c r="G74" s="53"/>
      <c r="K74" s="13"/>
    </row>
    <row r="75" spans="1:11" ht="21.75" customHeight="1">
      <c r="A75" s="31" t="s">
        <v>85</v>
      </c>
      <c r="E75" s="108"/>
      <c r="F75" s="51"/>
      <c r="G75" s="108"/>
      <c r="H75" s="51"/>
      <c r="I75" s="51"/>
      <c r="J75" s="51"/>
      <c r="K75" s="51"/>
    </row>
    <row r="76" spans="1:11" ht="21.75" customHeight="1">
      <c r="A76" s="95" t="s">
        <v>109</v>
      </c>
      <c r="E76" s="106">
        <v>0</v>
      </c>
      <c r="F76" s="17"/>
      <c r="G76" s="106">
        <v>0</v>
      </c>
      <c r="H76" s="17"/>
      <c r="I76" s="106">
        <v>0</v>
      </c>
      <c r="J76" s="17"/>
      <c r="K76" s="106">
        <v>0</v>
      </c>
    </row>
    <row r="77" spans="1:11" ht="21.75" customHeight="1" thickBot="1">
      <c r="A77" s="31" t="s">
        <v>110</v>
      </c>
      <c r="E77" s="107">
        <f>SUM(E73,E76)</f>
        <v>244383</v>
      </c>
      <c r="F77" s="17"/>
      <c r="G77" s="107">
        <f>SUM(G73,G76)</f>
        <v>24488</v>
      </c>
      <c r="H77" s="17"/>
      <c r="I77" s="107">
        <f>SUM(I73,I76)</f>
        <v>222677</v>
      </c>
      <c r="J77" s="17"/>
      <c r="K77" s="107">
        <f>SUM(K73,K76)</f>
        <v>9309</v>
      </c>
    </row>
    <row r="78" spans="1:11" ht="7.5" customHeight="1" thickTop="1">
      <c r="A78" s="31"/>
      <c r="E78" s="51"/>
      <c r="G78" s="51"/>
      <c r="I78" s="51"/>
      <c r="K78" s="51"/>
    </row>
    <row r="79" spans="1:11" ht="22.5" customHeight="1">
      <c r="A79" s="31"/>
      <c r="E79" s="51"/>
      <c r="G79" s="51"/>
      <c r="I79" s="51"/>
      <c r="K79" s="79" t="s">
        <v>54</v>
      </c>
    </row>
    <row r="80" spans="1:11" ht="21.75" customHeight="1">
      <c r="A80" s="31" t="s">
        <v>93</v>
      </c>
      <c r="C80" s="29">
        <v>23</v>
      </c>
      <c r="K80" s="13"/>
    </row>
    <row r="81" spans="1:11" ht="21.75" customHeight="1">
      <c r="A81" s="13" t="s">
        <v>94</v>
      </c>
      <c r="K81" s="13"/>
    </row>
    <row r="82" spans="1:11" ht="21.75" customHeight="1" thickBot="1">
      <c r="A82" s="13" t="s">
        <v>169</v>
      </c>
      <c r="E82" s="110">
        <v>0.23</v>
      </c>
      <c r="F82" s="111"/>
      <c r="G82" s="110">
        <v>0.03</v>
      </c>
      <c r="H82" s="111"/>
      <c r="I82" s="110">
        <v>0.21</v>
      </c>
      <c r="J82" s="111"/>
      <c r="K82" s="110">
        <v>0.01</v>
      </c>
    </row>
    <row r="83" spans="1:11" ht="7.5" customHeight="1" thickTop="1">
      <c r="A83" s="31"/>
      <c r="E83" s="51"/>
      <c r="G83" s="51"/>
      <c r="I83" s="51"/>
      <c r="K83" s="51"/>
    </row>
    <row r="84" spans="1:11" ht="21.75" customHeight="1">
      <c r="A84" s="13" t="s">
        <v>9</v>
      </c>
    </row>
  </sheetData>
  <mergeCells count="12">
    <mergeCell ref="A1:K1"/>
    <mergeCell ref="A2:K2"/>
    <mergeCell ref="A3:K3"/>
    <mergeCell ref="A4:K4"/>
    <mergeCell ref="E6:G6"/>
    <mergeCell ref="I6:K6"/>
    <mergeCell ref="A43:K43"/>
    <mergeCell ref="A44:K44"/>
    <mergeCell ref="A45:K45"/>
    <mergeCell ref="A46:K46"/>
    <mergeCell ref="E48:G48"/>
    <mergeCell ref="I48:K48"/>
  </mergeCells>
  <pageMargins left="0.78740157480314965" right="7.874015748031496E-2" top="0.73" bottom="0.23622047244094491" header="0.19685039370078741" footer="0.19685039370078741"/>
  <pageSetup paperSize="9" scale="78" firstPageNumber="4" orientation="portrait" useFirstPageNumber="1" r:id="rId1"/>
  <headerFooter alignWithMargins="0">
    <oddFooter>&amp;R&amp;"Angsana New,Regular"&amp;16&amp;P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view="pageBreakPreview" zoomScaleNormal="100" zoomScaleSheetLayoutView="100" workbookViewId="0">
      <selection activeCell="P20" sqref="P20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69" customFormat="1">
      <c r="E1" s="70"/>
      <c r="F1" s="70"/>
      <c r="G1" s="70"/>
      <c r="H1" s="70"/>
      <c r="M1" s="34" t="s">
        <v>108</v>
      </c>
    </row>
    <row r="2" spans="1:13" s="69" customFormat="1">
      <c r="A2" s="118" t="s">
        <v>90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s="69" customFormat="1">
      <c r="A3" s="118" t="s">
        <v>25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s="69" customFormat="1">
      <c r="A4" s="115" t="s">
        <v>189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111</v>
      </c>
    </row>
    <row r="6" spans="1:13">
      <c r="C6" s="119" t="s">
        <v>55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13">
      <c r="C7" s="49"/>
      <c r="D7" s="49"/>
      <c r="E7" s="49"/>
      <c r="F7" s="49"/>
      <c r="G7" s="83"/>
      <c r="H7" s="83"/>
      <c r="I7" s="85" t="s">
        <v>42</v>
      </c>
      <c r="J7" s="86"/>
      <c r="K7" s="86"/>
      <c r="L7" s="49"/>
      <c r="M7" s="49"/>
    </row>
    <row r="8" spans="1:13">
      <c r="C8" s="8" t="s">
        <v>14</v>
      </c>
      <c r="D8" s="8"/>
      <c r="E8" s="9" t="s">
        <v>121</v>
      </c>
      <c r="F8" s="8"/>
      <c r="G8" s="117" t="s">
        <v>125</v>
      </c>
      <c r="H8" s="117"/>
      <c r="I8" s="117"/>
      <c r="J8" s="8"/>
      <c r="K8" s="9"/>
      <c r="L8" s="8"/>
      <c r="M8" s="9"/>
    </row>
    <row r="9" spans="1:13">
      <c r="C9" s="3" t="s">
        <v>26</v>
      </c>
      <c r="D9" s="8"/>
      <c r="E9" s="68" t="s">
        <v>122</v>
      </c>
      <c r="F9" s="8"/>
      <c r="G9" s="68" t="s">
        <v>123</v>
      </c>
      <c r="H9" s="9"/>
      <c r="I9" s="68" t="s">
        <v>99</v>
      </c>
      <c r="J9" s="8"/>
      <c r="K9" s="68" t="s">
        <v>100</v>
      </c>
      <c r="L9" s="8"/>
      <c r="M9" s="68" t="s">
        <v>27</v>
      </c>
    </row>
    <row r="10" spans="1:13">
      <c r="A10" s="31" t="s">
        <v>128</v>
      </c>
      <c r="C10" s="9">
        <v>750000</v>
      </c>
      <c r="D10" s="9"/>
      <c r="E10" s="9">
        <v>144382</v>
      </c>
      <c r="F10" s="9"/>
      <c r="G10" s="9">
        <v>5652</v>
      </c>
      <c r="H10" s="9"/>
      <c r="I10" s="9">
        <v>8126</v>
      </c>
      <c r="J10" s="9"/>
      <c r="K10" s="9">
        <v>68106</v>
      </c>
      <c r="L10" s="9"/>
      <c r="M10" s="9">
        <f>SUM(C10:K10)</f>
        <v>976266</v>
      </c>
    </row>
    <row r="11" spans="1:13">
      <c r="A11" s="13" t="s">
        <v>146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pl!G73</f>
        <v>24488</v>
      </c>
      <c r="L11" s="9"/>
      <c r="M11" s="9">
        <f>SUM(C11:K11)</f>
        <v>24488</v>
      </c>
    </row>
    <row r="12" spans="1:13">
      <c r="A12" s="13" t="s">
        <v>109</v>
      </c>
      <c r="C12" s="68">
        <v>0</v>
      </c>
      <c r="D12" s="9"/>
      <c r="E12" s="68">
        <v>0</v>
      </c>
      <c r="F12" s="9"/>
      <c r="G12" s="68">
        <v>0</v>
      </c>
      <c r="H12" s="9"/>
      <c r="I12" s="68">
        <v>0</v>
      </c>
      <c r="J12" s="9"/>
      <c r="K12" s="68">
        <v>0</v>
      </c>
      <c r="L12" s="9"/>
      <c r="M12" s="68">
        <f>SUM(C12:K12)</f>
        <v>0</v>
      </c>
    </row>
    <row r="13" spans="1:13">
      <c r="A13" s="13" t="s">
        <v>110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24488</v>
      </c>
      <c r="L13" s="9"/>
      <c r="M13" s="9">
        <f>SUM(M11:M12)</f>
        <v>24488</v>
      </c>
    </row>
    <row r="14" spans="1:13">
      <c r="A14" s="13" t="s">
        <v>165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-22500</v>
      </c>
      <c r="L14" s="9"/>
      <c r="M14" s="9">
        <f>SUM(C14:K14)</f>
        <v>-22500</v>
      </c>
    </row>
    <row r="15" spans="1:13" ht="24" thickBot="1">
      <c r="A15" s="31" t="s">
        <v>190</v>
      </c>
      <c r="C15" s="50">
        <f>SUM(C10,C13:C14)</f>
        <v>750000</v>
      </c>
      <c r="D15" s="9"/>
      <c r="E15" s="50">
        <f>SUM(E10,E13:E14)</f>
        <v>144382</v>
      </c>
      <c r="F15" s="9"/>
      <c r="G15" s="50">
        <f>SUM(G10,G13:G14)</f>
        <v>5652</v>
      </c>
      <c r="H15" s="9"/>
      <c r="I15" s="50">
        <f>SUM(I10,I13:I14)</f>
        <v>8126</v>
      </c>
      <c r="J15" s="9"/>
      <c r="K15" s="50">
        <f>SUM(K10,K13:K14)</f>
        <v>70094</v>
      </c>
      <c r="L15" s="9"/>
      <c r="M15" s="50">
        <f>SUM(M10,M13:M14)</f>
        <v>978254</v>
      </c>
    </row>
    <row r="16" spans="1:13" ht="24" thickTop="1">
      <c r="A16" s="4"/>
      <c r="C16" s="6"/>
      <c r="D16" s="10"/>
      <c r="E16" s="6"/>
      <c r="F16" s="10"/>
      <c r="G16" s="6"/>
      <c r="H16" s="6"/>
      <c r="I16" s="6"/>
      <c r="J16" s="10"/>
      <c r="K16" s="6"/>
      <c r="L16" s="10"/>
      <c r="M16" s="6"/>
    </row>
    <row r="17" spans="1:13">
      <c r="A17" s="31" t="s">
        <v>137</v>
      </c>
      <c r="C17" s="9">
        <v>750000</v>
      </c>
      <c r="D17" s="9"/>
      <c r="E17" s="9">
        <v>144382</v>
      </c>
      <c r="F17" s="9"/>
      <c r="G17" s="9">
        <v>11918</v>
      </c>
      <c r="H17" s="9"/>
      <c r="I17" s="9">
        <v>8126</v>
      </c>
      <c r="J17" s="9"/>
      <c r="K17" s="9">
        <v>194844</v>
      </c>
      <c r="L17" s="9"/>
      <c r="M17" s="9">
        <f>SUM(C17:K17)</f>
        <v>1109270</v>
      </c>
    </row>
    <row r="18" spans="1:13">
      <c r="A18" s="13" t="s">
        <v>146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SUM(pl!E73)</f>
        <v>244383</v>
      </c>
      <c r="L18" s="9"/>
      <c r="M18" s="9">
        <f>SUM(C18:K18)</f>
        <v>244383</v>
      </c>
    </row>
    <row r="19" spans="1:13">
      <c r="A19" s="13" t="s">
        <v>109</v>
      </c>
      <c r="C19" s="68">
        <v>0</v>
      </c>
      <c r="D19" s="9"/>
      <c r="E19" s="68">
        <v>0</v>
      </c>
      <c r="F19" s="9"/>
      <c r="G19" s="68">
        <v>0</v>
      </c>
      <c r="H19" s="9"/>
      <c r="I19" s="68">
        <v>0</v>
      </c>
      <c r="J19" s="9"/>
      <c r="K19" s="68">
        <v>0</v>
      </c>
      <c r="L19" s="9"/>
      <c r="M19" s="68">
        <f t="shared" ref="M19" si="0">SUM(C19:K19)</f>
        <v>0</v>
      </c>
    </row>
    <row r="20" spans="1:13">
      <c r="A20" s="13" t="s">
        <v>110</v>
      </c>
      <c r="B20" s="13"/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244383</v>
      </c>
      <c r="L20" s="9"/>
      <c r="M20" s="9">
        <f>SUM(M18:M19)</f>
        <v>244383</v>
      </c>
    </row>
    <row r="21" spans="1:13">
      <c r="A21" s="13" t="s">
        <v>173</v>
      </c>
      <c r="B21" s="1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13" t="s">
        <v>172</v>
      </c>
      <c r="B22" s="13"/>
      <c r="C22" s="9">
        <v>467336</v>
      </c>
      <c r="D22" s="9"/>
      <c r="E22" s="9">
        <v>70100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f t="shared" ref="M22:M24" si="1">SUM(C22:K22)</f>
        <v>537436</v>
      </c>
    </row>
    <row r="23" spans="1:13">
      <c r="A23" s="13" t="s">
        <v>166</v>
      </c>
      <c r="B23" s="13"/>
      <c r="C23" s="9">
        <v>57691</v>
      </c>
      <c r="D23" s="9"/>
      <c r="E23" s="9">
        <v>0</v>
      </c>
      <c r="F23" s="9"/>
      <c r="G23" s="9">
        <v>0</v>
      </c>
      <c r="H23" s="9"/>
      <c r="I23" s="9">
        <v>0</v>
      </c>
      <c r="J23" s="9"/>
      <c r="K23" s="9">
        <v>-57691</v>
      </c>
      <c r="L23" s="9"/>
      <c r="M23" s="9">
        <f t="shared" si="1"/>
        <v>0</v>
      </c>
    </row>
    <row r="24" spans="1:13">
      <c r="A24" s="13" t="s">
        <v>165</v>
      </c>
      <c r="B24" s="13"/>
      <c r="C24" s="9">
        <v>0</v>
      </c>
      <c r="D24" s="9"/>
      <c r="E24" s="9">
        <v>0</v>
      </c>
      <c r="F24" s="9"/>
      <c r="G24" s="9">
        <v>0</v>
      </c>
      <c r="H24" s="9"/>
      <c r="I24" s="9">
        <v>0</v>
      </c>
      <c r="J24" s="9"/>
      <c r="K24" s="9">
        <v>-70162</v>
      </c>
      <c r="L24" s="9"/>
      <c r="M24" s="9">
        <f t="shared" si="1"/>
        <v>-70162</v>
      </c>
    </row>
    <row r="25" spans="1:13" ht="24" thickBot="1">
      <c r="A25" s="31" t="s">
        <v>191</v>
      </c>
      <c r="B25" s="13"/>
      <c r="C25" s="50">
        <f>SUM(C17,C20:C24)</f>
        <v>1275027</v>
      </c>
      <c r="D25" s="9"/>
      <c r="E25" s="50">
        <f>SUM(E17,E20:E24)</f>
        <v>214482</v>
      </c>
      <c r="F25" s="9"/>
      <c r="G25" s="50">
        <f>SUM(G17,G20:G24)</f>
        <v>11918</v>
      </c>
      <c r="H25" s="9"/>
      <c r="I25" s="50">
        <f>SUM(I17,I20:I24)</f>
        <v>8126</v>
      </c>
      <c r="J25" s="9"/>
      <c r="K25" s="50">
        <f>SUM(K17,K20:K24)</f>
        <v>311374</v>
      </c>
      <c r="L25" s="9"/>
      <c r="M25" s="50">
        <f>SUM(M17,M20:M24)</f>
        <v>1820927</v>
      </c>
    </row>
    <row r="26" spans="1:13" ht="24" thickTop="1">
      <c r="C26" s="5">
        <f>C17-bs!G86</f>
        <v>0</v>
      </c>
      <c r="D26" s="5"/>
      <c r="E26" s="5">
        <f>E17-bs!G87</f>
        <v>0</v>
      </c>
      <c r="F26" s="5"/>
      <c r="G26" s="5">
        <f>G17-bs!G90</f>
        <v>0</v>
      </c>
      <c r="I26" s="5">
        <f>I17-bs!G91</f>
        <v>0</v>
      </c>
      <c r="J26" s="5"/>
      <c r="K26" s="5">
        <f>K17-bs!G92</f>
        <v>0</v>
      </c>
      <c r="L26" s="5"/>
      <c r="M26" s="9">
        <f>M17-bs!G93</f>
        <v>0</v>
      </c>
    </row>
    <row r="27" spans="1:13">
      <c r="C27" s="5">
        <f>C25-bs!E86</f>
        <v>0</v>
      </c>
      <c r="E27" s="5">
        <f>E25-bs!E87</f>
        <v>0</v>
      </c>
      <c r="G27" s="5">
        <f>G25-bs!E90</f>
        <v>0</v>
      </c>
      <c r="I27" s="5">
        <f>I25-bs!E91</f>
        <v>0</v>
      </c>
      <c r="K27" s="5">
        <f>K25-bs!E92</f>
        <v>0</v>
      </c>
      <c r="M27" s="5">
        <f>M25-bs!E93</f>
        <v>0</v>
      </c>
    </row>
    <row r="28" spans="1:13">
      <c r="A28" s="11" t="s">
        <v>9</v>
      </c>
    </row>
  </sheetData>
  <mergeCells count="5">
    <mergeCell ref="G8:I8"/>
    <mergeCell ref="A2:M2"/>
    <mergeCell ref="A3:M3"/>
    <mergeCell ref="A4:M4"/>
    <mergeCell ref="C6:M6"/>
  </mergeCells>
  <pageMargins left="0.78740157480314965" right="0.15748031496062992" top="0.78740157480314965" bottom="0.19685039370078741" header="0.23622047244094491" footer="0.19685039370078741"/>
  <pageSetup paperSize="9" scale="69" firstPageNumber="6" orientation="portrait" useFirstPageNumber="1" r:id="rId1"/>
  <headerFooter alignWithMargins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opLeftCell="D1" zoomScaleSheetLayoutView="100" workbookViewId="0">
      <selection activeCell="K27" sqref="K27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69" customFormat="1">
      <c r="E1" s="82"/>
      <c r="F1" s="82"/>
      <c r="G1" s="70"/>
      <c r="H1" s="70"/>
      <c r="K1" s="34" t="s">
        <v>108</v>
      </c>
    </row>
    <row r="2" spans="1:11" s="69" customFormat="1">
      <c r="A2" s="118" t="s">
        <v>90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s="69" customFormat="1">
      <c r="A3" s="118" t="s">
        <v>80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s="69" customFormat="1">
      <c r="A4" s="115" t="s">
        <v>189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>
      <c r="C5" s="7"/>
      <c r="D5" s="7"/>
      <c r="E5" s="7"/>
      <c r="F5" s="7"/>
      <c r="G5" s="2"/>
      <c r="H5" s="7"/>
      <c r="I5" s="2"/>
      <c r="K5" s="2" t="s">
        <v>111</v>
      </c>
    </row>
    <row r="6" spans="1:11">
      <c r="C6" s="119" t="s">
        <v>56</v>
      </c>
      <c r="D6" s="119"/>
      <c r="E6" s="119"/>
      <c r="F6" s="119"/>
      <c r="G6" s="119"/>
      <c r="H6" s="119"/>
      <c r="I6" s="119"/>
      <c r="J6" s="119"/>
      <c r="K6" s="119"/>
    </row>
    <row r="7" spans="1:11">
      <c r="C7" s="49"/>
      <c r="D7" s="49"/>
      <c r="E7" s="49"/>
      <c r="F7" s="49"/>
      <c r="G7" s="120" t="s">
        <v>42</v>
      </c>
      <c r="H7" s="120"/>
      <c r="I7" s="120"/>
      <c r="J7" s="49"/>
      <c r="K7" s="49"/>
    </row>
    <row r="8" spans="1:11">
      <c r="C8" s="8" t="s">
        <v>14</v>
      </c>
      <c r="D8" s="8"/>
      <c r="E8" s="8" t="s">
        <v>121</v>
      </c>
      <c r="F8" s="8"/>
      <c r="G8" s="9" t="s">
        <v>124</v>
      </c>
      <c r="H8" s="8"/>
      <c r="I8" s="9"/>
      <c r="J8" s="8"/>
      <c r="K8" s="9"/>
    </row>
    <row r="9" spans="1:11">
      <c r="C9" s="3" t="s">
        <v>26</v>
      </c>
      <c r="D9" s="8"/>
      <c r="E9" s="3" t="s">
        <v>122</v>
      </c>
      <c r="F9" s="8"/>
      <c r="G9" s="68" t="s">
        <v>112</v>
      </c>
      <c r="H9" s="8"/>
      <c r="I9" s="68" t="s">
        <v>100</v>
      </c>
      <c r="J9" s="8"/>
      <c r="K9" s="68" t="s">
        <v>27</v>
      </c>
    </row>
    <row r="10" spans="1:11">
      <c r="A10" s="31" t="s">
        <v>128</v>
      </c>
      <c r="C10" s="9">
        <v>750000</v>
      </c>
      <c r="D10" s="9"/>
      <c r="E10" s="9">
        <v>144382</v>
      </c>
      <c r="F10" s="9"/>
      <c r="G10" s="9">
        <v>5652</v>
      </c>
      <c r="H10" s="9"/>
      <c r="I10" s="9">
        <v>26987</v>
      </c>
      <c r="J10" s="9"/>
      <c r="K10" s="9">
        <f>SUM(C10:I10)</f>
        <v>927021</v>
      </c>
    </row>
    <row r="11" spans="1:11">
      <c r="A11" s="13" t="s">
        <v>146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pl!K73</f>
        <v>9309</v>
      </c>
      <c r="J11" s="9"/>
      <c r="K11" s="9">
        <f t="shared" ref="K11:K14" si="0">SUM(C11:I11)</f>
        <v>9309</v>
      </c>
    </row>
    <row r="12" spans="1:11">
      <c r="A12" s="13" t="s">
        <v>109</v>
      </c>
      <c r="C12" s="68">
        <v>0</v>
      </c>
      <c r="D12" s="9"/>
      <c r="E12" s="68">
        <v>0</v>
      </c>
      <c r="F12" s="9"/>
      <c r="G12" s="68">
        <v>0</v>
      </c>
      <c r="H12" s="9"/>
      <c r="I12" s="68">
        <v>0</v>
      </c>
      <c r="J12" s="9"/>
      <c r="K12" s="68">
        <f t="shared" si="0"/>
        <v>0</v>
      </c>
    </row>
    <row r="13" spans="1:11">
      <c r="A13" s="13" t="s">
        <v>110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9309</v>
      </c>
      <c r="J13" s="9"/>
      <c r="K13" s="9">
        <f t="shared" si="0"/>
        <v>9309</v>
      </c>
    </row>
    <row r="14" spans="1:11">
      <c r="A14" s="13" t="s">
        <v>165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-22500</v>
      </c>
      <c r="J14" s="9"/>
      <c r="K14" s="9">
        <f t="shared" si="0"/>
        <v>-22500</v>
      </c>
    </row>
    <row r="15" spans="1:11" ht="24" thickBot="1">
      <c r="A15" s="31" t="s">
        <v>190</v>
      </c>
      <c r="B15" s="13"/>
      <c r="C15" s="50">
        <f>SUM(C10,C13:C14)</f>
        <v>750000</v>
      </c>
      <c r="D15" s="9"/>
      <c r="E15" s="50">
        <f>SUM(E10,E13:E14)</f>
        <v>144382</v>
      </c>
      <c r="F15" s="9"/>
      <c r="G15" s="50">
        <f>SUM(G10,G13:G14)</f>
        <v>5652</v>
      </c>
      <c r="H15" s="9"/>
      <c r="I15" s="50">
        <f>SUM(I10,I13:I14)</f>
        <v>13796</v>
      </c>
      <c r="J15" s="9"/>
      <c r="K15" s="50">
        <f>SUM(K10,K13:K14)</f>
        <v>913830</v>
      </c>
    </row>
    <row r="16" spans="1:11" ht="24" thickTop="1">
      <c r="A16" s="31"/>
      <c r="C16" s="6"/>
      <c r="D16" s="10"/>
      <c r="E16" s="6"/>
      <c r="F16" s="10"/>
      <c r="G16" s="6"/>
      <c r="H16" s="10"/>
      <c r="I16" s="6"/>
      <c r="J16" s="10"/>
      <c r="K16" s="6"/>
    </row>
    <row r="17" spans="1:11">
      <c r="A17" s="31" t="s">
        <v>137</v>
      </c>
      <c r="C17" s="9">
        <v>750000</v>
      </c>
      <c r="D17" s="9"/>
      <c r="E17" s="9">
        <v>144382</v>
      </c>
      <c r="F17" s="9"/>
      <c r="G17" s="9">
        <v>11918</v>
      </c>
      <c r="H17" s="9"/>
      <c r="I17" s="9">
        <v>123540</v>
      </c>
      <c r="J17" s="9"/>
      <c r="K17" s="9">
        <f t="shared" ref="K17:K24" si="1">SUM(C17:I17)</f>
        <v>1029840</v>
      </c>
    </row>
    <row r="18" spans="1:11">
      <c r="A18" s="13" t="s">
        <v>146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f>SUM(pl!I73)</f>
        <v>222677</v>
      </c>
      <c r="J18" s="9"/>
      <c r="K18" s="9">
        <f t="shared" si="1"/>
        <v>222677</v>
      </c>
    </row>
    <row r="19" spans="1:11">
      <c r="A19" s="13" t="s">
        <v>109</v>
      </c>
      <c r="C19" s="68">
        <v>0</v>
      </c>
      <c r="D19" s="9"/>
      <c r="E19" s="68">
        <v>0</v>
      </c>
      <c r="F19" s="9"/>
      <c r="G19" s="68">
        <v>0</v>
      </c>
      <c r="H19" s="9"/>
      <c r="I19" s="68">
        <v>0</v>
      </c>
      <c r="J19" s="9"/>
      <c r="K19" s="68">
        <f t="shared" si="1"/>
        <v>0</v>
      </c>
    </row>
    <row r="20" spans="1:11">
      <c r="A20" s="13" t="s">
        <v>110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222677</v>
      </c>
      <c r="J20" s="9"/>
      <c r="K20" s="9">
        <f t="shared" si="1"/>
        <v>222677</v>
      </c>
    </row>
    <row r="21" spans="1:11">
      <c r="A21" s="13" t="s">
        <v>173</v>
      </c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13" t="s">
        <v>172</v>
      </c>
      <c r="C22" s="9">
        <v>467336</v>
      </c>
      <c r="D22" s="9"/>
      <c r="E22" s="9">
        <v>70100</v>
      </c>
      <c r="F22" s="9"/>
      <c r="G22" s="9">
        <v>0</v>
      </c>
      <c r="H22" s="9"/>
      <c r="I22" s="9">
        <v>0</v>
      </c>
      <c r="J22" s="9"/>
      <c r="K22" s="9">
        <f t="shared" si="1"/>
        <v>537436</v>
      </c>
    </row>
    <row r="23" spans="1:11">
      <c r="A23" s="13" t="s">
        <v>166</v>
      </c>
      <c r="C23" s="9">
        <v>57691</v>
      </c>
      <c r="D23" s="9"/>
      <c r="E23" s="9">
        <v>0</v>
      </c>
      <c r="F23" s="9"/>
      <c r="G23" s="9">
        <v>0</v>
      </c>
      <c r="H23" s="9"/>
      <c r="I23" s="9">
        <v>-57691</v>
      </c>
      <c r="J23" s="9"/>
      <c r="K23" s="9">
        <f t="shared" si="1"/>
        <v>0</v>
      </c>
    </row>
    <row r="24" spans="1:11">
      <c r="A24" s="13" t="s">
        <v>165</v>
      </c>
      <c r="C24" s="9">
        <v>0</v>
      </c>
      <c r="D24" s="9"/>
      <c r="E24" s="9">
        <v>0</v>
      </c>
      <c r="F24" s="9"/>
      <c r="G24" s="9">
        <v>0</v>
      </c>
      <c r="H24" s="9"/>
      <c r="I24" s="9">
        <v>-70162</v>
      </c>
      <c r="J24" s="9"/>
      <c r="K24" s="9">
        <f t="shared" si="1"/>
        <v>-70162</v>
      </c>
    </row>
    <row r="25" spans="1:11" ht="24" thickBot="1">
      <c r="A25" s="31" t="s">
        <v>191</v>
      </c>
      <c r="C25" s="50">
        <f>SUM(C17,C20:C24)</f>
        <v>1275027</v>
      </c>
      <c r="D25" s="9"/>
      <c r="E25" s="50">
        <f>SUM(E17,E20:E24)</f>
        <v>214482</v>
      </c>
      <c r="F25" s="9"/>
      <c r="G25" s="50">
        <f>SUM(G17,G20:G24)</f>
        <v>11918</v>
      </c>
      <c r="H25" s="9"/>
      <c r="I25" s="50">
        <f>SUM(I17,I20:I24)</f>
        <v>218364</v>
      </c>
      <c r="J25" s="9"/>
      <c r="K25" s="50">
        <f>SUM(K17,K20:K24)</f>
        <v>1719791</v>
      </c>
    </row>
    <row r="26" spans="1:11" ht="24" thickTop="1">
      <c r="A26" s="31"/>
      <c r="B26" s="13"/>
      <c r="C26" s="5">
        <f>C17-bs!K86</f>
        <v>0</v>
      </c>
      <c r="D26" s="5"/>
      <c r="E26" s="5">
        <f>E17-bs!K87</f>
        <v>0</v>
      </c>
      <c r="F26" s="5"/>
      <c r="G26" s="5">
        <f>G17-bs!K90</f>
        <v>0</v>
      </c>
      <c r="H26" s="5"/>
      <c r="I26" s="5">
        <f>I17-bs!K92</f>
        <v>0</v>
      </c>
      <c r="J26" s="5"/>
      <c r="K26" s="9">
        <f>K17-bs!K93</f>
        <v>0</v>
      </c>
    </row>
    <row r="27" spans="1:11">
      <c r="C27" s="5">
        <f>C25-bs!I86</f>
        <v>0</v>
      </c>
      <c r="D27" s="5"/>
      <c r="E27" s="5">
        <f>E25-bs!I87</f>
        <v>0</v>
      </c>
      <c r="G27" s="5">
        <f>G25-bs!I90</f>
        <v>0</v>
      </c>
      <c r="I27" s="5">
        <f>I25-bs!I92</f>
        <v>0</v>
      </c>
      <c r="K27" s="5">
        <f>K25-bs!I93</f>
        <v>0</v>
      </c>
    </row>
    <row r="28" spans="1:11">
      <c r="A28" s="11" t="s">
        <v>9</v>
      </c>
    </row>
  </sheetData>
  <mergeCells count="5">
    <mergeCell ref="A2:K2"/>
    <mergeCell ref="A3:K3"/>
    <mergeCell ref="A4:K4"/>
    <mergeCell ref="C6:K6"/>
    <mergeCell ref="G7:I7"/>
  </mergeCells>
  <pageMargins left="0.78740157480314965" right="0.19685039370078741" top="0.78740157480314965" bottom="0.19685039370078741" header="0.19685039370078741" footer="0.19685039370078741"/>
  <pageSetup paperSize="9" scale="75" firstPageNumber="7" orientation="portrait" useFirstPageNumber="1" r:id="rId1"/>
  <headerFooter alignWithMargins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O118"/>
  <sheetViews>
    <sheetView showGridLines="0" topLeftCell="A82" zoomScaleNormal="100" zoomScaleSheetLayoutView="100" workbookViewId="0">
      <selection activeCell="F87" sqref="F87"/>
    </sheetView>
  </sheetViews>
  <sheetFormatPr defaultColWidth="10.5703125" defaultRowHeight="21.75" customHeight="1"/>
  <cols>
    <col min="1" max="1" width="45.140625" style="35" customWidth="1"/>
    <col min="2" max="2" width="12.85546875" style="35" customWidth="1"/>
    <col min="3" max="3" width="1.5703125" style="35" customWidth="1"/>
    <col min="4" max="4" width="14.140625" style="35" customWidth="1"/>
    <col min="5" max="5" width="1.5703125" style="35" customWidth="1"/>
    <col min="6" max="6" width="14.140625" style="35" customWidth="1"/>
    <col min="7" max="7" width="1.5703125" style="35" customWidth="1"/>
    <col min="8" max="8" width="14.140625" style="35" customWidth="1"/>
    <col min="9" max="9" width="1.5703125" style="35" customWidth="1"/>
    <col min="10" max="10" width="14.140625" style="35" customWidth="1"/>
    <col min="11" max="16384" width="10.5703125" style="35"/>
  </cols>
  <sheetData>
    <row r="1" spans="1:12" ht="21.75" customHeight="1">
      <c r="J1" s="34" t="s">
        <v>108</v>
      </c>
    </row>
    <row r="2" spans="1:12" s="32" customFormat="1" ht="21.75" customHeight="1">
      <c r="A2" s="115" t="s">
        <v>90</v>
      </c>
      <c r="B2" s="115"/>
      <c r="C2" s="115"/>
      <c r="D2" s="115"/>
      <c r="E2" s="115"/>
      <c r="F2" s="115"/>
      <c r="G2" s="115"/>
    </row>
    <row r="3" spans="1:12" s="32" customFormat="1" ht="21.75" customHeight="1">
      <c r="A3" s="32" t="s">
        <v>53</v>
      </c>
    </row>
    <row r="4" spans="1:12" s="32" customFormat="1" ht="21.75" customHeight="1">
      <c r="A4" s="115" t="s">
        <v>189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21.75" customHeight="1">
      <c r="A5" s="33"/>
      <c r="B5" s="33"/>
      <c r="C5" s="33"/>
      <c r="D5" s="33"/>
      <c r="E5" s="33"/>
      <c r="F5" s="33"/>
      <c r="G5" s="33"/>
      <c r="H5" s="33"/>
      <c r="I5" s="33"/>
      <c r="J5" s="34" t="s">
        <v>103</v>
      </c>
    </row>
    <row r="6" spans="1:12" s="36" customFormat="1" ht="21.75" customHeight="1">
      <c r="D6" s="37"/>
      <c r="E6" s="37" t="s">
        <v>55</v>
      </c>
      <c r="F6" s="37"/>
      <c r="G6" s="32"/>
      <c r="H6" s="38"/>
      <c r="I6" s="37" t="s">
        <v>56</v>
      </c>
      <c r="J6" s="38"/>
    </row>
    <row r="7" spans="1:12" s="36" customFormat="1" ht="19.5" customHeight="1">
      <c r="D7" s="90" t="s">
        <v>138</v>
      </c>
      <c r="E7" s="39"/>
      <c r="F7" s="90" t="s">
        <v>107</v>
      </c>
      <c r="G7" s="91"/>
      <c r="H7" s="90" t="s">
        <v>138</v>
      </c>
      <c r="I7" s="39"/>
      <c r="J7" s="90" t="s">
        <v>107</v>
      </c>
    </row>
    <row r="8" spans="1:12" ht="21.75" customHeight="1">
      <c r="A8" s="32" t="s">
        <v>57</v>
      </c>
      <c r="B8" s="32"/>
      <c r="F8" s="36"/>
      <c r="G8" s="80"/>
      <c r="H8" s="80"/>
      <c r="J8" s="36"/>
    </row>
    <row r="9" spans="1:12" ht="21.75" customHeight="1">
      <c r="A9" s="35" t="s">
        <v>182</v>
      </c>
      <c r="D9" s="40">
        <f>pl!E71</f>
        <v>308023</v>
      </c>
      <c r="E9" s="40"/>
      <c r="F9" s="40">
        <f>pl!G71</f>
        <v>31546</v>
      </c>
      <c r="G9" s="40"/>
      <c r="H9" s="40">
        <f>SUM(pl!I71)</f>
        <v>279420</v>
      </c>
      <c r="I9" s="40"/>
      <c r="J9" s="40">
        <f>SUM(pl!K71)</f>
        <v>12590</v>
      </c>
      <c r="K9" s="40"/>
    </row>
    <row r="10" spans="1:12" ht="21.75" customHeight="1">
      <c r="A10" s="35" t="s">
        <v>183</v>
      </c>
      <c r="D10" s="40"/>
      <c r="E10" s="40"/>
      <c r="F10" s="40"/>
      <c r="G10" s="40"/>
      <c r="H10" s="41"/>
      <c r="I10" s="40"/>
      <c r="J10" s="41"/>
    </row>
    <row r="11" spans="1:12" ht="21.75" customHeight="1">
      <c r="A11" s="58" t="s">
        <v>87</v>
      </c>
      <c r="B11" s="58"/>
      <c r="D11" s="40"/>
      <c r="E11" s="40"/>
      <c r="F11" s="40"/>
      <c r="G11" s="40"/>
      <c r="H11" s="41"/>
      <c r="I11" s="40"/>
      <c r="J11" s="41"/>
    </row>
    <row r="12" spans="1:12" ht="21.75" customHeight="1">
      <c r="A12" s="35" t="s">
        <v>113</v>
      </c>
    </row>
    <row r="13" spans="1:12" ht="21.75" customHeight="1">
      <c r="A13" s="35" t="s">
        <v>114</v>
      </c>
      <c r="D13" s="53">
        <v>1554815</v>
      </c>
      <c r="E13" s="40"/>
      <c r="F13" s="40">
        <v>565675</v>
      </c>
      <c r="G13" s="40"/>
      <c r="H13" s="41">
        <v>1381232</v>
      </c>
      <c r="I13" s="40"/>
      <c r="J13" s="41">
        <v>397250</v>
      </c>
    </row>
    <row r="14" spans="1:12" ht="21.75" customHeight="1">
      <c r="A14" s="35" t="s">
        <v>58</v>
      </c>
      <c r="D14" s="41">
        <v>11577</v>
      </c>
      <c r="E14" s="40"/>
      <c r="F14" s="41">
        <v>23607</v>
      </c>
      <c r="G14" s="40"/>
      <c r="H14" s="41">
        <v>11437</v>
      </c>
      <c r="I14" s="40"/>
      <c r="J14" s="41">
        <v>23409</v>
      </c>
    </row>
    <row r="15" spans="1:12" ht="21.75" customHeight="1">
      <c r="A15" s="35" t="s">
        <v>127</v>
      </c>
      <c r="D15" s="41">
        <v>2937</v>
      </c>
      <c r="E15" s="40"/>
      <c r="F15" s="41">
        <v>252</v>
      </c>
      <c r="G15" s="40"/>
      <c r="H15" s="41">
        <v>2937</v>
      </c>
      <c r="I15" s="40"/>
      <c r="J15" s="41">
        <v>252</v>
      </c>
    </row>
    <row r="16" spans="1:12" ht="21.75" customHeight="1">
      <c r="A16" s="35" t="s">
        <v>197</v>
      </c>
      <c r="D16" s="41">
        <v>331</v>
      </c>
      <c r="E16" s="40"/>
      <c r="F16" s="41">
        <v>0</v>
      </c>
      <c r="G16" s="40"/>
      <c r="H16" s="41">
        <v>331</v>
      </c>
      <c r="I16" s="40"/>
      <c r="J16" s="41">
        <v>0</v>
      </c>
    </row>
    <row r="17" spans="1:10" ht="21.75" customHeight="1">
      <c r="A17" s="35" t="s">
        <v>203</v>
      </c>
      <c r="D17" s="41">
        <v>419</v>
      </c>
      <c r="E17" s="40"/>
      <c r="F17" s="41">
        <v>0</v>
      </c>
      <c r="G17" s="40"/>
      <c r="H17" s="41">
        <v>412</v>
      </c>
      <c r="I17" s="40"/>
      <c r="J17" s="41">
        <v>0</v>
      </c>
    </row>
    <row r="18" spans="1:10" ht="21.75" customHeight="1">
      <c r="A18" s="35" t="s">
        <v>204</v>
      </c>
      <c r="D18" s="40">
        <v>1680</v>
      </c>
      <c r="E18" s="40"/>
      <c r="F18" s="40">
        <v>-1398</v>
      </c>
      <c r="G18" s="40"/>
      <c r="H18" s="41">
        <v>0</v>
      </c>
      <c r="I18" s="40"/>
      <c r="J18" s="41">
        <v>0</v>
      </c>
    </row>
    <row r="19" spans="1:10" ht="21.75" customHeight="1">
      <c r="A19" s="35" t="s">
        <v>167</v>
      </c>
      <c r="D19" s="41">
        <v>38</v>
      </c>
      <c r="E19" s="40"/>
      <c r="F19" s="41">
        <v>142</v>
      </c>
      <c r="G19" s="40"/>
      <c r="H19" s="41">
        <v>0</v>
      </c>
      <c r="I19" s="40"/>
      <c r="J19" s="41">
        <v>0</v>
      </c>
    </row>
    <row r="20" spans="1:10" ht="21.75" customHeight="1">
      <c r="A20" s="35" t="s">
        <v>59</v>
      </c>
      <c r="D20" s="41">
        <v>895</v>
      </c>
      <c r="E20" s="43"/>
      <c r="F20" s="41">
        <v>895</v>
      </c>
      <c r="G20" s="43"/>
      <c r="H20" s="41">
        <v>895</v>
      </c>
      <c r="I20" s="43"/>
      <c r="J20" s="41">
        <v>895</v>
      </c>
    </row>
    <row r="21" spans="1:10" ht="21.75" customHeight="1">
      <c r="A21" s="35" t="s">
        <v>126</v>
      </c>
      <c r="D21" s="42">
        <v>-3146</v>
      </c>
      <c r="E21" s="40"/>
      <c r="F21" s="42">
        <v>-660</v>
      </c>
      <c r="G21" s="40"/>
      <c r="H21" s="41">
        <v>-3146</v>
      </c>
      <c r="I21" s="40"/>
      <c r="J21" s="41">
        <v>-11189</v>
      </c>
    </row>
    <row r="22" spans="1:10" ht="21.75" customHeight="1">
      <c r="A22" s="35" t="s">
        <v>60</v>
      </c>
      <c r="D22" s="44">
        <v>31253</v>
      </c>
      <c r="E22" s="40"/>
      <c r="F22" s="44">
        <v>18122</v>
      </c>
      <c r="G22" s="42"/>
      <c r="H22" s="45">
        <v>30521</v>
      </c>
      <c r="I22" s="42"/>
      <c r="J22" s="45">
        <v>17139</v>
      </c>
    </row>
    <row r="23" spans="1:10" ht="21.75" customHeight="1">
      <c r="A23" s="35" t="s">
        <v>115</v>
      </c>
      <c r="D23" s="66"/>
      <c r="E23" s="40"/>
      <c r="F23" s="66"/>
      <c r="G23" s="42"/>
      <c r="H23" s="43"/>
      <c r="I23" s="42"/>
      <c r="J23" s="43"/>
    </row>
    <row r="24" spans="1:10" ht="21.75" customHeight="1">
      <c r="A24" s="35" t="s">
        <v>116</v>
      </c>
      <c r="D24" s="40">
        <f>SUM(D9:D22)</f>
        <v>1908822</v>
      </c>
      <c r="E24" s="40"/>
      <c r="F24" s="40">
        <f>SUM(F9:F22)</f>
        <v>638181</v>
      </c>
      <c r="G24" s="40"/>
      <c r="H24" s="40">
        <f>SUM(H9:H22)</f>
        <v>1704039</v>
      </c>
      <c r="I24" s="40"/>
      <c r="J24" s="40">
        <f>SUM(J9:J22)</f>
        <v>440346</v>
      </c>
    </row>
    <row r="25" spans="1:10" ht="21.75" customHeight="1">
      <c r="A25" s="35" t="s">
        <v>61</v>
      </c>
      <c r="D25" s="40"/>
      <c r="E25" s="40"/>
      <c r="F25" s="40"/>
      <c r="G25" s="40"/>
      <c r="H25" s="40"/>
      <c r="I25" s="40"/>
      <c r="J25" s="40"/>
    </row>
    <row r="26" spans="1:10" ht="21.75" customHeight="1">
      <c r="A26" s="35" t="s">
        <v>170</v>
      </c>
      <c r="D26" s="40">
        <v>-1150943</v>
      </c>
      <c r="E26" s="40"/>
      <c r="F26" s="40">
        <v>0</v>
      </c>
      <c r="G26" s="40"/>
      <c r="H26" s="40">
        <v>-1040630</v>
      </c>
      <c r="I26" s="40"/>
      <c r="J26" s="40">
        <v>0</v>
      </c>
    </row>
    <row r="27" spans="1:10" ht="21.75" customHeight="1">
      <c r="A27" s="35" t="s">
        <v>62</v>
      </c>
      <c r="D27" s="40"/>
      <c r="E27" s="40"/>
      <c r="F27" s="40"/>
      <c r="G27" s="40"/>
      <c r="H27" s="42"/>
      <c r="I27" s="40"/>
      <c r="J27" s="42"/>
    </row>
    <row r="28" spans="1:10" ht="21.75" customHeight="1">
      <c r="A28" s="35" t="s">
        <v>198</v>
      </c>
      <c r="D28" s="40">
        <v>989</v>
      </c>
      <c r="E28" s="40"/>
      <c r="F28" s="40">
        <v>-148</v>
      </c>
      <c r="G28" s="40"/>
      <c r="H28" s="42">
        <v>764</v>
      </c>
      <c r="I28" s="40"/>
      <c r="J28" s="42">
        <v>29136</v>
      </c>
    </row>
    <row r="29" spans="1:10" ht="21.75" customHeight="1">
      <c r="A29" s="35" t="s">
        <v>199</v>
      </c>
      <c r="D29" s="40">
        <v>-903</v>
      </c>
      <c r="E29" s="40"/>
      <c r="F29" s="40">
        <v>81</v>
      </c>
      <c r="G29" s="40"/>
      <c r="H29" s="42">
        <v>-1185</v>
      </c>
      <c r="I29" s="40"/>
      <c r="J29" s="42">
        <v>-102</v>
      </c>
    </row>
    <row r="30" spans="1:10" ht="21.75" customHeight="1">
      <c r="A30" s="63" t="s">
        <v>101</v>
      </c>
      <c r="B30" s="63"/>
      <c r="D30" s="40">
        <v>0</v>
      </c>
      <c r="E30" s="40"/>
      <c r="F30" s="40">
        <v>0</v>
      </c>
      <c r="G30" s="40"/>
      <c r="H30" s="42">
        <v>13811</v>
      </c>
      <c r="I30" s="40"/>
      <c r="J30" s="42">
        <v>253563</v>
      </c>
    </row>
    <row r="31" spans="1:10" ht="21.75" customHeight="1">
      <c r="A31" s="35" t="s">
        <v>81</v>
      </c>
      <c r="D31" s="40">
        <v>-1392618</v>
      </c>
      <c r="E31" s="40"/>
      <c r="F31" s="40">
        <v>-1369191</v>
      </c>
      <c r="G31" s="40"/>
      <c r="H31" s="40">
        <v>-1392618</v>
      </c>
      <c r="I31" s="40"/>
      <c r="J31" s="40">
        <v>-1370044</v>
      </c>
    </row>
    <row r="32" spans="1:10" ht="21.75" customHeight="1">
      <c r="A32" s="92" t="s">
        <v>89</v>
      </c>
      <c r="B32" s="92"/>
      <c r="D32" s="40">
        <v>11402</v>
      </c>
      <c r="E32" s="40"/>
      <c r="F32" s="40">
        <v>126944</v>
      </c>
      <c r="G32" s="40"/>
      <c r="H32" s="40">
        <v>11402</v>
      </c>
      <c r="I32" s="40"/>
      <c r="J32" s="40">
        <v>126944</v>
      </c>
    </row>
    <row r="33" spans="1:10" ht="21.75" customHeight="1">
      <c r="A33" s="92" t="s">
        <v>91</v>
      </c>
      <c r="B33" s="92"/>
      <c r="D33" s="40">
        <v>-90816</v>
      </c>
      <c r="E33" s="40"/>
      <c r="F33" s="40">
        <v>13372</v>
      </c>
      <c r="G33" s="40"/>
      <c r="H33" s="40">
        <v>-90816</v>
      </c>
      <c r="I33" s="40"/>
      <c r="J33" s="40">
        <v>13372</v>
      </c>
    </row>
    <row r="34" spans="1:10" ht="21.75" customHeight="1">
      <c r="A34" s="35" t="s">
        <v>63</v>
      </c>
      <c r="D34" s="40">
        <v>-8639</v>
      </c>
      <c r="E34" s="40"/>
      <c r="F34" s="40">
        <v>-1942</v>
      </c>
      <c r="G34" s="40"/>
      <c r="H34" s="40">
        <v>-10635</v>
      </c>
      <c r="I34" s="40"/>
      <c r="J34" s="40">
        <v>-665</v>
      </c>
    </row>
    <row r="35" spans="1:10" ht="21.75" customHeight="1">
      <c r="A35" s="35" t="s">
        <v>64</v>
      </c>
      <c r="D35" s="40">
        <v>-2923</v>
      </c>
      <c r="E35" s="40"/>
      <c r="F35" s="40">
        <v>-54</v>
      </c>
      <c r="G35" s="40"/>
      <c r="H35" s="40">
        <v>-3158</v>
      </c>
      <c r="I35" s="40"/>
      <c r="J35" s="40">
        <v>-669</v>
      </c>
    </row>
    <row r="36" spans="1:10" ht="21.75" customHeight="1">
      <c r="A36" s="35" t="s">
        <v>65</v>
      </c>
      <c r="D36" s="40"/>
      <c r="E36" s="40"/>
      <c r="F36" s="40"/>
      <c r="G36" s="40"/>
      <c r="H36" s="40"/>
      <c r="I36" s="40"/>
      <c r="J36" s="40"/>
    </row>
    <row r="37" spans="1:10" ht="21.75" customHeight="1">
      <c r="A37" s="35" t="s">
        <v>66</v>
      </c>
      <c r="D37" s="40"/>
      <c r="E37" s="40"/>
      <c r="F37" s="40"/>
      <c r="G37" s="40"/>
      <c r="H37" s="40"/>
      <c r="I37" s="40"/>
      <c r="J37" s="40"/>
    </row>
    <row r="38" spans="1:10" ht="21.75" customHeight="1">
      <c r="A38" s="35" t="s">
        <v>198</v>
      </c>
      <c r="D38" s="40">
        <v>-843</v>
      </c>
      <c r="E38" s="40"/>
      <c r="F38" s="40">
        <v>-74</v>
      </c>
      <c r="G38" s="40"/>
      <c r="H38" s="40">
        <v>1384</v>
      </c>
      <c r="I38" s="40"/>
      <c r="J38" s="40">
        <v>2296</v>
      </c>
    </row>
    <row r="39" spans="1:10" ht="21.75" customHeight="1">
      <c r="A39" s="35" t="s">
        <v>199</v>
      </c>
      <c r="D39" s="40">
        <v>-151034</v>
      </c>
      <c r="E39" s="40"/>
      <c r="F39" s="40">
        <v>34131</v>
      </c>
      <c r="G39" s="40"/>
      <c r="H39" s="40">
        <v>-147971</v>
      </c>
      <c r="I39" s="40"/>
      <c r="J39" s="40">
        <v>38247</v>
      </c>
    </row>
    <row r="40" spans="1:10" ht="21.75" customHeight="1">
      <c r="A40" s="35" t="s">
        <v>84</v>
      </c>
      <c r="D40" s="40">
        <v>416</v>
      </c>
      <c r="E40" s="40"/>
      <c r="F40" s="40">
        <v>37920</v>
      </c>
      <c r="G40" s="40"/>
      <c r="H40" s="40">
        <v>435</v>
      </c>
      <c r="I40" s="40"/>
      <c r="J40" s="40">
        <v>41438</v>
      </c>
    </row>
    <row r="41" spans="1:10" ht="21.75" customHeight="1">
      <c r="A41" s="35" t="s">
        <v>209</v>
      </c>
      <c r="D41" s="40">
        <v>-140360</v>
      </c>
      <c r="E41" s="40"/>
      <c r="F41" s="40">
        <v>55398</v>
      </c>
      <c r="G41" s="40"/>
      <c r="H41" s="40">
        <v>-140312</v>
      </c>
      <c r="I41" s="40"/>
      <c r="J41" s="40">
        <v>53055</v>
      </c>
    </row>
    <row r="42" spans="1:10" ht="21.75" customHeight="1">
      <c r="A42" s="35" t="s">
        <v>67</v>
      </c>
      <c r="D42" s="43">
        <v>3998</v>
      </c>
      <c r="E42" s="43"/>
      <c r="F42" s="43">
        <v>538</v>
      </c>
      <c r="G42" s="43"/>
      <c r="H42" s="43">
        <v>-919</v>
      </c>
      <c r="I42" s="43"/>
      <c r="J42" s="43">
        <v>513</v>
      </c>
    </row>
    <row r="43" spans="1:10" ht="21.75" customHeight="1">
      <c r="A43" s="35" t="s">
        <v>68</v>
      </c>
      <c r="D43" s="45">
        <v>0</v>
      </c>
      <c r="E43" s="40"/>
      <c r="F43" s="45">
        <v>-59</v>
      </c>
      <c r="G43" s="40"/>
      <c r="H43" s="45">
        <v>0</v>
      </c>
      <c r="I43" s="40"/>
      <c r="J43" s="45">
        <v>0</v>
      </c>
    </row>
    <row r="44" spans="1:10" ht="21.75" customHeight="1">
      <c r="A44" s="35" t="s">
        <v>147</v>
      </c>
      <c r="D44" s="43">
        <f>SUM(D24:D43)</f>
        <v>-1013452</v>
      </c>
      <c r="E44" s="43"/>
      <c r="F44" s="43">
        <f>SUM(F24:F43)</f>
        <v>-464903</v>
      </c>
      <c r="G44" s="43"/>
      <c r="H44" s="43">
        <f>SUM(H24:H43)</f>
        <v>-1096409</v>
      </c>
      <c r="I44" s="43"/>
      <c r="J44" s="43">
        <f>SUM(J24:J43)</f>
        <v>-372570</v>
      </c>
    </row>
    <row r="45" spans="1:10" ht="21.75" customHeight="1">
      <c r="A45" s="35" t="s">
        <v>69</v>
      </c>
      <c r="D45" s="45">
        <v>-53214</v>
      </c>
      <c r="E45" s="43"/>
      <c r="F45" s="45">
        <v>-15447</v>
      </c>
      <c r="G45" s="43"/>
      <c r="H45" s="45">
        <v>-45976</v>
      </c>
      <c r="I45" s="43"/>
      <c r="J45" s="45">
        <v>-6147</v>
      </c>
    </row>
    <row r="46" spans="1:10" ht="21.75" customHeight="1">
      <c r="A46" s="32" t="s">
        <v>148</v>
      </c>
      <c r="B46" s="32"/>
      <c r="D46" s="45">
        <f>SUM(D44:D45)</f>
        <v>-1066666</v>
      </c>
      <c r="E46" s="40"/>
      <c r="F46" s="45">
        <f>SUM(F44:F45)</f>
        <v>-480350</v>
      </c>
      <c r="G46" s="40"/>
      <c r="H46" s="45">
        <f>SUM(H44:H45)</f>
        <v>-1142385</v>
      </c>
      <c r="I46" s="40"/>
      <c r="J46" s="45">
        <f>SUM(J44:J45)</f>
        <v>-378717</v>
      </c>
    </row>
    <row r="47" spans="1:10" ht="11.25" customHeight="1">
      <c r="D47" s="46"/>
      <c r="F47" s="46"/>
      <c r="H47" s="46"/>
      <c r="J47" s="46"/>
    </row>
    <row r="48" spans="1:10" ht="21.75" customHeight="1">
      <c r="A48" s="35" t="s">
        <v>9</v>
      </c>
    </row>
    <row r="49" spans="1:12" ht="21.75" customHeight="1">
      <c r="J49" s="34" t="s">
        <v>108</v>
      </c>
    </row>
    <row r="50" spans="1:12" s="32" customFormat="1" ht="21.75" customHeight="1">
      <c r="A50" s="115" t="s">
        <v>90</v>
      </c>
      <c r="B50" s="115"/>
      <c r="C50" s="115"/>
      <c r="D50" s="115"/>
      <c r="E50" s="115"/>
      <c r="F50" s="115"/>
      <c r="G50" s="115"/>
    </row>
    <row r="51" spans="1:12" s="32" customFormat="1" ht="21.75" customHeight="1">
      <c r="A51" s="32" t="s">
        <v>70</v>
      </c>
    </row>
    <row r="52" spans="1:12" s="32" customFormat="1" ht="21.75" customHeight="1">
      <c r="A52" s="115" t="s">
        <v>189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</row>
    <row r="53" spans="1:12" ht="21.75" customHeight="1">
      <c r="A53" s="33"/>
      <c r="B53" s="33"/>
      <c r="C53" s="33"/>
      <c r="D53" s="33"/>
      <c r="E53" s="33"/>
      <c r="F53" s="33"/>
      <c r="G53" s="33"/>
      <c r="H53" s="33"/>
      <c r="I53" s="33"/>
      <c r="J53" s="34" t="s">
        <v>117</v>
      </c>
    </row>
    <row r="54" spans="1:12" s="36" customFormat="1" ht="21.75" customHeight="1">
      <c r="D54" s="37"/>
      <c r="E54" s="37" t="s">
        <v>55</v>
      </c>
      <c r="F54" s="37"/>
      <c r="G54" s="32"/>
      <c r="H54" s="38"/>
      <c r="I54" s="37" t="s">
        <v>56</v>
      </c>
      <c r="J54" s="38"/>
    </row>
    <row r="55" spans="1:12" s="36" customFormat="1" ht="21.75" customHeight="1">
      <c r="D55" s="90" t="s">
        <v>138</v>
      </c>
      <c r="E55" s="39"/>
      <c r="F55" s="90" t="s">
        <v>107</v>
      </c>
      <c r="G55" s="91"/>
      <c r="H55" s="90" t="s">
        <v>138</v>
      </c>
      <c r="I55" s="39"/>
      <c r="J55" s="90" t="s">
        <v>107</v>
      </c>
    </row>
    <row r="56" spans="1:12" ht="21.75" customHeight="1">
      <c r="A56" s="32" t="s">
        <v>71</v>
      </c>
      <c r="B56" s="32"/>
      <c r="D56" s="40"/>
      <c r="E56" s="40"/>
      <c r="F56" s="42"/>
      <c r="G56" s="40"/>
      <c r="H56" s="40"/>
      <c r="I56" s="40"/>
      <c r="J56" s="40"/>
    </row>
    <row r="57" spans="1:12" ht="21.75" customHeight="1">
      <c r="A57" s="35" t="s">
        <v>200</v>
      </c>
      <c r="D57" s="40">
        <v>-20323</v>
      </c>
      <c r="E57" s="40"/>
      <c r="F57" s="42">
        <v>0</v>
      </c>
      <c r="G57" s="40"/>
      <c r="H57" s="40">
        <v>-20323</v>
      </c>
      <c r="I57" s="40"/>
      <c r="J57" s="40">
        <v>0</v>
      </c>
    </row>
    <row r="58" spans="1:12" ht="21.75" customHeight="1">
      <c r="A58" s="35" t="s">
        <v>192</v>
      </c>
      <c r="D58" s="40">
        <v>13000</v>
      </c>
      <c r="E58" s="40"/>
      <c r="F58" s="40">
        <v>-39500</v>
      </c>
      <c r="G58" s="40"/>
      <c r="H58" s="40">
        <v>13000</v>
      </c>
      <c r="I58" s="40"/>
      <c r="J58" s="40">
        <v>-39500</v>
      </c>
    </row>
    <row r="59" spans="1:12" ht="21.75" customHeight="1">
      <c r="A59" s="35" t="s">
        <v>168</v>
      </c>
      <c r="D59" s="40">
        <v>-24750</v>
      </c>
      <c r="E59" s="40"/>
      <c r="F59" s="40">
        <v>-250</v>
      </c>
      <c r="G59" s="40"/>
      <c r="H59" s="40">
        <v>-24750</v>
      </c>
      <c r="I59" s="40"/>
      <c r="J59" s="40">
        <v>-250</v>
      </c>
    </row>
    <row r="60" spans="1:12" ht="21.75" customHeight="1">
      <c r="A60" s="35" t="s">
        <v>151</v>
      </c>
      <c r="D60" s="40">
        <v>0</v>
      </c>
      <c r="E60" s="40"/>
      <c r="F60" s="40">
        <v>-35000</v>
      </c>
      <c r="G60" s="40"/>
      <c r="H60" s="40">
        <v>0</v>
      </c>
      <c r="I60" s="40"/>
      <c r="J60" s="40">
        <v>-35000</v>
      </c>
    </row>
    <row r="61" spans="1:12" ht="21.75" customHeight="1">
      <c r="A61" s="35" t="s">
        <v>184</v>
      </c>
      <c r="D61" s="40">
        <v>0</v>
      </c>
      <c r="E61" s="40"/>
      <c r="F61" s="40">
        <v>10000</v>
      </c>
      <c r="G61" s="40"/>
      <c r="H61" s="40">
        <v>0</v>
      </c>
      <c r="I61" s="40"/>
      <c r="J61" s="40">
        <v>10000</v>
      </c>
    </row>
    <row r="62" spans="1:12" ht="21.75" customHeight="1">
      <c r="A62" s="35" t="s">
        <v>201</v>
      </c>
      <c r="D62" s="40">
        <v>94</v>
      </c>
      <c r="E62" s="40"/>
      <c r="F62" s="40">
        <v>0</v>
      </c>
      <c r="G62" s="40"/>
      <c r="H62" s="40">
        <v>94</v>
      </c>
      <c r="I62" s="40"/>
      <c r="J62" s="40">
        <v>0</v>
      </c>
    </row>
    <row r="63" spans="1:12" ht="21.75" customHeight="1">
      <c r="A63" s="35" t="s">
        <v>185</v>
      </c>
      <c r="D63" s="40"/>
      <c r="E63" s="40"/>
      <c r="F63" s="40"/>
      <c r="G63" s="40"/>
      <c r="H63" s="40"/>
      <c r="I63" s="40"/>
      <c r="J63" s="40"/>
    </row>
    <row r="64" spans="1:12" ht="21.75" customHeight="1">
      <c r="A64" s="35" t="s">
        <v>186</v>
      </c>
      <c r="D64" s="40">
        <v>-5185</v>
      </c>
      <c r="E64" s="40"/>
      <c r="F64" s="40">
        <v>-2893</v>
      </c>
      <c r="G64" s="40"/>
      <c r="H64" s="40">
        <v>-5183</v>
      </c>
      <c r="I64" s="40"/>
      <c r="J64" s="40">
        <v>-2893</v>
      </c>
    </row>
    <row r="65" spans="1:12" ht="21.75" customHeight="1">
      <c r="A65" s="35" t="s">
        <v>139</v>
      </c>
      <c r="D65" s="45">
        <v>3148</v>
      </c>
      <c r="E65" s="43"/>
      <c r="F65" s="45">
        <v>392</v>
      </c>
      <c r="G65" s="43"/>
      <c r="H65" s="47">
        <v>37090</v>
      </c>
      <c r="I65" s="43"/>
      <c r="J65" s="47">
        <v>377</v>
      </c>
    </row>
    <row r="66" spans="1:12" ht="21.75" customHeight="1">
      <c r="A66" s="32" t="s">
        <v>205</v>
      </c>
      <c r="B66" s="32"/>
      <c r="D66" s="45">
        <f>SUM(D57:D65)</f>
        <v>-34016</v>
      </c>
      <c r="E66" s="40"/>
      <c r="F66" s="45">
        <f>SUM(F57:F65)</f>
        <v>-67251</v>
      </c>
      <c r="G66" s="40"/>
      <c r="H66" s="45">
        <f>SUM(H57:H65)</f>
        <v>-72</v>
      </c>
      <c r="I66" s="40"/>
      <c r="J66" s="45">
        <f>SUM(J57:J65)</f>
        <v>-67266</v>
      </c>
    </row>
    <row r="67" spans="1:12" ht="21.75" customHeight="1">
      <c r="A67" s="32" t="s">
        <v>72</v>
      </c>
      <c r="B67" s="32"/>
      <c r="D67" s="40"/>
      <c r="E67" s="40"/>
      <c r="F67" s="40"/>
      <c r="G67" s="40"/>
      <c r="H67" s="40"/>
      <c r="I67" s="40"/>
      <c r="J67" s="40"/>
    </row>
    <row r="68" spans="1:12" ht="21.75" customHeight="1">
      <c r="A68" s="35" t="s">
        <v>206</v>
      </c>
      <c r="D68" s="35">
        <v>-325000</v>
      </c>
      <c r="E68" s="40"/>
      <c r="F68" s="35">
        <v>-386379</v>
      </c>
      <c r="G68" s="40"/>
      <c r="H68" s="40">
        <v>-325000</v>
      </c>
      <c r="I68" s="40"/>
      <c r="J68" s="40">
        <v>-386379</v>
      </c>
    </row>
    <row r="69" spans="1:12" ht="21.75" customHeight="1">
      <c r="A69" s="35" t="s">
        <v>152</v>
      </c>
      <c r="D69" s="41">
        <v>-18506</v>
      </c>
      <c r="E69" s="40"/>
      <c r="F69" s="41">
        <v>50000</v>
      </c>
      <c r="G69" s="40"/>
      <c r="H69" s="40">
        <v>0</v>
      </c>
      <c r="I69" s="40"/>
      <c r="J69" s="40">
        <v>50000</v>
      </c>
      <c r="L69" s="40"/>
    </row>
    <row r="70" spans="1:12" ht="21.75" customHeight="1">
      <c r="A70" s="35" t="s">
        <v>153</v>
      </c>
      <c r="D70" s="41">
        <v>0</v>
      </c>
      <c r="E70" s="40"/>
      <c r="F70" s="41">
        <v>200000</v>
      </c>
      <c r="G70" s="40"/>
      <c r="H70" s="40">
        <v>0</v>
      </c>
      <c r="I70" s="40"/>
      <c r="J70" s="40">
        <v>200000</v>
      </c>
    </row>
    <row r="71" spans="1:12" ht="21.75" customHeight="1">
      <c r="A71" s="35" t="s">
        <v>149</v>
      </c>
      <c r="D71" s="41">
        <v>-252319</v>
      </c>
      <c r="E71" s="40"/>
      <c r="F71" s="41">
        <v>0</v>
      </c>
      <c r="G71" s="40"/>
      <c r="H71" s="40">
        <v>-252319</v>
      </c>
      <c r="I71" s="40"/>
      <c r="J71" s="40">
        <v>0</v>
      </c>
    </row>
    <row r="72" spans="1:12" ht="21.75" customHeight="1">
      <c r="A72" s="35" t="s">
        <v>83</v>
      </c>
      <c r="D72" s="40">
        <v>1060010</v>
      </c>
      <c r="E72" s="40"/>
      <c r="F72" s="40">
        <v>1113449</v>
      </c>
      <c r="G72" s="40"/>
      <c r="H72" s="40">
        <v>1060010</v>
      </c>
      <c r="I72" s="40"/>
      <c r="J72" s="40">
        <v>1004879</v>
      </c>
    </row>
    <row r="73" spans="1:12" ht="21.75" customHeight="1">
      <c r="A73" s="35" t="s">
        <v>82</v>
      </c>
      <c r="D73" s="41">
        <v>-1232231</v>
      </c>
      <c r="E73" s="40"/>
      <c r="F73" s="41">
        <v>-251949</v>
      </c>
      <c r="G73" s="40"/>
      <c r="H73" s="40">
        <v>-1193106</v>
      </c>
      <c r="I73" s="40"/>
      <c r="J73" s="40">
        <v>-248765</v>
      </c>
      <c r="L73" s="112"/>
    </row>
    <row r="74" spans="1:12" ht="21.75" customHeight="1">
      <c r="A74" s="35" t="s">
        <v>140</v>
      </c>
      <c r="D74" s="40">
        <v>1698500</v>
      </c>
      <c r="E74" s="40"/>
      <c r="F74" s="40">
        <v>0</v>
      </c>
      <c r="G74" s="40"/>
      <c r="H74" s="40">
        <v>1698500</v>
      </c>
      <c r="I74" s="40"/>
      <c r="J74" s="40">
        <v>0</v>
      </c>
    </row>
    <row r="75" spans="1:12" ht="21.75" customHeight="1">
      <c r="A75" s="35" t="s">
        <v>193</v>
      </c>
      <c r="D75" s="40">
        <v>-170000</v>
      </c>
      <c r="E75" s="40"/>
      <c r="F75" s="40">
        <v>0</v>
      </c>
      <c r="G75" s="40"/>
      <c r="H75" s="40">
        <v>-170000</v>
      </c>
      <c r="I75" s="40"/>
      <c r="J75" s="40">
        <v>0</v>
      </c>
    </row>
    <row r="76" spans="1:12" ht="21.75" customHeight="1">
      <c r="A76" s="35" t="s">
        <v>141</v>
      </c>
      <c r="D76" s="40">
        <v>-20244</v>
      </c>
      <c r="E76" s="40"/>
      <c r="F76" s="40">
        <v>0</v>
      </c>
      <c r="G76" s="40"/>
      <c r="H76" s="40">
        <v>-20244</v>
      </c>
      <c r="I76" s="40"/>
      <c r="J76" s="40">
        <v>0</v>
      </c>
    </row>
    <row r="77" spans="1:12" ht="21.75" customHeight="1">
      <c r="A77" s="35" t="s">
        <v>194</v>
      </c>
      <c r="D77" s="40">
        <v>-1308</v>
      </c>
      <c r="E77" s="40"/>
      <c r="F77" s="40">
        <v>0</v>
      </c>
      <c r="G77" s="40"/>
      <c r="H77" s="40">
        <v>-1308</v>
      </c>
      <c r="I77" s="40"/>
      <c r="J77" s="40">
        <v>0</v>
      </c>
    </row>
    <row r="78" spans="1:12" ht="21.75" customHeight="1">
      <c r="A78" s="35" t="s">
        <v>154</v>
      </c>
      <c r="D78" s="40">
        <v>537436</v>
      </c>
      <c r="E78" s="40"/>
      <c r="F78" s="40">
        <v>0</v>
      </c>
      <c r="G78" s="40"/>
      <c r="H78" s="40">
        <v>537436</v>
      </c>
      <c r="I78" s="40"/>
      <c r="J78" s="40">
        <v>0</v>
      </c>
    </row>
    <row r="79" spans="1:12" ht="21.75" customHeight="1">
      <c r="A79" s="35" t="s">
        <v>195</v>
      </c>
      <c r="D79" s="40">
        <v>-70162</v>
      </c>
      <c r="E79" s="40"/>
      <c r="F79" s="40">
        <v>-22500</v>
      </c>
      <c r="G79" s="40"/>
      <c r="H79" s="40">
        <v>-70162</v>
      </c>
      <c r="I79" s="40"/>
      <c r="J79" s="40">
        <v>-22500</v>
      </c>
    </row>
    <row r="80" spans="1:12" ht="21.75" customHeight="1">
      <c r="A80" s="35" t="s">
        <v>73</v>
      </c>
      <c r="D80" s="41">
        <v>-76711</v>
      </c>
      <c r="E80" s="40"/>
      <c r="F80" s="41">
        <v>-83671</v>
      </c>
      <c r="G80" s="40"/>
      <c r="H80" s="40">
        <v>-75465</v>
      </c>
      <c r="I80" s="40"/>
      <c r="J80" s="40">
        <v>-79812</v>
      </c>
    </row>
    <row r="81" spans="1:15" ht="21.75" customHeight="1">
      <c r="A81" s="32" t="s">
        <v>88</v>
      </c>
      <c r="B81" s="32"/>
      <c r="D81" s="48">
        <f>SUM(D68:D80)</f>
        <v>1129465</v>
      </c>
      <c r="E81" s="40"/>
      <c r="F81" s="48">
        <f>SUM(F68:F80)</f>
        <v>618950</v>
      </c>
      <c r="G81" s="40"/>
      <c r="H81" s="48">
        <f>SUM(H68:H80)</f>
        <v>1188342</v>
      </c>
      <c r="I81" s="40"/>
      <c r="J81" s="48">
        <f>SUM(J68:J80)</f>
        <v>517423</v>
      </c>
    </row>
    <row r="82" spans="1:15" ht="21.75" customHeight="1">
      <c r="A82" s="32" t="s">
        <v>207</v>
      </c>
      <c r="B82" s="32"/>
      <c r="D82" s="81">
        <f>SUM(D46,D66,D81)</f>
        <v>28783</v>
      </c>
      <c r="E82" s="40"/>
      <c r="F82" s="81">
        <f>SUM(F46,F66,F81)</f>
        <v>71349</v>
      </c>
      <c r="G82" s="40"/>
      <c r="H82" s="81">
        <f>SUM(H46,H66,H81)</f>
        <v>45885</v>
      </c>
      <c r="I82" s="40"/>
      <c r="J82" s="81">
        <f>SUM(J46,J66,J81)</f>
        <v>71440</v>
      </c>
    </row>
    <row r="83" spans="1:15" ht="21.75" customHeight="1">
      <c r="A83" s="35" t="s">
        <v>118</v>
      </c>
      <c r="D83" s="47">
        <v>126423</v>
      </c>
      <c r="E83" s="40"/>
      <c r="F83" s="47">
        <v>58451</v>
      </c>
      <c r="G83" s="40"/>
      <c r="H83" s="47">
        <f>bs!K11</f>
        <v>95686</v>
      </c>
      <c r="I83" s="40"/>
      <c r="J83" s="47">
        <v>41190</v>
      </c>
    </row>
    <row r="84" spans="1:15" ht="21.75" customHeight="1" thickBot="1">
      <c r="A84" s="62" t="s">
        <v>130</v>
      </c>
      <c r="B84" s="62"/>
      <c r="D84" s="57">
        <f>SUM(D82:D83)</f>
        <v>155206</v>
      </c>
      <c r="E84" s="53"/>
      <c r="F84" s="57">
        <f>SUM(F82:F83)</f>
        <v>129800</v>
      </c>
      <c r="G84" s="53"/>
      <c r="H84" s="57">
        <f>SUM(H82:H83)</f>
        <v>141571</v>
      </c>
      <c r="I84" s="53"/>
      <c r="J84" s="57">
        <f>SUM(J82:J83)</f>
        <v>112630</v>
      </c>
    </row>
    <row r="85" spans="1:15" ht="21.75" customHeight="1" thickTop="1">
      <c r="D85" s="109">
        <f>D84-bs!E11</f>
        <v>0</v>
      </c>
      <c r="F85" s="56"/>
      <c r="H85" s="56">
        <f>H84-bs!I11</f>
        <v>0</v>
      </c>
      <c r="J85" s="56"/>
    </row>
    <row r="86" spans="1:15" ht="21.75" customHeight="1">
      <c r="A86" s="32" t="s">
        <v>74</v>
      </c>
      <c r="B86" s="32"/>
    </row>
    <row r="87" spans="1:15" ht="21.75" customHeight="1">
      <c r="A87" s="35" t="s">
        <v>75</v>
      </c>
      <c r="D87" s="41"/>
      <c r="E87" s="40"/>
      <c r="F87" s="41"/>
      <c r="G87" s="40"/>
      <c r="H87" s="41"/>
      <c r="I87" s="40"/>
      <c r="J87" s="41"/>
    </row>
    <row r="88" spans="1:15" ht="21.75" hidden="1" customHeight="1">
      <c r="A88" s="35" t="s">
        <v>155</v>
      </c>
      <c r="E88" s="40"/>
      <c r="G88" s="40"/>
      <c r="I88" s="40"/>
    </row>
    <row r="89" spans="1:15" ht="21.75" customHeight="1">
      <c r="A89" s="35" t="s">
        <v>119</v>
      </c>
      <c r="E89" s="40"/>
      <c r="G89" s="40"/>
      <c r="I89" s="40"/>
    </row>
    <row r="90" spans="1:15" ht="21.75" customHeight="1">
      <c r="A90" s="35" t="s">
        <v>120</v>
      </c>
      <c r="D90" s="41">
        <v>52037</v>
      </c>
      <c r="F90" s="41">
        <v>68747</v>
      </c>
      <c r="G90" s="41"/>
      <c r="H90" s="41">
        <v>52037</v>
      </c>
      <c r="I90" s="40"/>
      <c r="J90" s="41">
        <v>68747</v>
      </c>
    </row>
    <row r="91" spans="1:15" ht="21.75" customHeight="1">
      <c r="A91" s="35" t="s">
        <v>210</v>
      </c>
      <c r="D91" s="41"/>
      <c r="F91" s="41"/>
      <c r="G91" s="41"/>
      <c r="H91" s="41"/>
      <c r="I91" s="40"/>
      <c r="J91" s="41"/>
    </row>
    <row r="92" spans="1:15" ht="21.75" customHeight="1">
      <c r="A92" s="35" t="s">
        <v>211</v>
      </c>
      <c r="D92" s="41">
        <v>45691</v>
      </c>
      <c r="E92" s="40"/>
      <c r="F92" s="41">
        <v>0</v>
      </c>
      <c r="G92" s="40"/>
      <c r="H92" s="41">
        <v>45691</v>
      </c>
      <c r="I92" s="40"/>
      <c r="J92" s="41">
        <v>0</v>
      </c>
    </row>
    <row r="93" spans="1:15" ht="21.75" customHeight="1">
      <c r="A93" s="35" t="s">
        <v>196</v>
      </c>
      <c r="D93" s="41">
        <v>57691</v>
      </c>
      <c r="E93" s="40"/>
      <c r="F93" s="41">
        <v>0</v>
      </c>
      <c r="G93" s="40"/>
      <c r="H93" s="41">
        <v>57691</v>
      </c>
      <c r="I93" s="40"/>
      <c r="J93" s="41">
        <v>0</v>
      </c>
    </row>
    <row r="94" spans="1:15" ht="21.75" customHeight="1">
      <c r="A94" s="35" t="s">
        <v>187</v>
      </c>
      <c r="D94" s="41">
        <v>0</v>
      </c>
      <c r="F94" s="41">
        <v>10000</v>
      </c>
      <c r="G94" s="41"/>
      <c r="H94" s="41">
        <v>0</v>
      </c>
      <c r="I94" s="40"/>
      <c r="J94" s="41">
        <v>10000</v>
      </c>
      <c r="L94" s="41"/>
      <c r="M94" s="41"/>
      <c r="N94" s="41"/>
      <c r="O94" s="40"/>
    </row>
    <row r="95" spans="1:15" ht="21.75" customHeight="1">
      <c r="D95" s="41"/>
      <c r="E95" s="40"/>
      <c r="F95" s="42"/>
      <c r="G95" s="40"/>
      <c r="H95" s="42"/>
      <c r="I95" s="40"/>
      <c r="J95" s="42"/>
    </row>
    <row r="96" spans="1:15" ht="21.75" customHeight="1">
      <c r="A96" s="35" t="s">
        <v>9</v>
      </c>
      <c r="D96" s="41"/>
      <c r="E96" s="40"/>
      <c r="F96" s="41"/>
      <c r="G96" s="40"/>
      <c r="H96" s="42"/>
      <c r="I96" s="40"/>
      <c r="J96" s="41"/>
    </row>
    <row r="97" spans="4:10" ht="21.75" customHeight="1">
      <c r="D97" s="41"/>
      <c r="E97" s="40"/>
      <c r="F97" s="41"/>
      <c r="G97" s="40"/>
      <c r="H97" s="42"/>
      <c r="I97" s="40"/>
      <c r="J97" s="41"/>
    </row>
    <row r="98" spans="4:10" ht="21.75" customHeight="1">
      <c r="D98" s="41"/>
      <c r="E98" s="40"/>
      <c r="F98" s="41"/>
      <c r="G98" s="40"/>
      <c r="H98" s="42"/>
      <c r="I98" s="40"/>
      <c r="J98" s="41"/>
    </row>
    <row r="99" spans="4:10" ht="21.75" customHeight="1">
      <c r="D99" s="41"/>
      <c r="E99" s="40"/>
      <c r="F99" s="41"/>
      <c r="G99" s="40"/>
      <c r="H99" s="42"/>
      <c r="I99" s="40"/>
      <c r="J99" s="41"/>
    </row>
    <row r="100" spans="4:10" ht="21.75" customHeight="1">
      <c r="D100" s="41"/>
      <c r="E100" s="40"/>
      <c r="F100" s="41"/>
      <c r="G100" s="40"/>
      <c r="H100" s="42"/>
      <c r="I100" s="40"/>
      <c r="J100" s="41"/>
    </row>
    <row r="101" spans="4:10" ht="21.75" customHeight="1">
      <c r="D101" s="41"/>
      <c r="E101" s="40"/>
      <c r="F101" s="41"/>
      <c r="G101" s="40"/>
      <c r="H101" s="42"/>
      <c r="I101" s="40"/>
      <c r="J101" s="41"/>
    </row>
    <row r="102" spans="4:10" ht="21.75" customHeight="1">
      <c r="D102" s="41"/>
      <c r="E102" s="40"/>
      <c r="F102" s="41"/>
      <c r="G102" s="40"/>
      <c r="H102" s="42"/>
      <c r="I102" s="40"/>
      <c r="J102" s="41"/>
    </row>
    <row r="103" spans="4:10" ht="21.75" customHeight="1">
      <c r="D103" s="41"/>
      <c r="E103" s="40"/>
      <c r="F103" s="41"/>
      <c r="G103" s="40"/>
      <c r="H103" s="42"/>
      <c r="I103" s="40"/>
      <c r="J103" s="41"/>
    </row>
    <row r="104" spans="4:10" ht="21.75" customHeight="1">
      <c r="D104" s="41"/>
      <c r="E104" s="40"/>
      <c r="F104" s="41"/>
      <c r="G104" s="40"/>
      <c r="H104" s="42"/>
      <c r="I104" s="40"/>
      <c r="J104" s="41"/>
    </row>
    <row r="105" spans="4:10" ht="21.75" customHeight="1">
      <c r="D105" s="41"/>
      <c r="E105" s="40"/>
      <c r="F105" s="41"/>
      <c r="G105" s="40"/>
      <c r="H105" s="42"/>
      <c r="I105" s="40"/>
      <c r="J105" s="41"/>
    </row>
    <row r="106" spans="4:10" ht="21.75" customHeight="1">
      <c r="D106" s="41"/>
      <c r="E106" s="40"/>
      <c r="F106" s="41"/>
      <c r="G106" s="40"/>
      <c r="H106" s="42"/>
      <c r="I106" s="40"/>
      <c r="J106" s="41"/>
    </row>
    <row r="107" spans="4:10" ht="21.75" customHeight="1">
      <c r="D107" s="41"/>
      <c r="E107" s="40"/>
      <c r="F107" s="41"/>
      <c r="G107" s="40"/>
      <c r="H107" s="42"/>
      <c r="I107" s="40"/>
      <c r="J107" s="41"/>
    </row>
    <row r="108" spans="4:10" ht="21.75" customHeight="1">
      <c r="D108" s="41"/>
      <c r="E108" s="40"/>
      <c r="F108" s="41"/>
      <c r="G108" s="40"/>
      <c r="H108" s="42"/>
      <c r="I108" s="40"/>
      <c r="J108" s="41"/>
    </row>
    <row r="109" spans="4:10" ht="21.75" customHeight="1">
      <c r="D109" s="41"/>
      <c r="E109" s="40"/>
      <c r="F109" s="41"/>
      <c r="G109" s="40"/>
      <c r="H109" s="42"/>
      <c r="I109" s="40"/>
      <c r="J109" s="41"/>
    </row>
    <row r="110" spans="4:10" ht="21.75" customHeight="1">
      <c r="D110" s="41"/>
      <c r="E110" s="40"/>
      <c r="F110" s="41"/>
      <c r="G110" s="40"/>
      <c r="H110" s="42"/>
      <c r="I110" s="40"/>
      <c r="J110" s="41"/>
    </row>
    <row r="111" spans="4:10" ht="21.75" customHeight="1">
      <c r="D111" s="40"/>
      <c r="E111" s="40"/>
      <c r="F111" s="40"/>
      <c r="G111" s="40"/>
      <c r="H111" s="40"/>
      <c r="I111" s="40"/>
      <c r="J111" s="40"/>
    </row>
    <row r="112" spans="4:10" ht="21.75" customHeight="1">
      <c r="D112" s="40"/>
      <c r="E112" s="40"/>
      <c r="F112" s="40"/>
      <c r="G112" s="40"/>
      <c r="H112" s="40"/>
      <c r="I112" s="40"/>
      <c r="J112" s="40"/>
    </row>
    <row r="113" spans="4:10" ht="21.75" customHeight="1">
      <c r="D113" s="40"/>
      <c r="E113" s="40"/>
      <c r="F113" s="40"/>
      <c r="G113" s="40"/>
      <c r="H113" s="40"/>
      <c r="I113" s="40"/>
      <c r="J113" s="40"/>
    </row>
    <row r="114" spans="4:10" ht="21.75" customHeight="1">
      <c r="D114" s="40"/>
      <c r="E114" s="40"/>
      <c r="F114" s="40"/>
      <c r="G114" s="40"/>
      <c r="H114" s="40"/>
      <c r="I114" s="40"/>
      <c r="J114" s="40"/>
    </row>
    <row r="115" spans="4:10" ht="21.75" customHeight="1">
      <c r="D115" s="40"/>
      <c r="E115" s="40"/>
      <c r="F115" s="40"/>
      <c r="G115" s="40"/>
      <c r="H115" s="40"/>
      <c r="I115" s="40"/>
      <c r="J115" s="40"/>
    </row>
    <row r="116" spans="4:10" ht="21.75" customHeight="1">
      <c r="D116" s="40"/>
      <c r="E116" s="40"/>
      <c r="F116" s="40"/>
      <c r="G116" s="40"/>
      <c r="H116" s="40"/>
      <c r="I116" s="40"/>
      <c r="J116" s="40"/>
    </row>
    <row r="117" spans="4:10" ht="21.75" customHeight="1">
      <c r="D117" s="40"/>
      <c r="E117" s="40"/>
      <c r="F117" s="40"/>
      <c r="G117" s="40"/>
      <c r="H117" s="40"/>
      <c r="I117" s="40"/>
      <c r="J117" s="40"/>
    </row>
    <row r="118" spans="4:10" ht="21.75" customHeight="1">
      <c r="D118" s="40"/>
      <c r="E118" s="40"/>
      <c r="F118" s="40"/>
      <c r="G118" s="40"/>
      <c r="H118" s="40"/>
      <c r="I118" s="40"/>
      <c r="J118" s="40"/>
    </row>
  </sheetData>
  <mergeCells count="4">
    <mergeCell ref="A2:G2"/>
    <mergeCell ref="A4:L4"/>
    <mergeCell ref="A50:G50"/>
    <mergeCell ref="A52:L52"/>
  </mergeCells>
  <printOptions gridLinesSet="0"/>
  <pageMargins left="0.6692913385826772" right="0.19685039370078741" top="0.43307086614173229" bottom="0.39370078740157483" header="0.19685039370078741" footer="0.19685039370078741"/>
  <pageSetup paperSize="9" scale="76" firstPageNumber="8" orientation="portrait" useFirstPageNumber="1" r:id="rId1"/>
  <headerFooter alignWithMargins="0">
    <oddFooter>&amp;R&amp;"Angsana New,Regular"&amp;16&amp;P</oddFooter>
  </headerFooter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48447</vt:lpwstr>
  </property>
  <property fmtid="{D5CDD505-2E9C-101B-9397-08002B2CF9AE}" pid="4" name="OptimizationTime">
    <vt:lpwstr>20181113_1513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2018-11-12T11:49:14Z</cp:lastPrinted>
  <dcterms:created xsi:type="dcterms:W3CDTF">2012-01-25T03:30:35Z</dcterms:created>
  <dcterms:modified xsi:type="dcterms:W3CDTF">2018-11-12T11:49:18Z</dcterms:modified>
</cp:coreProperties>
</file>