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usit Thani Public Company Limited\2018\Q3 2018\FS\13-11-18\"/>
    </mc:Choice>
  </mc:AlternateContent>
  <bookViews>
    <workbookView xWindow="0" yWindow="0" windowWidth="20490" windowHeight="7155" tabRatio="844"/>
  </bookViews>
  <sheets>
    <sheet name="งบดุล 3" sheetId="11" r:id="rId1"/>
    <sheet name="งบดุล  4-5" sheetId="14" r:id="rId2"/>
    <sheet name="กำไรขาดทุน 6(3mth)" sheetId="16" r:id="rId3"/>
    <sheet name="กำไรขาดทุน 7 (YTD)" sheetId="19" r:id="rId4"/>
    <sheet name="กำไรขาดทุนเบ็ดเสร็จ 8 (3mth)" sheetId="20" r:id="rId5"/>
    <sheet name="กำไรขาดทุนเบ็ดเสร็จ 9(YTD)" sheetId="18" r:id="rId6"/>
    <sheet name="เปลี่ยนแปลง-รวม 10" sheetId="12" r:id="rId7"/>
    <sheet name="เปลี่ยนแปลงเฉพาะ 11" sheetId="17" r:id="rId8"/>
    <sheet name="กระแสเงินสด 12-14" sheetId="25" r:id="rId9"/>
  </sheets>
  <definedNames>
    <definedName name="_xlnm._FilterDatabase" localSheetId="8" hidden="1">'กระแสเงินสด 12-14'!$E$23:$F$35</definedName>
    <definedName name="_xlnm.Print_Area" localSheetId="7">'เปลี่ยนแปลงเฉพาะ 11'!$A$1:$R$32</definedName>
    <definedName name="_xlnm.Print_Area" localSheetId="6">'เปลี่ยนแปลง-รวม 10'!$A$1:$AF$47</definedName>
    <definedName name="_xlnm.Print_Area" localSheetId="8">'กระแสเงินสด 12-14'!$A$1:$L$126</definedName>
    <definedName name="_xlnm.Print_Area" localSheetId="2">'กำไรขาดทุน 6(3mth)'!$A$1:$K$46</definedName>
    <definedName name="_xlnm.Print_Area" localSheetId="3">'กำไรขาดทุน 7 (YTD)'!$A$1:$K$49</definedName>
    <definedName name="_xlnm.Print_Area" localSheetId="4">'กำไรขาดทุนเบ็ดเสร็จ 8 (3mth)'!$A$1:$K$27</definedName>
    <definedName name="_xlnm.Print_Area" localSheetId="5">'กำไรขาดทุนเบ็ดเสร็จ 9(YTD)'!$A$1:$K$38</definedName>
    <definedName name="_xlnm.Print_Area" localSheetId="1">'งบดุล  4-5'!$A$1:$L$68</definedName>
    <definedName name="_xlnm.Print_Area" localSheetId="0">'งบดุล 3'!$A$1:$L$40</definedName>
  </definedNames>
  <calcPr calcId="152511"/>
</workbook>
</file>

<file path=xl/calcChain.xml><?xml version="1.0" encoding="utf-8"?>
<calcChain xmlns="http://schemas.openxmlformats.org/spreadsheetml/2006/main">
  <c r="AF41" i="12" l="1"/>
  <c r="AB44" i="12"/>
  <c r="AB41" i="12"/>
  <c r="AB38" i="12"/>
  <c r="AB33" i="12"/>
  <c r="AB25" i="12"/>
  <c r="AB24" i="12"/>
  <c r="AB20" i="12"/>
  <c r="AB15" i="12"/>
  <c r="AB12" i="12"/>
  <c r="Z45" i="12"/>
  <c r="AB45" i="12" s="1"/>
  <c r="Z44" i="12"/>
  <c r="Z41" i="12"/>
  <c r="Z38" i="12"/>
  <c r="Z33" i="12"/>
  <c r="Z25" i="12"/>
  <c r="Z24" i="12"/>
  <c r="Z20" i="12"/>
  <c r="Z15" i="12"/>
  <c r="Z12" i="12"/>
  <c r="E50" i="19"/>
  <c r="G50" i="19"/>
  <c r="AH44" i="12" l="1"/>
  <c r="AF45" i="12" l="1"/>
  <c r="L114" i="25" l="1"/>
  <c r="H114" i="25"/>
  <c r="E29" i="18" l="1"/>
  <c r="J99" i="25" l="1"/>
  <c r="F99" i="25" l="1"/>
  <c r="J114" i="25"/>
  <c r="F114" i="25" l="1"/>
  <c r="F35" i="14" l="1"/>
  <c r="P47" i="12" l="1"/>
  <c r="Z30" i="12" l="1"/>
  <c r="AB30" i="12" s="1"/>
  <c r="L48" i="12"/>
  <c r="P33" i="17" l="1"/>
  <c r="N29" i="17"/>
  <c r="R29" i="17" s="1"/>
  <c r="R30" i="17"/>
  <c r="K29" i="18" l="1"/>
  <c r="I29" i="18"/>
  <c r="G29" i="18"/>
  <c r="K20" i="18"/>
  <c r="K31" i="18" s="1"/>
  <c r="K32" i="18" s="1"/>
  <c r="I20" i="18"/>
  <c r="E20" i="18"/>
  <c r="I31" i="18" l="1"/>
  <c r="E31" i="18"/>
  <c r="AG45" i="12" s="1"/>
  <c r="E33" i="16"/>
  <c r="AF20" i="12" l="1"/>
  <c r="AF15" i="12"/>
  <c r="E48" i="19" l="1"/>
  <c r="E45" i="16"/>
  <c r="AF38" i="12"/>
  <c r="AF34" i="12"/>
  <c r="AF33" i="12"/>
  <c r="AF30" i="12"/>
  <c r="AF16" i="12"/>
  <c r="AF12" i="12"/>
  <c r="T44" i="12"/>
  <c r="AG44" i="12" s="1"/>
  <c r="AF44" i="12" l="1"/>
  <c r="R47" i="12"/>
  <c r="F47" i="12"/>
  <c r="H47" i="12"/>
  <c r="J47" i="12"/>
  <c r="L47" i="12"/>
  <c r="N47" i="12"/>
  <c r="N34" i="12" l="1"/>
  <c r="I36" i="19"/>
  <c r="F22" i="14"/>
  <c r="E24" i="16"/>
  <c r="H37" i="11" l="1"/>
  <c r="L20" i="17" l="1"/>
  <c r="J20" i="17"/>
  <c r="H20" i="17"/>
  <c r="F20" i="17"/>
  <c r="P20" i="17"/>
  <c r="N20" i="17"/>
  <c r="L19" i="17"/>
  <c r="F19" i="17"/>
  <c r="H19" i="17"/>
  <c r="J19" i="17"/>
  <c r="R19" i="17"/>
  <c r="P19" i="17"/>
  <c r="N19" i="17"/>
  <c r="R15" i="17"/>
  <c r="N15" i="17"/>
  <c r="T46" i="12"/>
  <c r="AF39" i="12"/>
  <c r="AB39" i="12"/>
  <c r="P39" i="12"/>
  <c r="T39" i="12"/>
  <c r="J39" i="12"/>
  <c r="AD39" i="12"/>
  <c r="AD34" i="12"/>
  <c r="AB34" i="12"/>
  <c r="P34" i="12"/>
  <c r="H27" i="12"/>
  <c r="T26" i="12"/>
  <c r="R20" i="17" l="1"/>
  <c r="L64" i="14" l="1"/>
  <c r="L66" i="14" s="1"/>
  <c r="H64" i="14"/>
  <c r="H66" i="14" s="1"/>
  <c r="L35" i="14"/>
  <c r="J35" i="14"/>
  <c r="F37" i="14"/>
  <c r="H22" i="14"/>
  <c r="L22" i="14"/>
  <c r="J22" i="14"/>
  <c r="E20" i="20" l="1"/>
  <c r="E36" i="19"/>
  <c r="F37" i="11"/>
  <c r="L99" i="25" l="1"/>
  <c r="H99" i="25"/>
  <c r="L35" i="25"/>
  <c r="L61" i="25" s="1"/>
  <c r="P31" i="17"/>
  <c r="N31" i="17"/>
  <c r="L31" i="17"/>
  <c r="J31" i="17"/>
  <c r="H31" i="17"/>
  <c r="F31" i="17"/>
  <c r="R31" i="17"/>
  <c r="R27" i="17"/>
  <c r="P27" i="17"/>
  <c r="N27" i="17"/>
  <c r="L27" i="17"/>
  <c r="L32" i="17" s="1"/>
  <c r="J27" i="17"/>
  <c r="J32" i="17" s="1"/>
  <c r="H27" i="17"/>
  <c r="H32" i="17" s="1"/>
  <c r="F27" i="17"/>
  <c r="F32" i="17" s="1"/>
  <c r="AD26" i="12"/>
  <c r="V26" i="12"/>
  <c r="R26" i="12"/>
  <c r="P26" i="12"/>
  <c r="N26" i="12"/>
  <c r="L26" i="12"/>
  <c r="J26" i="12"/>
  <c r="H26" i="12"/>
  <c r="F26" i="12"/>
  <c r="X26" i="12"/>
  <c r="Z21" i="12"/>
  <c r="Y21" i="12"/>
  <c r="X21" i="12"/>
  <c r="W21" i="12"/>
  <c r="V21" i="12"/>
  <c r="R21" i="12"/>
  <c r="N21" i="12"/>
  <c r="M21" i="12"/>
  <c r="L21" i="12"/>
  <c r="L27" i="12" s="1"/>
  <c r="K21" i="12"/>
  <c r="J21" i="12"/>
  <c r="J27" i="12" s="1"/>
  <c r="H21" i="12"/>
  <c r="G21" i="12"/>
  <c r="F21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P21" i="12" s="1"/>
  <c r="N16" i="12"/>
  <c r="M16" i="12"/>
  <c r="L16" i="12"/>
  <c r="K16" i="12"/>
  <c r="J16" i="12"/>
  <c r="H16" i="12"/>
  <c r="G16" i="12"/>
  <c r="F16" i="12"/>
  <c r="AD46" i="12"/>
  <c r="V46" i="12"/>
  <c r="AB46" i="12" s="1"/>
  <c r="R46" i="12"/>
  <c r="P46" i="12"/>
  <c r="N46" i="12"/>
  <c r="L46" i="12"/>
  <c r="J46" i="12"/>
  <c r="H46" i="12"/>
  <c r="F46" i="12"/>
  <c r="X46" i="12"/>
  <c r="Z39" i="12"/>
  <c r="Y39" i="12"/>
  <c r="X39" i="12"/>
  <c r="W39" i="12"/>
  <c r="V39" i="12"/>
  <c r="R39" i="12"/>
  <c r="N39" i="12"/>
  <c r="M39" i="12"/>
  <c r="L39" i="12"/>
  <c r="K39" i="12"/>
  <c r="H39" i="12"/>
  <c r="G39" i="12"/>
  <c r="F39" i="12"/>
  <c r="AE34" i="12"/>
  <c r="AC34" i="12"/>
  <c r="AA34" i="12"/>
  <c r="Z34" i="12"/>
  <c r="Y34" i="12"/>
  <c r="X34" i="12"/>
  <c r="W34" i="12"/>
  <c r="V34" i="12"/>
  <c r="U34" i="12"/>
  <c r="T34" i="12"/>
  <c r="T47" i="12" s="1"/>
  <c r="S34" i="12"/>
  <c r="R34" i="12"/>
  <c r="Q34" i="12"/>
  <c r="M34" i="12"/>
  <c r="L34" i="12"/>
  <c r="K34" i="12"/>
  <c r="J34" i="12"/>
  <c r="H34" i="12"/>
  <c r="G34" i="12"/>
  <c r="F34" i="12"/>
  <c r="K37" i="18"/>
  <c r="G37" i="18"/>
  <c r="G20" i="18"/>
  <c r="G31" i="18" s="1"/>
  <c r="G32" i="18" s="1"/>
  <c r="K20" i="20"/>
  <c r="K21" i="20" s="1"/>
  <c r="I20" i="20"/>
  <c r="K36" i="19"/>
  <c r="K27" i="19"/>
  <c r="K14" i="19"/>
  <c r="K15" i="19" s="1"/>
  <c r="G36" i="19"/>
  <c r="G27" i="19"/>
  <c r="G14" i="19"/>
  <c r="G15" i="19" s="1"/>
  <c r="I27" i="19"/>
  <c r="E27" i="19"/>
  <c r="I14" i="19"/>
  <c r="I15" i="19" s="1"/>
  <c r="E14" i="19"/>
  <c r="E15" i="19" s="1"/>
  <c r="K33" i="16"/>
  <c r="K24" i="16"/>
  <c r="K13" i="16"/>
  <c r="K14" i="16" s="1"/>
  <c r="G33" i="16"/>
  <c r="G24" i="16"/>
  <c r="G13" i="16"/>
  <c r="G14" i="16" s="1"/>
  <c r="G26" i="16" s="1"/>
  <c r="G35" i="16" s="1"/>
  <c r="I33" i="16"/>
  <c r="F24" i="16"/>
  <c r="I24" i="16"/>
  <c r="I13" i="16"/>
  <c r="I14" i="16" s="1"/>
  <c r="E13" i="16"/>
  <c r="E14" i="16" s="1"/>
  <c r="E26" i="16" s="1"/>
  <c r="E35" i="16" s="1"/>
  <c r="R32" i="17" l="1"/>
  <c r="I29" i="19"/>
  <c r="I38" i="19" s="1"/>
  <c r="I40" i="19" s="1"/>
  <c r="AD47" i="12"/>
  <c r="AD50" i="12"/>
  <c r="T48" i="12"/>
  <c r="N32" i="17"/>
  <c r="G20" i="20"/>
  <c r="G21" i="20" s="1"/>
  <c r="AD21" i="12"/>
  <c r="AB21" i="12"/>
  <c r="T21" i="12"/>
  <c r="AF21" i="12"/>
  <c r="AB47" i="12"/>
  <c r="K29" i="19"/>
  <c r="K38" i="19" s="1"/>
  <c r="K40" i="19" s="1"/>
  <c r="K26" i="20"/>
  <c r="P27" i="12"/>
  <c r="X47" i="12"/>
  <c r="R27" i="12"/>
  <c r="G37" i="16"/>
  <c r="K26" i="16"/>
  <c r="P32" i="17"/>
  <c r="G29" i="19"/>
  <c r="G38" i="19" s="1"/>
  <c r="I26" i="16"/>
  <c r="L120" i="25"/>
  <c r="L122" i="25" s="1"/>
  <c r="L127" i="25" s="1"/>
  <c r="H35" i="25"/>
  <c r="V27" i="12"/>
  <c r="N27" i="12"/>
  <c r="V47" i="12"/>
  <c r="F27" i="12"/>
  <c r="AB26" i="12"/>
  <c r="X27" i="12"/>
  <c r="AF24" i="12"/>
  <c r="I37" i="18"/>
  <c r="G39" i="18"/>
  <c r="K39" i="18"/>
  <c r="E29" i="19"/>
  <c r="K35" i="16" l="1"/>
  <c r="K37" i="16" s="1"/>
  <c r="G40" i="19"/>
  <c r="J64" i="14"/>
  <c r="N33" i="17"/>
  <c r="H61" i="25"/>
  <c r="H120" i="25" s="1"/>
  <c r="H122" i="25" s="1"/>
  <c r="H127" i="25" s="1"/>
  <c r="F65" i="14"/>
  <c r="G26" i="20"/>
  <c r="I35" i="16"/>
  <c r="I37" i="16" s="1"/>
  <c r="E38" i="19"/>
  <c r="AD27" i="12"/>
  <c r="AB27" i="12"/>
  <c r="T27" i="12"/>
  <c r="J10" i="25"/>
  <c r="E45" i="19"/>
  <c r="E37" i="16"/>
  <c r="E47" i="16" s="1"/>
  <c r="Z26" i="12"/>
  <c r="AF25" i="12"/>
  <c r="Z46" i="12"/>
  <c r="AF46" i="12"/>
  <c r="AF47" i="12" s="1"/>
  <c r="K48" i="19"/>
  <c r="K45" i="19"/>
  <c r="K50" i="19" s="1"/>
  <c r="G48" i="19"/>
  <c r="G45" i="19"/>
  <c r="I48" i="19"/>
  <c r="I45" i="19"/>
  <c r="I50" i="19" s="1"/>
  <c r="G45" i="16"/>
  <c r="G42" i="16"/>
  <c r="G47" i="16" s="1"/>
  <c r="E42" i="16"/>
  <c r="K42" i="16" l="1"/>
  <c r="K47" i="16" s="1"/>
  <c r="K45" i="16"/>
  <c r="E40" i="19"/>
  <c r="F10" i="25" s="1"/>
  <c r="R33" i="17"/>
  <c r="J66" i="14"/>
  <c r="AD48" i="12"/>
  <c r="I45" i="16"/>
  <c r="I42" i="16"/>
  <c r="Z27" i="12"/>
  <c r="Z47" i="12"/>
  <c r="F64" i="14" s="1"/>
  <c r="F66" i="14" s="1"/>
  <c r="J35" i="25"/>
  <c r="J61" i="25" s="1"/>
  <c r="I10" i="18"/>
  <c r="E10" i="20"/>
  <c r="E21" i="20" s="1"/>
  <c r="E26" i="20" s="1"/>
  <c r="I47" i="16"/>
  <c r="I10" i="20"/>
  <c r="AF26" i="12"/>
  <c r="E10" i="18" l="1"/>
  <c r="I26" i="20"/>
  <c r="I21" i="20"/>
  <c r="F68" i="14"/>
  <c r="AF48" i="12"/>
  <c r="AG48" i="12" s="1"/>
  <c r="AB48" i="12"/>
  <c r="F35" i="25"/>
  <c r="I32" i="18"/>
  <c r="I39" i="18" s="1"/>
  <c r="E32" i="18"/>
  <c r="Z48" i="12"/>
  <c r="AF27" i="12"/>
  <c r="J120" i="25"/>
  <c r="J37" i="14"/>
  <c r="H35" i="14"/>
  <c r="H37" i="14" s="1"/>
  <c r="L37" i="14"/>
  <c r="L37" i="11"/>
  <c r="J37" i="11"/>
  <c r="L18" i="11"/>
  <c r="J18" i="11"/>
  <c r="H18" i="11"/>
  <c r="H39" i="11" s="1"/>
  <c r="G18" i="11"/>
  <c r="F18" i="11"/>
  <c r="A41" i="14"/>
  <c r="J39" i="11" l="1"/>
  <c r="L39" i="11"/>
  <c r="E37" i="18"/>
  <c r="E39" i="18" s="1"/>
  <c r="AB50" i="12"/>
  <c r="F61" i="25"/>
  <c r="J122" i="25"/>
  <c r="J127" i="25" s="1"/>
  <c r="L68" i="14"/>
  <c r="H68" i="14"/>
  <c r="H70" i="14" s="1"/>
  <c r="J68" i="14"/>
  <c r="F39" i="11"/>
  <c r="F70" i="14" s="1"/>
  <c r="L70" i="14" l="1"/>
  <c r="J70" i="14"/>
  <c r="F120" i="25"/>
  <c r="F122" i="25" s="1"/>
  <c r="F127" i="25" l="1"/>
</calcChain>
</file>

<file path=xl/sharedStrings.xml><?xml version="1.0" encoding="utf-8"?>
<sst xmlns="http://schemas.openxmlformats.org/spreadsheetml/2006/main" count="526" uniqueCount="289">
  <si>
    <t>สินทรัพย์</t>
  </si>
  <si>
    <t>สินทรัพย์หมุนเวียนอื่น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</si>
  <si>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</si>
  <si>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</si>
  <si>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</si>
  <si>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</si>
  <si>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</si>
  <si>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</si>
  <si>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</si>
  <si>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</si>
  <si>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</si>
  <si>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</si>
  <si>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</si>
  <si>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</si>
  <si>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</si>
  <si>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</si>
  <si>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</si>
  <si>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</si>
  <si>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</si>
  <si>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>-</t>
  </si>
  <si>
    <t>ยังไม่ได้จัดสรร</t>
  </si>
  <si>
    <t>ทุนที่ออกและชำระแล้ว</t>
  </si>
  <si>
    <t xml:space="preserve">สินทรัพย์ไม่หมุนเวียนอื่น 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</si>
  <si>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</si>
  <si>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</si>
  <si>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</si>
  <si>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</si>
  <si>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</si>
  <si>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</si>
  <si>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</si>
  <si>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</si>
  <si>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</si>
  <si>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 xml:space="preserve">เงินกู้ยืมระยะยาว 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</si>
  <si>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</si>
  <si>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</si>
  <si>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</si>
  <si>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</si>
  <si>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</si>
  <si>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</si>
  <si>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>เงินสดจ่ายชำระคืนเงินกู้ยืมระยะยาว</t>
  </si>
  <si>
    <t>เงินปันผลรับ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</si>
  <si>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</si>
  <si>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</si>
  <si>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ภายในหนึ่งปี</t>
  </si>
  <si>
    <t>กำไรขั้นต้น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</si>
  <si>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</si>
  <si>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</si>
  <si>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</si>
  <si>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</si>
  <si>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</si>
  <si>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</si>
  <si>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</si>
  <si>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</si>
  <si>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</si>
  <si>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</si>
  <si>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</si>
  <si>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ภาษีเงินได้ค้างจ่าย</t>
  </si>
  <si>
    <t>รายได้จากการตัดจำหน่ายค่าเช่ารับล่วงหน้า</t>
  </si>
  <si>
    <t>งบแสดงฐานะการเงิน</t>
  </si>
  <si>
    <t>กำไรขาดทุนเบ็ดเสร็จอื่น</t>
  </si>
  <si>
    <t>รับรู้รายได้จากค่าเช่ารับล่วงหน้า</t>
  </si>
  <si>
    <t>เงินลงทุนเผื่อขาย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</si>
  <si>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</si>
  <si>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</si>
  <si>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</si>
  <si>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</si>
  <si>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</si>
  <si>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</si>
  <si>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</si>
  <si>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</si>
  <si>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>เจ้าหนี้การค้าและเจ้าหนี้อื่น</t>
  </si>
  <si>
    <t>ลูกหนี้การค้าและลูกหนี้อื่น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</si>
  <si>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</si>
  <si>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</si>
  <si>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</si>
  <si>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</si>
  <si>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</si>
  <si>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อสังหาริมทรัพย์เพื่อการลงทุน </t>
  </si>
  <si>
    <t>ค่าเช่าที่ดินและอาคารจ่ายล่วงหน้า</t>
  </si>
  <si>
    <t>สินทรัพย์ไม่มีตัวตนอื่น</t>
  </si>
  <si>
    <t>ที่ถึงกำหนดชำระภายในหนึ่งปี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</si>
  <si>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</si>
  <si>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</si>
  <si>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</si>
  <si>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องค์ประกอบอื่นของ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</si>
  <si>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</si>
  <si>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</si>
  <si>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รายได้ค่าเช่ารับล่วงหน้าที่ครบกำหนด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</si>
  <si>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</si>
  <si>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</si>
  <si>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</si>
  <si>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</si>
  <si>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</si>
  <si>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ค่าเสื่อมราคาอสังหาริมทรัพย์เพื่อการลงทุน</t>
  </si>
  <si>
    <t>ค่าเช่าที่ดินและอาคารจ่ายล่วงหน้าตัดจำหน่าย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</si>
  <si>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</si>
  <si>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</si>
  <si>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</si>
  <si>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</si>
  <si>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</si>
  <si>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</si>
  <si>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</si>
  <si>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</si>
  <si>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</si>
  <si>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</si>
  <si>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</si>
  <si>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>- สุทธิจากภาษี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</si>
  <si>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</si>
  <si>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</si>
  <si>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</si>
  <si>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</si>
  <si>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</si>
  <si>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t>เงินสดจ่ายชำระคืนหนี้สินตามสัญญาเช่าการเงิน</t>
  </si>
  <si>
    <t>กำไร</t>
  </si>
  <si>
    <t>การจัดสรรส่วนทุนให้ผู้ถือหุ้น</t>
  </si>
  <si>
    <t>รวมการจัดสรรส่วนทุนให้ผู้ถือหุ้น</t>
  </si>
  <si>
    <t>เผื่อขาย</t>
  </si>
  <si>
    <t>เจ้าหนี้ค่าจัดหาสินทรัพย์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</si>
  <si>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</si>
  <si>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</si>
  <si>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</si>
  <si>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เงินสดจ่ายเพื่อเงินลงทุนระยะสั้น</t>
  </si>
  <si>
    <t>กำไรจากการขายอุปกรณ์</t>
  </si>
  <si>
    <t>(ไม่ได้ตรวจสอบ)</t>
  </si>
  <si>
    <t>หนี้สินตามสัญญาเช่าการเงิน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</si>
  <si>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</si>
  <si>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</si>
  <si>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</si>
  <si>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</si>
  <si>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</si>
  <si>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</si>
  <si>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</si>
  <si>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</si>
  <si>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</si>
  <si>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</si>
  <si>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</si>
  <si>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</si>
  <si>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</si>
  <si>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</si>
  <si>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เงินสดจ่ายค่าเช่าที่ดินและอาคารจ่ายล่วงหน้า</t>
  </si>
  <si>
    <t>ผู้ถือหุ้นของ</t>
  </si>
  <si>
    <t xml:space="preserve">ค่าเสื่อมราคาอาคารและอุปกรณ์ </t>
  </si>
  <si>
    <t>จ่ายเงินปันผล</t>
  </si>
  <si>
    <t>การแบ่งปันกำไร (ขาดทุน)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</si>
  <si>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</si>
  <si>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</si>
  <si>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</t>
  </si>
  <si>
    <t>กำไรสำหรับงวด</t>
  </si>
  <si>
    <t>ดอกเบี้ยจ่าย</t>
  </si>
  <si>
    <t>เงินปันผลรับจากบริษัทย่อย</t>
  </si>
  <si>
    <t>ส่วนเกินทุน</t>
  </si>
  <si>
    <t xml:space="preserve">รายได้ (ค่าใช้จ่าย) ภาษีเงินได้ </t>
  </si>
  <si>
    <t>ทุนเรือนหุ้นที่</t>
  </si>
  <si>
    <t>ออกและชำระแล้ว</t>
  </si>
  <si>
    <t>มูลค่าหุ้นสามัญ</t>
  </si>
  <si>
    <t>หนี้สินดำเนินงานเพิ่มขึ้น (ลดลง)</t>
  </si>
  <si>
    <t>ภาระหนี้สินจากการลงทุนในการร่วมค้า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</si>
  <si>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</si>
  <si>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</si>
  <si>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ขาดทุนจากการตัดจำหน่ายภาษีเงินได้ถูกหัก ณ ที่จ่าย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</si>
  <si>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</si>
  <si>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</si>
  <si>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</si>
  <si>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การเปลี่ยนแปลงส่วนได้เสียในบริษัทย่อย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</si>
  <si>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</si>
  <si>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</si>
  <si>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รวมรายการกับผู้ถือหุ้นที่บันทึกโดยตรงเข้ากับส่วนของผู้ถือหุ้น</t>
  </si>
  <si>
    <r>
      <t>กระแสเงินสดจากกิจกรรมดำเนินงาน</t>
    </r>
    <r>
      <rPr>
        <i/>
        <sz val="15"/>
        <rFont val="Angsana New"/>
        <family val="1"/>
      </rPr>
      <t xml:space="preserve"> (ต่อ)</t>
    </r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</si>
  <si>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</si>
  <si>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</si>
  <si>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>รับคืนภาษี</t>
  </si>
  <si>
    <t>หนี้สูญและหนี้สงสัยจะสูญ (กลับรายการ)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</si>
  <si>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</si>
  <si>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เงินกู้ยืมระยะยาวที่ถึงกำหนดชำระ</t>
  </si>
  <si>
    <t>ประมาณการหนี้สินสำหรับผลประโยชน์พนักงาน</t>
  </si>
  <si>
    <t>รวมส่วนของบริษัทใหญ่</t>
  </si>
  <si>
    <t>ยอดคงเหลือ ณ วันที่ 1 มกราคม 2560</t>
  </si>
  <si>
    <t>ส่วนที่เป็นของบริษัทใหญ่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</si>
  <si>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</si>
  <si>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</si>
  <si>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</t>
  </si>
  <si>
    <t>แปลงค่างบการเงิน</t>
  </si>
  <si>
    <t>การแปลงค่า</t>
  </si>
  <si>
    <t>งบการเงิน</t>
  </si>
  <si>
    <t>เงินลงทุน</t>
  </si>
  <si>
    <t>ปรับรายการที่กระทบกำไรเป็นเงินสดรับ</t>
  </si>
  <si>
    <t>ภาษีเงินได้จ่ายออกสุทธิ</t>
  </si>
  <si>
    <t>จ่ายหนี้สินสำหรับผลประโยชน์พนักงาน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</si>
  <si>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</si>
  <si>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</si>
  <si>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</si>
  <si>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</si>
  <si>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ขาดทุนจากการตัดจำหน่ายอุปกรณ์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</si>
  <si>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</si>
  <si>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</si>
  <si>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เทียบเท่าเงินสด</t>
  </si>
  <si>
    <t>ผลกระทบของอัตราแลกเปลี่ยนที่มีต่อเงินสดและรายการ</t>
  </si>
  <si>
    <t>เงินสดรับจากการลดทุนบริษัทร่วม</t>
  </si>
  <si>
    <t>เงินมัดจำจ่ายเพื่อให้ได้สิทธิบริหารโรงแรม</t>
  </si>
  <si>
    <t>เงินสดรับจากเงินกู้ยืมระยะยาว</t>
  </si>
  <si>
    <r>
      <t xml:space="preserve">กระแสเงินสดจากกิจกรรมลงทุน </t>
    </r>
    <r>
      <rPr>
        <i/>
        <sz val="15"/>
        <rFont val="Angsana New"/>
        <family val="1"/>
      </rPr>
      <t>(ต่อ)</t>
    </r>
  </si>
  <si>
    <t>ขาดทุนจากการตัดจำหน่ายอสังหาริมทรัพย์เพื่อการลงทุน</t>
  </si>
  <si>
    <t>เงินสดจ่ายเพื่อลงทุนในบริษัทร่วม</t>
  </si>
  <si>
    <t>เงินสดรับจากการให้เช่าช่วงที่ดิน</t>
  </si>
  <si>
    <t>เงินสดรับจากค่าธรรมเนียมการโอนสิทธิการเช่ารับล่วงหน้า</t>
  </si>
  <si>
    <t>เงินสดจ่ายเพื่อลงทุนในเงินลงทุนระยะยาวอื่น</t>
  </si>
  <si>
    <t xml:space="preserve">สินทรัพย์หมุนเวียน 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</si>
  <si>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</si>
  <si>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</si>
  <si>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</si>
  <si>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 xml:space="preserve">สินค้าคงเหลือ </t>
  </si>
  <si>
    <t>ที่ถึงกำหนดภายในหนึ่งปี</t>
  </si>
  <si>
    <t xml:space="preserve">สินทรัพย์หมุนเวียนอื่น </t>
  </si>
  <si>
    <t>รวมสินทรัพย์หมุนเวียน</t>
  </si>
  <si>
    <t xml:space="preserve">สินทรัพย์ไม่หมุนเวียน </t>
  </si>
  <si>
    <t>เงินฝากธนาคารที่มีข้อจำกัดในการใช้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</si>
  <si>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</si>
  <si>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</si>
  <si>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</si>
  <si>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</si>
  <si>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</si>
  <si>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</si>
  <si>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สินทรัพย์ภาษีเงินได้รอการตัดบัญชี</t>
  </si>
  <si>
    <t>เงินมัดจำเพื่อให้ได้สิทธิในการบริหารโรงแรม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</si>
  <si>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</si>
  <si>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</si>
  <si>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</si>
  <si>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เงินมัดจำรับจากการให้สิทธิในการเช่าอาคาร</t>
  </si>
  <si>
    <t>ยอดคงเหลือ ณ วันที่ 1 มกราคม 2561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</si>
  <si>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</si>
  <si>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</si>
  <si>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เงินสดจ่ายเพื่อซื้ออาคารและอุปกรณ์</t>
  </si>
  <si>
    <t>บริษัทใหญ่</t>
  </si>
  <si>
    <t>วันที่ 30 กันยายน</t>
  </si>
  <si>
    <t>สำหรับงวดเก้าเดือนสิ้นสุด</t>
  </si>
  <si>
    <t>กำไรขาดทุนเบ็ดเสร็จอื่นสำหรับงวด</t>
  </si>
  <si>
    <t>Chk worksheet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</si>
  <si>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</si>
  <si>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</si>
  <si>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</si>
  <si>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</si>
  <si>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ค่าเผื่อการด้อยค่าของเงินลงทุน</t>
  </si>
  <si>
    <t>ขาดทุนจากการตัดจำหน่ายสินทรัพย์ไม่มีตัวตนอื่น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</si>
  <si>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</si>
  <si>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เงินปันผลรับจากการร่วมค้า</t>
  </si>
  <si>
    <t>เงินปันผลรับจากบริษัทร่วม</t>
  </si>
  <si>
    <t>เงินสดจ่ายชำระค่าหุ้นของบริษัทย่อย</t>
  </si>
  <si>
    <t>เงินมัดจำจ่ายค่าที่ดิน</t>
  </si>
  <si>
    <t xml:space="preserve">ก่อนผลกระทบของอัตราแลกเปลี่ยน </t>
  </si>
  <si>
    <t>30 กันยายน</t>
  </si>
  <si>
    <t>ค่าความนิยม</t>
  </si>
  <si>
    <t>กำไรจากเงินลงทุนเผื่อขาย</t>
  </si>
  <si>
    <t>ผลกำไร(ขาดทุน)จากการวัดมูลค่าเงินลงทุนเผื่อขาย</t>
  </si>
  <si>
    <t>เงินปันผลให้ผู้ถือหุ้นของบริษัท</t>
  </si>
  <si>
    <t>ตัดจำหน่ายค่าธรรมเนียมออกหุ้นกู้</t>
  </si>
  <si>
    <t>เงินสดจ่ายสุทธิเพื่อซื้อบริษัทย่อย</t>
  </si>
  <si>
    <t>รวมรายการที่จะไม่ถูกจัดประเภทใหม่ไว้ใน</t>
  </si>
  <si>
    <t>หุ้นกู้</t>
  </si>
  <si>
    <t>ส่วนแบ่งกำไร (ขาดทุน) สุทธิจากเงินลงทุนในบริษัทร่วมและการร่วมค้า</t>
  </si>
  <si>
    <t>รวมรายการที่อาจถูกจัดประเภทใหม่ไว้ใน</t>
  </si>
  <si>
    <t>รายการที่ไม่ถูกจัดประเภทใหม่ไว้ใน</t>
  </si>
  <si>
    <t>กำไร (ขาดทุน) เบ็ดเสร็จอื่นสำหรับงวด</t>
  </si>
  <si>
    <t>โอนรายได้สูงกว่าค่าใช้จ่ายไปกองทุนวิทยาลัยดุสิตธานี</t>
  </si>
  <si>
    <t>กำไรจากการขายเงินลงทุนเผื่อขายและเงินลงทุนระยะยาวอื่น</t>
  </si>
  <si>
    <t>รายได้ (ค่าใช้จ่าย) ภาษีเงินได้</t>
  </si>
  <si>
    <t>เงินสดรับจากเงินให้กู้ยืมระยะสั้นแก่กิจการที่เกี่ยวข้องกัน</t>
  </si>
  <si>
    <t>เงินปันผลรับจากเงินลงทุนเผื่อขาย</t>
  </si>
  <si>
    <t>เงินสดจ่ายเพื่อลงทุนในการร่วมค้า</t>
  </si>
  <si>
    <t>เงินสดรับจากการขายเงินลงทุนเผื่อขายและเงินลงทุนระยะยาวอื่น</t>
  </si>
  <si>
    <t>เจ้าหนี้ค่าซื้อธุรกิจ</t>
  </si>
  <si>
    <t>เจ้าหนี้ค่าซื้อธุรกิจที่ถึงกำหนดชำระภายในหนึ่งปี</t>
  </si>
  <si>
    <t>ส่วนแบ่งกำไร (ขาดทุน) สุทธิจากเงินลงทุนในบริษัทร่วม</t>
  </si>
  <si>
    <t>และการร่วมค้า</t>
  </si>
  <si>
    <t>ผลกำไร (ขาดทุน) จากการวัดมูลค่าเงินลงทุนเผื่อขาย</t>
  </si>
  <si>
    <t>ส่วนแบ่ง (กำไร) ขาดทุนสุทธิจากเงินลงทุนในบริษัทร่วม</t>
  </si>
  <si>
    <t>เงินสดรับสุทธิจากการออกหุ้นกู้</t>
  </si>
  <si>
    <t xml:space="preserve">กลับรายการค่าเผื่อการด้อยค่าของเงินลงทุน </t>
  </si>
  <si>
    <t>พนักงานที่กำหนดไว้</t>
  </si>
  <si>
    <t>ผลขาดทุนจากการวัดมูลค่าใหม่ของผลประโยชน์</t>
  </si>
  <si>
    <t>ภาษีเงินได้ของรายการที่จะไม่ถูกจัดประเภทใหม่</t>
  </si>
  <si>
    <t>เงินสดรับจากส่วนได้เสียที่ไม่มีอำนาจควบคุม</t>
  </si>
  <si>
    <t>จากการเพิ่มทุนของบริษัทย่อย</t>
  </si>
  <si>
    <t>กระแสเงินสดสุทธิได้มาจากกิจกรรมจัดหาเงิน</t>
  </si>
  <si>
    <t xml:space="preserve">กำไร </t>
  </si>
  <si>
    <t>ค่าเผื่อการด้อยค่าอุปกรณ์</t>
  </si>
  <si>
    <t xml:space="preserve">เงินกู้ยืมระยะสั้นจากสถาบันการเงิน </t>
  </si>
  <si>
    <t>3, 8</t>
  </si>
  <si>
    <t>กำไร (ขาดทุน)</t>
  </si>
  <si>
    <t>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</si>
</sst>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;\(#,##0\)"/>
    <numFmt numFmtId="167" formatCode="d\ \ด\ด\ด\ด\ \b\b\b\b"/>
    <numFmt numFmtId="168" formatCode="#,##0.00;\(#,##0.00\);\-"/>
    <numFmt numFmtId="169" formatCode="_(* #,##0.000_);_(* \(#,##0.000\);_(* &quot;-&quot;??_);_(@_)"/>
  </numFmts>
  <fonts count="26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b/>
      <sz val="16"/>
      <color rgb="FFFF0000"/>
      <name val="Angsana New"/>
      <family val="1"/>
    </font>
    <font>
      <i/>
      <sz val="15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4" fillId="0" borderId="0"/>
    <xf numFmtId="9" fontId="25" fillId="0" borderId="0" applyFont="0" applyFill="0" applyBorder="0" applyAlignment="0" applyProtection="0"/>
    <xf numFmtId="0" fontId="1" fillId="0" borderId="0"/>
  </cellStyleXfs>
  <cellXfs count="328">
    <xf numFmtId="0" fontId="0" fillId="0" borderId="0" xfId="0"/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2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 applyAlignment="1"/>
    <xf numFmtId="37" fontId="5" fillId="0" borderId="0" xfId="0" applyNumberFormat="1" applyFont="1" applyFill="1" applyBorder="1" applyAlignment="1"/>
    <xf numFmtId="2" fontId="4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2" fontId="4" fillId="0" borderId="0" xfId="0" applyNumberFormat="1" applyFont="1" applyFill="1" applyAlignment="1">
      <alignment vertical="top"/>
    </xf>
    <xf numFmtId="1" fontId="6" fillId="0" borderId="0" xfId="0" quotePrefix="1" applyNumberFormat="1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2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justify" vertical="top"/>
    </xf>
    <xf numFmtId="165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center" vertical="top"/>
    </xf>
    <xf numFmtId="165" fontId="9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left" vertical="center" wrapText="1" indent="2"/>
    </xf>
    <xf numFmtId="0" fontId="6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3"/>
    </xf>
    <xf numFmtId="0" fontId="6" fillId="0" borderId="0" xfId="0" applyFont="1" applyFill="1" applyAlignment="1">
      <alignment horizontal="left" vertical="center" wrapText="1" indent="3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top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vertical="top"/>
    </xf>
    <xf numFmtId="165" fontId="4" fillId="0" borderId="0" xfId="0" applyNumberFormat="1" applyFont="1" applyFill="1" applyBorder="1" applyAlignment="1">
      <alignment vertical="top"/>
    </xf>
    <xf numFmtId="165" fontId="12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165" fontId="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6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right" vertical="top"/>
    </xf>
    <xf numFmtId="164" fontId="4" fillId="0" borderId="1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top"/>
    </xf>
    <xf numFmtId="164" fontId="4" fillId="0" borderId="0" xfId="1" applyNumberFormat="1" applyFont="1" applyFill="1" applyBorder="1" applyAlignment="1">
      <alignment horizontal="right" vertical="top"/>
    </xf>
    <xf numFmtId="0" fontId="10" fillId="0" borderId="0" xfId="0" applyFont="1" applyFill="1" applyAlignment="1">
      <alignment horizontal="left" vertical="center" wrapText="1" indent="6"/>
    </xf>
    <xf numFmtId="0" fontId="10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4" fontId="5" fillId="0" borderId="0" xfId="1" applyNumberFormat="1" applyFont="1" applyFill="1" applyBorder="1" applyAlignment="1">
      <alignment vertical="top"/>
    </xf>
    <xf numFmtId="2" fontId="5" fillId="0" borderId="0" xfId="0" quotePrefix="1" applyNumberFormat="1" applyFont="1" applyFill="1" applyAlignment="1">
      <alignment vertical="top"/>
    </xf>
    <xf numFmtId="164" fontId="4" fillId="0" borderId="1" xfId="1" applyNumberFormat="1" applyFont="1" applyFill="1" applyBorder="1" applyAlignment="1">
      <alignment vertical="top"/>
    </xf>
    <xf numFmtId="165" fontId="13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5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4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37" fontId="5" fillId="0" borderId="5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top"/>
    </xf>
    <xf numFmtId="2" fontId="10" fillId="0" borderId="0" xfId="0" applyNumberFormat="1" applyFont="1" applyFill="1" applyAlignment="1">
      <alignment vertical="top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165" fontId="17" fillId="0" borderId="0" xfId="0" applyNumberFormat="1" applyFont="1" applyFill="1" applyAlignment="1">
      <alignment horizontal="right" vertical="center"/>
    </xf>
    <xf numFmtId="2" fontId="17" fillId="0" borderId="0" xfId="0" applyNumberFormat="1" applyFont="1" applyFill="1" applyAlignment="1">
      <alignment vertical="center"/>
    </xf>
    <xf numFmtId="2" fontId="18" fillId="0" borderId="0" xfId="0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4" fontId="19" fillId="0" borderId="0" xfId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164" fontId="17" fillId="0" borderId="0" xfId="1" quotePrefix="1" applyNumberFormat="1" applyFont="1" applyFill="1" applyBorder="1" applyAlignment="1">
      <alignment horizontal="center"/>
    </xf>
    <xf numFmtId="164" fontId="18" fillId="0" borderId="0" xfId="1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Border="1"/>
    <xf numFmtId="164" fontId="19" fillId="0" borderId="0" xfId="1" applyNumberFormat="1" applyFont="1" applyFill="1" applyBorder="1" applyAlignment="1">
      <alignment horizontal="left" vertical="center"/>
    </xf>
    <xf numFmtId="164" fontId="19" fillId="0" borderId="0" xfId="1" applyNumberFormat="1" applyFont="1" applyFill="1" applyBorder="1" applyAlignment="1">
      <alignment horizontal="center" vertical="top"/>
    </xf>
    <xf numFmtId="164" fontId="19" fillId="0" borderId="0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top"/>
    </xf>
    <xf numFmtId="0" fontId="17" fillId="0" borderId="0" xfId="0" applyFont="1" applyFill="1" applyBorder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wrapText="1"/>
    </xf>
    <xf numFmtId="164" fontId="5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justify" vertical="center"/>
    </xf>
    <xf numFmtId="43" fontId="4" fillId="0" borderId="0" xfId="1" applyFont="1" applyFill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4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9" fontId="4" fillId="0" borderId="4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/>
    <xf numFmtId="165" fontId="12" fillId="0" borderId="0" xfId="0" applyNumberFormat="1" applyFont="1" applyFill="1" applyBorder="1" applyAlignment="1">
      <alignment horizontal="right" vertical="top"/>
    </xf>
    <xf numFmtId="43" fontId="3" fillId="0" borderId="0" xfId="0" applyNumberFormat="1" applyFont="1" applyFill="1"/>
    <xf numFmtId="164" fontId="4" fillId="0" borderId="1" xfId="1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4" fontId="5" fillId="0" borderId="1" xfId="1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6" fontId="4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 vertical="top"/>
    </xf>
    <xf numFmtId="2" fontId="21" fillId="0" borderId="0" xfId="0" applyNumberFormat="1" applyFont="1" applyFill="1" applyAlignment="1">
      <alignment vertical="top"/>
    </xf>
    <xf numFmtId="164" fontId="21" fillId="0" borderId="0" xfId="1" applyNumberFormat="1" applyFont="1" applyFill="1" applyAlignment="1">
      <alignment vertical="top"/>
    </xf>
    <xf numFmtId="43" fontId="21" fillId="0" borderId="0" xfId="1" applyFont="1" applyFill="1" applyAlignment="1">
      <alignment vertical="top"/>
    </xf>
    <xf numFmtId="0" fontId="21" fillId="0" borderId="0" xfId="0" applyFont="1" applyFill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21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left" vertical="center"/>
    </xf>
    <xf numFmtId="164" fontId="4" fillId="0" borderId="5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43" fontId="17" fillId="0" borderId="0" xfId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4" fontId="12" fillId="0" borderId="0" xfId="1" applyNumberFormat="1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left" vertical="center"/>
    </xf>
    <xf numFmtId="164" fontId="24" fillId="0" borderId="0" xfId="1" quotePrefix="1" applyNumberFormat="1" applyFont="1" applyFill="1" applyBorder="1" applyAlignment="1">
      <alignment horizontal="center"/>
    </xf>
    <xf numFmtId="43" fontId="14" fillId="0" borderId="0" xfId="1" applyFont="1" applyFill="1" applyAlignment="1">
      <alignment horizontal="left" vertical="center"/>
    </xf>
    <xf numFmtId="43" fontId="15" fillId="0" borderId="0" xfId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vertical="top"/>
    </xf>
    <xf numFmtId="43" fontId="17" fillId="0" borderId="0" xfId="1" applyFont="1" applyFill="1" applyAlignment="1">
      <alignment vertical="center"/>
    </xf>
    <xf numFmtId="43" fontId="2" fillId="0" borderId="0" xfId="1" applyFont="1" applyFill="1"/>
    <xf numFmtId="43" fontId="3" fillId="0" borderId="0" xfId="1" applyFont="1" applyFill="1"/>
    <xf numFmtId="43" fontId="21" fillId="0" borderId="0" xfId="1" applyFont="1" applyFill="1"/>
    <xf numFmtId="43" fontId="4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3" fontId="20" fillId="0" borderId="0" xfId="1" applyFont="1" applyFill="1" applyAlignment="1">
      <alignment vertical="top"/>
    </xf>
    <xf numFmtId="43" fontId="20" fillId="0" borderId="0" xfId="1" applyFont="1" applyFill="1"/>
    <xf numFmtId="43" fontId="3" fillId="0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0" fillId="0" borderId="0" xfId="0" applyFill="1"/>
    <xf numFmtId="41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9" fontId="4" fillId="0" borderId="0" xfId="4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/>
    </xf>
    <xf numFmtId="167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top"/>
    </xf>
    <xf numFmtId="164" fontId="5" fillId="0" borderId="1" xfId="1" applyNumberFormat="1" applyFont="1" applyFill="1" applyBorder="1" applyAlignment="1">
      <alignment vertical="top"/>
    </xf>
    <xf numFmtId="43" fontId="0" fillId="0" borderId="0" xfId="0" applyNumberFormat="1" applyFill="1"/>
    <xf numFmtId="164" fontId="5" fillId="0" borderId="1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top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7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15" fillId="0" borderId="0" xfId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167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top"/>
    </xf>
    <xf numFmtId="37" fontId="4" fillId="0" borderId="0" xfId="3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5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Y105"/>
  <sheetViews>
    <sheetView tabSelected="1" view="pageBreakPreview" zoomScale="120" zoomScaleNormal="90" zoomScaleSheetLayoutView="120" workbookViewId="0">
      <selection sqref="A1:H1"/>
    </sheetView>
  </sheetViews>
  <sheetFormatPr defaultColWidth="9.140625" defaultRowHeight="22.5" customHeight="1" x14ac:dyDescent="0.5"/>
  <cols>
    <col min="1" max="3" width="2.28515625" style="44" customWidth="1"/>
    <col min="4" max="4" width="31" style="44" customWidth="1"/>
    <col min="5" max="5" width="8.140625" style="62" customWidth="1"/>
    <col min="6" max="6" width="14.42578125" style="34" customWidth="1"/>
    <col min="7" max="7" width="1.140625" style="34" customWidth="1"/>
    <col min="8" max="8" width="14.42578125" style="34" customWidth="1"/>
    <col min="9" max="9" width="1.140625" style="34" customWidth="1"/>
    <col min="10" max="10" width="14.42578125" style="34" customWidth="1"/>
    <col min="11" max="11" width="1.140625" style="34" customWidth="1"/>
    <col min="12" max="12" width="14.42578125" style="34" customWidth="1"/>
    <col min="13" max="13" width="9.140625" style="44"/>
    <col min="14" max="14" width="13.7109375" style="178" hidden="1" customWidth="1"/>
    <col min="15" max="15" width="9.140625" style="44" hidden="1" customWidth="1"/>
    <col min="16" max="16" width="12.85546875" style="44" hidden="1" customWidth="1"/>
    <col min="17" max="17" width="0" style="44" hidden="1" customWidth="1"/>
    <col min="18" max="18" width="12.85546875" style="44" hidden="1" customWidth="1"/>
    <col min="19" max="19" width="0" style="44" hidden="1" customWidth="1"/>
    <col min="20" max="20" width="12.85546875" style="44" hidden="1" customWidth="1"/>
    <col min="21" max="21" width="9.140625" style="44"/>
    <col min="22" max="22" width="12.85546875" style="44" bestFit="1" customWidth="1"/>
    <col min="23" max="23" width="12" style="44" bestFit="1" customWidth="1"/>
    <col min="24" max="24" width="12.85546875" style="44" bestFit="1" customWidth="1"/>
    <col min="25" max="16384" width="9.140625" style="44"/>
  </cols>
  <sheetData>
    <row r="1" spans="1:25" ht="22.5" customHeight="1" x14ac:dyDescent="0.2">
      <c r="A1" s="316" t="s">
        <v>41</v>
      </c>
      <c r="B1" s="316"/>
      <c r="C1" s="316"/>
      <c r="D1" s="316"/>
      <c r="E1" s="316"/>
      <c r="F1" s="316"/>
      <c r="G1" s="316"/>
      <c r="H1" s="316"/>
      <c r="I1" s="298"/>
      <c r="J1" s="44"/>
      <c r="K1" s="44"/>
      <c r="L1" s="44"/>
      <c r="N1" s="174"/>
    </row>
    <row r="2" spans="1:25" ht="22.5" customHeight="1" x14ac:dyDescent="0.2">
      <c r="A2" s="316" t="s">
        <v>58</v>
      </c>
      <c r="B2" s="316"/>
      <c r="C2" s="316"/>
      <c r="D2" s="316"/>
      <c r="E2" s="316"/>
      <c r="F2" s="316"/>
      <c r="G2" s="316"/>
      <c r="H2" s="316"/>
      <c r="I2" s="298"/>
      <c r="J2" s="44"/>
      <c r="K2" s="44"/>
      <c r="L2" s="44"/>
      <c r="N2" s="174"/>
    </row>
    <row r="3" spans="1:25" ht="22.5" customHeight="1" x14ac:dyDescent="0.45">
      <c r="A3" s="306"/>
      <c r="B3" s="306"/>
      <c r="C3" s="306"/>
      <c r="D3" s="306"/>
      <c r="E3" s="61"/>
      <c r="F3" s="306"/>
      <c r="G3" s="299"/>
      <c r="H3" s="306"/>
      <c r="I3" s="299"/>
      <c r="J3" s="44"/>
      <c r="K3" s="299"/>
      <c r="L3" s="44"/>
      <c r="N3" s="175"/>
    </row>
    <row r="4" spans="1:25" ht="22.5" customHeight="1" x14ac:dyDescent="0.45">
      <c r="A4" s="58"/>
      <c r="B4" s="58"/>
      <c r="C4" s="58"/>
      <c r="D4" s="58"/>
      <c r="F4" s="317" t="s">
        <v>73</v>
      </c>
      <c r="G4" s="317"/>
      <c r="H4" s="317"/>
      <c r="I4" s="299"/>
      <c r="J4" s="317" t="s">
        <v>74</v>
      </c>
      <c r="K4" s="317"/>
      <c r="L4" s="317"/>
      <c r="N4" s="176" t="s">
        <v>73</v>
      </c>
      <c r="R4" s="44" t="s">
        <v>74</v>
      </c>
    </row>
    <row r="5" spans="1:25" ht="22.5" customHeight="1" x14ac:dyDescent="0.45">
      <c r="A5" s="58"/>
      <c r="B5" s="58"/>
      <c r="C5" s="58"/>
      <c r="D5" s="58"/>
      <c r="F5" s="21" t="s">
        <v>249</v>
      </c>
      <c r="G5" s="21"/>
      <c r="H5" s="21" t="s">
        <v>68</v>
      </c>
      <c r="I5" s="21"/>
      <c r="J5" s="21" t="s">
        <v>249</v>
      </c>
      <c r="K5" s="21"/>
      <c r="L5" s="21" t="s">
        <v>68</v>
      </c>
      <c r="N5" s="176" t="s">
        <v>249</v>
      </c>
      <c r="P5" s="44" t="s">
        <v>68</v>
      </c>
      <c r="R5" s="44" t="s">
        <v>249</v>
      </c>
      <c r="T5" s="44" t="s">
        <v>68</v>
      </c>
    </row>
    <row r="6" spans="1:25" ht="21.75" customHeight="1" x14ac:dyDescent="0.45">
      <c r="A6" s="298" t="s">
        <v>0</v>
      </c>
      <c r="B6" s="58"/>
      <c r="C6" s="58"/>
      <c r="D6" s="58"/>
      <c r="E6" s="256" t="s">
        <v>30</v>
      </c>
      <c r="F6" s="21">
        <v>2561</v>
      </c>
      <c r="G6" s="22"/>
      <c r="H6" s="21">
        <v>2560</v>
      </c>
      <c r="I6" s="22"/>
      <c r="J6" s="21">
        <v>2561</v>
      </c>
      <c r="K6" s="22"/>
      <c r="L6" s="21">
        <v>2560</v>
      </c>
      <c r="N6" s="176">
        <v>2561</v>
      </c>
      <c r="P6" s="44">
        <v>2560</v>
      </c>
      <c r="R6" s="44">
        <v>2561</v>
      </c>
      <c r="T6" s="44">
        <v>2560</v>
      </c>
    </row>
    <row r="7" spans="1:25" ht="22.5" customHeight="1" x14ac:dyDescent="0.45">
      <c r="A7" s="298"/>
      <c r="B7" s="58"/>
      <c r="C7" s="58"/>
      <c r="D7" s="58"/>
      <c r="E7" s="63"/>
      <c r="F7" s="137" t="s">
        <v>123</v>
      </c>
      <c r="G7" s="137"/>
      <c r="H7" s="137"/>
      <c r="I7" s="137"/>
      <c r="J7" s="137" t="s">
        <v>123</v>
      </c>
      <c r="K7" s="137"/>
      <c r="L7" s="137"/>
      <c r="N7" s="177"/>
    </row>
    <row r="8" spans="1:25" ht="22.5" customHeight="1" x14ac:dyDescent="0.45">
      <c r="A8" s="58"/>
      <c r="B8" s="58"/>
      <c r="C8" s="58"/>
      <c r="D8" s="58"/>
      <c r="F8" s="315" t="s">
        <v>75</v>
      </c>
      <c r="G8" s="315"/>
      <c r="H8" s="315"/>
      <c r="I8" s="315"/>
      <c r="J8" s="315"/>
      <c r="K8" s="315"/>
      <c r="L8" s="315"/>
      <c r="N8" s="176"/>
    </row>
    <row r="9" spans="1:25" s="60" customFormat="1" ht="22.5" customHeight="1" x14ac:dyDescent="0.5">
      <c r="A9" s="86" t="s">
        <v>206</v>
      </c>
      <c r="B9" s="58"/>
      <c r="C9" s="58"/>
      <c r="D9" s="33"/>
      <c r="E9" s="33"/>
      <c r="F9" s="186"/>
      <c r="G9" s="124"/>
      <c r="H9" s="186"/>
      <c r="I9" s="124"/>
      <c r="J9" s="44"/>
      <c r="K9" s="44"/>
      <c r="L9" s="44"/>
      <c r="O9" s="310"/>
    </row>
    <row r="10" spans="1:25" s="60" customFormat="1" ht="22.5" customHeight="1" x14ac:dyDescent="0.5">
      <c r="A10" s="32" t="s">
        <v>207</v>
      </c>
      <c r="B10" s="32"/>
      <c r="C10" s="32"/>
      <c r="D10" s="32"/>
      <c r="E10" s="33"/>
      <c r="F10" s="295">
        <v>1065273</v>
      </c>
      <c r="G10" s="124"/>
      <c r="H10" s="295">
        <v>1020868</v>
      </c>
      <c r="I10" s="124"/>
      <c r="J10" s="295">
        <v>173254</v>
      </c>
      <c r="K10" s="44"/>
      <c r="L10" s="295">
        <v>90722</v>
      </c>
      <c r="M10" s="172"/>
      <c r="N10" s="258">
        <v>1056589</v>
      </c>
      <c r="O10" s="264"/>
      <c r="P10" s="258">
        <v>1020868</v>
      </c>
      <c r="Q10" s="258"/>
      <c r="R10" s="258">
        <v>173254</v>
      </c>
      <c r="S10" s="258"/>
      <c r="T10" s="258">
        <v>90722</v>
      </c>
      <c r="V10" s="258"/>
      <c r="W10" s="311"/>
      <c r="X10" s="258"/>
      <c r="Y10" s="311"/>
    </row>
    <row r="11" spans="1:25" s="60" customFormat="1" ht="22.5" customHeight="1" x14ac:dyDescent="0.5">
      <c r="A11" s="32" t="s">
        <v>208</v>
      </c>
      <c r="B11" s="32"/>
      <c r="C11" s="32"/>
      <c r="D11" s="32"/>
      <c r="E11" s="33"/>
      <c r="F11" s="295">
        <v>456978</v>
      </c>
      <c r="G11" s="124"/>
      <c r="H11" s="295">
        <v>447648</v>
      </c>
      <c r="I11" s="124"/>
      <c r="J11" s="141">
        <v>0</v>
      </c>
      <c r="K11" s="35"/>
      <c r="L11" s="141">
        <v>0</v>
      </c>
      <c r="M11" s="173"/>
      <c r="N11" s="258">
        <v>456978</v>
      </c>
      <c r="O11" s="264"/>
      <c r="P11" s="258">
        <v>447648</v>
      </c>
      <c r="Q11" s="258"/>
      <c r="R11" s="258">
        <v>0</v>
      </c>
      <c r="S11" s="258"/>
      <c r="T11" s="258">
        <v>0</v>
      </c>
      <c r="V11" s="258"/>
      <c r="W11" s="311"/>
      <c r="X11" s="258"/>
      <c r="Y11" s="311"/>
    </row>
    <row r="12" spans="1:25" s="60" customFormat="1" ht="22.5" customHeight="1" x14ac:dyDescent="0.5">
      <c r="A12" s="32" t="s">
        <v>209</v>
      </c>
      <c r="B12" s="32"/>
      <c r="C12" s="32"/>
      <c r="D12" s="32"/>
      <c r="E12" s="33">
        <v>4</v>
      </c>
      <c r="F12" s="295">
        <v>601469</v>
      </c>
      <c r="G12" s="124"/>
      <c r="H12" s="295">
        <v>536316</v>
      </c>
      <c r="I12" s="124"/>
      <c r="J12" s="295">
        <v>215141</v>
      </c>
      <c r="K12" s="44"/>
      <c r="L12" s="295">
        <v>220570</v>
      </c>
      <c r="M12" s="172"/>
      <c r="N12" s="258">
        <v>626635</v>
      </c>
      <c r="O12" s="264"/>
      <c r="P12" s="258">
        <v>536316</v>
      </c>
      <c r="Q12" s="258"/>
      <c r="R12" s="258">
        <v>215141</v>
      </c>
      <c r="S12" s="258"/>
      <c r="T12" s="258">
        <v>220570</v>
      </c>
      <c r="V12" s="258"/>
      <c r="W12" s="311"/>
      <c r="X12" s="258"/>
      <c r="Y12" s="311"/>
    </row>
    <row r="13" spans="1:25" s="60" customFormat="1" ht="22.5" customHeight="1" x14ac:dyDescent="0.5">
      <c r="A13" s="32" t="s">
        <v>210</v>
      </c>
      <c r="B13" s="32"/>
      <c r="C13" s="32"/>
      <c r="D13" s="32"/>
      <c r="E13" s="33"/>
      <c r="F13" s="295">
        <v>65792</v>
      </c>
      <c r="G13" s="124"/>
      <c r="H13" s="295">
        <v>71467</v>
      </c>
      <c r="I13" s="124"/>
      <c r="J13" s="295">
        <v>13465</v>
      </c>
      <c r="K13" s="44"/>
      <c r="L13" s="295">
        <v>17747</v>
      </c>
      <c r="M13" s="172"/>
      <c r="N13" s="264">
        <v>65792</v>
      </c>
      <c r="O13" s="258"/>
      <c r="P13" s="258">
        <v>71467</v>
      </c>
      <c r="Q13" s="258"/>
      <c r="R13" s="258">
        <v>13465</v>
      </c>
      <c r="S13" s="258"/>
      <c r="T13" s="258">
        <v>17747</v>
      </c>
      <c r="V13" s="258"/>
      <c r="W13" s="311"/>
      <c r="X13" s="258"/>
      <c r="Y13" s="311"/>
    </row>
    <row r="14" spans="1:25" s="60" customFormat="1" ht="22.5" customHeight="1" x14ac:dyDescent="0.5">
      <c r="A14" s="32" t="s">
        <v>137</v>
      </c>
      <c r="B14" s="32"/>
      <c r="C14" s="32"/>
      <c r="D14" s="32"/>
      <c r="E14" s="33">
        <v>14</v>
      </c>
      <c r="F14" s="141">
        <v>0</v>
      </c>
      <c r="G14" s="124"/>
      <c r="H14" s="141">
        <v>0</v>
      </c>
      <c r="I14" s="124"/>
      <c r="J14" s="295">
        <v>631692</v>
      </c>
      <c r="K14" s="44"/>
      <c r="L14" s="295">
        <v>380023</v>
      </c>
      <c r="M14" s="172"/>
      <c r="N14" s="264">
        <v>0</v>
      </c>
      <c r="O14" s="258"/>
      <c r="P14" s="258">
        <v>0</v>
      </c>
      <c r="Q14" s="258"/>
      <c r="R14" s="258">
        <v>631692</v>
      </c>
      <c r="S14" s="258"/>
      <c r="T14" s="258">
        <v>380023</v>
      </c>
      <c r="V14" s="258"/>
      <c r="W14" s="311"/>
      <c r="X14" s="258"/>
      <c r="Y14" s="311"/>
    </row>
    <row r="15" spans="1:25" s="60" customFormat="1" ht="22.5" customHeight="1" x14ac:dyDescent="0.5">
      <c r="A15" s="32" t="s">
        <v>78</v>
      </c>
      <c r="B15" s="32"/>
      <c r="C15" s="32"/>
      <c r="D15" s="32"/>
      <c r="E15" s="33"/>
      <c r="F15" s="141"/>
      <c r="G15" s="46"/>
      <c r="H15" s="141"/>
      <c r="I15" s="46"/>
      <c r="J15" s="141"/>
      <c r="K15" s="44"/>
      <c r="L15" s="141"/>
      <c r="M15" s="172"/>
      <c r="N15" s="264"/>
      <c r="O15" s="258"/>
      <c r="P15" s="258"/>
      <c r="Q15" s="258"/>
      <c r="R15" s="258"/>
      <c r="S15" s="258"/>
      <c r="T15" s="258"/>
      <c r="V15" s="258"/>
      <c r="W15" s="311"/>
      <c r="X15" s="258"/>
      <c r="Y15" s="311"/>
    </row>
    <row r="16" spans="1:25" s="60" customFormat="1" ht="22.5" customHeight="1" x14ac:dyDescent="0.5">
      <c r="A16" s="32"/>
      <c r="B16" s="32" t="s">
        <v>211</v>
      </c>
      <c r="C16" s="32"/>
      <c r="D16" s="32"/>
      <c r="E16" s="33">
        <v>11</v>
      </c>
      <c r="F16" s="295">
        <v>80112</v>
      </c>
      <c r="G16" s="124"/>
      <c r="H16" s="295">
        <v>144450</v>
      </c>
      <c r="I16" s="124"/>
      <c r="J16" s="295">
        <v>70695</v>
      </c>
      <c r="K16" s="44"/>
      <c r="L16" s="295">
        <v>89212</v>
      </c>
      <c r="M16" s="172"/>
      <c r="N16" s="258">
        <v>80112</v>
      </c>
      <c r="O16" s="258"/>
      <c r="P16" s="258">
        <v>144450</v>
      </c>
      <c r="Q16" s="258"/>
      <c r="R16" s="258">
        <v>70695</v>
      </c>
      <c r="S16" s="258"/>
      <c r="T16" s="258">
        <v>89212</v>
      </c>
      <c r="V16" s="258"/>
      <c r="W16" s="311"/>
      <c r="X16" s="258"/>
      <c r="Y16" s="311"/>
    </row>
    <row r="17" spans="1:25" s="60" customFormat="1" ht="22.5" customHeight="1" x14ac:dyDescent="0.5">
      <c r="A17" s="32" t="s">
        <v>212</v>
      </c>
      <c r="B17" s="32"/>
      <c r="C17" s="32"/>
      <c r="D17" s="32"/>
      <c r="E17" s="33"/>
      <c r="F17" s="295">
        <v>26515</v>
      </c>
      <c r="G17" s="126"/>
      <c r="H17" s="295">
        <v>56151</v>
      </c>
      <c r="I17" s="126"/>
      <c r="J17" s="295">
        <v>2973</v>
      </c>
      <c r="K17" s="44"/>
      <c r="L17" s="295">
        <v>1730</v>
      </c>
      <c r="M17" s="172"/>
      <c r="N17" s="264">
        <v>26515</v>
      </c>
      <c r="O17" s="258"/>
      <c r="P17" s="258">
        <v>56151</v>
      </c>
      <c r="Q17" s="258"/>
      <c r="R17" s="258">
        <v>2973</v>
      </c>
      <c r="S17" s="258"/>
      <c r="T17" s="258">
        <v>1730</v>
      </c>
      <c r="V17" s="258"/>
      <c r="W17" s="311"/>
      <c r="X17" s="258"/>
      <c r="Y17" s="311"/>
    </row>
    <row r="18" spans="1:25" s="60" customFormat="1" ht="22.5" customHeight="1" x14ac:dyDescent="0.5">
      <c r="A18" s="305" t="s">
        <v>213</v>
      </c>
      <c r="B18" s="44"/>
      <c r="C18" s="32"/>
      <c r="D18" s="32"/>
      <c r="E18" s="33"/>
      <c r="F18" s="163">
        <f>SUM(F10:F17)</f>
        <v>2296139</v>
      </c>
      <c r="G18" s="127">
        <f>SUM(G10:G17)</f>
        <v>0</v>
      </c>
      <c r="H18" s="125">
        <f>SUM(H10:H17)</f>
        <v>2276900</v>
      </c>
      <c r="I18" s="127"/>
      <c r="J18" s="163">
        <f>SUM(J10:J17)</f>
        <v>1107220</v>
      </c>
      <c r="K18" s="43"/>
      <c r="L18" s="125">
        <f>SUM(L10:L17)</f>
        <v>800004</v>
      </c>
      <c r="M18" s="127"/>
      <c r="N18" s="264">
        <v>2312621</v>
      </c>
      <c r="O18" s="258">
        <v>0</v>
      </c>
      <c r="P18" s="258">
        <v>2276900</v>
      </c>
      <c r="Q18" s="258"/>
      <c r="R18" s="258">
        <v>1107220</v>
      </c>
      <c r="S18" s="258"/>
      <c r="T18" s="258">
        <v>800004</v>
      </c>
    </row>
    <row r="19" spans="1:25" s="60" customFormat="1" ht="22.5" customHeight="1" x14ac:dyDescent="0.5">
      <c r="A19" s="32"/>
      <c r="B19" s="32"/>
      <c r="C19" s="32"/>
      <c r="D19" s="32"/>
      <c r="E19" s="33"/>
      <c r="F19" s="126"/>
      <c r="G19" s="126"/>
      <c r="H19" s="126"/>
      <c r="I19" s="126"/>
      <c r="J19" s="44"/>
      <c r="K19" s="44"/>
      <c r="L19" s="44"/>
      <c r="N19" s="264"/>
      <c r="O19" s="258"/>
      <c r="P19" s="258"/>
      <c r="Q19" s="258"/>
      <c r="R19" s="258"/>
      <c r="S19" s="258"/>
      <c r="T19" s="258"/>
    </row>
    <row r="20" spans="1:25" s="60" customFormat="1" ht="22.5" customHeight="1" x14ac:dyDescent="0.5">
      <c r="A20" s="86" t="s">
        <v>214</v>
      </c>
      <c r="B20" s="188"/>
      <c r="C20" s="188"/>
      <c r="D20" s="188"/>
      <c r="E20" s="33"/>
      <c r="F20" s="124"/>
      <c r="G20" s="124"/>
      <c r="H20" s="124"/>
      <c r="I20" s="124"/>
      <c r="J20" s="44"/>
      <c r="K20" s="44"/>
      <c r="L20" s="44"/>
      <c r="N20" s="264"/>
      <c r="O20" s="258"/>
      <c r="P20" s="258"/>
      <c r="Q20" s="258"/>
      <c r="R20" s="258"/>
      <c r="S20" s="258"/>
      <c r="T20" s="258"/>
    </row>
    <row r="21" spans="1:25" s="60" customFormat="1" ht="22.5" customHeight="1" x14ac:dyDescent="0.5">
      <c r="A21" s="32" t="s">
        <v>215</v>
      </c>
      <c r="B21" s="58"/>
      <c r="C21" s="58"/>
      <c r="D21" s="58"/>
      <c r="E21" s="33">
        <v>20.3</v>
      </c>
      <c r="F21" s="295">
        <v>2558</v>
      </c>
      <c r="G21" s="124"/>
      <c r="H21" s="295">
        <v>2215</v>
      </c>
      <c r="I21" s="124"/>
      <c r="J21" s="141">
        <v>0</v>
      </c>
      <c r="K21" s="44"/>
      <c r="L21" s="141">
        <v>0</v>
      </c>
      <c r="M21" s="173"/>
      <c r="N21" s="264">
        <v>2558</v>
      </c>
      <c r="O21" s="258"/>
      <c r="P21" s="258">
        <v>2215</v>
      </c>
      <c r="Q21" s="258"/>
      <c r="R21" s="258">
        <v>0</v>
      </c>
      <c r="S21" s="258"/>
      <c r="T21" s="258">
        <v>0</v>
      </c>
      <c r="V21" s="258"/>
      <c r="W21" s="311"/>
      <c r="X21" s="258"/>
      <c r="Y21" s="311"/>
    </row>
    <row r="22" spans="1:25" s="60" customFormat="1" ht="22.5" customHeight="1" x14ac:dyDescent="0.5">
      <c r="A22" s="32" t="s">
        <v>61</v>
      </c>
      <c r="B22" s="58"/>
      <c r="C22" s="58"/>
      <c r="D22" s="58"/>
      <c r="E22" s="33">
        <v>5</v>
      </c>
      <c r="F22" s="295">
        <v>588883</v>
      </c>
      <c r="G22" s="124"/>
      <c r="H22" s="295">
        <v>475810</v>
      </c>
      <c r="I22" s="124"/>
      <c r="J22" s="295">
        <v>13293</v>
      </c>
      <c r="K22" s="44"/>
      <c r="L22" s="295">
        <v>42162</v>
      </c>
      <c r="M22" s="172"/>
      <c r="N22" s="264">
        <v>588883</v>
      </c>
      <c r="O22" s="258"/>
      <c r="P22" s="258">
        <v>475810</v>
      </c>
      <c r="Q22" s="258"/>
      <c r="R22" s="258">
        <v>13293</v>
      </c>
      <c r="S22" s="258"/>
      <c r="T22" s="258">
        <v>42162</v>
      </c>
      <c r="V22" s="258"/>
      <c r="W22" s="311"/>
      <c r="X22" s="258"/>
      <c r="Y22" s="311"/>
    </row>
    <row r="23" spans="1:25" s="60" customFormat="1" ht="22.5" customHeight="1" x14ac:dyDescent="0.5">
      <c r="A23" s="32" t="s">
        <v>216</v>
      </c>
      <c r="B23" s="58"/>
      <c r="C23" s="58"/>
      <c r="D23" s="58"/>
      <c r="E23" s="33">
        <v>6</v>
      </c>
      <c r="F23" s="141">
        <v>33804</v>
      </c>
      <c r="G23" s="189"/>
      <c r="H23" s="141">
        <v>33804</v>
      </c>
      <c r="I23" s="189"/>
      <c r="J23" s="141">
        <v>0</v>
      </c>
      <c r="K23" s="44"/>
      <c r="L23" s="141">
        <v>0</v>
      </c>
      <c r="M23" s="173"/>
      <c r="N23" s="264">
        <v>33804</v>
      </c>
      <c r="O23" s="258"/>
      <c r="P23" s="258">
        <v>33804</v>
      </c>
      <c r="Q23" s="258"/>
      <c r="R23" s="258">
        <v>0</v>
      </c>
      <c r="S23" s="258"/>
      <c r="T23" s="258">
        <v>0</v>
      </c>
      <c r="V23" s="258"/>
      <c r="W23" s="311"/>
      <c r="X23" s="258"/>
      <c r="Y23" s="311"/>
    </row>
    <row r="24" spans="1:25" s="60" customFormat="1" ht="22.5" customHeight="1" x14ac:dyDescent="0.5">
      <c r="A24" s="32" t="s">
        <v>217</v>
      </c>
      <c r="B24" s="32"/>
      <c r="C24" s="32"/>
      <c r="D24" s="32"/>
      <c r="E24" s="33">
        <v>7</v>
      </c>
      <c r="F24" s="295">
        <v>1989970</v>
      </c>
      <c r="G24" s="124"/>
      <c r="H24" s="295">
        <v>1275970</v>
      </c>
      <c r="I24" s="124"/>
      <c r="J24" s="295">
        <v>1149754</v>
      </c>
      <c r="K24" s="44"/>
      <c r="L24" s="295">
        <v>1150355</v>
      </c>
      <c r="M24" s="172"/>
      <c r="N24" s="258">
        <v>1989970</v>
      </c>
      <c r="O24" s="264"/>
      <c r="P24" s="258">
        <v>1275970</v>
      </c>
      <c r="Q24" s="258"/>
      <c r="R24" s="258">
        <v>1149754</v>
      </c>
      <c r="S24" s="258"/>
      <c r="T24" s="258">
        <v>1150355</v>
      </c>
      <c r="V24" s="258"/>
      <c r="W24" s="311"/>
      <c r="X24" s="258"/>
      <c r="Y24" s="311"/>
    </row>
    <row r="25" spans="1:25" s="60" customFormat="1" ht="22.5" customHeight="1" x14ac:dyDescent="0.5">
      <c r="A25" s="32" t="s">
        <v>218</v>
      </c>
      <c r="B25" s="32"/>
      <c r="C25" s="32"/>
      <c r="D25" s="32"/>
      <c r="E25" s="33" t="s">
        <v>286</v>
      </c>
      <c r="F25" s="141">
        <v>0</v>
      </c>
      <c r="G25" s="124"/>
      <c r="H25" s="141">
        <v>0</v>
      </c>
      <c r="I25" s="124"/>
      <c r="J25" s="295">
        <v>2340405</v>
      </c>
      <c r="K25" s="44"/>
      <c r="L25" s="295">
        <v>1591658</v>
      </c>
      <c r="M25" s="172"/>
      <c r="N25" s="264">
        <v>0</v>
      </c>
      <c r="O25" s="258"/>
      <c r="P25" s="258">
        <v>0</v>
      </c>
      <c r="Q25" s="258"/>
      <c r="R25" s="258">
        <v>2340405</v>
      </c>
      <c r="S25" s="258"/>
      <c r="T25" s="258">
        <v>1591658</v>
      </c>
      <c r="V25" s="312"/>
      <c r="W25" s="311"/>
      <c r="X25" s="258"/>
      <c r="Y25" s="311"/>
    </row>
    <row r="26" spans="1:25" s="60" customFormat="1" ht="22.5" customHeight="1" x14ac:dyDescent="0.5">
      <c r="A26" s="32" t="s">
        <v>219</v>
      </c>
      <c r="B26" s="32"/>
      <c r="C26" s="32"/>
      <c r="D26" s="32"/>
      <c r="E26" s="33">
        <v>9</v>
      </c>
      <c r="F26" s="295">
        <v>58005</v>
      </c>
      <c r="G26" s="124"/>
      <c r="H26" s="295">
        <v>44319</v>
      </c>
      <c r="I26" s="124"/>
      <c r="J26" s="295">
        <v>21518</v>
      </c>
      <c r="K26" s="44"/>
      <c r="L26" s="295">
        <v>21518</v>
      </c>
      <c r="M26" s="172"/>
      <c r="N26" s="264">
        <v>58005</v>
      </c>
      <c r="O26" s="258"/>
      <c r="P26" s="258">
        <v>44319</v>
      </c>
      <c r="Q26" s="258"/>
      <c r="R26" s="258">
        <v>21518</v>
      </c>
      <c r="S26" s="258"/>
      <c r="T26" s="258">
        <v>21518</v>
      </c>
      <c r="V26" s="258"/>
      <c r="W26" s="311"/>
      <c r="X26" s="258"/>
      <c r="Y26" s="311"/>
    </row>
    <row r="27" spans="1:25" s="60" customFormat="1" ht="22.5" customHeight="1" x14ac:dyDescent="0.5">
      <c r="A27" s="32" t="s">
        <v>220</v>
      </c>
      <c r="B27" s="32"/>
      <c r="C27" s="32"/>
      <c r="D27" s="32"/>
      <c r="E27" s="33">
        <v>14</v>
      </c>
      <c r="F27" s="295">
        <v>187997</v>
      </c>
      <c r="G27" s="124"/>
      <c r="H27" s="295">
        <v>102183</v>
      </c>
      <c r="I27" s="124"/>
      <c r="J27" s="141">
        <v>87895</v>
      </c>
      <c r="K27" s="189"/>
      <c r="L27" s="141">
        <v>107160</v>
      </c>
      <c r="M27" s="173"/>
      <c r="N27" s="264">
        <v>187997</v>
      </c>
      <c r="O27" s="258"/>
      <c r="P27" s="258">
        <v>102183</v>
      </c>
      <c r="Q27" s="258"/>
      <c r="R27" s="258">
        <v>87895</v>
      </c>
      <c r="S27" s="258"/>
      <c r="T27" s="258">
        <v>107160</v>
      </c>
      <c r="V27" s="258"/>
      <c r="W27" s="311"/>
      <c r="X27" s="258"/>
      <c r="Y27" s="311"/>
    </row>
    <row r="28" spans="1:25" s="60" customFormat="1" ht="22.5" customHeight="1" x14ac:dyDescent="0.5">
      <c r="A28" s="32" t="s">
        <v>77</v>
      </c>
      <c r="B28" s="32"/>
      <c r="C28" s="32"/>
      <c r="D28" s="32"/>
      <c r="E28" s="33"/>
      <c r="F28" s="295">
        <v>170684</v>
      </c>
      <c r="G28" s="124"/>
      <c r="H28" s="295">
        <v>177267</v>
      </c>
      <c r="I28" s="124"/>
      <c r="J28" s="295">
        <v>144949</v>
      </c>
      <c r="K28" s="44"/>
      <c r="L28" s="295">
        <v>149262</v>
      </c>
      <c r="M28" s="172"/>
      <c r="N28" s="264">
        <v>170684</v>
      </c>
      <c r="O28" s="258"/>
      <c r="P28" s="258">
        <v>177267</v>
      </c>
      <c r="Q28" s="258"/>
      <c r="R28" s="258">
        <v>144949</v>
      </c>
      <c r="S28" s="258"/>
      <c r="T28" s="258">
        <v>149262</v>
      </c>
      <c r="V28" s="258"/>
      <c r="W28" s="311"/>
      <c r="X28" s="258"/>
      <c r="Y28" s="311"/>
    </row>
    <row r="29" spans="1:25" s="60" customFormat="1" ht="22.5" customHeight="1" x14ac:dyDescent="0.5">
      <c r="A29" s="32" t="s">
        <v>221</v>
      </c>
      <c r="B29" s="32"/>
      <c r="C29" s="32"/>
      <c r="D29" s="32"/>
      <c r="E29" s="62">
        <v>10</v>
      </c>
      <c r="F29" s="295">
        <v>4235048</v>
      </c>
      <c r="G29" s="124"/>
      <c r="H29" s="295">
        <v>4322439</v>
      </c>
      <c r="I29" s="124"/>
      <c r="J29" s="295">
        <v>473258</v>
      </c>
      <c r="K29" s="44"/>
      <c r="L29" s="295">
        <v>526519</v>
      </c>
      <c r="M29" s="172"/>
      <c r="N29" s="264">
        <v>4235048</v>
      </c>
      <c r="O29" s="258"/>
      <c r="P29" s="258">
        <v>4322439</v>
      </c>
      <c r="Q29" s="258"/>
      <c r="R29" s="258">
        <v>473258</v>
      </c>
      <c r="S29" s="258"/>
      <c r="T29" s="258">
        <v>526519</v>
      </c>
      <c r="V29" s="258"/>
      <c r="W29" s="311"/>
      <c r="X29" s="258"/>
      <c r="Y29" s="311"/>
    </row>
    <row r="30" spans="1:25" s="60" customFormat="1" ht="22.5" customHeight="1" x14ac:dyDescent="0.5">
      <c r="A30" s="32" t="s">
        <v>78</v>
      </c>
      <c r="B30" s="32"/>
      <c r="C30" s="32"/>
      <c r="D30" s="32"/>
      <c r="E30" s="33">
        <v>11</v>
      </c>
      <c r="F30" s="295">
        <v>838056</v>
      </c>
      <c r="G30" s="124"/>
      <c r="H30" s="295">
        <v>846702</v>
      </c>
      <c r="I30" s="124"/>
      <c r="J30" s="295">
        <v>788252</v>
      </c>
      <c r="K30" s="44"/>
      <c r="L30" s="295">
        <v>841274</v>
      </c>
      <c r="M30" s="172"/>
      <c r="N30" s="268">
        <v>838056</v>
      </c>
      <c r="O30" s="258"/>
      <c r="P30" s="258">
        <v>846702</v>
      </c>
      <c r="Q30" s="258"/>
      <c r="R30" s="258">
        <v>788252</v>
      </c>
      <c r="S30" s="258"/>
      <c r="T30" s="258">
        <v>841274</v>
      </c>
      <c r="V30" s="258"/>
      <c r="W30" s="311"/>
      <c r="X30" s="258"/>
      <c r="Y30" s="311"/>
    </row>
    <row r="31" spans="1:25" s="60" customFormat="1" ht="22.5" customHeight="1" x14ac:dyDescent="0.5">
      <c r="A31" s="32" t="s">
        <v>79</v>
      </c>
      <c r="B31" s="32"/>
      <c r="C31" s="32"/>
      <c r="D31" s="32"/>
      <c r="E31" s="33">
        <v>3</v>
      </c>
      <c r="F31" s="295">
        <v>173312</v>
      </c>
      <c r="G31" s="124"/>
      <c r="H31" s="295">
        <v>62806</v>
      </c>
      <c r="I31" s="124"/>
      <c r="J31" s="295">
        <v>44831</v>
      </c>
      <c r="K31" s="44"/>
      <c r="L31" s="295">
        <v>47536</v>
      </c>
      <c r="M31" s="172"/>
      <c r="N31" s="264">
        <v>58397</v>
      </c>
      <c r="O31" s="258"/>
      <c r="P31" s="258">
        <v>62806</v>
      </c>
      <c r="Q31" s="258"/>
      <c r="R31" s="258">
        <v>44831</v>
      </c>
      <c r="S31" s="258"/>
      <c r="T31" s="258">
        <v>47536</v>
      </c>
      <c r="V31" s="312"/>
      <c r="W31" s="311"/>
      <c r="X31" s="258"/>
      <c r="Y31" s="311"/>
    </row>
    <row r="32" spans="1:25" s="60" customFormat="1" ht="22.5" customHeight="1" x14ac:dyDescent="0.5">
      <c r="A32" s="32" t="s">
        <v>250</v>
      </c>
      <c r="B32" s="32"/>
      <c r="C32" s="32"/>
      <c r="D32" s="32"/>
      <c r="E32" s="33">
        <v>3</v>
      </c>
      <c r="F32" s="295">
        <v>376974</v>
      </c>
      <c r="G32" s="124"/>
      <c r="H32" s="141">
        <v>0</v>
      </c>
      <c r="I32" s="124"/>
      <c r="J32" s="141">
        <v>0</v>
      </c>
      <c r="K32" s="44"/>
      <c r="L32" s="141">
        <v>0</v>
      </c>
      <c r="M32" s="172"/>
      <c r="N32" s="264">
        <v>345141</v>
      </c>
      <c r="O32" s="258"/>
      <c r="P32" s="258">
        <v>0</v>
      </c>
      <c r="Q32" s="258"/>
      <c r="R32" s="258">
        <v>0</v>
      </c>
      <c r="S32" s="258"/>
      <c r="T32" s="258">
        <v>0</v>
      </c>
      <c r="U32" s="284"/>
      <c r="V32" s="312"/>
      <c r="W32" s="311"/>
      <c r="X32" s="258"/>
      <c r="Y32" s="311"/>
    </row>
    <row r="33" spans="1:25" s="60" customFormat="1" ht="22.5" customHeight="1" x14ac:dyDescent="0.5">
      <c r="A33" s="32" t="s">
        <v>222</v>
      </c>
      <c r="B33" s="32"/>
      <c r="C33" s="32"/>
      <c r="D33" s="32"/>
      <c r="E33" s="33"/>
      <c r="F33" s="295">
        <v>98560</v>
      </c>
      <c r="G33" s="124"/>
      <c r="H33" s="295">
        <v>133650</v>
      </c>
      <c r="I33" s="124"/>
      <c r="J33" s="295">
        <v>54701</v>
      </c>
      <c r="K33" s="44"/>
      <c r="L33" s="295">
        <v>83083</v>
      </c>
      <c r="M33" s="172"/>
      <c r="N33" s="264">
        <v>98560</v>
      </c>
      <c r="O33" s="258"/>
      <c r="P33" s="258">
        <v>133650</v>
      </c>
      <c r="Q33" s="258"/>
      <c r="R33" s="258">
        <v>54701</v>
      </c>
      <c r="S33" s="258"/>
      <c r="T33" s="258">
        <v>83083</v>
      </c>
      <c r="V33" s="258"/>
      <c r="W33" s="311"/>
      <c r="X33" s="258"/>
      <c r="Y33" s="311"/>
    </row>
    <row r="34" spans="1:25" s="60" customFormat="1" ht="22.5" customHeight="1" x14ac:dyDescent="0.5">
      <c r="A34" s="32" t="s">
        <v>223</v>
      </c>
      <c r="B34" s="32"/>
      <c r="C34" s="32"/>
      <c r="D34" s="32"/>
      <c r="E34" s="33"/>
      <c r="F34" s="295">
        <v>100110</v>
      </c>
      <c r="G34" s="124"/>
      <c r="H34" s="295">
        <v>100110</v>
      </c>
      <c r="I34" s="124"/>
      <c r="J34" s="295">
        <v>100110</v>
      </c>
      <c r="K34" s="44"/>
      <c r="L34" s="295">
        <v>100110</v>
      </c>
      <c r="M34" s="172"/>
      <c r="N34" s="264">
        <v>100110</v>
      </c>
      <c r="O34" s="258"/>
      <c r="P34" s="258">
        <v>100110</v>
      </c>
      <c r="Q34" s="258"/>
      <c r="R34" s="258">
        <v>100110</v>
      </c>
      <c r="S34" s="258"/>
      <c r="T34" s="258">
        <v>100110</v>
      </c>
      <c r="V34" s="258"/>
      <c r="W34" s="311"/>
      <c r="X34" s="258"/>
      <c r="Y34" s="311"/>
    </row>
    <row r="35" spans="1:25" s="60" customFormat="1" ht="22.5" customHeight="1" x14ac:dyDescent="0.5">
      <c r="A35" s="32" t="s">
        <v>224</v>
      </c>
      <c r="B35" s="32"/>
      <c r="C35" s="32"/>
      <c r="D35" s="32"/>
      <c r="E35" s="33">
        <v>20.3</v>
      </c>
      <c r="F35" s="295">
        <v>24620</v>
      </c>
      <c r="G35" s="124"/>
      <c r="H35" s="295">
        <v>105100</v>
      </c>
      <c r="I35" s="124"/>
      <c r="J35" s="141">
        <v>0</v>
      </c>
      <c r="K35" s="44"/>
      <c r="L35" s="295">
        <v>80480</v>
      </c>
      <c r="M35" s="172"/>
      <c r="N35" s="264">
        <v>49572</v>
      </c>
      <c r="O35" s="258"/>
      <c r="P35" s="258">
        <v>105100</v>
      </c>
      <c r="Q35" s="258"/>
      <c r="R35" s="258">
        <v>0</v>
      </c>
      <c r="S35" s="258"/>
      <c r="T35" s="258">
        <v>80480</v>
      </c>
      <c r="V35" s="258"/>
      <c r="W35" s="311"/>
      <c r="X35" s="258"/>
      <c r="Y35" s="311"/>
    </row>
    <row r="36" spans="1:25" s="60" customFormat="1" ht="22.5" customHeight="1" x14ac:dyDescent="0.5">
      <c r="A36" s="32" t="s">
        <v>22</v>
      </c>
      <c r="B36" s="32"/>
      <c r="C36" s="32"/>
      <c r="D36" s="32"/>
      <c r="E36" s="62"/>
      <c r="F36" s="295">
        <v>115340</v>
      </c>
      <c r="G36" s="124"/>
      <c r="H36" s="295">
        <v>19039</v>
      </c>
      <c r="I36" s="124"/>
      <c r="J36" s="295">
        <v>13303</v>
      </c>
      <c r="K36" s="44"/>
      <c r="L36" s="295">
        <v>3776</v>
      </c>
      <c r="M36" s="127"/>
      <c r="N36" s="258">
        <v>96914</v>
      </c>
      <c r="O36" s="264"/>
      <c r="P36" s="258">
        <v>19039</v>
      </c>
      <c r="Q36" s="258"/>
      <c r="R36" s="258">
        <v>13303</v>
      </c>
      <c r="S36" s="258"/>
      <c r="T36" s="258">
        <v>3776</v>
      </c>
      <c r="V36" s="258"/>
      <c r="W36" s="311"/>
      <c r="X36" s="258"/>
      <c r="Y36" s="311"/>
    </row>
    <row r="37" spans="1:25" s="60" customFormat="1" ht="22.5" customHeight="1" x14ac:dyDescent="0.5">
      <c r="A37" s="305" t="s">
        <v>225</v>
      </c>
      <c r="B37" s="44"/>
      <c r="C37" s="44"/>
      <c r="D37" s="32"/>
      <c r="E37" s="33"/>
      <c r="F37" s="163">
        <f>SUM(F21:F36)</f>
        <v>8993921</v>
      </c>
      <c r="G37" s="187"/>
      <c r="H37" s="125">
        <f>SUM(H21:H36)</f>
        <v>7701414</v>
      </c>
      <c r="I37" s="187"/>
      <c r="J37" s="125">
        <f>SUM(J21:J36)</f>
        <v>5232269</v>
      </c>
      <c r="K37" s="44"/>
      <c r="L37" s="125">
        <f>SUM(L21:L36)</f>
        <v>4744893</v>
      </c>
      <c r="N37" s="258">
        <v>8853699</v>
      </c>
      <c r="O37" s="313"/>
      <c r="P37" s="258">
        <v>7701414</v>
      </c>
      <c r="Q37" s="258"/>
      <c r="R37" s="258">
        <v>5232269</v>
      </c>
      <c r="S37" s="258"/>
      <c r="T37" s="258">
        <v>4744893</v>
      </c>
    </row>
    <row r="38" spans="1:25" s="60" customFormat="1" ht="22.5" customHeight="1" x14ac:dyDescent="0.5">
      <c r="A38" s="44"/>
      <c r="B38" s="32"/>
      <c r="C38" s="44"/>
      <c r="D38" s="32"/>
      <c r="E38" s="33"/>
      <c r="F38" s="126"/>
      <c r="G38" s="124"/>
      <c r="H38" s="126"/>
      <c r="I38" s="124"/>
      <c r="J38" s="44"/>
      <c r="K38" s="44"/>
      <c r="L38" s="44"/>
      <c r="M38" s="127"/>
      <c r="N38" s="265"/>
      <c r="O38" s="258"/>
      <c r="P38" s="258"/>
      <c r="Q38" s="258"/>
      <c r="R38" s="258"/>
      <c r="S38" s="258"/>
      <c r="T38" s="258"/>
      <c r="U38" s="284"/>
      <c r="V38" s="314"/>
    </row>
    <row r="39" spans="1:25" s="60" customFormat="1" ht="22.5" customHeight="1" thickBot="1" x14ac:dyDescent="0.55000000000000004">
      <c r="A39" s="305" t="s">
        <v>226</v>
      </c>
      <c r="B39" s="188"/>
      <c r="C39" s="188"/>
      <c r="D39" s="188"/>
      <c r="E39" s="33"/>
      <c r="F39" s="190">
        <f>SUM(F18+F37)</f>
        <v>11290060</v>
      </c>
      <c r="G39" s="127"/>
      <c r="H39" s="128">
        <f>SUM(H18+H37)</f>
        <v>9978314</v>
      </c>
      <c r="I39" s="127"/>
      <c r="J39" s="190">
        <f>SUM(J18+J37)</f>
        <v>6339489</v>
      </c>
      <c r="K39" s="44"/>
      <c r="L39" s="128">
        <f>SUM(L18+L37)</f>
        <v>5544897</v>
      </c>
      <c r="N39" s="266">
        <v>11166320</v>
      </c>
      <c r="O39" s="258"/>
      <c r="P39" s="258">
        <v>9978314</v>
      </c>
      <c r="Q39" s="258"/>
      <c r="R39" s="258">
        <v>6339489</v>
      </c>
      <c r="S39" s="258"/>
      <c r="T39" s="258">
        <v>5544897</v>
      </c>
      <c r="U39" s="284"/>
      <c r="V39" s="314"/>
    </row>
    <row r="40" spans="1:25" s="60" customFormat="1" ht="22.5" customHeight="1" thickTop="1" x14ac:dyDescent="0.5">
      <c r="E40" s="48"/>
      <c r="F40" s="31"/>
      <c r="G40" s="31"/>
      <c r="H40" s="31"/>
      <c r="I40" s="31"/>
      <c r="J40" s="31"/>
      <c r="K40" s="31"/>
      <c r="L40" s="31"/>
      <c r="N40" s="267"/>
      <c r="O40" s="258"/>
      <c r="P40" s="258"/>
      <c r="Q40" s="258"/>
      <c r="R40" s="258"/>
      <c r="S40" s="258"/>
      <c r="T40" s="258"/>
    </row>
    <row r="41" spans="1:25" s="60" customFormat="1" ht="22.5" customHeight="1" x14ac:dyDescent="0.45">
      <c r="E41" s="48"/>
      <c r="F41" s="31"/>
      <c r="G41" s="22"/>
      <c r="H41" s="31"/>
      <c r="I41" s="22"/>
      <c r="J41" s="31"/>
      <c r="K41" s="22"/>
      <c r="L41" s="31"/>
      <c r="N41" s="178"/>
    </row>
    <row r="42" spans="1:25" s="60" customFormat="1" ht="22.5" customHeight="1" x14ac:dyDescent="0.45">
      <c r="E42" s="48"/>
      <c r="F42" s="31"/>
      <c r="G42" s="21"/>
      <c r="H42" s="31"/>
      <c r="I42" s="21"/>
      <c r="J42" s="31"/>
      <c r="K42" s="21"/>
      <c r="L42" s="31"/>
      <c r="N42" s="178"/>
    </row>
    <row r="43" spans="1:25" s="60" customFormat="1" ht="22.5" customHeight="1" x14ac:dyDescent="0.5">
      <c r="E43" s="48"/>
      <c r="F43" s="31"/>
      <c r="G43" s="76"/>
      <c r="H43" s="31"/>
      <c r="I43" s="76"/>
      <c r="J43" s="31"/>
      <c r="K43" s="76"/>
      <c r="L43" s="31"/>
      <c r="N43" s="178"/>
    </row>
    <row r="44" spans="1:25" s="60" customFormat="1" ht="22.5" customHeight="1" x14ac:dyDescent="0.5">
      <c r="E44" s="48"/>
      <c r="F44" s="31"/>
      <c r="G44" s="34"/>
      <c r="H44" s="31"/>
      <c r="I44" s="34"/>
      <c r="J44" s="31"/>
      <c r="K44" s="34"/>
      <c r="L44" s="31"/>
      <c r="N44" s="178"/>
    </row>
    <row r="45" spans="1:25" s="60" customFormat="1" ht="22.5" customHeight="1" x14ac:dyDescent="0.5">
      <c r="E45" s="48"/>
      <c r="F45" s="31"/>
      <c r="G45" s="31"/>
      <c r="H45" s="31"/>
      <c r="I45" s="31"/>
      <c r="J45" s="31"/>
      <c r="K45" s="31"/>
      <c r="L45" s="31"/>
      <c r="N45" s="178"/>
    </row>
    <row r="46" spans="1:25" s="60" customFormat="1" ht="22.5" customHeight="1" x14ac:dyDescent="0.5">
      <c r="E46" s="48"/>
      <c r="F46" s="31"/>
      <c r="G46" s="31"/>
      <c r="H46" s="31"/>
      <c r="I46" s="31"/>
      <c r="J46" s="31"/>
      <c r="K46" s="31"/>
      <c r="L46" s="31"/>
      <c r="N46" s="178"/>
    </row>
    <row r="47" spans="1:25" s="60" customFormat="1" ht="22.5" customHeight="1" x14ac:dyDescent="0.5">
      <c r="E47" s="48"/>
      <c r="F47" s="31"/>
      <c r="G47" s="31"/>
      <c r="H47" s="31"/>
      <c r="I47" s="31"/>
      <c r="J47" s="31"/>
      <c r="K47" s="31"/>
      <c r="L47" s="31"/>
      <c r="N47" s="178"/>
    </row>
    <row r="48" spans="1:25" ht="22.5" customHeight="1" x14ac:dyDescent="0.5">
      <c r="G48" s="31"/>
      <c r="I48" s="31"/>
      <c r="K48" s="31"/>
    </row>
    <row r="50" spans="7:11" ht="22.5" customHeight="1" x14ac:dyDescent="0.5">
      <c r="G50" s="31"/>
      <c r="I50" s="31"/>
      <c r="K50" s="31"/>
    </row>
    <row r="54" spans="7:11" ht="22.5" customHeight="1" x14ac:dyDescent="0.5">
      <c r="G54" s="87"/>
      <c r="I54" s="87"/>
      <c r="K54" s="87"/>
    </row>
    <row r="55" spans="7:11" ht="22.5" customHeight="1" x14ac:dyDescent="0.5">
      <c r="G55" s="31"/>
      <c r="I55" s="31"/>
      <c r="K55" s="31"/>
    </row>
    <row r="73" spans="7:11" ht="22.5" customHeight="1" x14ac:dyDescent="0.5">
      <c r="G73" s="87"/>
      <c r="I73" s="87"/>
      <c r="K73" s="87"/>
    </row>
    <row r="77" spans="7:11" ht="22.5" customHeight="1" x14ac:dyDescent="0.5">
      <c r="G77" s="305"/>
      <c r="I77" s="305"/>
      <c r="K77" s="305"/>
    </row>
    <row r="78" spans="7:11" ht="22.5" customHeight="1" x14ac:dyDescent="0.45">
      <c r="G78" s="299"/>
      <c r="I78" s="299"/>
      <c r="K78" s="299"/>
    </row>
    <row r="81" spans="7:11" ht="22.5" customHeight="1" x14ac:dyDescent="0.45">
      <c r="G81" s="22"/>
      <c r="I81" s="22"/>
      <c r="K81" s="22"/>
    </row>
    <row r="92" spans="7:11" ht="22.5" customHeight="1" x14ac:dyDescent="0.5">
      <c r="G92" s="87"/>
      <c r="I92" s="87"/>
      <c r="K92" s="87"/>
    </row>
    <row r="94" spans="7:11" ht="22.5" customHeight="1" x14ac:dyDescent="0.5">
      <c r="G94" s="87"/>
      <c r="I94" s="87"/>
      <c r="K94" s="87"/>
    </row>
    <row r="96" spans="7:11" ht="22.5" customHeight="1" x14ac:dyDescent="0.5">
      <c r="G96" s="44"/>
      <c r="I96" s="44"/>
      <c r="K96" s="44"/>
    </row>
    <row r="98" spans="7:11" ht="22.5" customHeight="1" x14ac:dyDescent="0.5">
      <c r="G98" s="87"/>
      <c r="I98" s="87"/>
      <c r="K98" s="87"/>
    </row>
    <row r="105" spans="7:11" ht="22.5" customHeight="1" x14ac:dyDescent="0.5">
      <c r="G105" s="146"/>
      <c r="I105" s="146"/>
      <c r="K105" s="146"/>
    </row>
  </sheetData>
  <mergeCells count="5">
    <mergeCell ref="F8:L8"/>
    <mergeCell ref="A1:H1"/>
    <mergeCell ref="A2:H2"/>
    <mergeCell ref="F4:H4"/>
    <mergeCell ref="J4:L4"/>
  </mergeCells>
  <phoneticPr fontId="0" type="noConversion"/>
  <pageMargins left="0.8" right="0.8" top="0.48" bottom="0.5" header="0.5" footer="0.5"/>
  <pageSetup paperSize="9" scale="86" firstPageNumber="3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Z108"/>
  <sheetViews>
    <sheetView view="pageBreakPreview" zoomScale="120" zoomScaleNormal="90" zoomScaleSheetLayoutView="120" workbookViewId="0">
      <selection sqref="A1:H1"/>
    </sheetView>
  </sheetViews>
  <sheetFormatPr defaultColWidth="9.140625" defaultRowHeight="22.5" customHeight="1" x14ac:dyDescent="0.5"/>
  <cols>
    <col min="1" max="1" width="2.85546875" style="32" customWidth="1"/>
    <col min="2" max="3" width="2.28515625" style="44" customWidth="1"/>
    <col min="4" max="4" width="37.28515625" style="44" customWidth="1"/>
    <col min="5" max="5" width="8.28515625" style="49" customWidth="1"/>
    <col min="6" max="6" width="13.85546875" style="34" customWidth="1"/>
    <col min="7" max="7" width="1.140625" style="34" customWidth="1"/>
    <col min="8" max="8" width="11" style="34" customWidth="1"/>
    <col min="9" max="9" width="1.140625" style="34" customWidth="1"/>
    <col min="10" max="10" width="13.85546875" style="34" customWidth="1"/>
    <col min="11" max="11" width="1.140625" style="34" customWidth="1"/>
    <col min="12" max="12" width="11" style="34" customWidth="1"/>
    <col min="13" max="13" width="9.140625" style="44"/>
    <col min="14" max="14" width="2.28515625" style="178" customWidth="1"/>
    <col min="15" max="15" width="16.85546875" style="44" customWidth="1"/>
    <col min="16" max="18" width="9.140625" style="44" customWidth="1"/>
    <col min="19" max="19" width="12.85546875" style="259" customWidth="1"/>
    <col min="20" max="22" width="9.140625" style="44" customWidth="1"/>
    <col min="23" max="23" width="12.85546875" style="259" bestFit="1" customWidth="1"/>
    <col min="24" max="24" width="12" style="44" bestFit="1" customWidth="1"/>
    <col min="25" max="25" width="12.85546875" style="259" bestFit="1" customWidth="1"/>
    <col min="26" max="26" width="11" style="44" bestFit="1" customWidth="1"/>
    <col min="27" max="16384" width="9.140625" style="44"/>
  </cols>
  <sheetData>
    <row r="1" spans="1:26" ht="22.5" customHeight="1" x14ac:dyDescent="0.2">
      <c r="A1" s="316" t="s">
        <v>41</v>
      </c>
      <c r="B1" s="316"/>
      <c r="C1" s="316"/>
      <c r="D1" s="316"/>
      <c r="E1" s="316"/>
      <c r="F1" s="316"/>
      <c r="G1" s="316"/>
      <c r="H1" s="316"/>
      <c r="I1" s="298"/>
      <c r="J1" s="44"/>
      <c r="K1" s="44"/>
      <c r="L1" s="44"/>
      <c r="N1" s="181"/>
    </row>
    <row r="2" spans="1:26" ht="22.5" customHeight="1" x14ac:dyDescent="0.2">
      <c r="A2" s="298" t="s">
        <v>58</v>
      </c>
      <c r="B2" s="298"/>
      <c r="C2" s="298"/>
      <c r="D2" s="298"/>
      <c r="F2" s="50"/>
      <c r="G2" s="50"/>
      <c r="H2" s="50"/>
      <c r="I2" s="50"/>
      <c r="J2" s="44"/>
      <c r="K2" s="50"/>
      <c r="L2" s="44"/>
      <c r="N2" s="181"/>
    </row>
    <row r="3" spans="1:26" ht="22.5" customHeight="1" x14ac:dyDescent="0.45">
      <c r="A3" s="306"/>
      <c r="B3" s="306"/>
      <c r="C3" s="306"/>
      <c r="D3" s="306"/>
      <c r="E3" s="51"/>
      <c r="F3" s="52"/>
      <c r="G3" s="299"/>
      <c r="H3" s="52"/>
      <c r="I3" s="299"/>
      <c r="J3" s="44"/>
      <c r="K3" s="299"/>
      <c r="L3" s="44"/>
      <c r="N3" s="175"/>
    </row>
    <row r="4" spans="1:26" ht="22.5" customHeight="1" x14ac:dyDescent="0.45">
      <c r="A4" s="53"/>
      <c r="B4" s="53"/>
      <c r="C4" s="53"/>
      <c r="D4" s="53"/>
      <c r="E4" s="48"/>
      <c r="F4" s="317" t="s">
        <v>73</v>
      </c>
      <c r="G4" s="317"/>
      <c r="H4" s="317"/>
      <c r="I4" s="299"/>
      <c r="J4" s="317" t="s">
        <v>74</v>
      </c>
      <c r="K4" s="317"/>
      <c r="L4" s="317"/>
    </row>
    <row r="5" spans="1:26" ht="22.5" customHeight="1" x14ac:dyDescent="0.45">
      <c r="A5" s="53"/>
      <c r="B5" s="53"/>
      <c r="C5" s="53"/>
      <c r="D5" s="53"/>
      <c r="F5" s="21" t="s">
        <v>249</v>
      </c>
      <c r="G5" s="21"/>
      <c r="H5" s="21" t="s">
        <v>68</v>
      </c>
      <c r="I5" s="21"/>
      <c r="J5" s="21" t="s">
        <v>249</v>
      </c>
      <c r="K5" s="21"/>
      <c r="L5" s="21" t="s">
        <v>68</v>
      </c>
    </row>
    <row r="6" spans="1:26" ht="22.5" customHeight="1" x14ac:dyDescent="0.45">
      <c r="A6" s="298" t="s">
        <v>63</v>
      </c>
      <c r="B6" s="53"/>
      <c r="C6" s="53"/>
      <c r="D6" s="53"/>
      <c r="E6" s="54" t="s">
        <v>30</v>
      </c>
      <c r="F6" s="21">
        <v>2561</v>
      </c>
      <c r="G6" s="22"/>
      <c r="H6" s="21">
        <v>2560</v>
      </c>
      <c r="I6" s="22"/>
      <c r="J6" s="21">
        <v>2561</v>
      </c>
      <c r="K6" s="22"/>
      <c r="L6" s="21">
        <v>2560</v>
      </c>
    </row>
    <row r="7" spans="1:26" ht="22.5" customHeight="1" x14ac:dyDescent="0.45">
      <c r="A7" s="298"/>
      <c r="B7" s="53"/>
      <c r="C7" s="53"/>
      <c r="D7" s="53"/>
      <c r="E7" s="54"/>
      <c r="F7" s="137" t="s">
        <v>123</v>
      </c>
      <c r="G7" s="137"/>
      <c r="H7" s="137"/>
      <c r="I7" s="137"/>
      <c r="J7" s="137" t="s">
        <v>123</v>
      </c>
      <c r="K7" s="137"/>
      <c r="L7" s="137"/>
      <c r="N7" s="180"/>
    </row>
    <row r="8" spans="1:26" ht="22.5" customHeight="1" x14ac:dyDescent="0.45">
      <c r="A8" s="44"/>
      <c r="E8" s="49" t="s">
        <v>15</v>
      </c>
      <c r="F8" s="315" t="s">
        <v>75</v>
      </c>
      <c r="G8" s="315"/>
      <c r="H8" s="315"/>
      <c r="I8" s="315"/>
      <c r="J8" s="315"/>
      <c r="K8" s="315"/>
      <c r="L8" s="315"/>
    </row>
    <row r="9" spans="1:26" ht="22.5" customHeight="1" x14ac:dyDescent="0.5">
      <c r="A9" s="86" t="s">
        <v>16</v>
      </c>
      <c r="B9" s="55"/>
      <c r="C9" s="55"/>
      <c r="D9" s="55"/>
      <c r="F9" s="34" t="s">
        <v>15</v>
      </c>
      <c r="G9" s="34" t="s">
        <v>15</v>
      </c>
      <c r="H9" s="34" t="s">
        <v>15</v>
      </c>
      <c r="J9" s="44"/>
      <c r="K9" s="44"/>
      <c r="L9" s="44"/>
      <c r="M9" s="60"/>
    </row>
    <row r="10" spans="1:26" ht="22.5" customHeight="1" x14ac:dyDescent="0.5">
      <c r="A10" s="32" t="s">
        <v>285</v>
      </c>
      <c r="C10" s="56"/>
      <c r="D10" s="56"/>
      <c r="E10" s="51"/>
      <c r="F10" s="295">
        <v>167000</v>
      </c>
      <c r="G10" s="129"/>
      <c r="H10" s="295">
        <v>543700</v>
      </c>
      <c r="I10" s="129"/>
      <c r="J10" s="295">
        <v>167000</v>
      </c>
      <c r="K10" s="44"/>
      <c r="L10" s="295">
        <v>543700</v>
      </c>
      <c r="M10" s="60"/>
      <c r="N10" s="182"/>
      <c r="O10" s="308"/>
      <c r="P10" s="308"/>
    </row>
    <row r="11" spans="1:26" ht="22.5" customHeight="1" x14ac:dyDescent="0.5">
      <c r="A11" s="32" t="s">
        <v>98</v>
      </c>
      <c r="B11" s="32"/>
      <c r="C11" s="56"/>
      <c r="D11" s="56"/>
      <c r="E11" s="51">
        <v>14</v>
      </c>
      <c r="F11" s="295">
        <v>4537</v>
      </c>
      <c r="G11" s="129"/>
      <c r="H11" s="295">
        <v>4575</v>
      </c>
      <c r="I11" s="129"/>
      <c r="J11" s="141">
        <v>90400</v>
      </c>
      <c r="K11" s="44"/>
      <c r="L11" s="141">
        <v>0</v>
      </c>
      <c r="M11" s="60"/>
      <c r="N11" s="144"/>
      <c r="O11" s="185"/>
      <c r="P11" s="185"/>
      <c r="X11" s="274"/>
      <c r="Z11" s="274"/>
    </row>
    <row r="12" spans="1:26" ht="22.5" customHeight="1" x14ac:dyDescent="0.5">
      <c r="A12" s="32" t="s">
        <v>70</v>
      </c>
      <c r="B12" s="56"/>
      <c r="C12" s="56"/>
      <c r="D12" s="56"/>
      <c r="E12" s="51"/>
      <c r="F12" s="295">
        <v>1128178</v>
      </c>
      <c r="G12" s="129"/>
      <c r="H12" s="295">
        <v>882104</v>
      </c>
      <c r="I12" s="129"/>
      <c r="J12" s="295">
        <v>233181</v>
      </c>
      <c r="K12" s="44"/>
      <c r="L12" s="295">
        <v>226675</v>
      </c>
      <c r="M12" s="60"/>
      <c r="N12" s="144"/>
      <c r="O12" s="185"/>
      <c r="P12" s="185"/>
      <c r="X12" s="274"/>
      <c r="Z12" s="274"/>
    </row>
    <row r="13" spans="1:26" ht="22.5" customHeight="1" x14ac:dyDescent="0.5">
      <c r="A13" s="32" t="s">
        <v>270</v>
      </c>
      <c r="B13" s="56"/>
      <c r="C13" s="56"/>
      <c r="D13" s="56"/>
      <c r="E13" s="51">
        <v>3</v>
      </c>
      <c r="F13" s="295">
        <v>65394</v>
      </c>
      <c r="G13" s="129"/>
      <c r="H13" s="141">
        <v>0</v>
      </c>
      <c r="I13" s="129"/>
      <c r="J13" s="141">
        <v>0</v>
      </c>
      <c r="K13" s="44"/>
      <c r="L13" s="141">
        <v>0</v>
      </c>
      <c r="M13" s="60"/>
      <c r="N13" s="144"/>
      <c r="O13" s="185"/>
      <c r="P13" s="185"/>
      <c r="W13" s="275"/>
      <c r="X13" s="274"/>
      <c r="Z13" s="274"/>
    </row>
    <row r="14" spans="1:26" ht="22.5" customHeight="1" x14ac:dyDescent="0.5">
      <c r="A14" s="32" t="s">
        <v>173</v>
      </c>
      <c r="B14" s="32"/>
      <c r="C14" s="56"/>
      <c r="D14" s="56"/>
      <c r="E14" s="51"/>
      <c r="G14" s="129"/>
      <c r="I14" s="129"/>
      <c r="J14" s="295"/>
      <c r="K14" s="44"/>
      <c r="L14" s="295"/>
      <c r="M14" s="60"/>
      <c r="N14" s="144"/>
      <c r="O14" s="185"/>
      <c r="P14" s="185"/>
      <c r="W14" s="275"/>
      <c r="X14" s="274"/>
      <c r="Z14" s="274"/>
    </row>
    <row r="15" spans="1:26" ht="22.5" customHeight="1" x14ac:dyDescent="0.5">
      <c r="B15" s="32" t="s">
        <v>43</v>
      </c>
      <c r="C15" s="56"/>
      <c r="D15" s="56"/>
      <c r="E15" s="51">
        <v>12</v>
      </c>
      <c r="F15" s="295">
        <v>233112</v>
      </c>
      <c r="G15" s="129"/>
      <c r="H15" s="295">
        <v>213143</v>
      </c>
      <c r="I15" s="129"/>
      <c r="J15" s="141">
        <v>18000</v>
      </c>
      <c r="K15" s="44"/>
      <c r="L15" s="141">
        <v>0</v>
      </c>
      <c r="M15" s="60"/>
      <c r="N15" s="144"/>
      <c r="O15" s="185"/>
      <c r="P15" s="185"/>
      <c r="X15" s="274"/>
      <c r="Z15" s="274"/>
    </row>
    <row r="16" spans="1:26" ht="22.5" customHeight="1" x14ac:dyDescent="0.5">
      <c r="A16" s="32" t="s">
        <v>124</v>
      </c>
      <c r="B16" s="56"/>
      <c r="C16" s="56"/>
      <c r="D16" s="56"/>
      <c r="E16" s="51"/>
      <c r="G16" s="129"/>
      <c r="I16" s="129"/>
      <c r="J16" s="141"/>
      <c r="K16" s="44"/>
      <c r="L16" s="141"/>
      <c r="M16" s="60"/>
      <c r="N16" s="144"/>
      <c r="O16" s="185"/>
      <c r="P16" s="185"/>
      <c r="X16" s="274"/>
      <c r="Z16" s="274"/>
    </row>
    <row r="17" spans="1:26" ht="22.5" customHeight="1" x14ac:dyDescent="0.5">
      <c r="B17" s="32" t="s">
        <v>80</v>
      </c>
      <c r="C17" s="56"/>
      <c r="D17" s="56"/>
      <c r="E17" s="51"/>
      <c r="F17" s="141">
        <v>883</v>
      </c>
      <c r="G17" s="129"/>
      <c r="H17" s="141">
        <v>1329</v>
      </c>
      <c r="I17" s="129"/>
      <c r="J17" s="141">
        <v>0</v>
      </c>
      <c r="K17" s="44"/>
      <c r="L17" s="141">
        <v>0</v>
      </c>
      <c r="M17" s="60"/>
      <c r="N17" s="144"/>
      <c r="O17" s="185"/>
      <c r="P17" s="185"/>
      <c r="X17" s="274"/>
      <c r="Z17" s="274"/>
    </row>
    <row r="18" spans="1:26" ht="22.5" customHeight="1" x14ac:dyDescent="0.5">
      <c r="A18" s="44" t="s">
        <v>87</v>
      </c>
      <c r="B18" s="32"/>
      <c r="C18" s="56"/>
      <c r="D18" s="56"/>
      <c r="E18" s="33"/>
      <c r="G18" s="129"/>
      <c r="I18" s="129"/>
      <c r="J18" s="141"/>
      <c r="K18" s="44"/>
      <c r="L18" s="141"/>
      <c r="M18" s="60"/>
      <c r="N18" s="144"/>
      <c r="O18" s="185"/>
      <c r="P18" s="185"/>
      <c r="X18" s="274"/>
      <c r="Z18" s="274"/>
    </row>
    <row r="19" spans="1:26" ht="22.5" customHeight="1" x14ac:dyDescent="0.5">
      <c r="A19" s="44"/>
      <c r="B19" s="32" t="s">
        <v>43</v>
      </c>
      <c r="C19" s="56"/>
      <c r="D19" s="56"/>
      <c r="E19" s="51">
        <v>14</v>
      </c>
      <c r="F19" s="295">
        <v>25433</v>
      </c>
      <c r="G19" s="129"/>
      <c r="H19" s="295">
        <v>25433</v>
      </c>
      <c r="I19" s="129"/>
      <c r="J19" s="141">
        <v>76879</v>
      </c>
      <c r="K19" s="44"/>
      <c r="L19" s="141">
        <v>76879</v>
      </c>
      <c r="M19" s="60"/>
      <c r="N19" s="144"/>
      <c r="O19" s="185"/>
      <c r="P19" s="185"/>
      <c r="X19" s="274"/>
      <c r="Z19" s="274"/>
    </row>
    <row r="20" spans="1:26" ht="22.5" customHeight="1" x14ac:dyDescent="0.5">
      <c r="A20" s="32" t="s">
        <v>56</v>
      </c>
      <c r="C20" s="56"/>
      <c r="D20" s="56"/>
      <c r="E20" s="51"/>
      <c r="F20" s="295">
        <v>24589</v>
      </c>
      <c r="G20" s="129"/>
      <c r="H20" s="295">
        <v>57586</v>
      </c>
      <c r="I20" s="129"/>
      <c r="J20" s="141">
        <v>0</v>
      </c>
      <c r="K20" s="44"/>
      <c r="L20" s="141">
        <v>0</v>
      </c>
      <c r="M20" s="60"/>
      <c r="N20" s="144"/>
      <c r="O20" s="185"/>
      <c r="P20" s="185"/>
      <c r="X20" s="274"/>
      <c r="Z20" s="274"/>
    </row>
    <row r="21" spans="1:26" ht="22.5" customHeight="1" x14ac:dyDescent="0.5">
      <c r="A21" s="32" t="s">
        <v>12</v>
      </c>
      <c r="C21" s="56"/>
      <c r="D21" s="56"/>
      <c r="E21" s="51"/>
      <c r="F21" s="295">
        <v>53018</v>
      </c>
      <c r="G21" s="129"/>
      <c r="H21" s="295">
        <v>75487</v>
      </c>
      <c r="I21" s="129"/>
      <c r="J21" s="295">
        <v>25802</v>
      </c>
      <c r="K21" s="44"/>
      <c r="L21" s="295">
        <v>37048</v>
      </c>
      <c r="M21" s="60"/>
      <c r="N21" s="144"/>
      <c r="O21" s="185"/>
      <c r="P21" s="185"/>
      <c r="X21" s="274"/>
      <c r="Z21" s="274"/>
    </row>
    <row r="22" spans="1:26" ht="22.5" customHeight="1" x14ac:dyDescent="0.5">
      <c r="A22" s="305" t="s">
        <v>17</v>
      </c>
      <c r="C22" s="56"/>
      <c r="D22" s="56"/>
      <c r="E22" s="51"/>
      <c r="F22" s="163">
        <f>SUM(F10:F21)</f>
        <v>1702144</v>
      </c>
      <c r="G22" s="131"/>
      <c r="H22" s="130">
        <f>SUM(H10:H21)</f>
        <v>1803357</v>
      </c>
      <c r="I22" s="131"/>
      <c r="J22" s="163">
        <f>SUM(J10:J21)</f>
        <v>611262</v>
      </c>
      <c r="K22" s="44"/>
      <c r="L22" s="130">
        <f>SUM(L10:L21)</f>
        <v>884302</v>
      </c>
      <c r="M22" s="60"/>
      <c r="N22" s="144"/>
      <c r="O22" s="185"/>
      <c r="P22" s="185"/>
      <c r="X22" s="274"/>
      <c r="Z22" s="274"/>
    </row>
    <row r="23" spans="1:26" ht="22.5" customHeight="1" x14ac:dyDescent="0.5">
      <c r="B23" s="56"/>
      <c r="C23" s="56"/>
      <c r="D23" s="56"/>
      <c r="E23" s="51"/>
      <c r="F23" s="129"/>
      <c r="G23" s="129"/>
      <c r="H23" s="129"/>
      <c r="I23" s="129"/>
      <c r="J23" s="44"/>
      <c r="K23" s="44"/>
      <c r="L23" s="44"/>
      <c r="M23" s="60"/>
      <c r="N23" s="144"/>
      <c r="O23" s="185"/>
      <c r="P23" s="185"/>
    </row>
    <row r="24" spans="1:26" ht="22.5" customHeight="1" x14ac:dyDescent="0.5">
      <c r="A24" s="86" t="s">
        <v>33</v>
      </c>
      <c r="B24" s="56"/>
      <c r="C24" s="56"/>
      <c r="D24" s="56"/>
      <c r="E24" s="51"/>
      <c r="F24" s="129"/>
      <c r="G24" s="129"/>
      <c r="H24" s="129"/>
      <c r="I24" s="129"/>
      <c r="J24" s="44"/>
      <c r="K24" s="44"/>
      <c r="L24" s="44"/>
      <c r="M24" s="60"/>
      <c r="N24" s="144"/>
      <c r="O24" s="185"/>
      <c r="P24" s="185"/>
    </row>
    <row r="25" spans="1:26" ht="22.5" customHeight="1" x14ac:dyDescent="0.5">
      <c r="A25" s="32" t="s">
        <v>269</v>
      </c>
      <c r="B25" s="56"/>
      <c r="C25" s="56"/>
      <c r="D25" s="56"/>
      <c r="E25" s="51">
        <v>3</v>
      </c>
      <c r="F25" s="129">
        <v>58650</v>
      </c>
      <c r="G25" s="129"/>
      <c r="H25" s="141">
        <v>0</v>
      </c>
      <c r="I25" s="129"/>
      <c r="J25" s="141">
        <v>0</v>
      </c>
      <c r="K25" s="44"/>
      <c r="L25" s="141">
        <v>0</v>
      </c>
      <c r="M25" s="60"/>
      <c r="N25" s="179"/>
      <c r="O25" s="185"/>
      <c r="P25" s="185"/>
    </row>
    <row r="26" spans="1:26" ht="22.5" customHeight="1" x14ac:dyDescent="0.5">
      <c r="A26" s="32" t="s">
        <v>32</v>
      </c>
      <c r="B26" s="56"/>
      <c r="C26" s="56"/>
      <c r="D26" s="56"/>
      <c r="E26" s="51">
        <v>12</v>
      </c>
      <c r="F26" s="295">
        <v>604582</v>
      </c>
      <c r="G26" s="129"/>
      <c r="H26" s="295">
        <v>919398</v>
      </c>
      <c r="I26" s="129"/>
      <c r="J26" s="141">
        <v>95200</v>
      </c>
      <c r="K26" s="44"/>
      <c r="L26" s="141">
        <v>0</v>
      </c>
      <c r="N26" s="179"/>
      <c r="O26" s="185"/>
      <c r="P26" s="185"/>
    </row>
    <row r="27" spans="1:26" ht="22.5" customHeight="1" x14ac:dyDescent="0.5">
      <c r="A27" s="32" t="s">
        <v>257</v>
      </c>
      <c r="B27" s="56"/>
      <c r="C27" s="56"/>
      <c r="D27" s="56"/>
      <c r="E27" s="51">
        <v>13</v>
      </c>
      <c r="F27" s="295">
        <v>996962</v>
      </c>
      <c r="G27" s="129"/>
      <c r="H27" s="141">
        <v>0</v>
      </c>
      <c r="I27" s="129"/>
      <c r="J27" s="141">
        <v>996962</v>
      </c>
      <c r="K27" s="44"/>
      <c r="L27" s="141">
        <v>0</v>
      </c>
      <c r="N27" s="144"/>
      <c r="O27" s="185"/>
      <c r="P27" s="185"/>
      <c r="X27" s="274"/>
      <c r="Z27" s="274"/>
    </row>
    <row r="28" spans="1:26" ht="22.5" customHeight="1" x14ac:dyDescent="0.5">
      <c r="A28" s="32" t="s">
        <v>124</v>
      </c>
      <c r="B28" s="56"/>
      <c r="C28" s="56"/>
      <c r="D28" s="56"/>
      <c r="E28" s="51"/>
      <c r="F28" s="141">
        <v>0</v>
      </c>
      <c r="G28" s="129"/>
      <c r="H28" s="295">
        <v>542</v>
      </c>
      <c r="I28" s="129"/>
      <c r="J28" s="141">
        <v>0</v>
      </c>
      <c r="K28" s="44"/>
      <c r="L28" s="141">
        <v>0</v>
      </c>
      <c r="N28" s="144"/>
      <c r="O28" s="309"/>
      <c r="P28" s="185"/>
      <c r="X28" s="274"/>
      <c r="Z28" s="274"/>
    </row>
    <row r="29" spans="1:26" ht="22.5" customHeight="1" x14ac:dyDescent="0.5">
      <c r="A29" s="32" t="s">
        <v>55</v>
      </c>
      <c r="B29" s="56"/>
      <c r="C29" s="56"/>
      <c r="D29" s="56"/>
      <c r="E29" s="51">
        <v>14</v>
      </c>
      <c r="F29" s="295">
        <v>539953</v>
      </c>
      <c r="G29" s="129"/>
      <c r="H29" s="295">
        <v>558976</v>
      </c>
      <c r="I29" s="129"/>
      <c r="J29" s="141">
        <v>1188673</v>
      </c>
      <c r="K29" s="44"/>
      <c r="L29" s="141">
        <v>1246333</v>
      </c>
      <c r="N29" s="182"/>
      <c r="P29" s="185"/>
      <c r="X29" s="274"/>
      <c r="Z29" s="274"/>
    </row>
    <row r="30" spans="1:26" ht="22.5" customHeight="1" x14ac:dyDescent="0.5">
      <c r="A30" s="32" t="s">
        <v>72</v>
      </c>
      <c r="B30" s="56"/>
      <c r="C30" s="56"/>
      <c r="D30" s="56"/>
      <c r="E30" s="51"/>
      <c r="F30" s="295">
        <v>64885</v>
      </c>
      <c r="G30" s="129"/>
      <c r="H30" s="295">
        <v>28191</v>
      </c>
      <c r="I30" s="129"/>
      <c r="J30" s="141">
        <v>0</v>
      </c>
      <c r="K30" s="44"/>
      <c r="L30" s="141">
        <v>0</v>
      </c>
      <c r="N30" s="144"/>
      <c r="O30" s="185"/>
      <c r="P30" s="185"/>
      <c r="X30" s="274"/>
      <c r="Z30" s="274"/>
    </row>
    <row r="31" spans="1:26" ht="22.5" customHeight="1" x14ac:dyDescent="0.5">
      <c r="A31" s="32" t="s">
        <v>174</v>
      </c>
      <c r="B31" s="56"/>
      <c r="C31" s="56"/>
      <c r="D31" s="56"/>
      <c r="E31" s="51"/>
      <c r="F31" s="295">
        <v>218788</v>
      </c>
      <c r="G31" s="129"/>
      <c r="H31" s="295">
        <v>199794</v>
      </c>
      <c r="I31" s="129"/>
      <c r="J31" s="295">
        <v>109325</v>
      </c>
      <c r="K31" s="44"/>
      <c r="L31" s="295">
        <v>100153</v>
      </c>
      <c r="N31" s="144"/>
      <c r="O31" s="185"/>
      <c r="P31" s="185"/>
      <c r="X31" s="274"/>
      <c r="Z31" s="274"/>
    </row>
    <row r="32" spans="1:26" ht="22.5" customHeight="1" x14ac:dyDescent="0.5">
      <c r="A32" s="32" t="s">
        <v>227</v>
      </c>
      <c r="B32" s="56"/>
      <c r="C32" s="56"/>
      <c r="D32" s="56"/>
      <c r="E32" s="51">
        <v>14</v>
      </c>
      <c r="F32" s="295">
        <v>984760</v>
      </c>
      <c r="G32" s="129"/>
      <c r="H32" s="295">
        <v>492380</v>
      </c>
      <c r="I32" s="129"/>
      <c r="J32" s="141">
        <v>0</v>
      </c>
      <c r="K32" s="44"/>
      <c r="L32" s="141">
        <v>0</v>
      </c>
      <c r="N32" s="144"/>
      <c r="O32" s="185"/>
      <c r="P32" s="185"/>
      <c r="X32" s="274"/>
      <c r="Z32" s="274"/>
    </row>
    <row r="33" spans="1:26" ht="22.5" customHeight="1" x14ac:dyDescent="0.5">
      <c r="A33" s="32" t="s">
        <v>156</v>
      </c>
      <c r="B33" s="56"/>
      <c r="C33" s="56"/>
      <c r="D33" s="56"/>
      <c r="E33" s="51">
        <v>9</v>
      </c>
      <c r="F33" s="295">
        <v>85796</v>
      </c>
      <c r="G33" s="129"/>
      <c r="H33" s="295">
        <v>77701</v>
      </c>
      <c r="I33" s="129"/>
      <c r="J33" s="141">
        <v>0</v>
      </c>
      <c r="K33" s="44"/>
      <c r="L33" s="141">
        <v>0</v>
      </c>
      <c r="N33" s="144"/>
      <c r="O33" s="185"/>
      <c r="P33" s="185"/>
      <c r="X33" s="274"/>
      <c r="Z33" s="274"/>
    </row>
    <row r="34" spans="1:26" ht="22.5" customHeight="1" x14ac:dyDescent="0.5">
      <c r="A34" s="32" t="s">
        <v>52</v>
      </c>
      <c r="B34" s="56"/>
      <c r="C34" s="56"/>
      <c r="D34" s="56"/>
      <c r="E34" s="51"/>
      <c r="F34" s="295">
        <v>16558</v>
      </c>
      <c r="G34" s="129"/>
      <c r="H34" s="295">
        <v>17259</v>
      </c>
      <c r="I34" s="129"/>
      <c r="J34" s="295">
        <v>2482</v>
      </c>
      <c r="K34" s="44"/>
      <c r="L34" s="295">
        <v>3050</v>
      </c>
      <c r="N34" s="144"/>
      <c r="O34" s="185"/>
      <c r="P34" s="185"/>
      <c r="X34" s="274"/>
      <c r="Z34" s="274"/>
    </row>
    <row r="35" spans="1:26" ht="22.5" customHeight="1" x14ac:dyDescent="0.5">
      <c r="A35" s="305" t="s">
        <v>31</v>
      </c>
      <c r="C35" s="32"/>
      <c r="D35" s="32"/>
      <c r="E35" s="51"/>
      <c r="F35" s="163">
        <f>SUM(F25:F34)</f>
        <v>3570934</v>
      </c>
      <c r="G35" s="131"/>
      <c r="H35" s="130">
        <f>SUM(H26:H34)</f>
        <v>2294241</v>
      </c>
      <c r="I35" s="131"/>
      <c r="J35" s="163">
        <f>SUM(J26:J34)</f>
        <v>2392642</v>
      </c>
      <c r="K35" s="44"/>
      <c r="L35" s="130">
        <f>SUM(L26:L34)</f>
        <v>1349536</v>
      </c>
      <c r="M35" s="185"/>
      <c r="N35" s="144"/>
      <c r="O35" s="185"/>
      <c r="P35" s="185"/>
      <c r="X35" s="274"/>
      <c r="Z35" s="274"/>
    </row>
    <row r="36" spans="1:26" ht="22.5" customHeight="1" x14ac:dyDescent="0.5">
      <c r="C36" s="32"/>
      <c r="D36" s="32"/>
      <c r="E36" s="51"/>
      <c r="F36" s="129"/>
      <c r="G36" s="129"/>
      <c r="H36" s="129"/>
      <c r="I36" s="129"/>
      <c r="J36" s="44"/>
      <c r="K36" s="44"/>
      <c r="L36" s="44"/>
      <c r="N36" s="144"/>
      <c r="O36" s="185"/>
      <c r="P36" s="185"/>
    </row>
    <row r="37" spans="1:26" ht="22.5" customHeight="1" x14ac:dyDescent="0.5">
      <c r="A37" s="305" t="s">
        <v>18</v>
      </c>
      <c r="C37" s="32"/>
      <c r="D37" s="32"/>
      <c r="E37" s="51"/>
      <c r="F37" s="192">
        <f>F22+F35</f>
        <v>5273078</v>
      </c>
      <c r="G37" s="131"/>
      <c r="H37" s="132">
        <f>H22+H35</f>
        <v>4097598</v>
      </c>
      <c r="I37" s="131"/>
      <c r="J37" s="192">
        <f>J22+J35</f>
        <v>3003904</v>
      </c>
      <c r="K37" s="44"/>
      <c r="L37" s="132">
        <f>L22+L35</f>
        <v>2233838</v>
      </c>
      <c r="M37" s="185"/>
      <c r="N37" s="144"/>
      <c r="O37" s="185"/>
      <c r="P37" s="185"/>
    </row>
    <row r="38" spans="1:26" ht="22.5" customHeight="1" x14ac:dyDescent="0.5">
      <c r="A38" s="306"/>
      <c r="B38" s="60"/>
      <c r="C38" s="29"/>
      <c r="D38" s="29"/>
      <c r="E38" s="51"/>
      <c r="F38" s="131"/>
      <c r="G38" s="31"/>
      <c r="H38" s="131"/>
      <c r="I38" s="31"/>
      <c r="J38" s="131"/>
      <c r="K38" s="31"/>
      <c r="L38" s="131"/>
      <c r="M38" s="46"/>
      <c r="N38" s="144"/>
      <c r="O38" s="185"/>
      <c r="P38" s="185"/>
    </row>
    <row r="39" spans="1:26" ht="22.5" customHeight="1" x14ac:dyDescent="0.5">
      <c r="A39" s="306"/>
      <c r="B39" s="60"/>
      <c r="C39" s="29"/>
      <c r="D39" s="29"/>
      <c r="E39" s="51"/>
      <c r="F39" s="131"/>
      <c r="G39" s="31"/>
      <c r="H39" s="131"/>
      <c r="I39" s="31"/>
      <c r="J39" s="131"/>
      <c r="K39" s="31"/>
      <c r="L39" s="131"/>
      <c r="N39" s="144"/>
      <c r="O39" s="185"/>
      <c r="P39" s="185"/>
    </row>
    <row r="40" spans="1:26" ht="22.5" customHeight="1" x14ac:dyDescent="0.5">
      <c r="A40" s="306"/>
      <c r="B40" s="60"/>
      <c r="C40" s="29"/>
      <c r="D40" s="29"/>
      <c r="E40" s="51"/>
      <c r="F40" s="131"/>
      <c r="G40" s="131"/>
      <c r="H40" s="131"/>
      <c r="I40" s="131"/>
      <c r="J40" s="131"/>
      <c r="K40" s="131"/>
      <c r="L40" s="131"/>
      <c r="O40" s="185"/>
      <c r="P40" s="185"/>
    </row>
    <row r="41" spans="1:26" ht="22.5" customHeight="1" x14ac:dyDescent="0.5">
      <c r="A41" s="307" t="str">
        <f>+A1</f>
        <v xml:space="preserve">บริษัท ดุสิตธานี จำกัด (มหาชน) และบริษัทย่อย                                                                                                                                    </v>
      </c>
      <c r="B41" s="6"/>
      <c r="C41" s="6"/>
      <c r="D41" s="6"/>
      <c r="E41" s="51"/>
      <c r="F41" s="31"/>
      <c r="G41" s="31"/>
      <c r="H41" s="31"/>
      <c r="I41" s="31"/>
      <c r="J41" s="44"/>
      <c r="K41" s="31"/>
      <c r="L41" s="44"/>
      <c r="N41" s="180"/>
      <c r="O41" s="185"/>
      <c r="P41" s="185"/>
    </row>
    <row r="42" spans="1:26" ht="22.5" customHeight="1" x14ac:dyDescent="0.45">
      <c r="A42" s="298" t="s">
        <v>58</v>
      </c>
      <c r="B42" s="307"/>
      <c r="C42" s="307"/>
      <c r="D42" s="307"/>
      <c r="E42" s="51"/>
      <c r="F42" s="52"/>
      <c r="G42" s="299"/>
      <c r="H42" s="52"/>
      <c r="I42" s="299"/>
      <c r="J42" s="44"/>
      <c r="K42" s="299"/>
      <c r="L42" s="44"/>
      <c r="N42" s="180"/>
      <c r="O42" s="185"/>
      <c r="P42" s="185"/>
    </row>
    <row r="43" spans="1:26" ht="22.5" customHeight="1" x14ac:dyDescent="0.2">
      <c r="B43" s="53"/>
      <c r="C43" s="53"/>
      <c r="D43" s="53"/>
      <c r="E43" s="51"/>
      <c r="F43" s="31"/>
      <c r="G43" s="31"/>
      <c r="H43" s="31"/>
      <c r="I43" s="31"/>
      <c r="J43" s="44"/>
      <c r="K43" s="31"/>
      <c r="L43" s="44"/>
      <c r="N43" s="181"/>
      <c r="O43" s="185"/>
      <c r="P43" s="185"/>
    </row>
    <row r="44" spans="1:26" ht="22.5" customHeight="1" x14ac:dyDescent="0.45">
      <c r="A44" s="58"/>
      <c r="B44" s="53"/>
      <c r="C44" s="53"/>
      <c r="D44" s="53"/>
      <c r="E44" s="51"/>
      <c r="F44" s="317" t="s">
        <v>73</v>
      </c>
      <c r="G44" s="317"/>
      <c r="H44" s="317"/>
      <c r="I44" s="299"/>
      <c r="J44" s="317" t="s">
        <v>74</v>
      </c>
      <c r="K44" s="317"/>
      <c r="L44" s="317"/>
      <c r="N44" s="175"/>
      <c r="O44" s="185"/>
      <c r="P44" s="185"/>
    </row>
    <row r="45" spans="1:26" ht="22.5" customHeight="1" x14ac:dyDescent="0.45">
      <c r="A45" s="58"/>
      <c r="B45" s="53"/>
      <c r="C45" s="53"/>
      <c r="D45" s="53"/>
      <c r="E45" s="48"/>
      <c r="F45" s="21" t="s">
        <v>249</v>
      </c>
      <c r="G45" s="21"/>
      <c r="H45" s="21" t="s">
        <v>68</v>
      </c>
      <c r="I45" s="21"/>
      <c r="J45" s="21" t="s">
        <v>249</v>
      </c>
      <c r="K45" s="21"/>
      <c r="L45" s="21" t="s">
        <v>68</v>
      </c>
      <c r="O45" s="185"/>
      <c r="P45" s="185"/>
    </row>
    <row r="46" spans="1:26" ht="22.5" customHeight="1" x14ac:dyDescent="0.45">
      <c r="A46" s="298" t="s">
        <v>118</v>
      </c>
      <c r="B46" s="53"/>
      <c r="C46" s="53"/>
      <c r="D46" s="53"/>
      <c r="E46" s="54"/>
      <c r="F46" s="21">
        <v>2561</v>
      </c>
      <c r="G46" s="22"/>
      <c r="H46" s="21">
        <v>2560</v>
      </c>
      <c r="I46" s="22"/>
      <c r="J46" s="21">
        <v>2561</v>
      </c>
      <c r="K46" s="22"/>
      <c r="L46" s="21">
        <v>2560</v>
      </c>
      <c r="O46" s="185"/>
      <c r="P46" s="185"/>
    </row>
    <row r="47" spans="1:26" ht="22.5" customHeight="1" x14ac:dyDescent="0.45">
      <c r="A47" s="298"/>
      <c r="B47" s="53"/>
      <c r="C47" s="53"/>
      <c r="D47" s="53"/>
      <c r="E47" s="54"/>
      <c r="F47" s="137" t="s">
        <v>123</v>
      </c>
      <c r="H47" s="137"/>
      <c r="J47" s="137" t="s">
        <v>123</v>
      </c>
      <c r="L47" s="21"/>
      <c r="O47" s="185"/>
      <c r="P47" s="185"/>
    </row>
    <row r="48" spans="1:26" ht="22.5" customHeight="1" x14ac:dyDescent="0.45">
      <c r="A48" s="58"/>
      <c r="B48" s="53"/>
      <c r="C48" s="53"/>
      <c r="D48" s="53"/>
      <c r="E48" s="54"/>
      <c r="F48" s="315" t="s">
        <v>75</v>
      </c>
      <c r="G48" s="315"/>
      <c r="H48" s="315"/>
      <c r="I48" s="315"/>
      <c r="J48" s="315"/>
      <c r="K48" s="315"/>
      <c r="L48" s="315"/>
      <c r="N48" s="180"/>
      <c r="O48" s="185"/>
      <c r="P48" s="185"/>
    </row>
    <row r="49" spans="1:26" ht="22.5" customHeight="1" x14ac:dyDescent="0.5">
      <c r="A49" s="86" t="s">
        <v>64</v>
      </c>
      <c r="B49" s="55"/>
      <c r="C49" s="55"/>
      <c r="D49" s="55"/>
      <c r="E49" s="51"/>
      <c r="F49" s="124"/>
      <c r="G49" s="126"/>
      <c r="H49" s="124"/>
      <c r="I49" s="126"/>
      <c r="J49" s="44"/>
      <c r="K49" s="44"/>
      <c r="L49" s="44"/>
      <c r="M49" s="60"/>
      <c r="O49" s="185"/>
      <c r="P49" s="185"/>
    </row>
    <row r="50" spans="1:26" ht="22.5" customHeight="1" x14ac:dyDescent="0.5">
      <c r="A50" s="32" t="s">
        <v>2</v>
      </c>
      <c r="B50" s="55"/>
      <c r="C50" s="55"/>
      <c r="D50" s="55"/>
      <c r="E50" s="51"/>
      <c r="F50" s="124"/>
      <c r="G50" s="126"/>
      <c r="H50" s="124"/>
      <c r="I50" s="126"/>
      <c r="J50" s="44"/>
      <c r="K50" s="44"/>
      <c r="L50" s="44"/>
      <c r="M50" s="60"/>
      <c r="O50" s="185"/>
      <c r="P50" s="185"/>
    </row>
    <row r="51" spans="1:26" ht="22.5" customHeight="1" thickBot="1" x14ac:dyDescent="0.55000000000000004">
      <c r="B51" s="32" t="s">
        <v>3</v>
      </c>
      <c r="C51" s="56"/>
      <c r="D51" s="56"/>
      <c r="E51" s="51"/>
      <c r="F51" s="133">
        <v>850000</v>
      </c>
      <c r="G51" s="126"/>
      <c r="H51" s="133">
        <v>850000</v>
      </c>
      <c r="I51" s="126"/>
      <c r="J51" s="133">
        <v>850000</v>
      </c>
      <c r="K51" s="44"/>
      <c r="L51" s="133">
        <v>850000</v>
      </c>
      <c r="M51" s="60"/>
      <c r="N51" s="182"/>
      <c r="O51" s="185"/>
      <c r="P51" s="185"/>
    </row>
    <row r="52" spans="1:26" ht="22.5" customHeight="1" thickTop="1" x14ac:dyDescent="0.5">
      <c r="B52" s="32" t="s">
        <v>21</v>
      </c>
      <c r="C52" s="56"/>
      <c r="D52" s="56"/>
      <c r="E52" s="51"/>
      <c r="F52" s="126">
        <v>850000</v>
      </c>
      <c r="G52" s="126"/>
      <c r="H52" s="126">
        <v>850000</v>
      </c>
      <c r="I52" s="126"/>
      <c r="J52" s="126">
        <v>850000</v>
      </c>
      <c r="K52" s="44"/>
      <c r="L52" s="126">
        <v>850000</v>
      </c>
      <c r="M52" s="60"/>
      <c r="O52" s="185"/>
      <c r="P52" s="185"/>
      <c r="X52" s="274"/>
      <c r="Z52" s="274"/>
    </row>
    <row r="53" spans="1:26" ht="22.5" customHeight="1" x14ac:dyDescent="0.5">
      <c r="A53" s="44"/>
      <c r="B53" s="32" t="s">
        <v>88</v>
      </c>
      <c r="C53" s="56"/>
      <c r="D53" s="56"/>
      <c r="E53" s="51"/>
      <c r="F53" s="134">
        <v>-15740</v>
      </c>
      <c r="G53" s="126"/>
      <c r="H53" s="134">
        <v>-15740</v>
      </c>
      <c r="I53" s="126"/>
      <c r="J53" s="141">
        <v>0</v>
      </c>
      <c r="K53" s="44"/>
      <c r="L53" s="141">
        <v>0</v>
      </c>
      <c r="M53" s="60"/>
      <c r="O53" s="185"/>
      <c r="P53" s="185"/>
      <c r="X53" s="274"/>
      <c r="Z53" s="274"/>
    </row>
    <row r="54" spans="1:26" ht="22.5" customHeight="1" x14ac:dyDescent="0.5">
      <c r="A54" s="32" t="s">
        <v>38</v>
      </c>
      <c r="B54" s="55"/>
      <c r="C54" s="55"/>
      <c r="D54" s="55"/>
      <c r="E54" s="51"/>
      <c r="F54" s="126"/>
      <c r="G54" s="126"/>
      <c r="H54" s="126"/>
      <c r="I54" s="126"/>
      <c r="J54" s="126"/>
      <c r="K54" s="44"/>
      <c r="L54" s="126"/>
      <c r="M54" s="60"/>
      <c r="O54" s="185"/>
      <c r="P54" s="185"/>
      <c r="X54" s="274"/>
      <c r="Z54" s="274"/>
    </row>
    <row r="55" spans="1:26" ht="22.5" customHeight="1" x14ac:dyDescent="0.5">
      <c r="B55" s="32" t="s">
        <v>109</v>
      </c>
      <c r="C55" s="56"/>
      <c r="D55" s="56"/>
      <c r="E55" s="51"/>
      <c r="F55" s="126">
        <v>1643000</v>
      </c>
      <c r="G55" s="126"/>
      <c r="H55" s="126">
        <v>1643000</v>
      </c>
      <c r="I55" s="126"/>
      <c r="J55" s="126">
        <v>1643000</v>
      </c>
      <c r="K55" s="44"/>
      <c r="L55" s="126">
        <v>1643000</v>
      </c>
      <c r="M55" s="60"/>
      <c r="O55" s="185"/>
      <c r="P55" s="185"/>
      <c r="X55" s="274"/>
      <c r="Z55" s="274"/>
    </row>
    <row r="56" spans="1:26" ht="22.5" customHeight="1" x14ac:dyDescent="0.5">
      <c r="B56" s="32" t="s">
        <v>107</v>
      </c>
      <c r="C56" s="55"/>
      <c r="D56" s="55"/>
      <c r="E56" s="51"/>
      <c r="F56" s="126">
        <v>18365</v>
      </c>
      <c r="G56" s="126"/>
      <c r="H56" s="126">
        <v>18365</v>
      </c>
      <c r="I56" s="126"/>
      <c r="J56" s="126">
        <v>16950</v>
      </c>
      <c r="K56" s="44"/>
      <c r="L56" s="126">
        <v>16950</v>
      </c>
      <c r="M56" s="60"/>
      <c r="N56" s="144"/>
      <c r="O56" s="185"/>
      <c r="P56" s="185"/>
      <c r="X56" s="274"/>
      <c r="Z56" s="274"/>
    </row>
    <row r="57" spans="1:26" ht="22.5" customHeight="1" x14ac:dyDescent="0.5">
      <c r="A57" s="32" t="s">
        <v>4</v>
      </c>
      <c r="B57" s="55"/>
      <c r="C57" s="55"/>
      <c r="D57" s="55"/>
      <c r="E57" s="51"/>
      <c r="F57" s="126"/>
      <c r="G57" s="126"/>
      <c r="H57" s="126"/>
      <c r="I57" s="126"/>
      <c r="J57" s="126"/>
      <c r="K57" s="44"/>
      <c r="L57" s="126"/>
      <c r="M57" s="60"/>
      <c r="N57" s="183"/>
      <c r="O57" s="185"/>
      <c r="P57" s="185"/>
      <c r="X57" s="274"/>
      <c r="Z57" s="274"/>
    </row>
    <row r="58" spans="1:26" ht="22.5" customHeight="1" x14ac:dyDescent="0.5">
      <c r="B58" s="32" t="s">
        <v>5</v>
      </c>
      <c r="C58" s="56"/>
      <c r="D58" s="56"/>
      <c r="E58" s="51"/>
      <c r="F58" s="126"/>
      <c r="G58" s="126"/>
      <c r="H58" s="126"/>
      <c r="I58" s="126"/>
      <c r="J58" s="126"/>
      <c r="K58" s="44"/>
      <c r="L58" s="126"/>
      <c r="M58" s="60"/>
      <c r="O58" s="185"/>
      <c r="P58" s="185"/>
      <c r="X58" s="274"/>
      <c r="Z58" s="274"/>
    </row>
    <row r="59" spans="1:26" ht="22.5" customHeight="1" x14ac:dyDescent="0.5">
      <c r="B59" s="56"/>
      <c r="C59" s="32" t="s">
        <v>96</v>
      </c>
      <c r="D59" s="56"/>
      <c r="E59" s="51"/>
      <c r="F59" s="126">
        <v>85000</v>
      </c>
      <c r="G59" s="126"/>
      <c r="H59" s="126">
        <v>85000</v>
      </c>
      <c r="I59" s="126"/>
      <c r="J59" s="126">
        <v>85000</v>
      </c>
      <c r="K59" s="44"/>
      <c r="L59" s="126">
        <v>85000</v>
      </c>
      <c r="M59" s="60"/>
      <c r="O59" s="185"/>
      <c r="P59" s="185"/>
      <c r="X59" s="274"/>
      <c r="Z59" s="274"/>
    </row>
    <row r="60" spans="1:26" ht="22.5" customHeight="1" x14ac:dyDescent="0.5">
      <c r="B60" s="56"/>
      <c r="C60" s="32" t="s">
        <v>119</v>
      </c>
      <c r="D60" s="56"/>
      <c r="E60" s="51"/>
      <c r="F60" s="126">
        <v>456047</v>
      </c>
      <c r="G60" s="126"/>
      <c r="H60" s="126">
        <v>462297</v>
      </c>
      <c r="I60" s="126"/>
      <c r="J60" s="141">
        <v>0</v>
      </c>
      <c r="K60" s="44"/>
      <c r="L60" s="141">
        <v>0</v>
      </c>
      <c r="M60" s="60"/>
      <c r="O60" s="185"/>
      <c r="P60" s="185"/>
      <c r="X60" s="274"/>
      <c r="Z60" s="274"/>
    </row>
    <row r="61" spans="1:26" ht="22.5" customHeight="1" x14ac:dyDescent="0.5">
      <c r="B61" s="56"/>
      <c r="C61" s="32" t="s">
        <v>89</v>
      </c>
      <c r="D61" s="56"/>
      <c r="E61" s="51"/>
      <c r="F61" s="126">
        <v>15740</v>
      </c>
      <c r="G61" s="126"/>
      <c r="H61" s="126">
        <v>15740</v>
      </c>
      <c r="I61" s="126"/>
      <c r="J61" s="141">
        <v>0</v>
      </c>
      <c r="K61" s="44"/>
      <c r="L61" s="141">
        <v>0</v>
      </c>
      <c r="M61" s="60"/>
      <c r="O61" s="185"/>
      <c r="P61" s="185"/>
      <c r="X61" s="274"/>
      <c r="Z61" s="274"/>
    </row>
    <row r="62" spans="1:26" ht="22.5" customHeight="1" x14ac:dyDescent="0.5">
      <c r="A62" s="44"/>
      <c r="B62" s="32" t="s">
        <v>20</v>
      </c>
      <c r="C62" s="56"/>
      <c r="D62" s="56"/>
      <c r="E62" s="51"/>
      <c r="F62" s="126">
        <v>1525816</v>
      </c>
      <c r="G62" s="126"/>
      <c r="H62" s="126">
        <v>1490477</v>
      </c>
      <c r="I62" s="126"/>
      <c r="J62" s="126">
        <v>734001</v>
      </c>
      <c r="K62" s="44"/>
      <c r="L62" s="126">
        <v>696380</v>
      </c>
      <c r="M62" s="60"/>
      <c r="O62" s="185"/>
      <c r="P62" s="185"/>
      <c r="X62" s="274"/>
      <c r="Z62" s="274"/>
    </row>
    <row r="63" spans="1:26" ht="22.5" customHeight="1" x14ac:dyDescent="0.5">
      <c r="A63" s="32" t="s">
        <v>65</v>
      </c>
      <c r="B63" s="55"/>
      <c r="C63" s="55"/>
      <c r="D63" s="55"/>
      <c r="E63" s="51"/>
      <c r="F63" s="126">
        <v>351825</v>
      </c>
      <c r="G63" s="126"/>
      <c r="H63" s="126">
        <v>274398</v>
      </c>
      <c r="I63" s="126"/>
      <c r="J63" s="126">
        <v>6634</v>
      </c>
      <c r="K63" s="44"/>
      <c r="L63" s="126">
        <v>19729</v>
      </c>
      <c r="M63" s="60"/>
      <c r="O63" s="185"/>
      <c r="P63" s="185"/>
      <c r="W63" s="275"/>
      <c r="X63" s="274"/>
      <c r="Z63" s="274"/>
    </row>
    <row r="64" spans="1:26" ht="22.5" customHeight="1" x14ac:dyDescent="0.5">
      <c r="A64" s="305" t="s">
        <v>175</v>
      </c>
      <c r="C64" s="56"/>
      <c r="D64" s="56"/>
      <c r="E64" s="51"/>
      <c r="F64" s="193">
        <f>SUM(F59:F63)+SUM(F52:G56)</f>
        <v>4930053</v>
      </c>
      <c r="G64" s="127"/>
      <c r="H64" s="135">
        <f>SUM(H59:H63)+SUM(H52:I56)</f>
        <v>4823537</v>
      </c>
      <c r="I64" s="127"/>
      <c r="J64" s="193">
        <f>SUM(J59:J63)+SUM(J52:K56)</f>
        <v>3335585</v>
      </c>
      <c r="K64" s="44"/>
      <c r="L64" s="135">
        <f>SUM(L59:L63)+SUM(L52:M56)</f>
        <v>3311059</v>
      </c>
      <c r="M64" s="60"/>
      <c r="O64" s="185"/>
      <c r="P64" s="185"/>
      <c r="W64" s="275"/>
      <c r="X64" s="274"/>
      <c r="Z64" s="274"/>
    </row>
    <row r="65" spans="1:26" ht="22.5" customHeight="1" x14ac:dyDescent="0.5">
      <c r="A65" s="38" t="s">
        <v>69</v>
      </c>
      <c r="B65" s="55"/>
      <c r="C65" s="55"/>
      <c r="D65" s="55"/>
      <c r="E65" s="51"/>
      <c r="F65" s="124">
        <f>'เปลี่ยนแปลง-รวม 10'!AD47</f>
        <v>1086929</v>
      </c>
      <c r="G65" s="126"/>
      <c r="H65" s="124">
        <v>1057179</v>
      </c>
      <c r="I65" s="126"/>
      <c r="J65" s="141">
        <v>0</v>
      </c>
      <c r="K65" s="44"/>
      <c r="L65" s="141">
        <v>0</v>
      </c>
      <c r="M65" s="60"/>
      <c r="O65" s="185"/>
      <c r="P65" s="185"/>
    </row>
    <row r="66" spans="1:26" ht="22.5" customHeight="1" x14ac:dyDescent="0.5">
      <c r="A66" s="305" t="s">
        <v>66</v>
      </c>
      <c r="C66" s="56"/>
      <c r="D66" s="56"/>
      <c r="E66" s="51"/>
      <c r="F66" s="193">
        <f>SUM(F64:F65)</f>
        <v>6016982</v>
      </c>
      <c r="G66" s="127"/>
      <c r="H66" s="125">
        <f>SUM(H64:H65)</f>
        <v>5880716</v>
      </c>
      <c r="I66" s="127"/>
      <c r="J66" s="163">
        <f>SUM(J64:J65)</f>
        <v>3335585</v>
      </c>
      <c r="K66" s="44"/>
      <c r="L66" s="163">
        <f>SUM(L64:L65)</f>
        <v>3311059</v>
      </c>
      <c r="M66" s="60"/>
      <c r="N66" s="179"/>
      <c r="O66" s="185"/>
      <c r="P66" s="185"/>
      <c r="X66" s="274"/>
      <c r="Z66" s="274"/>
    </row>
    <row r="67" spans="1:26" ht="22.5" customHeight="1" x14ac:dyDescent="0.5">
      <c r="A67" s="305"/>
      <c r="C67" s="56"/>
      <c r="D67" s="56"/>
      <c r="E67" s="51"/>
      <c r="F67" s="135"/>
      <c r="G67" s="127"/>
      <c r="H67" s="135"/>
      <c r="I67" s="127"/>
      <c r="J67" s="44"/>
      <c r="K67" s="44"/>
      <c r="L67" s="44"/>
      <c r="M67" s="60"/>
      <c r="N67" s="144"/>
      <c r="O67" s="185"/>
      <c r="P67" s="185"/>
    </row>
    <row r="68" spans="1:26" ht="22.5" customHeight="1" thickBot="1" x14ac:dyDescent="0.55000000000000004">
      <c r="A68" s="305" t="s">
        <v>67</v>
      </c>
      <c r="B68" s="59"/>
      <c r="C68" s="59"/>
      <c r="D68" s="59"/>
      <c r="E68" s="51"/>
      <c r="F68" s="128">
        <f>+F37+F66</f>
        <v>11290060</v>
      </c>
      <c r="G68" s="127"/>
      <c r="H68" s="128">
        <f>+H37+H66</f>
        <v>9978314</v>
      </c>
      <c r="I68" s="127"/>
      <c r="J68" s="128">
        <f>+J37+J66</f>
        <v>6339489</v>
      </c>
      <c r="K68" s="44"/>
      <c r="L68" s="128">
        <f>+L37+L66</f>
        <v>5544897</v>
      </c>
      <c r="M68" s="60"/>
      <c r="O68" s="185"/>
      <c r="P68" s="185"/>
    </row>
    <row r="69" spans="1:26" ht="22.5" customHeight="1" thickTop="1" x14ac:dyDescent="0.5">
      <c r="A69" s="29"/>
      <c r="B69" s="29"/>
      <c r="C69" s="191"/>
      <c r="D69" s="191"/>
      <c r="E69" s="51"/>
      <c r="F69" s="172"/>
      <c r="G69" s="31"/>
      <c r="H69" s="172"/>
      <c r="I69" s="31"/>
      <c r="J69" s="172"/>
      <c r="K69" s="31"/>
      <c r="L69" s="172"/>
      <c r="M69" s="60"/>
      <c r="N69" s="179"/>
      <c r="O69" s="185"/>
      <c r="P69" s="185"/>
    </row>
    <row r="70" spans="1:26" ht="22.5" customHeight="1" x14ac:dyDescent="0.5">
      <c r="A70" s="29"/>
      <c r="B70" s="191"/>
      <c r="C70" s="191"/>
      <c r="D70" s="191"/>
      <c r="E70" s="51"/>
      <c r="F70" s="172">
        <f>'งบดุล 3'!F39-'งบดุล  4-5'!F68</f>
        <v>0</v>
      </c>
      <c r="G70" s="31"/>
      <c r="H70" s="172">
        <f>'งบดุล 3'!H39-'งบดุล  4-5'!H68</f>
        <v>0</v>
      </c>
      <c r="I70" s="31"/>
      <c r="J70" s="172">
        <f>'งบดุล 3'!J39-'งบดุล  4-5'!J68</f>
        <v>0</v>
      </c>
      <c r="K70" s="31"/>
      <c r="L70" s="172">
        <f>'งบดุล 3'!L39-'งบดุล  4-5'!L68</f>
        <v>0</v>
      </c>
      <c r="M70" s="60"/>
      <c r="N70" s="180"/>
    </row>
    <row r="71" spans="1:26" ht="22.5" customHeight="1" x14ac:dyDescent="0.5">
      <c r="A71" s="29"/>
      <c r="B71" s="60"/>
      <c r="C71" s="60"/>
      <c r="D71" s="60"/>
      <c r="E71" s="51"/>
      <c r="F71" s="31"/>
      <c r="G71" s="31"/>
      <c r="H71" s="31"/>
      <c r="I71" s="31"/>
      <c r="J71" s="31"/>
      <c r="K71" s="31"/>
      <c r="L71" s="31"/>
      <c r="M71" s="60"/>
      <c r="N71" s="180"/>
    </row>
    <row r="72" spans="1:26" ht="22.5" customHeight="1" x14ac:dyDescent="0.5">
      <c r="A72" s="162"/>
      <c r="B72" s="153"/>
      <c r="C72" s="153"/>
      <c r="D72" s="153"/>
      <c r="E72" s="51"/>
      <c r="F72" s="31"/>
      <c r="G72" s="31"/>
      <c r="H72" s="31"/>
      <c r="I72" s="31"/>
      <c r="J72" s="31"/>
      <c r="K72" s="31"/>
      <c r="L72" s="31"/>
      <c r="M72" s="60"/>
      <c r="N72" s="176"/>
    </row>
    <row r="73" spans="1:26" s="145" customFormat="1" ht="22.5" customHeight="1" x14ac:dyDescent="0.5">
      <c r="A73" s="32"/>
      <c r="B73" s="44"/>
      <c r="C73" s="44"/>
      <c r="D73" s="44"/>
      <c r="E73" s="49"/>
      <c r="F73" s="34"/>
      <c r="G73" s="34"/>
      <c r="H73" s="34"/>
      <c r="I73" s="34"/>
      <c r="J73" s="34"/>
      <c r="K73" s="34"/>
      <c r="L73" s="34"/>
      <c r="M73" s="44"/>
      <c r="N73" s="178"/>
      <c r="S73" s="270"/>
      <c r="W73" s="270"/>
      <c r="Y73" s="270"/>
    </row>
    <row r="76" spans="1:26" ht="22.5" customHeight="1" x14ac:dyDescent="0.5">
      <c r="G76" s="87"/>
      <c r="I76" s="87"/>
      <c r="K76" s="87"/>
    </row>
    <row r="77" spans="1:26" ht="22.5" customHeight="1" x14ac:dyDescent="0.5">
      <c r="N77" s="175"/>
    </row>
    <row r="78" spans="1:26" ht="22.5" customHeight="1" x14ac:dyDescent="0.5">
      <c r="N78" s="175"/>
    </row>
    <row r="79" spans="1:26" ht="22.5" customHeight="1" x14ac:dyDescent="0.5">
      <c r="N79" s="175"/>
    </row>
    <row r="80" spans="1:26" ht="22.5" customHeight="1" x14ac:dyDescent="0.5">
      <c r="G80" s="305"/>
      <c r="I80" s="305"/>
      <c r="K80" s="305"/>
      <c r="N80" s="175"/>
    </row>
    <row r="81" spans="7:14" ht="22.5" customHeight="1" x14ac:dyDescent="0.45">
      <c r="G81" s="299"/>
      <c r="I81" s="299"/>
      <c r="K81" s="299"/>
      <c r="N81" s="175"/>
    </row>
    <row r="82" spans="7:14" ht="22.5" customHeight="1" x14ac:dyDescent="0.5">
      <c r="N82" s="175"/>
    </row>
    <row r="84" spans="7:14" ht="22.5" customHeight="1" x14ac:dyDescent="0.45">
      <c r="G84" s="22"/>
      <c r="I84" s="22"/>
      <c r="K84" s="22"/>
    </row>
    <row r="95" spans="7:14" ht="22.5" customHeight="1" x14ac:dyDescent="0.5">
      <c r="G95" s="87"/>
      <c r="I95" s="87"/>
      <c r="K95" s="87"/>
    </row>
    <row r="97" spans="7:11" ht="22.5" customHeight="1" x14ac:dyDescent="0.5">
      <c r="G97" s="87"/>
      <c r="I97" s="87"/>
      <c r="K97" s="87"/>
    </row>
    <row r="99" spans="7:11" ht="22.5" customHeight="1" x14ac:dyDescent="0.5">
      <c r="G99" s="44"/>
      <c r="I99" s="44"/>
      <c r="K99" s="44"/>
    </row>
    <row r="101" spans="7:11" ht="22.5" customHeight="1" x14ac:dyDescent="0.5">
      <c r="G101" s="87"/>
      <c r="I101" s="87"/>
      <c r="K101" s="87"/>
    </row>
    <row r="108" spans="7:11" ht="22.5" customHeight="1" x14ac:dyDescent="0.5">
      <c r="G108" s="146"/>
      <c r="I108" s="146"/>
      <c r="K108" s="146"/>
    </row>
  </sheetData>
  <mergeCells count="7">
    <mergeCell ref="F48:L48"/>
    <mergeCell ref="A1:H1"/>
    <mergeCell ref="F8:L8"/>
    <mergeCell ref="F44:H44"/>
    <mergeCell ref="J44:L44"/>
    <mergeCell ref="F4:H4"/>
    <mergeCell ref="J4:L4"/>
  </mergeCells>
  <phoneticPr fontId="0" type="noConversion"/>
  <pageMargins left="0.8" right="0.8" top="0.48" bottom="0.5" header="0.5" footer="0.5"/>
  <pageSetup paperSize="9" scale="87" firstPageNumber="4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47"/>
  <sheetViews>
    <sheetView view="pageBreakPreview" zoomScale="120" zoomScaleNormal="90" zoomScaleSheetLayoutView="120" workbookViewId="0">
      <selection sqref="A1:K1"/>
    </sheetView>
  </sheetViews>
  <sheetFormatPr defaultColWidth="9.140625" defaultRowHeight="22.5" customHeight="1" x14ac:dyDescent="0.5"/>
  <cols>
    <col min="1" max="2" width="1.5703125" style="25" customWidth="1"/>
    <col min="3" max="3" width="48.5703125" style="25" customWidth="1"/>
    <col min="4" max="4" width="8.7109375" style="47" customWidth="1"/>
    <col min="5" max="5" width="11.85546875" style="295" customWidth="1"/>
    <col min="6" max="6" width="1" style="35" customWidth="1"/>
    <col min="7" max="7" width="11.85546875" style="35" customWidth="1"/>
    <col min="8" max="8" width="1" style="35" customWidth="1"/>
    <col min="9" max="9" width="11.85546875" style="35" customWidth="1"/>
    <col min="10" max="10" width="1" style="35" customWidth="1"/>
    <col min="11" max="11" width="11.85546875" style="35" customWidth="1"/>
    <col min="12" max="12" width="3.140625" style="35" customWidth="1"/>
    <col min="13" max="13" width="3.140625" customWidth="1"/>
    <col min="14" max="14" width="14.42578125" customWidth="1"/>
    <col min="15" max="15" width="4.85546875" customWidth="1"/>
    <col min="16" max="16" width="12.85546875" customWidth="1"/>
    <col min="17" max="17" width="2.85546875" customWidth="1"/>
    <col min="18" max="18" width="23.42578125" customWidth="1"/>
    <col min="19" max="19" width="2.85546875" customWidth="1"/>
    <col min="20" max="20" width="13.140625" customWidth="1"/>
    <col min="21" max="21" width="9.140625" customWidth="1"/>
    <col min="22" max="22" width="12.85546875" customWidth="1"/>
    <col min="23" max="24" width="12" customWidth="1"/>
    <col min="25" max="25" width="10.140625" customWidth="1"/>
    <col min="26" max="26" width="9.140625" customWidth="1"/>
    <col min="28" max="28" width="13.5703125" bestFit="1" customWidth="1"/>
    <col min="29" max="29" width="12.85546875" bestFit="1" customWidth="1"/>
    <col min="30" max="31" width="12" bestFit="1" customWidth="1"/>
    <col min="32" max="32" width="11.140625" bestFit="1" customWidth="1"/>
  </cols>
  <sheetData>
    <row r="1" spans="1:12" ht="22.5" customHeight="1" x14ac:dyDescent="0.5">
      <c r="A1" s="320" t="s">
        <v>42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02"/>
    </row>
    <row r="2" spans="1:12" ht="22.5" customHeight="1" x14ac:dyDescent="0.5">
      <c r="A2" s="320" t="s">
        <v>100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02"/>
    </row>
    <row r="3" spans="1:12" ht="4.5" customHeight="1" x14ac:dyDescent="0.5">
      <c r="A3" s="26"/>
      <c r="B3" s="26"/>
      <c r="C3" s="26"/>
      <c r="D3" s="27"/>
      <c r="E3" s="198"/>
      <c r="F3" s="26"/>
      <c r="G3" s="26"/>
      <c r="H3" s="26"/>
      <c r="I3" s="26"/>
      <c r="J3" s="26"/>
      <c r="K3" s="26"/>
      <c r="L3" s="26"/>
    </row>
    <row r="4" spans="1:12" ht="19.5" customHeight="1" x14ac:dyDescent="0.5">
      <c r="A4" s="26"/>
      <c r="B4" s="26"/>
      <c r="C4" s="26"/>
      <c r="D4" s="27"/>
      <c r="E4" s="195"/>
      <c r="F4" s="299" t="s">
        <v>73</v>
      </c>
      <c r="G4" s="301"/>
      <c r="H4" s="24"/>
      <c r="I4" s="317" t="s">
        <v>74</v>
      </c>
      <c r="J4" s="317"/>
      <c r="K4" s="317"/>
      <c r="L4" s="299"/>
    </row>
    <row r="5" spans="1:12" x14ac:dyDescent="0.5">
      <c r="A5" s="26"/>
      <c r="B5" s="26"/>
      <c r="C5" s="26"/>
      <c r="D5" s="27"/>
      <c r="E5" s="319" t="s">
        <v>76</v>
      </c>
      <c r="F5" s="319"/>
      <c r="G5" s="319"/>
      <c r="H5" s="24"/>
      <c r="I5" s="319" t="s">
        <v>76</v>
      </c>
      <c r="J5" s="319"/>
      <c r="K5" s="319"/>
      <c r="L5" s="301"/>
    </row>
    <row r="6" spans="1:12" ht="22.5" customHeight="1" x14ac:dyDescent="0.5">
      <c r="A6" s="26"/>
      <c r="B6" s="26"/>
      <c r="C6" s="26"/>
      <c r="D6" s="27"/>
      <c r="E6" s="319" t="s">
        <v>233</v>
      </c>
      <c r="F6" s="319"/>
      <c r="G6" s="319"/>
      <c r="H6" s="24"/>
      <c r="I6" s="319" t="s">
        <v>233</v>
      </c>
      <c r="J6" s="319"/>
      <c r="K6" s="319"/>
      <c r="L6" s="301"/>
    </row>
    <row r="7" spans="1:12" ht="20.25" customHeight="1" x14ac:dyDescent="0.5">
      <c r="A7" s="26"/>
      <c r="B7" s="26"/>
      <c r="C7" s="26"/>
      <c r="D7" s="54" t="s">
        <v>30</v>
      </c>
      <c r="E7" s="21">
        <v>2561</v>
      </c>
      <c r="F7" s="22"/>
      <c r="G7" s="21">
        <v>2560</v>
      </c>
      <c r="H7" s="23"/>
      <c r="I7" s="21">
        <v>2561</v>
      </c>
      <c r="J7" s="22"/>
      <c r="K7" s="21">
        <v>2560</v>
      </c>
      <c r="L7" s="21"/>
    </row>
    <row r="8" spans="1:12" ht="17.25" customHeight="1" x14ac:dyDescent="0.5">
      <c r="A8" s="28"/>
      <c r="B8" s="28"/>
      <c r="C8" s="28"/>
      <c r="D8" s="25"/>
      <c r="E8" s="318" t="s">
        <v>75</v>
      </c>
      <c r="F8" s="318"/>
      <c r="G8" s="318"/>
      <c r="H8" s="318"/>
      <c r="I8" s="318"/>
      <c r="J8" s="318"/>
      <c r="K8" s="318"/>
      <c r="L8" s="300"/>
    </row>
    <row r="9" spans="1:12" ht="19.5" customHeight="1" x14ac:dyDescent="0.5">
      <c r="A9" s="88" t="s">
        <v>91</v>
      </c>
      <c r="B9" s="29"/>
      <c r="C9" s="29"/>
      <c r="D9" s="30"/>
      <c r="E9" s="139">
        <v>1002608</v>
      </c>
      <c r="F9" s="184"/>
      <c r="G9" s="139">
        <v>1036683</v>
      </c>
      <c r="H9" s="184"/>
      <c r="I9" s="139">
        <v>325082</v>
      </c>
      <c r="J9" s="184"/>
      <c r="K9" s="139">
        <v>355963</v>
      </c>
      <c r="L9" s="139"/>
    </row>
    <row r="10" spans="1:12" ht="20.25" customHeight="1" x14ac:dyDescent="0.5">
      <c r="A10" s="86" t="s">
        <v>29</v>
      </c>
      <c r="B10" s="32"/>
      <c r="C10" s="32"/>
      <c r="D10" s="33"/>
      <c r="F10" s="295"/>
      <c r="G10" s="295"/>
      <c r="H10" s="295"/>
      <c r="I10" s="295"/>
      <c r="J10" s="295"/>
      <c r="K10" s="295"/>
      <c r="L10" s="103"/>
    </row>
    <row r="11" spans="1:12" ht="21" customHeight="1" x14ac:dyDescent="0.5">
      <c r="A11" s="32" t="s">
        <v>29</v>
      </c>
      <c r="B11" s="32"/>
      <c r="D11" s="33"/>
      <c r="E11" s="295">
        <v>-640495</v>
      </c>
      <c r="F11" s="295"/>
      <c r="G11" s="295">
        <v>-644543</v>
      </c>
      <c r="H11" s="295"/>
      <c r="I11" s="295">
        <v>-197122</v>
      </c>
      <c r="J11" s="295"/>
      <c r="K11" s="295">
        <v>-224592</v>
      </c>
      <c r="L11" s="295"/>
    </row>
    <row r="12" spans="1:12" ht="21.75" customHeight="1" x14ac:dyDescent="0.5">
      <c r="A12" s="32" t="s">
        <v>53</v>
      </c>
      <c r="B12" s="32"/>
      <c r="D12" s="33"/>
      <c r="E12" s="295">
        <v>-113006</v>
      </c>
      <c r="F12" s="295"/>
      <c r="G12" s="295">
        <v>-148525</v>
      </c>
      <c r="H12" s="295"/>
      <c r="I12" s="295">
        <v>-23990</v>
      </c>
      <c r="J12" s="295"/>
      <c r="K12" s="295">
        <v>-57437</v>
      </c>
      <c r="L12" s="295"/>
    </row>
    <row r="13" spans="1:12" ht="21" customHeight="1" x14ac:dyDescent="0.5">
      <c r="A13" s="305" t="s">
        <v>54</v>
      </c>
      <c r="B13" s="305"/>
      <c r="C13" s="32"/>
      <c r="D13" s="36"/>
      <c r="E13" s="104">
        <f>SUM(E11:E12)</f>
        <v>-753501</v>
      </c>
      <c r="F13" s="139"/>
      <c r="G13" s="104">
        <f>SUM(G11:G12)</f>
        <v>-793068</v>
      </c>
      <c r="H13" s="139"/>
      <c r="I13" s="104">
        <f>SUM(I11:I12)</f>
        <v>-221112</v>
      </c>
      <c r="J13" s="139"/>
      <c r="K13" s="104">
        <f>SUM(K11:K12)</f>
        <v>-282029</v>
      </c>
      <c r="L13" s="184"/>
    </row>
    <row r="14" spans="1:12" ht="21.75" x14ac:dyDescent="0.5">
      <c r="A14" s="32" t="s">
        <v>44</v>
      </c>
      <c r="B14" s="32"/>
      <c r="C14" s="32"/>
      <c r="D14" s="37"/>
      <c r="E14" s="295">
        <f>+E9+E13</f>
        <v>249107</v>
      </c>
      <c r="F14" s="295"/>
      <c r="G14" s="295">
        <f>+G9+G13</f>
        <v>243615</v>
      </c>
      <c r="H14" s="295"/>
      <c r="I14" s="295">
        <f>+I9+I13</f>
        <v>103970</v>
      </c>
      <c r="J14" s="295"/>
      <c r="K14" s="295">
        <f>+K9+K13</f>
        <v>73934</v>
      </c>
      <c r="L14" s="103"/>
    </row>
    <row r="15" spans="1:12" ht="6.75" customHeight="1" x14ac:dyDescent="0.5">
      <c r="A15" s="32"/>
      <c r="B15" s="32"/>
      <c r="C15" s="32"/>
      <c r="D15" s="37"/>
      <c r="F15" s="295"/>
      <c r="G15" s="295"/>
      <c r="H15" s="295"/>
      <c r="I15" s="295"/>
      <c r="J15" s="295"/>
      <c r="K15" s="295"/>
      <c r="L15" s="103"/>
    </row>
    <row r="16" spans="1:12" ht="20.25" customHeight="1" x14ac:dyDescent="0.5">
      <c r="A16" s="86" t="s">
        <v>6</v>
      </c>
      <c r="B16" s="32"/>
      <c r="C16" s="32"/>
      <c r="D16" s="37"/>
      <c r="F16" s="295"/>
      <c r="G16" s="295"/>
      <c r="H16" s="295"/>
      <c r="I16" s="295"/>
      <c r="J16" s="295"/>
      <c r="K16" s="295"/>
      <c r="L16" s="103"/>
    </row>
    <row r="17" spans="1:12" ht="21.75" customHeight="1" x14ac:dyDescent="0.5">
      <c r="A17" s="32" t="s">
        <v>7</v>
      </c>
      <c r="B17" s="32"/>
      <c r="D17" s="37"/>
      <c r="E17" s="295">
        <v>38078</v>
      </c>
      <c r="F17" s="295"/>
      <c r="G17" s="295">
        <v>36670</v>
      </c>
      <c r="H17" s="295"/>
      <c r="I17" s="295">
        <v>10416</v>
      </c>
      <c r="J17" s="295"/>
      <c r="K17" s="295">
        <v>10466</v>
      </c>
      <c r="L17" s="295"/>
    </row>
    <row r="18" spans="1:12" ht="21.75" customHeight="1" x14ac:dyDescent="0.5">
      <c r="A18" s="32" t="s">
        <v>8</v>
      </c>
      <c r="B18" s="32"/>
      <c r="D18" s="37"/>
      <c r="E18" s="295">
        <v>3092</v>
      </c>
      <c r="F18" s="295"/>
      <c r="G18" s="295">
        <v>3531</v>
      </c>
      <c r="H18" s="295"/>
      <c r="I18" s="295">
        <v>7455</v>
      </c>
      <c r="J18" s="295"/>
      <c r="K18" s="295">
        <v>3856</v>
      </c>
      <c r="L18" s="295"/>
    </row>
    <row r="19" spans="1:12" ht="21" customHeight="1" x14ac:dyDescent="0.5">
      <c r="A19" s="32" t="s">
        <v>40</v>
      </c>
      <c r="B19" s="32"/>
      <c r="D19" s="33"/>
      <c r="E19" s="295">
        <v>127</v>
      </c>
      <c r="F19" s="295"/>
      <c r="G19" s="295">
        <v>127</v>
      </c>
      <c r="H19" s="295"/>
      <c r="I19" s="295">
        <v>37531</v>
      </c>
      <c r="J19" s="295"/>
      <c r="K19" s="295">
        <v>32455</v>
      </c>
      <c r="L19" s="295"/>
    </row>
    <row r="20" spans="1:12" ht="22.5" customHeight="1" x14ac:dyDescent="0.5">
      <c r="A20" s="38" t="s">
        <v>60</v>
      </c>
      <c r="B20" s="32"/>
      <c r="D20" s="33"/>
      <c r="E20" s="295">
        <v>6409</v>
      </c>
      <c r="F20" s="295"/>
      <c r="G20" s="295">
        <v>6411</v>
      </c>
      <c r="H20" s="295"/>
      <c r="I20" s="141">
        <v>19220</v>
      </c>
      <c r="J20" s="172"/>
      <c r="K20" s="141">
        <v>19511</v>
      </c>
      <c r="L20" s="102"/>
    </row>
    <row r="21" spans="1:12" ht="21.75" customHeight="1" x14ac:dyDescent="0.5">
      <c r="A21" s="32" t="s">
        <v>122</v>
      </c>
      <c r="B21" s="32"/>
      <c r="D21" s="33"/>
      <c r="E21" s="141">
        <v>893</v>
      </c>
      <c r="F21" s="295"/>
      <c r="G21" s="141">
        <v>1592</v>
      </c>
      <c r="H21" s="295"/>
      <c r="I21" s="295">
        <v>529</v>
      </c>
      <c r="J21" s="295"/>
      <c r="K21" s="295">
        <v>511</v>
      </c>
      <c r="L21" s="295"/>
    </row>
    <row r="22" spans="1:12" ht="22.5" customHeight="1" x14ac:dyDescent="0.5">
      <c r="A22" s="32" t="s">
        <v>258</v>
      </c>
      <c r="B22" s="32"/>
      <c r="D22" s="33"/>
      <c r="E22" s="295">
        <v>18546</v>
      </c>
      <c r="F22" s="295"/>
      <c r="G22" s="295">
        <v>-39542</v>
      </c>
      <c r="H22" s="295"/>
      <c r="I22" s="141">
        <v>0</v>
      </c>
      <c r="J22" s="295"/>
      <c r="K22" s="141">
        <v>0</v>
      </c>
      <c r="L22" s="102"/>
    </row>
    <row r="23" spans="1:12" ht="21" customHeight="1" x14ac:dyDescent="0.5">
      <c r="A23" s="32" t="s">
        <v>6</v>
      </c>
      <c r="B23" s="32"/>
      <c r="D23" s="37"/>
      <c r="E23" s="295">
        <v>50879</v>
      </c>
      <c r="F23" s="295"/>
      <c r="G23" s="295">
        <v>138396</v>
      </c>
      <c r="H23" s="295"/>
      <c r="I23" s="295">
        <v>59233</v>
      </c>
      <c r="J23" s="295"/>
      <c r="K23" s="295">
        <v>159796</v>
      </c>
      <c r="L23" s="295"/>
    </row>
    <row r="24" spans="1:12" ht="21" customHeight="1" x14ac:dyDescent="0.5">
      <c r="A24" s="305" t="s">
        <v>45</v>
      </c>
      <c r="B24" s="32"/>
      <c r="C24" s="32"/>
      <c r="D24" s="37"/>
      <c r="E24" s="104">
        <f>SUM(E16:E23)</f>
        <v>118024</v>
      </c>
      <c r="F24" s="184">
        <f>SUM(F16:F23)</f>
        <v>0</v>
      </c>
      <c r="G24" s="104">
        <f>SUM(G16:G23)</f>
        <v>147185</v>
      </c>
      <c r="H24" s="139"/>
      <c r="I24" s="104">
        <f>SUM(I17:I23)</f>
        <v>134384</v>
      </c>
      <c r="J24" s="139"/>
      <c r="K24" s="104">
        <f>SUM(K17:K23)</f>
        <v>226595</v>
      </c>
      <c r="L24" s="57"/>
    </row>
    <row r="25" spans="1:12" ht="9" customHeight="1" x14ac:dyDescent="0.5">
      <c r="A25" s="305"/>
      <c r="B25" s="32"/>
      <c r="C25" s="32"/>
      <c r="D25" s="37"/>
      <c r="E25" s="184"/>
      <c r="F25" s="139"/>
      <c r="G25" s="184"/>
      <c r="H25" s="139"/>
      <c r="I25" s="184"/>
      <c r="J25" s="139"/>
      <c r="K25" s="184"/>
      <c r="L25" s="57"/>
    </row>
    <row r="26" spans="1:12" ht="21" customHeight="1" x14ac:dyDescent="0.5">
      <c r="A26" s="32" t="s">
        <v>46</v>
      </c>
      <c r="B26" s="32"/>
      <c r="C26" s="32"/>
      <c r="D26" s="37"/>
      <c r="E26" s="295">
        <f>+E14+E24</f>
        <v>367131</v>
      </c>
      <c r="F26" s="295"/>
      <c r="G26" s="295">
        <f>+G14+G24</f>
        <v>390800</v>
      </c>
      <c r="H26" s="295"/>
      <c r="I26" s="295">
        <f>+I14+I24</f>
        <v>238354</v>
      </c>
      <c r="J26" s="295"/>
      <c r="K26" s="295">
        <f>+K14+K24</f>
        <v>300529</v>
      </c>
      <c r="L26" s="103"/>
    </row>
    <row r="27" spans="1:12" ht="7.5" customHeight="1" x14ac:dyDescent="0.5">
      <c r="A27" s="32"/>
      <c r="B27" s="32"/>
      <c r="C27" s="32"/>
      <c r="D27" s="37"/>
      <c r="F27" s="295"/>
      <c r="G27" s="295"/>
      <c r="H27" s="295"/>
      <c r="I27" s="295"/>
      <c r="J27" s="295"/>
      <c r="K27" s="295"/>
      <c r="L27" s="103"/>
    </row>
    <row r="28" spans="1:12" ht="19.5" customHeight="1" x14ac:dyDescent="0.5">
      <c r="A28" s="86" t="s">
        <v>47</v>
      </c>
      <c r="B28" s="32"/>
      <c r="C28" s="32"/>
      <c r="D28" s="37"/>
      <c r="F28" s="295"/>
      <c r="G28" s="295"/>
      <c r="H28" s="295"/>
      <c r="I28" s="295"/>
      <c r="J28" s="295"/>
      <c r="K28" s="295"/>
      <c r="L28" s="103"/>
    </row>
    <row r="29" spans="1:12" ht="20.25" customHeight="1" x14ac:dyDescent="0.5">
      <c r="A29" s="32" t="s">
        <v>49</v>
      </c>
      <c r="D29" s="37"/>
      <c r="E29" s="295">
        <v>-93877</v>
      </c>
      <c r="F29" s="295"/>
      <c r="G29" s="295">
        <v>-80083</v>
      </c>
      <c r="H29" s="295"/>
      <c r="I29" s="295">
        <v>-43660</v>
      </c>
      <c r="J29" s="295"/>
      <c r="K29" s="295">
        <v>-42653</v>
      </c>
      <c r="L29" s="295"/>
    </row>
    <row r="30" spans="1:12" ht="22.5" customHeight="1" x14ac:dyDescent="0.5">
      <c r="A30" s="32" t="s">
        <v>50</v>
      </c>
      <c r="D30" s="37"/>
      <c r="E30" s="295">
        <v>-302476</v>
      </c>
      <c r="F30" s="295"/>
      <c r="G30" s="295">
        <v>-324712</v>
      </c>
      <c r="H30" s="295"/>
      <c r="I30" s="295">
        <v>-186591</v>
      </c>
      <c r="J30" s="295"/>
      <c r="K30" s="295">
        <v>-184116</v>
      </c>
      <c r="L30" s="295"/>
    </row>
    <row r="31" spans="1:12" ht="21" customHeight="1" x14ac:dyDescent="0.5">
      <c r="A31" s="32" t="s">
        <v>9</v>
      </c>
      <c r="D31" s="37"/>
      <c r="E31" s="295">
        <v>-8187</v>
      </c>
      <c r="F31" s="295"/>
      <c r="G31" s="295">
        <v>-8987</v>
      </c>
      <c r="H31" s="295"/>
      <c r="I31" s="295">
        <v>-3815</v>
      </c>
      <c r="J31" s="295"/>
      <c r="K31" s="295">
        <v>-4145</v>
      </c>
      <c r="L31" s="295"/>
    </row>
    <row r="32" spans="1:12" ht="21" customHeight="1" x14ac:dyDescent="0.5">
      <c r="A32" s="39" t="s">
        <v>92</v>
      </c>
      <c r="D32" s="37"/>
      <c r="E32" s="295">
        <v>-15621</v>
      </c>
      <c r="F32" s="295"/>
      <c r="G32" s="295">
        <v>-15258</v>
      </c>
      <c r="H32" s="295"/>
      <c r="I32" s="295">
        <v>-6689</v>
      </c>
      <c r="J32" s="295"/>
      <c r="K32" s="295">
        <v>-2736</v>
      </c>
      <c r="L32" s="295"/>
    </row>
    <row r="33" spans="1:12" ht="21.75" customHeight="1" x14ac:dyDescent="0.5">
      <c r="A33" s="305" t="s">
        <v>48</v>
      </c>
      <c r="B33" s="32"/>
      <c r="C33" s="32"/>
      <c r="D33" s="37"/>
      <c r="E33" s="104">
        <f>SUM(E28:E32)</f>
        <v>-420161</v>
      </c>
      <c r="F33" s="139"/>
      <c r="G33" s="104">
        <f>SUM(G28:G32)</f>
        <v>-429040</v>
      </c>
      <c r="H33" s="139"/>
      <c r="I33" s="104">
        <f>SUM(I28:I32)</f>
        <v>-240755</v>
      </c>
      <c r="J33" s="139"/>
      <c r="K33" s="104">
        <f>SUM(K28:K32)</f>
        <v>-233650</v>
      </c>
      <c r="L33" s="184"/>
    </row>
    <row r="34" spans="1:12" ht="14.1" customHeight="1" x14ac:dyDescent="0.5">
      <c r="A34" s="305"/>
      <c r="B34" s="32"/>
      <c r="C34" s="32"/>
      <c r="D34" s="37"/>
      <c r="E34" s="184"/>
      <c r="F34" s="139"/>
      <c r="G34" s="184"/>
      <c r="H34" s="139"/>
      <c r="I34" s="184"/>
      <c r="J34" s="139"/>
      <c r="K34" s="184"/>
      <c r="L34" s="184"/>
    </row>
    <row r="35" spans="1:12" ht="19.5" customHeight="1" x14ac:dyDescent="0.5">
      <c r="A35" s="32" t="s">
        <v>144</v>
      </c>
      <c r="B35" s="32"/>
      <c r="C35" s="32"/>
      <c r="D35" s="37"/>
      <c r="E35" s="295">
        <f>+E26+E33</f>
        <v>-53030</v>
      </c>
      <c r="F35" s="295"/>
      <c r="G35" s="295">
        <f>+G26+G33</f>
        <v>-38240</v>
      </c>
      <c r="H35" s="295"/>
      <c r="I35" s="295">
        <f>+I26+I33</f>
        <v>-2401</v>
      </c>
      <c r="J35" s="295"/>
      <c r="K35" s="295">
        <f>+K26+K33</f>
        <v>66879</v>
      </c>
      <c r="L35" s="295"/>
    </row>
    <row r="36" spans="1:12" ht="21" customHeight="1" x14ac:dyDescent="0.5">
      <c r="A36" s="25" t="s">
        <v>151</v>
      </c>
      <c r="D36" s="40">
        <v>16</v>
      </c>
      <c r="E36" s="295">
        <v>1826</v>
      </c>
      <c r="F36" s="295"/>
      <c r="G36" s="295">
        <v>-12228</v>
      </c>
      <c r="H36" s="295"/>
      <c r="I36" s="295">
        <v>6100</v>
      </c>
      <c r="J36" s="295"/>
      <c r="K36" s="295">
        <v>-9158</v>
      </c>
      <c r="L36" s="295"/>
    </row>
    <row r="37" spans="1:12" ht="20.25" customHeight="1" thickBot="1" x14ac:dyDescent="0.55000000000000004">
      <c r="A37" s="41" t="s">
        <v>145</v>
      </c>
      <c r="B37" s="41"/>
      <c r="D37" s="42"/>
      <c r="E37" s="106">
        <f>SUM(E35:E36)</f>
        <v>-51204</v>
      </c>
      <c r="F37" s="139"/>
      <c r="G37" s="106">
        <f>SUM(G35:G36)</f>
        <v>-50468</v>
      </c>
      <c r="H37" s="139"/>
      <c r="I37" s="106">
        <f>SUM(I35:I36)</f>
        <v>3699</v>
      </c>
      <c r="J37" s="139"/>
      <c r="K37" s="106">
        <f>SUM(K35:K36)</f>
        <v>57721</v>
      </c>
      <c r="L37" s="184"/>
    </row>
    <row r="38" spans="1:12" ht="9" customHeight="1" thickTop="1" x14ac:dyDescent="0.5">
      <c r="A38" s="305"/>
      <c r="B38" s="32"/>
      <c r="C38" s="32"/>
      <c r="D38" s="37"/>
      <c r="E38" s="184"/>
      <c r="F38" s="139"/>
      <c r="G38" s="184"/>
      <c r="H38" s="139"/>
      <c r="I38" s="184"/>
      <c r="J38" s="139"/>
      <c r="K38" s="184"/>
      <c r="L38" s="184"/>
    </row>
    <row r="39" spans="1:12" ht="19.5" customHeight="1" x14ac:dyDescent="0.5">
      <c r="A39" s="43" t="s">
        <v>143</v>
      </c>
      <c r="B39" s="43"/>
      <c r="C39" s="43"/>
      <c r="D39" s="42"/>
      <c r="F39" s="295"/>
      <c r="G39" s="295"/>
      <c r="H39" s="295"/>
      <c r="I39" s="295"/>
      <c r="J39" s="295"/>
      <c r="K39" s="295"/>
      <c r="L39" s="103"/>
    </row>
    <row r="40" spans="1:12" ht="21" customHeight="1" x14ac:dyDescent="0.5">
      <c r="B40" s="44" t="s">
        <v>177</v>
      </c>
      <c r="C40" s="43"/>
      <c r="D40" s="42"/>
      <c r="E40" s="295">
        <v>-60442</v>
      </c>
      <c r="F40" s="295"/>
      <c r="G40" s="295">
        <v>-54683</v>
      </c>
      <c r="H40" s="295"/>
      <c r="I40" s="295">
        <v>3699</v>
      </c>
      <c r="J40" s="295"/>
      <c r="K40" s="295">
        <v>57721</v>
      </c>
      <c r="L40" s="295"/>
    </row>
    <row r="41" spans="1:12" ht="21" customHeight="1" x14ac:dyDescent="0.5">
      <c r="B41" s="89" t="s">
        <v>81</v>
      </c>
      <c r="C41" s="43"/>
      <c r="D41" s="42"/>
      <c r="E41" s="295">
        <v>9238</v>
      </c>
      <c r="F41" s="295"/>
      <c r="G41" s="295">
        <v>4215</v>
      </c>
      <c r="H41" s="295"/>
      <c r="I41" s="141">
        <v>0</v>
      </c>
      <c r="J41" s="295"/>
      <c r="K41" s="141">
        <v>0</v>
      </c>
      <c r="L41" s="102"/>
    </row>
    <row r="42" spans="1:12" ht="19.5" customHeight="1" thickBot="1" x14ac:dyDescent="0.55000000000000004">
      <c r="A42" s="41" t="s">
        <v>145</v>
      </c>
      <c r="B42" s="43"/>
      <c r="C42" s="43"/>
      <c r="D42" s="42"/>
      <c r="E42" s="106">
        <f>SUM(E40:E41)</f>
        <v>-51204</v>
      </c>
      <c r="F42" s="139"/>
      <c r="G42" s="106">
        <f>SUM(G40:G41)</f>
        <v>-50468</v>
      </c>
      <c r="H42" s="139"/>
      <c r="I42" s="106">
        <f>SUM(I40:I41)</f>
        <v>3699</v>
      </c>
      <c r="J42" s="139"/>
      <c r="K42" s="106">
        <f>SUM(K40:K41)</f>
        <v>57721</v>
      </c>
      <c r="L42" s="57"/>
    </row>
    <row r="43" spans="1:12" ht="9" customHeight="1" thickTop="1" x14ac:dyDescent="0.5">
      <c r="A43" s="305"/>
      <c r="B43" s="32"/>
      <c r="C43" s="32"/>
      <c r="D43" s="37"/>
      <c r="E43" s="184"/>
      <c r="F43" s="199"/>
      <c r="G43" s="184"/>
      <c r="H43" s="199"/>
      <c r="I43" s="184"/>
      <c r="J43" s="199"/>
      <c r="K43" s="184"/>
      <c r="L43" s="184"/>
    </row>
    <row r="44" spans="1:12" ht="23.25" customHeight="1" x14ac:dyDescent="0.5">
      <c r="A44" s="43" t="s">
        <v>172</v>
      </c>
      <c r="B44" s="43"/>
      <c r="C44" s="43"/>
      <c r="D44" s="33">
        <v>17</v>
      </c>
      <c r="E44" s="108"/>
      <c r="F44" s="200"/>
      <c r="G44" s="108"/>
      <c r="H44" s="200"/>
      <c r="I44" s="109"/>
      <c r="J44" s="200"/>
      <c r="K44" s="109"/>
      <c r="L44" s="109"/>
    </row>
    <row r="45" spans="1:12" ht="21.75" customHeight="1" thickBot="1" x14ac:dyDescent="0.55000000000000004">
      <c r="A45" s="44" t="s">
        <v>146</v>
      </c>
      <c r="B45" s="45"/>
      <c r="C45" s="44"/>
      <c r="D45" s="17"/>
      <c r="E45" s="201">
        <f>(E40/845285)</f>
        <v>-7.1504877053301552E-2</v>
      </c>
      <c r="F45" s="136"/>
      <c r="G45" s="201">
        <f>(G40/845285)</f>
        <v>-6.4691790342902095E-2</v>
      </c>
      <c r="H45" s="136"/>
      <c r="I45" s="201">
        <f>I40/850000</f>
        <v>4.3517647058823527E-3</v>
      </c>
      <c r="J45" s="136"/>
      <c r="K45" s="201">
        <f>K40/850000</f>
        <v>6.7907058823529418E-2</v>
      </c>
      <c r="L45" s="202"/>
    </row>
    <row r="46" spans="1:12" ht="11.25" customHeight="1" thickTop="1" x14ac:dyDescent="0.5">
      <c r="A46" s="44"/>
      <c r="B46" s="45"/>
      <c r="C46" s="44"/>
      <c r="D46" s="33"/>
      <c r="E46" s="102"/>
      <c r="F46" s="203"/>
      <c r="G46" s="203"/>
      <c r="H46" s="203"/>
      <c r="I46" s="203"/>
      <c r="J46" s="203"/>
      <c r="K46" s="203"/>
      <c r="L46" s="203"/>
    </row>
    <row r="47" spans="1:12" ht="22.5" customHeight="1" x14ac:dyDescent="0.5">
      <c r="A47" s="147"/>
      <c r="B47" s="147"/>
      <c r="C47" s="147"/>
      <c r="D47" s="148"/>
      <c r="E47" s="149">
        <f>E37-E42</f>
        <v>0</v>
      </c>
      <c r="F47" s="150"/>
      <c r="G47" s="150">
        <f>G37-G42</f>
        <v>0</v>
      </c>
      <c r="H47" s="150"/>
      <c r="I47" s="150">
        <f>I37-I42</f>
        <v>0</v>
      </c>
      <c r="J47" s="150"/>
      <c r="K47" s="150">
        <f>K37-K42</f>
        <v>0</v>
      </c>
      <c r="L47" s="150"/>
    </row>
  </sheetData>
  <mergeCells count="8">
    <mergeCell ref="E8:K8"/>
    <mergeCell ref="E5:G5"/>
    <mergeCell ref="I5:K5"/>
    <mergeCell ref="A1:K1"/>
    <mergeCell ref="A2:K2"/>
    <mergeCell ref="I4:K4"/>
    <mergeCell ref="E6:G6"/>
    <mergeCell ref="I6:K6"/>
  </mergeCells>
  <phoneticPr fontId="0" type="noConversion"/>
  <pageMargins left="0.8" right="0.8" top="0.48" bottom="0.5" header="0.5" footer="0.5"/>
  <pageSetup paperSize="9" scale="83" firstPageNumber="6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51"/>
  <sheetViews>
    <sheetView view="pageBreakPreview" zoomScale="120" zoomScaleNormal="90" zoomScaleSheetLayoutView="120" workbookViewId="0">
      <pane ySplit="1" topLeftCell="A2" activePane="bottomLeft" state="frozen"/>
      <selection activeCell="H17" sqref="H17"/>
      <selection pane="bottomLeft" sqref="A1:K1"/>
    </sheetView>
  </sheetViews>
  <sheetFormatPr defaultColWidth="9.140625" defaultRowHeight="22.5" customHeight="1" x14ac:dyDescent="0.5"/>
  <cols>
    <col min="1" max="2" width="1.5703125" style="25" customWidth="1"/>
    <col min="3" max="3" width="48.42578125" style="25" customWidth="1"/>
    <col min="4" max="4" width="8.28515625" style="47" customWidth="1"/>
    <col min="5" max="5" width="13.140625" style="103" customWidth="1"/>
    <col min="6" max="6" width="1" style="35" customWidth="1"/>
    <col min="7" max="7" width="13.140625" style="34" customWidth="1"/>
    <col min="8" max="8" width="1" style="34" customWidth="1"/>
    <col min="9" max="9" width="13.140625" style="34" customWidth="1"/>
    <col min="10" max="10" width="1" style="34" customWidth="1"/>
    <col min="11" max="11" width="13.140625" style="34" customWidth="1"/>
    <col min="13" max="13" width="40.5703125" customWidth="1"/>
    <col min="14" max="14" width="4.7109375" customWidth="1"/>
    <col min="15" max="15" width="22.85546875" customWidth="1"/>
    <col min="16" max="16" width="2.42578125" customWidth="1"/>
    <col min="17" max="17" width="14" customWidth="1"/>
    <col min="18" max="18" width="3.42578125" customWidth="1"/>
    <col min="19" max="19" width="22.85546875" customWidth="1"/>
    <col min="20" max="20" width="1.28515625" customWidth="1"/>
    <col min="21" max="21" width="13.28515625" customWidth="1"/>
    <col min="22" max="22" width="9.140625" customWidth="1"/>
    <col min="23" max="23" width="14" bestFit="1" customWidth="1"/>
    <col min="24" max="24" width="14" customWidth="1"/>
    <col min="25" max="25" width="13.28515625" bestFit="1" customWidth="1"/>
  </cols>
  <sheetData>
    <row r="1" spans="1:11" ht="22.5" customHeight="1" x14ac:dyDescent="0.5">
      <c r="A1" s="320" t="s">
        <v>42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</row>
    <row r="2" spans="1:11" ht="22.5" customHeight="1" x14ac:dyDescent="0.5">
      <c r="A2" s="320" t="s">
        <v>100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</row>
    <row r="3" spans="1:11" ht="4.5" customHeight="1" x14ac:dyDescent="0.5">
      <c r="A3" s="26"/>
      <c r="B3" s="26"/>
      <c r="C3" s="26"/>
      <c r="D3" s="27"/>
      <c r="E3" s="57"/>
      <c r="F3" s="26"/>
      <c r="G3" s="204"/>
      <c r="H3" s="204"/>
      <c r="I3" s="204"/>
      <c r="J3" s="204"/>
      <c r="K3" s="204"/>
    </row>
    <row r="4" spans="1:11" ht="19.5" customHeight="1" x14ac:dyDescent="0.5">
      <c r="A4" s="26"/>
      <c r="B4" s="26"/>
      <c r="C4" s="26"/>
      <c r="D4" s="27"/>
      <c r="E4" s="195"/>
      <c r="F4" s="299" t="s">
        <v>73</v>
      </c>
      <c r="G4" s="301"/>
      <c r="H4" s="299"/>
      <c r="I4" s="317" t="s">
        <v>74</v>
      </c>
      <c r="J4" s="317"/>
      <c r="K4" s="317"/>
    </row>
    <row r="5" spans="1:11" x14ac:dyDescent="0.5">
      <c r="A5" s="26"/>
      <c r="B5" s="26"/>
      <c r="C5" s="26"/>
      <c r="D5" s="27"/>
      <c r="E5" s="319" t="s">
        <v>234</v>
      </c>
      <c r="F5" s="319"/>
      <c r="G5" s="319"/>
      <c r="H5" s="299"/>
      <c r="I5" s="319" t="s">
        <v>234</v>
      </c>
      <c r="J5" s="319"/>
      <c r="K5" s="319"/>
    </row>
    <row r="6" spans="1:11" x14ac:dyDescent="0.5">
      <c r="A6" s="26"/>
      <c r="B6" s="26"/>
      <c r="C6" s="26"/>
      <c r="D6" s="27"/>
      <c r="E6" s="319" t="s">
        <v>233</v>
      </c>
      <c r="F6" s="319"/>
      <c r="G6" s="319"/>
      <c r="H6" s="299"/>
      <c r="I6" s="319" t="s">
        <v>233</v>
      </c>
      <c r="J6" s="319"/>
      <c r="K6" s="319"/>
    </row>
    <row r="7" spans="1:11" ht="20.25" customHeight="1" x14ac:dyDescent="0.5">
      <c r="A7" s="26"/>
      <c r="B7" s="26"/>
      <c r="C7" s="26"/>
      <c r="D7" s="54" t="s">
        <v>30</v>
      </c>
      <c r="E7" s="21">
        <v>2561</v>
      </c>
      <c r="F7" s="22"/>
      <c r="G7" s="21">
        <v>2560</v>
      </c>
      <c r="H7" s="22"/>
      <c r="I7" s="21">
        <v>2561</v>
      </c>
      <c r="J7" s="22"/>
      <c r="K7" s="21">
        <v>2560</v>
      </c>
    </row>
    <row r="8" spans="1:11" ht="17.25" customHeight="1" x14ac:dyDescent="0.5">
      <c r="A8" s="28"/>
      <c r="B8" s="28"/>
      <c r="C8" s="28"/>
      <c r="D8" s="25"/>
      <c r="E8" s="318" t="s">
        <v>75</v>
      </c>
      <c r="F8" s="318"/>
      <c r="G8" s="318"/>
      <c r="H8" s="318"/>
      <c r="I8" s="318"/>
      <c r="J8" s="318"/>
      <c r="K8" s="318"/>
    </row>
    <row r="9" spans="1:11" ht="5.25" customHeight="1" x14ac:dyDescent="0.5">
      <c r="A9" s="28"/>
      <c r="B9" s="28"/>
      <c r="C9" s="28"/>
      <c r="D9" s="25"/>
      <c r="E9" s="205"/>
      <c r="F9" s="300"/>
      <c r="G9" s="205"/>
      <c r="H9" s="205"/>
      <c r="I9" s="205"/>
      <c r="J9" s="205"/>
      <c r="K9" s="205"/>
    </row>
    <row r="10" spans="1:11" ht="19.5" customHeight="1" x14ac:dyDescent="0.5">
      <c r="A10" s="88" t="s">
        <v>91</v>
      </c>
      <c r="B10" s="29"/>
      <c r="C10" s="29"/>
      <c r="D10" s="30"/>
      <c r="E10" s="138">
        <v>3366473</v>
      </c>
      <c r="F10" s="206"/>
      <c r="G10" s="138">
        <v>3416506</v>
      </c>
      <c r="H10" s="206"/>
      <c r="I10" s="138">
        <v>1044406</v>
      </c>
      <c r="J10" s="206"/>
      <c r="K10" s="138">
        <v>1112337</v>
      </c>
    </row>
    <row r="11" spans="1:11" ht="20.25" customHeight="1" x14ac:dyDescent="0.5">
      <c r="A11" s="86" t="s">
        <v>29</v>
      </c>
      <c r="B11" s="32"/>
      <c r="C11" s="32"/>
      <c r="D11" s="33"/>
      <c r="F11" s="34"/>
      <c r="G11" s="103"/>
      <c r="I11" s="103"/>
      <c r="K11" s="103"/>
    </row>
    <row r="12" spans="1:11" ht="21" customHeight="1" x14ac:dyDescent="0.5">
      <c r="A12" s="32" t="s">
        <v>29</v>
      </c>
      <c r="B12" s="32"/>
      <c r="D12" s="33"/>
      <c r="E12" s="103">
        <v>-2015111</v>
      </c>
      <c r="F12" s="34"/>
      <c r="G12" s="103">
        <v>-2047274</v>
      </c>
      <c r="I12" s="103">
        <v>-602118</v>
      </c>
      <c r="K12" s="103">
        <v>-657090</v>
      </c>
    </row>
    <row r="13" spans="1:11" ht="21.75" customHeight="1" x14ac:dyDescent="0.5">
      <c r="A13" s="32" t="s">
        <v>53</v>
      </c>
      <c r="B13" s="32"/>
      <c r="D13" s="33"/>
      <c r="E13" s="103">
        <v>-354751</v>
      </c>
      <c r="F13" s="34"/>
      <c r="G13" s="103">
        <v>-449151</v>
      </c>
      <c r="I13" s="103">
        <v>-93955</v>
      </c>
      <c r="K13" s="103">
        <v>-166008</v>
      </c>
    </row>
    <row r="14" spans="1:11" ht="21" customHeight="1" x14ac:dyDescent="0.5">
      <c r="A14" s="305" t="s">
        <v>54</v>
      </c>
      <c r="B14" s="305"/>
      <c r="C14" s="32"/>
      <c r="D14" s="36"/>
      <c r="E14" s="105">
        <f>SUM(E12:E13)</f>
        <v>-2369862</v>
      </c>
      <c r="F14" s="199"/>
      <c r="G14" s="105">
        <f>SUM(G12:G13)</f>
        <v>-2496425</v>
      </c>
      <c r="H14" s="87"/>
      <c r="I14" s="105">
        <f>SUM(I12:I13)</f>
        <v>-696073</v>
      </c>
      <c r="J14" s="87"/>
      <c r="K14" s="105">
        <f>SUM(K12:K13)</f>
        <v>-823098</v>
      </c>
    </row>
    <row r="15" spans="1:11" ht="21.75" x14ac:dyDescent="0.5">
      <c r="A15" s="32" t="s">
        <v>44</v>
      </c>
      <c r="B15" s="32"/>
      <c r="C15" s="32"/>
      <c r="D15" s="37"/>
      <c r="E15" s="103">
        <f>+E10+E14</f>
        <v>996611</v>
      </c>
      <c r="F15" s="34"/>
      <c r="G15" s="103">
        <f>+G10+G14</f>
        <v>920081</v>
      </c>
      <c r="I15" s="103">
        <f>+I10+I14</f>
        <v>348333</v>
      </c>
      <c r="K15" s="103">
        <f>+K10+K14</f>
        <v>289239</v>
      </c>
    </row>
    <row r="16" spans="1:11" ht="6.75" customHeight="1" x14ac:dyDescent="0.5">
      <c r="A16" s="32"/>
      <c r="B16" s="32"/>
      <c r="C16" s="32"/>
      <c r="D16" s="37"/>
      <c r="F16" s="34"/>
      <c r="G16" s="103"/>
      <c r="I16" s="103"/>
      <c r="K16" s="103"/>
    </row>
    <row r="17" spans="1:11" ht="20.25" customHeight="1" x14ac:dyDescent="0.5">
      <c r="A17" s="86" t="s">
        <v>6</v>
      </c>
      <c r="B17" s="32"/>
      <c r="C17" s="32"/>
      <c r="D17" s="37"/>
      <c r="F17" s="34"/>
      <c r="G17" s="103"/>
      <c r="I17" s="103"/>
      <c r="K17" s="103"/>
    </row>
    <row r="18" spans="1:11" ht="21.75" customHeight="1" x14ac:dyDescent="0.5">
      <c r="A18" s="32" t="s">
        <v>7</v>
      </c>
      <c r="B18" s="32"/>
      <c r="D18" s="37"/>
      <c r="E18" s="103">
        <v>110270</v>
      </c>
      <c r="F18" s="34"/>
      <c r="G18" s="103">
        <v>104870</v>
      </c>
      <c r="I18" s="103">
        <v>44254</v>
      </c>
      <c r="K18" s="103">
        <v>44732</v>
      </c>
    </row>
    <row r="19" spans="1:11" ht="21.75" customHeight="1" x14ac:dyDescent="0.5">
      <c r="A19" s="32" t="s">
        <v>8</v>
      </c>
      <c r="B19" s="32"/>
      <c r="D19" s="37"/>
      <c r="E19" s="103">
        <v>12818</v>
      </c>
      <c r="F19" s="34"/>
      <c r="G19" s="103">
        <v>11629</v>
      </c>
      <c r="I19" s="103">
        <v>20189</v>
      </c>
      <c r="K19" s="103">
        <v>10555</v>
      </c>
    </row>
    <row r="20" spans="1:11" ht="21" customHeight="1" x14ac:dyDescent="0.5">
      <c r="A20" s="32" t="s">
        <v>40</v>
      </c>
      <c r="B20" s="32"/>
      <c r="D20" s="33"/>
      <c r="E20" s="102">
        <v>8682</v>
      </c>
      <c r="F20" s="34"/>
      <c r="G20" s="102">
        <v>8113</v>
      </c>
      <c r="I20" s="103">
        <v>61757</v>
      </c>
      <c r="K20" s="103">
        <v>96919</v>
      </c>
    </row>
    <row r="21" spans="1:11" ht="22.5" customHeight="1" x14ac:dyDescent="0.5">
      <c r="A21" s="38" t="s">
        <v>60</v>
      </c>
      <c r="B21" s="32"/>
      <c r="D21" s="33"/>
      <c r="E21" s="103">
        <v>19021</v>
      </c>
      <c r="F21" s="34"/>
      <c r="G21" s="103">
        <v>19023</v>
      </c>
      <c r="I21" s="141">
        <v>57660</v>
      </c>
      <c r="K21" s="141">
        <v>19511</v>
      </c>
    </row>
    <row r="22" spans="1:11" ht="22.5" customHeight="1" x14ac:dyDescent="0.5">
      <c r="A22" s="38" t="s">
        <v>251</v>
      </c>
      <c r="B22" s="32"/>
      <c r="D22" s="33">
        <v>5</v>
      </c>
      <c r="E22" s="103">
        <v>37500</v>
      </c>
      <c r="F22" s="34"/>
      <c r="G22" s="141">
        <v>0</v>
      </c>
      <c r="I22" s="141">
        <v>37500</v>
      </c>
      <c r="K22" s="141">
        <v>0</v>
      </c>
    </row>
    <row r="23" spans="1:11" ht="21.75" customHeight="1" x14ac:dyDescent="0.5">
      <c r="A23" s="32" t="s">
        <v>122</v>
      </c>
      <c r="B23" s="32"/>
      <c r="D23" s="33"/>
      <c r="E23" s="102">
        <v>166</v>
      </c>
      <c r="F23" s="34"/>
      <c r="G23" s="102">
        <v>928</v>
      </c>
      <c r="I23" s="103">
        <v>598</v>
      </c>
      <c r="K23" s="103">
        <v>414</v>
      </c>
    </row>
    <row r="24" spans="1:11" ht="22.5" customHeight="1" x14ac:dyDescent="0.5">
      <c r="A24" s="32" t="s">
        <v>271</v>
      </c>
      <c r="B24" s="32"/>
      <c r="D24" s="33"/>
      <c r="E24" s="25"/>
      <c r="F24" s="25"/>
      <c r="G24" s="25"/>
      <c r="H24" s="25"/>
      <c r="I24" s="25"/>
      <c r="J24" s="25"/>
      <c r="K24" s="25"/>
    </row>
    <row r="25" spans="1:11" ht="22.5" customHeight="1" x14ac:dyDescent="0.5">
      <c r="A25" s="32"/>
      <c r="B25" s="32" t="s">
        <v>272</v>
      </c>
      <c r="D25" s="33"/>
      <c r="E25" s="103">
        <v>46965</v>
      </c>
      <c r="F25" s="34"/>
      <c r="G25" s="103">
        <v>-7283</v>
      </c>
      <c r="I25" s="141">
        <v>0</v>
      </c>
      <c r="K25" s="141">
        <v>0</v>
      </c>
    </row>
    <row r="26" spans="1:11" ht="21" customHeight="1" x14ac:dyDescent="0.5">
      <c r="A26" s="32" t="s">
        <v>6</v>
      </c>
      <c r="B26" s="32"/>
      <c r="D26" s="33">
        <v>6</v>
      </c>
      <c r="E26" s="103">
        <v>341540</v>
      </c>
      <c r="F26" s="34"/>
      <c r="G26" s="103">
        <v>223086</v>
      </c>
      <c r="I26" s="141">
        <v>358521</v>
      </c>
      <c r="K26" s="141">
        <v>280243</v>
      </c>
    </row>
    <row r="27" spans="1:11" ht="21" customHeight="1" x14ac:dyDescent="0.5">
      <c r="A27" s="305" t="s">
        <v>45</v>
      </c>
      <c r="B27" s="32"/>
      <c r="C27" s="32"/>
      <c r="D27" s="37"/>
      <c r="E27" s="105">
        <f>SUM(E17:E26)</f>
        <v>576962</v>
      </c>
      <c r="F27" s="87"/>
      <c r="G27" s="105">
        <f>SUM(G17:G26)</f>
        <v>360366</v>
      </c>
      <c r="H27" s="87"/>
      <c r="I27" s="105">
        <f>SUM(I17:I26)</f>
        <v>580479</v>
      </c>
      <c r="J27" s="87"/>
      <c r="K27" s="105">
        <f>SUM(K17:K26)</f>
        <v>452374</v>
      </c>
    </row>
    <row r="28" spans="1:11" ht="9" customHeight="1" x14ac:dyDescent="0.5">
      <c r="A28" s="305"/>
      <c r="B28" s="32"/>
      <c r="C28" s="32"/>
      <c r="D28" s="37"/>
      <c r="E28" s="57"/>
      <c r="F28" s="87"/>
      <c r="G28" s="57"/>
      <c r="H28" s="87"/>
      <c r="I28" s="57"/>
      <c r="J28" s="87"/>
      <c r="K28" s="57"/>
    </row>
    <row r="29" spans="1:11" ht="21" customHeight="1" x14ac:dyDescent="0.5">
      <c r="A29" s="32" t="s">
        <v>46</v>
      </c>
      <c r="B29" s="32"/>
      <c r="C29" s="32"/>
      <c r="D29" s="37"/>
      <c r="E29" s="103">
        <f>+E15+E27</f>
        <v>1573573</v>
      </c>
      <c r="F29" s="34"/>
      <c r="G29" s="103">
        <f>+G15+G27</f>
        <v>1280447</v>
      </c>
      <c r="I29" s="103">
        <f>+I15+I27</f>
        <v>928812</v>
      </c>
      <c r="K29" s="103">
        <f>+K15+K27</f>
        <v>741613</v>
      </c>
    </row>
    <row r="30" spans="1:11" ht="7.5" customHeight="1" x14ac:dyDescent="0.5">
      <c r="A30" s="32"/>
      <c r="B30" s="32"/>
      <c r="C30" s="32"/>
      <c r="D30" s="37"/>
      <c r="F30" s="34"/>
      <c r="G30" s="103"/>
      <c r="I30" s="103"/>
      <c r="K30" s="103"/>
    </row>
    <row r="31" spans="1:11" ht="19.5" customHeight="1" x14ac:dyDescent="0.5">
      <c r="A31" s="86" t="s">
        <v>47</v>
      </c>
      <c r="B31" s="32"/>
      <c r="C31" s="32"/>
      <c r="D31" s="37"/>
      <c r="F31" s="34"/>
      <c r="G31" s="103"/>
      <c r="I31" s="103"/>
      <c r="K31" s="103"/>
    </row>
    <row r="32" spans="1:11" ht="20.25" customHeight="1" x14ac:dyDescent="0.5">
      <c r="A32" s="32" t="s">
        <v>49</v>
      </c>
      <c r="D32" s="37"/>
      <c r="E32" s="103">
        <v>-271377</v>
      </c>
      <c r="F32" s="34"/>
      <c r="G32" s="103">
        <v>-282588</v>
      </c>
      <c r="I32" s="103">
        <v>-123448</v>
      </c>
      <c r="K32" s="103">
        <v>-127460</v>
      </c>
    </row>
    <row r="33" spans="1:11" ht="22.5" customHeight="1" x14ac:dyDescent="0.5">
      <c r="A33" s="32" t="s">
        <v>50</v>
      </c>
      <c r="D33" s="37"/>
      <c r="E33" s="103">
        <v>-964213</v>
      </c>
      <c r="G33" s="103">
        <v>-918177</v>
      </c>
      <c r="I33" s="103">
        <v>-574573</v>
      </c>
      <c r="K33" s="103">
        <v>-498484</v>
      </c>
    </row>
    <row r="34" spans="1:11" ht="21" customHeight="1" x14ac:dyDescent="0.5">
      <c r="A34" s="32" t="s">
        <v>9</v>
      </c>
      <c r="D34" s="37"/>
      <c r="E34" s="103">
        <v>-25511</v>
      </c>
      <c r="G34" s="103">
        <v>-27881</v>
      </c>
      <c r="I34" s="103">
        <v>-12186</v>
      </c>
      <c r="K34" s="103">
        <v>-13133</v>
      </c>
    </row>
    <row r="35" spans="1:11" ht="21" customHeight="1" x14ac:dyDescent="0.5">
      <c r="A35" s="39" t="s">
        <v>92</v>
      </c>
      <c r="D35" s="37"/>
      <c r="E35" s="103">
        <v>-41867</v>
      </c>
      <c r="G35" s="103">
        <v>-44428</v>
      </c>
      <c r="I35" s="103">
        <v>-15028</v>
      </c>
      <c r="K35" s="103">
        <v>-6192</v>
      </c>
    </row>
    <row r="36" spans="1:11" ht="21.75" customHeight="1" x14ac:dyDescent="0.5">
      <c r="A36" s="305" t="s">
        <v>48</v>
      </c>
      <c r="B36" s="32"/>
      <c r="C36" s="32"/>
      <c r="D36" s="37"/>
      <c r="E36" s="105">
        <f>SUM(E31:E35)</f>
        <v>-1302968</v>
      </c>
      <c r="F36" s="199"/>
      <c r="G36" s="105">
        <f>SUM(G31:G35)</f>
        <v>-1273074</v>
      </c>
      <c r="H36" s="87"/>
      <c r="I36" s="105">
        <f>SUM(I31:I35)</f>
        <v>-725235</v>
      </c>
      <c r="J36" s="87"/>
      <c r="K36" s="105">
        <f>SUM(K31:K35)</f>
        <v>-645269</v>
      </c>
    </row>
    <row r="37" spans="1:11" ht="14.1" customHeight="1" x14ac:dyDescent="0.5">
      <c r="A37" s="305"/>
      <c r="B37" s="32"/>
      <c r="C37" s="32"/>
      <c r="D37" s="37"/>
      <c r="E37" s="57"/>
      <c r="F37" s="199"/>
      <c r="G37" s="57"/>
      <c r="H37" s="87"/>
      <c r="I37" s="57"/>
      <c r="J37" s="87"/>
      <c r="K37" s="57"/>
    </row>
    <row r="38" spans="1:11" ht="19.5" customHeight="1" x14ac:dyDescent="0.5">
      <c r="A38" s="32" t="s">
        <v>169</v>
      </c>
      <c r="B38" s="32"/>
      <c r="C38" s="32"/>
      <c r="D38" s="37"/>
      <c r="E38" s="103">
        <f>+E29+E36</f>
        <v>270605</v>
      </c>
      <c r="G38" s="103">
        <f>+G29+G36</f>
        <v>7373</v>
      </c>
      <c r="I38" s="103">
        <f>+I29+I36</f>
        <v>203577</v>
      </c>
      <c r="K38" s="103">
        <f>+K29+K36</f>
        <v>96344</v>
      </c>
    </row>
    <row r="39" spans="1:11" ht="21" customHeight="1" x14ac:dyDescent="0.5">
      <c r="A39" s="25" t="s">
        <v>151</v>
      </c>
      <c r="D39" s="40">
        <v>16</v>
      </c>
      <c r="E39" s="103">
        <v>-59896</v>
      </c>
      <c r="G39" s="103">
        <v>-6775</v>
      </c>
      <c r="I39" s="103">
        <v>-31656</v>
      </c>
      <c r="K39" s="103">
        <v>6042</v>
      </c>
    </row>
    <row r="40" spans="1:11" ht="20.25" customHeight="1" thickBot="1" x14ac:dyDescent="0.55000000000000004">
      <c r="A40" s="41" t="s">
        <v>147</v>
      </c>
      <c r="B40" s="41"/>
      <c r="D40" s="42"/>
      <c r="E40" s="107">
        <f>SUM(E38:E39)</f>
        <v>210709</v>
      </c>
      <c r="F40" s="199"/>
      <c r="G40" s="107">
        <f>SUM(G38:G39)</f>
        <v>598</v>
      </c>
      <c r="H40" s="87"/>
      <c r="I40" s="107">
        <f>SUM(I38:I39)</f>
        <v>171921</v>
      </c>
      <c r="J40" s="87"/>
      <c r="K40" s="107">
        <f>SUM(K38:K39)</f>
        <v>102386</v>
      </c>
    </row>
    <row r="41" spans="1:11" ht="9" customHeight="1" thickTop="1" x14ac:dyDescent="0.5">
      <c r="A41" s="305"/>
      <c r="B41" s="32"/>
      <c r="C41" s="32"/>
      <c r="D41" s="37"/>
      <c r="E41" s="57"/>
      <c r="F41" s="199"/>
      <c r="G41" s="57"/>
      <c r="H41" s="87"/>
      <c r="I41" s="57"/>
      <c r="J41" s="87"/>
      <c r="K41" s="57"/>
    </row>
    <row r="42" spans="1:11" ht="19.5" customHeight="1" x14ac:dyDescent="0.5">
      <c r="A42" s="43" t="s">
        <v>143</v>
      </c>
      <c r="B42" s="43"/>
      <c r="C42" s="43"/>
      <c r="D42" s="42"/>
      <c r="F42" s="207"/>
      <c r="G42" s="103"/>
      <c r="I42" s="103"/>
      <c r="K42" s="103"/>
    </row>
    <row r="43" spans="1:11" ht="21" customHeight="1" x14ac:dyDescent="0.5">
      <c r="B43" s="44" t="s">
        <v>177</v>
      </c>
      <c r="C43" s="43"/>
      <c r="D43" s="42"/>
      <c r="E43" s="103">
        <v>170334</v>
      </c>
      <c r="F43" s="207"/>
      <c r="G43" s="103">
        <v>-23158</v>
      </c>
      <c r="I43" s="103">
        <v>171921</v>
      </c>
      <c r="K43" s="103">
        <v>102386</v>
      </c>
    </row>
    <row r="44" spans="1:11" ht="21" customHeight="1" x14ac:dyDescent="0.5">
      <c r="B44" s="89" t="s">
        <v>81</v>
      </c>
      <c r="C44" s="43"/>
      <c r="D44" s="42"/>
      <c r="E44" s="103">
        <v>40375</v>
      </c>
      <c r="F44" s="207"/>
      <c r="G44" s="103">
        <v>23756</v>
      </c>
      <c r="I44" s="141">
        <v>0</v>
      </c>
      <c r="K44" s="141">
        <v>0</v>
      </c>
    </row>
    <row r="45" spans="1:11" ht="19.5" customHeight="1" thickBot="1" x14ac:dyDescent="0.55000000000000004">
      <c r="A45" s="41" t="s">
        <v>147</v>
      </c>
      <c r="B45" s="43"/>
      <c r="C45" s="43"/>
      <c r="D45" s="42"/>
      <c r="E45" s="107">
        <f>SUM(E43:E44)</f>
        <v>210709</v>
      </c>
      <c r="F45" s="208"/>
      <c r="G45" s="107">
        <f>SUM(G43:G44)</f>
        <v>598</v>
      </c>
      <c r="H45" s="87"/>
      <c r="I45" s="107">
        <f>SUM(I43:I44)</f>
        <v>171921</v>
      </c>
      <c r="J45" s="87"/>
      <c r="K45" s="107">
        <f>SUM(K43:K44)</f>
        <v>102386</v>
      </c>
    </row>
    <row r="46" spans="1:11" ht="9" customHeight="1" thickTop="1" x14ac:dyDescent="0.5">
      <c r="A46" s="305"/>
      <c r="B46" s="32"/>
      <c r="C46" s="32"/>
      <c r="D46" s="37"/>
      <c r="E46" s="57"/>
      <c r="F46" s="199"/>
      <c r="G46" s="57"/>
      <c r="H46" s="87"/>
      <c r="I46" s="57"/>
      <c r="J46" s="87"/>
      <c r="K46" s="57"/>
    </row>
    <row r="47" spans="1:11" ht="23.25" customHeight="1" x14ac:dyDescent="0.5">
      <c r="A47" s="43" t="s">
        <v>172</v>
      </c>
      <c r="B47" s="43"/>
      <c r="C47" s="43"/>
      <c r="D47" s="33">
        <v>17</v>
      </c>
      <c r="E47" s="209"/>
      <c r="F47" s="200"/>
      <c r="G47" s="209"/>
      <c r="H47" s="200"/>
      <c r="I47" s="103"/>
      <c r="J47" s="200"/>
      <c r="K47" s="103"/>
    </row>
    <row r="48" spans="1:11" ht="21.75" customHeight="1" thickBot="1" x14ac:dyDescent="0.55000000000000004">
      <c r="A48" s="44" t="s">
        <v>146</v>
      </c>
      <c r="B48" s="45"/>
      <c r="C48" s="44"/>
      <c r="D48" s="17"/>
      <c r="E48" s="201">
        <f>+E43/845285</f>
        <v>0.20151073306636225</v>
      </c>
      <c r="F48" s="202"/>
      <c r="G48" s="201">
        <f>+G43/845285</f>
        <v>-2.7396676860467178E-2</v>
      </c>
      <c r="H48" s="202"/>
      <c r="I48" s="201">
        <f>+I43/850000</f>
        <v>0.20226</v>
      </c>
      <c r="J48" s="202"/>
      <c r="K48" s="201">
        <f>+K43/850000</f>
        <v>0.12045411764705882</v>
      </c>
    </row>
    <row r="49" spans="1:11" ht="11.25" customHeight="1" thickTop="1" x14ac:dyDescent="0.5">
      <c r="A49" s="44"/>
      <c r="B49" s="45"/>
      <c r="C49" s="44"/>
      <c r="D49" s="33"/>
      <c r="E49" s="102"/>
      <c r="F49" s="203"/>
      <c r="G49" s="203"/>
      <c r="H49" s="203"/>
      <c r="I49" s="203"/>
      <c r="J49" s="203"/>
      <c r="K49" s="203"/>
    </row>
    <row r="50" spans="1:11" ht="22.5" customHeight="1" x14ac:dyDescent="0.5">
      <c r="A50" s="147"/>
      <c r="B50" s="147"/>
      <c r="C50" s="147"/>
      <c r="D50" s="148"/>
      <c r="E50" s="103">
        <f>E40-E45</f>
        <v>0</v>
      </c>
      <c r="F50" s="150"/>
      <c r="G50" s="103">
        <f>G40-G45</f>
        <v>0</v>
      </c>
      <c r="H50" s="146"/>
      <c r="I50" s="103">
        <f>I40-I45</f>
        <v>0</v>
      </c>
      <c r="J50" s="146"/>
      <c r="K50" s="103">
        <f>K40-K45</f>
        <v>0</v>
      </c>
    </row>
    <row r="51" spans="1:11" ht="22.5" customHeight="1" x14ac:dyDescent="0.5">
      <c r="E51" s="285"/>
      <c r="G51" s="285"/>
    </row>
  </sheetData>
  <mergeCells count="8">
    <mergeCell ref="E8:K8"/>
    <mergeCell ref="A1:K1"/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0" firstPageNumber="7" orientation="portrait" useFirstPageNumber="1" r:id="rId1"/>
  <headerFooter alignWithMargins="0">
    <oddFooter>&amp;L   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C27"/>
  <sheetViews>
    <sheetView view="pageBreakPreview" zoomScale="120" zoomScaleNormal="81" zoomScaleSheetLayoutView="120" workbookViewId="0"/>
  </sheetViews>
  <sheetFormatPr defaultColWidth="9" defaultRowHeight="23.25" x14ac:dyDescent="0.5"/>
  <cols>
    <col min="1" max="2" width="2.28515625" style="16" customWidth="1"/>
    <col min="3" max="3" width="38.85546875" style="16" customWidth="1"/>
    <col min="4" max="4" width="1.140625" style="16" customWidth="1"/>
    <col min="5" max="5" width="15.42578125" style="15" customWidth="1"/>
    <col min="6" max="6" width="0.7109375" style="15" customWidth="1"/>
    <col min="7" max="7" width="15.42578125" style="15" customWidth="1"/>
    <col min="8" max="8" width="1" style="15" customWidth="1"/>
    <col min="9" max="9" width="15.42578125" style="15" customWidth="1"/>
    <col min="10" max="10" width="0.7109375" style="15" customWidth="1"/>
    <col min="11" max="11" width="15.42578125" style="15" customWidth="1"/>
    <col min="13" max="13" width="11.7109375" customWidth="1"/>
    <col min="14" max="14" width="9.140625" customWidth="1"/>
    <col min="15" max="15" width="11.7109375" customWidth="1"/>
    <col min="16" max="16" width="9" customWidth="1"/>
    <col min="17" max="17" width="9.85546875" customWidth="1"/>
    <col min="18" max="18" width="9" customWidth="1"/>
    <col min="19" max="19" width="11" customWidth="1"/>
    <col min="20" max="20" width="9" customWidth="1"/>
    <col min="21" max="21" width="11.7109375" customWidth="1"/>
    <col min="22" max="22" width="11" customWidth="1"/>
    <col min="23" max="23" width="9.85546875" customWidth="1"/>
    <col min="24" max="25" width="9" customWidth="1"/>
    <col min="27" max="16384" width="9" style="19"/>
  </cols>
  <sheetData>
    <row r="1" spans="1:29" s="18" customFormat="1" x14ac:dyDescent="0.5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9" s="18" customFormat="1" x14ac:dyDescent="0.5">
      <c r="A2" s="321" t="s">
        <v>101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9" s="18" customFormat="1" x14ac:dyDescent="0.5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9" s="18" customFormat="1" x14ac:dyDescent="0.5">
      <c r="A4" s="14"/>
      <c r="B4" s="14"/>
      <c r="C4" s="14"/>
      <c r="D4" s="14"/>
      <c r="E4" s="301"/>
      <c r="F4" s="299" t="s">
        <v>73</v>
      </c>
      <c r="G4" s="301"/>
      <c r="H4" s="24"/>
      <c r="I4" s="317" t="s">
        <v>74</v>
      </c>
      <c r="J4" s="317"/>
      <c r="K4" s="317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9" s="18" customFormat="1" x14ac:dyDescent="0.5">
      <c r="A5" s="65"/>
      <c r="B5" s="65"/>
      <c r="C5" s="65"/>
      <c r="D5" s="65"/>
      <c r="E5" s="319" t="s">
        <v>76</v>
      </c>
      <c r="F5" s="319"/>
      <c r="G5" s="319"/>
      <c r="H5" s="24"/>
      <c r="I5" s="319" t="s">
        <v>76</v>
      </c>
      <c r="J5" s="319"/>
      <c r="K5" s="319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9" s="18" customFormat="1" x14ac:dyDescent="0.5">
      <c r="A6" s="66"/>
      <c r="B6" s="66"/>
      <c r="C6" s="66"/>
      <c r="D6" s="66"/>
      <c r="E6" s="322" t="s">
        <v>233</v>
      </c>
      <c r="F6" s="322"/>
      <c r="G6" s="322"/>
      <c r="H6" s="24"/>
      <c r="I6" s="322" t="s">
        <v>233</v>
      </c>
      <c r="J6" s="322"/>
      <c r="K6" s="322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9" s="18" customFormat="1" x14ac:dyDescent="0.5">
      <c r="A7" s="66"/>
      <c r="B7" s="66"/>
      <c r="C7" s="66"/>
      <c r="D7" s="66"/>
      <c r="E7" s="210">
        <v>2561</v>
      </c>
      <c r="F7" s="210"/>
      <c r="G7" s="210">
        <v>2560</v>
      </c>
      <c r="H7" s="211"/>
      <c r="I7" s="210">
        <v>2561</v>
      </c>
      <c r="J7" s="210"/>
      <c r="K7" s="210">
        <v>2560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 s="210"/>
      <c r="AC7" s="210"/>
    </row>
    <row r="8" spans="1:29" s="18" customFormat="1" x14ac:dyDescent="0.5">
      <c r="A8" s="66"/>
      <c r="B8" s="66"/>
      <c r="C8" s="66"/>
      <c r="D8" s="66"/>
      <c r="E8" s="21"/>
      <c r="F8" s="22"/>
      <c r="G8" s="21"/>
      <c r="H8" s="300" t="s">
        <v>75</v>
      </c>
      <c r="I8" s="21"/>
      <c r="J8" s="22"/>
      <c r="K8" s="21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1:29" s="18" customFormat="1" ht="10.5" customHeight="1" x14ac:dyDescent="0.5">
      <c r="A9" s="66"/>
      <c r="B9" s="66"/>
      <c r="C9" s="66"/>
      <c r="D9" s="66"/>
      <c r="E9" s="21"/>
      <c r="F9" s="22"/>
      <c r="G9" s="21"/>
      <c r="H9" s="300"/>
      <c r="I9" s="21"/>
      <c r="J9" s="22"/>
      <c r="K9" s="21"/>
      <c r="L9"/>
      <c r="M9"/>
      <c r="N9"/>
      <c r="O9"/>
      <c r="P9"/>
      <c r="Q9"/>
      <c r="R9"/>
      <c r="S9"/>
      <c r="T9"/>
      <c r="U9"/>
      <c r="V9"/>
      <c r="W9"/>
      <c r="X9"/>
      <c r="Y9"/>
      <c r="Z9"/>
    </row>
    <row r="10" spans="1:29" x14ac:dyDescent="0.5">
      <c r="A10" s="92" t="s">
        <v>145</v>
      </c>
      <c r="B10" s="92"/>
      <c r="C10" s="92"/>
      <c r="D10" s="92"/>
      <c r="E10" s="120">
        <f>'กำไรขาดทุน 6(3mth)'!E42</f>
        <v>-51204</v>
      </c>
      <c r="F10" s="95"/>
      <c r="G10" s="120">
        <v>-50468</v>
      </c>
      <c r="H10" s="95"/>
      <c r="I10" s="120">
        <f>'กำไรขาดทุน 6(3mth)'!I42</f>
        <v>3699</v>
      </c>
      <c r="J10" s="123"/>
      <c r="K10" s="120">
        <v>57721</v>
      </c>
    </row>
    <row r="11" spans="1:29" x14ac:dyDescent="0.5">
      <c r="A11" s="92" t="s">
        <v>59</v>
      </c>
      <c r="B11" s="92"/>
      <c r="C11" s="92"/>
      <c r="D11" s="92"/>
      <c r="E11" s="110"/>
      <c r="F11" s="93"/>
      <c r="G11" s="110"/>
      <c r="H11" s="93"/>
      <c r="I11" s="110"/>
      <c r="J11" s="93"/>
      <c r="K11" s="110"/>
    </row>
    <row r="12" spans="1:29" x14ac:dyDescent="0.5">
      <c r="A12" s="143" t="s">
        <v>178</v>
      </c>
      <c r="B12" s="92"/>
      <c r="C12" s="92"/>
      <c r="D12" s="92"/>
      <c r="E12" s="110"/>
      <c r="F12" s="93"/>
      <c r="G12" s="110"/>
      <c r="H12" s="93"/>
      <c r="I12" s="110"/>
      <c r="J12" s="93"/>
      <c r="K12" s="110"/>
    </row>
    <row r="13" spans="1:29" x14ac:dyDescent="0.5">
      <c r="A13" s="143"/>
      <c r="B13" s="143" t="s">
        <v>179</v>
      </c>
      <c r="C13" s="92"/>
      <c r="D13" s="92"/>
      <c r="E13" s="110"/>
      <c r="F13" s="93"/>
      <c r="G13" s="110"/>
      <c r="H13" s="93"/>
      <c r="I13" s="110"/>
      <c r="J13" s="93"/>
      <c r="K13" s="110"/>
    </row>
    <row r="14" spans="1:29" x14ac:dyDescent="0.5">
      <c r="A14" s="39" t="s">
        <v>180</v>
      </c>
      <c r="B14" s="39"/>
      <c r="C14" s="39"/>
      <c r="D14" s="39"/>
      <c r="E14" s="110"/>
      <c r="F14" s="93"/>
      <c r="G14" s="110"/>
      <c r="H14" s="93"/>
      <c r="I14" s="110"/>
      <c r="J14" s="93"/>
      <c r="K14" s="110"/>
    </row>
    <row r="15" spans="1:29" x14ac:dyDescent="0.5">
      <c r="A15" s="39"/>
      <c r="B15" s="39" t="s">
        <v>181</v>
      </c>
      <c r="C15" s="39"/>
      <c r="D15" s="39"/>
      <c r="E15" s="115">
        <v>-41029</v>
      </c>
      <c r="F15" s="101"/>
      <c r="G15" s="115">
        <v>-29553</v>
      </c>
      <c r="H15" s="101"/>
      <c r="I15" s="102" t="s">
        <v>19</v>
      </c>
      <c r="J15" s="212"/>
      <c r="K15" s="102" t="s">
        <v>19</v>
      </c>
    </row>
    <row r="16" spans="1:29" x14ac:dyDescent="0.5">
      <c r="A16" s="39" t="s">
        <v>252</v>
      </c>
      <c r="B16" s="19"/>
      <c r="C16" s="39"/>
      <c r="D16" s="39"/>
      <c r="E16" s="115">
        <v>95918</v>
      </c>
      <c r="F16" s="101"/>
      <c r="G16" s="115">
        <v>80253</v>
      </c>
      <c r="H16" s="101"/>
      <c r="I16" s="115">
        <v>918</v>
      </c>
      <c r="J16" s="212"/>
      <c r="K16" s="115">
        <v>-218</v>
      </c>
    </row>
    <row r="17" spans="1:26" x14ac:dyDescent="0.5">
      <c r="A17" s="39" t="s">
        <v>193</v>
      </c>
      <c r="B17" s="39"/>
      <c r="C17" s="39"/>
      <c r="D17" s="39"/>
      <c r="E17" s="115"/>
      <c r="F17" s="101"/>
      <c r="G17" s="115"/>
      <c r="H17" s="101"/>
      <c r="I17" s="115"/>
      <c r="J17" s="212"/>
      <c r="K17" s="115"/>
    </row>
    <row r="18" spans="1:26" ht="22.5" customHeight="1" x14ac:dyDescent="0.5">
      <c r="A18" s="39"/>
      <c r="B18" s="39" t="s">
        <v>194</v>
      </c>
      <c r="C18" s="39"/>
      <c r="D18" s="39"/>
      <c r="E18" s="214">
        <v>-19184</v>
      </c>
      <c r="F18" s="101"/>
      <c r="G18" s="214">
        <v>16638</v>
      </c>
      <c r="H18" s="101"/>
      <c r="I18" s="214">
        <v>-183</v>
      </c>
      <c r="J18" s="212"/>
      <c r="K18" s="214">
        <v>44</v>
      </c>
    </row>
    <row r="19" spans="1:26" x14ac:dyDescent="0.5">
      <c r="A19" s="92" t="s">
        <v>235</v>
      </c>
      <c r="B19" s="39"/>
      <c r="C19" s="39"/>
      <c r="D19" s="39"/>
      <c r="E19" s="140"/>
      <c r="F19" s="215"/>
      <c r="G19" s="140"/>
      <c r="H19" s="215"/>
      <c r="I19" s="140"/>
      <c r="J19" s="215"/>
      <c r="K19" s="140"/>
    </row>
    <row r="20" spans="1:26" x14ac:dyDescent="0.5">
      <c r="A20" s="92"/>
      <c r="B20" s="121" t="s">
        <v>106</v>
      </c>
      <c r="C20" s="39"/>
      <c r="D20" s="39"/>
      <c r="E20" s="216">
        <f>SUM(E14:E18)</f>
        <v>35705</v>
      </c>
      <c r="F20" s="215"/>
      <c r="G20" s="216">
        <f>SUM(G14:G18)</f>
        <v>67338</v>
      </c>
      <c r="H20" s="215"/>
      <c r="I20" s="216">
        <f>SUM(I14:J18)</f>
        <v>735</v>
      </c>
      <c r="J20" s="215"/>
      <c r="K20" s="216">
        <f>SUM(K14:L18)</f>
        <v>-174</v>
      </c>
    </row>
    <row r="21" spans="1:26" ht="24" thickBot="1" x14ac:dyDescent="0.55000000000000004">
      <c r="A21" s="92" t="s">
        <v>160</v>
      </c>
      <c r="B21" s="39"/>
      <c r="C21" s="39"/>
      <c r="D21" s="39"/>
      <c r="E21" s="114">
        <f>E20+E10</f>
        <v>-15499</v>
      </c>
      <c r="F21" s="215"/>
      <c r="G21" s="114">
        <f>G20+G10</f>
        <v>16870</v>
      </c>
      <c r="H21" s="215"/>
      <c r="I21" s="114">
        <f>I20+I10</f>
        <v>4434</v>
      </c>
      <c r="J21" s="215"/>
      <c r="K21" s="114">
        <f>K20+K10</f>
        <v>57547</v>
      </c>
    </row>
    <row r="22" spans="1:26" ht="24" thickTop="1" x14ac:dyDescent="0.5">
      <c r="A22" s="96"/>
      <c r="B22" s="96"/>
      <c r="C22" s="96"/>
      <c r="D22" s="96"/>
      <c r="E22" s="112"/>
      <c r="F22" s="217"/>
      <c r="G22" s="112"/>
      <c r="H22" s="217"/>
      <c r="I22" s="112"/>
      <c r="J22" s="217"/>
      <c r="K22" s="112"/>
    </row>
    <row r="23" spans="1:26" s="17" customFormat="1" ht="21.95" customHeight="1" x14ac:dyDescent="0.5">
      <c r="A23" s="98" t="s">
        <v>161</v>
      </c>
      <c r="B23" s="98"/>
      <c r="C23" s="98"/>
      <c r="D23" s="98"/>
      <c r="E23" s="112"/>
      <c r="F23" s="217">
        <v>6</v>
      </c>
      <c r="G23" s="112"/>
      <c r="H23" s="217"/>
      <c r="I23" s="112"/>
      <c r="J23" s="217"/>
      <c r="K23" s="112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s="17" customFormat="1" ht="21.95" customHeight="1" x14ac:dyDescent="0.5">
      <c r="A24" s="89"/>
      <c r="B24" s="89" t="s">
        <v>177</v>
      </c>
      <c r="C24" s="98"/>
      <c r="D24" s="98"/>
      <c r="E24" s="103">
        <v>-8575</v>
      </c>
      <c r="F24" s="99"/>
      <c r="G24" s="103">
        <v>22315</v>
      </c>
      <c r="H24" s="99"/>
      <c r="I24" s="103">
        <v>4434</v>
      </c>
      <c r="J24" s="99"/>
      <c r="K24" s="103">
        <v>57547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s="17" customFormat="1" ht="21.95" customHeight="1" x14ac:dyDescent="0.5">
      <c r="A25" s="89"/>
      <c r="B25" s="89" t="s">
        <v>81</v>
      </c>
      <c r="C25" s="98"/>
      <c r="D25" s="98"/>
      <c r="E25" s="113">
        <v>-6924</v>
      </c>
      <c r="F25" s="99"/>
      <c r="G25" s="113">
        <v>-5445</v>
      </c>
      <c r="H25" s="99"/>
      <c r="I25" s="257">
        <v>0</v>
      </c>
      <c r="J25" s="218"/>
      <c r="K25" s="257"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s="17" customFormat="1" ht="21.95" customHeight="1" thickBot="1" x14ac:dyDescent="0.55000000000000004">
      <c r="A26" s="98" t="s">
        <v>160</v>
      </c>
      <c r="B26" s="98"/>
      <c r="C26" s="98"/>
      <c r="D26" s="98"/>
      <c r="E26" s="114">
        <f>SUM(E24:E25)</f>
        <v>-15499</v>
      </c>
      <c r="F26" s="219"/>
      <c r="G26" s="114">
        <f>SUM(G24:G25)</f>
        <v>16870</v>
      </c>
      <c r="H26" s="219"/>
      <c r="I26" s="114">
        <f>SUM(I24:I25)</f>
        <v>4434</v>
      </c>
      <c r="J26" s="219"/>
      <c r="K26" s="114">
        <f>SUM(K24:K25)</f>
        <v>57547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s="17" customFormat="1" ht="21.95" customHeight="1" thickTop="1" x14ac:dyDescent="0.5">
      <c r="A27" s="89"/>
      <c r="B27" s="98"/>
      <c r="C27" s="98"/>
      <c r="D27" s="98"/>
      <c r="E27" s="101"/>
      <c r="F27" s="101"/>
      <c r="G27" s="101"/>
      <c r="H27" s="101"/>
      <c r="I27" s="115"/>
      <c r="J27" s="101"/>
      <c r="K27" s="115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</sheetData>
  <mergeCells count="6">
    <mergeCell ref="A2:K2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5" firstPageNumber="8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Y40"/>
  <sheetViews>
    <sheetView view="pageBreakPreview" zoomScale="120" zoomScaleNormal="80" zoomScaleSheetLayoutView="120" workbookViewId="0"/>
  </sheetViews>
  <sheetFormatPr defaultColWidth="9" defaultRowHeight="23.25" x14ac:dyDescent="0.5"/>
  <cols>
    <col min="1" max="2" width="2.28515625" style="16" customWidth="1"/>
    <col min="3" max="3" width="36.140625" style="16" customWidth="1"/>
    <col min="4" max="4" width="9" style="16" customWidth="1"/>
    <col min="5" max="5" width="15.85546875" style="15" customWidth="1"/>
    <col min="6" max="6" width="0.7109375" style="15" customWidth="1"/>
    <col min="7" max="7" width="16.140625" style="15" customWidth="1"/>
    <col min="8" max="8" width="1" style="15" customWidth="1"/>
    <col min="9" max="9" width="16" style="15" customWidth="1"/>
    <col min="10" max="10" width="0.7109375" style="15" customWidth="1"/>
    <col min="11" max="11" width="15.85546875" style="15" customWidth="1"/>
    <col min="12" max="12" width="9" style="19"/>
    <col min="13" max="13" width="12.140625" style="19" bestFit="1" customWidth="1"/>
    <col min="14" max="14" width="9.140625" style="19" bestFit="1" customWidth="1"/>
    <col min="15" max="15" width="12.85546875" style="19" hidden="1" customWidth="1"/>
    <col min="16" max="16" width="9.140625" style="19" hidden="1" customWidth="1"/>
    <col min="17" max="17" width="12.140625" style="19" bestFit="1" customWidth="1"/>
    <col min="18" max="18" width="9.140625" style="19" hidden="1" customWidth="1"/>
    <col min="19" max="19" width="12.140625" style="19" hidden="1" customWidth="1"/>
    <col min="20" max="21" width="9" style="19"/>
    <col min="22" max="22" width="12.140625" style="272" bestFit="1" customWidth="1"/>
    <col min="23" max="23" width="11" style="272" bestFit="1" customWidth="1"/>
    <col min="24" max="24" width="12.140625" style="272" bestFit="1" customWidth="1"/>
    <col min="25" max="16384" width="9" style="19"/>
  </cols>
  <sheetData>
    <row r="1" spans="1:25" s="18" customFormat="1" x14ac:dyDescent="0.5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3"/>
      <c r="V1" s="271"/>
      <c r="W1" s="271"/>
      <c r="X1" s="271"/>
    </row>
    <row r="2" spans="1:25" s="18" customFormat="1" x14ac:dyDescent="0.5">
      <c r="A2" s="321" t="s">
        <v>101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V2" s="271"/>
      <c r="W2" s="271"/>
      <c r="X2" s="271"/>
    </row>
    <row r="3" spans="1:25" s="18" customFormat="1" x14ac:dyDescent="0.5">
      <c r="A3" s="290"/>
      <c r="B3" s="290"/>
      <c r="C3" s="290"/>
      <c r="D3" s="290"/>
      <c r="E3" s="290"/>
      <c r="F3" s="290"/>
      <c r="G3" s="290"/>
      <c r="H3" s="290"/>
      <c r="I3" s="290"/>
      <c r="J3" s="290"/>
      <c r="K3" s="290"/>
      <c r="V3" s="271"/>
      <c r="W3" s="271"/>
      <c r="X3" s="271"/>
    </row>
    <row r="4" spans="1:25" s="18" customFormat="1" x14ac:dyDescent="0.5">
      <c r="A4" s="14"/>
      <c r="B4" s="14"/>
      <c r="C4" s="14"/>
      <c r="D4" s="14"/>
      <c r="E4" s="289"/>
      <c r="F4" s="287" t="s">
        <v>73</v>
      </c>
      <c r="G4" s="289"/>
      <c r="H4" s="24"/>
      <c r="I4" s="317" t="s">
        <v>74</v>
      </c>
      <c r="J4" s="317"/>
      <c r="K4" s="317"/>
      <c r="V4" s="271"/>
      <c r="W4" s="271"/>
      <c r="X4" s="271"/>
    </row>
    <row r="5" spans="1:25" s="18" customFormat="1" x14ac:dyDescent="0.5">
      <c r="A5" s="65"/>
      <c r="B5" s="65"/>
      <c r="C5" s="65"/>
      <c r="D5" s="65"/>
      <c r="E5" s="319" t="s">
        <v>234</v>
      </c>
      <c r="F5" s="319"/>
      <c r="G5" s="319"/>
      <c r="H5" s="24"/>
      <c r="I5" s="319" t="s">
        <v>234</v>
      </c>
      <c r="J5" s="319"/>
      <c r="K5" s="319"/>
      <c r="V5" s="271"/>
      <c r="W5" s="271"/>
      <c r="X5" s="271"/>
    </row>
    <row r="6" spans="1:25" s="18" customFormat="1" x14ac:dyDescent="0.5">
      <c r="A6" s="66"/>
      <c r="B6" s="66"/>
      <c r="C6" s="66"/>
      <c r="D6" s="66"/>
      <c r="E6" s="319" t="s">
        <v>233</v>
      </c>
      <c r="F6" s="319"/>
      <c r="G6" s="319"/>
      <c r="H6" s="24"/>
      <c r="I6" s="319" t="s">
        <v>233</v>
      </c>
      <c r="J6" s="319"/>
      <c r="K6" s="319"/>
      <c r="V6" s="271"/>
      <c r="W6" s="271"/>
      <c r="X6" s="271"/>
    </row>
    <row r="7" spans="1:25" s="18" customFormat="1" x14ac:dyDescent="0.5">
      <c r="A7" s="66"/>
      <c r="B7" s="66"/>
      <c r="C7" s="66"/>
      <c r="D7" s="54" t="s">
        <v>30</v>
      </c>
      <c r="E7" s="210">
        <v>2561</v>
      </c>
      <c r="F7" s="210"/>
      <c r="G7" s="210">
        <v>2560</v>
      </c>
      <c r="H7" s="211"/>
      <c r="I7" s="210">
        <v>2561</v>
      </c>
      <c r="J7" s="210"/>
      <c r="K7" s="210">
        <v>2560</v>
      </c>
      <c r="V7" s="271"/>
      <c r="W7" s="271"/>
      <c r="X7" s="271"/>
    </row>
    <row r="8" spans="1:25" s="18" customFormat="1" x14ac:dyDescent="0.5">
      <c r="A8" s="66"/>
      <c r="B8" s="66"/>
      <c r="C8" s="66"/>
      <c r="D8" s="66"/>
      <c r="E8" s="21"/>
      <c r="F8" s="22"/>
      <c r="G8" s="21"/>
      <c r="H8" s="288" t="s">
        <v>75</v>
      </c>
      <c r="I8" s="21"/>
      <c r="J8" s="22"/>
      <c r="K8" s="21"/>
      <c r="V8" s="271"/>
      <c r="W8" s="271"/>
      <c r="X8" s="271"/>
    </row>
    <row r="9" spans="1:25" s="18" customFormat="1" ht="10.5" customHeight="1" x14ac:dyDescent="0.5">
      <c r="A9" s="66"/>
      <c r="B9" s="66"/>
      <c r="C9" s="66"/>
      <c r="D9" s="66"/>
      <c r="E9" s="21"/>
      <c r="F9" s="22"/>
      <c r="G9" s="21"/>
      <c r="H9" s="288"/>
      <c r="I9" s="21"/>
      <c r="J9" s="22"/>
      <c r="K9" s="21"/>
      <c r="V9" s="271"/>
      <c r="W9" s="271"/>
      <c r="X9" s="271"/>
    </row>
    <row r="10" spans="1:25" x14ac:dyDescent="0.5">
      <c r="A10" s="92" t="s">
        <v>147</v>
      </c>
      <c r="B10" s="92"/>
      <c r="C10" s="92"/>
      <c r="D10" s="92"/>
      <c r="E10" s="120">
        <f>'กำไรขาดทุน 7 (YTD)'!E40</f>
        <v>210709</v>
      </c>
      <c r="F10" s="95"/>
      <c r="G10" s="120">
        <v>598</v>
      </c>
      <c r="H10" s="95">
        <v>0</v>
      </c>
      <c r="I10" s="120">
        <f>'กำไรขาดทุน 7 (YTD)'!I40</f>
        <v>171921</v>
      </c>
      <c r="J10" s="123">
        <v>0</v>
      </c>
      <c r="K10" s="120">
        <v>102386</v>
      </c>
      <c r="M10" s="272"/>
      <c r="N10" s="272"/>
      <c r="O10" s="272"/>
      <c r="P10" s="272"/>
      <c r="Q10" s="272"/>
      <c r="R10" s="272"/>
      <c r="S10" s="272"/>
      <c r="T10" s="272"/>
      <c r="V10" s="277"/>
      <c r="Y10" s="213"/>
    </row>
    <row r="11" spans="1:25" x14ac:dyDescent="0.5">
      <c r="A11" s="92" t="s">
        <v>59</v>
      </c>
      <c r="B11" s="92"/>
      <c r="C11" s="92"/>
      <c r="D11" s="92"/>
      <c r="E11" s="110"/>
      <c r="F11" s="93"/>
      <c r="G11" s="110"/>
      <c r="H11" s="93"/>
      <c r="I11" s="110"/>
      <c r="J11" s="93"/>
      <c r="K11" s="110"/>
      <c r="M11" s="272"/>
      <c r="N11" s="272"/>
      <c r="O11" s="272"/>
      <c r="P11" s="272"/>
      <c r="Q11" s="272"/>
      <c r="R11" s="272"/>
      <c r="S11" s="272"/>
      <c r="T11" s="272"/>
    </row>
    <row r="12" spans="1:25" x14ac:dyDescent="0.5">
      <c r="A12" s="143" t="s">
        <v>178</v>
      </c>
      <c r="B12" s="92"/>
      <c r="C12" s="92"/>
      <c r="D12" s="92"/>
      <c r="E12" s="110"/>
      <c r="F12" s="93"/>
      <c r="G12" s="110"/>
      <c r="H12" s="93"/>
      <c r="I12" s="110"/>
      <c r="J12" s="93"/>
      <c r="K12" s="110"/>
      <c r="M12" s="272"/>
      <c r="N12" s="272"/>
      <c r="O12" s="272"/>
      <c r="P12" s="272"/>
      <c r="Q12" s="272"/>
      <c r="R12" s="272"/>
      <c r="S12" s="272"/>
      <c r="T12" s="272"/>
    </row>
    <row r="13" spans="1:25" x14ac:dyDescent="0.5">
      <c r="A13" s="143"/>
      <c r="B13" s="143" t="s">
        <v>179</v>
      </c>
      <c r="C13" s="92"/>
      <c r="D13" s="92"/>
      <c r="E13" s="110"/>
      <c r="F13" s="93"/>
      <c r="G13" s="110"/>
      <c r="H13" s="93"/>
      <c r="I13" s="110"/>
      <c r="J13" s="93"/>
      <c r="K13" s="110"/>
      <c r="M13" s="272"/>
      <c r="N13" s="272"/>
      <c r="O13" s="272"/>
      <c r="P13" s="272"/>
      <c r="Q13" s="272"/>
      <c r="R13" s="272"/>
      <c r="S13" s="272"/>
      <c r="T13" s="272"/>
    </row>
    <row r="14" spans="1:25" x14ac:dyDescent="0.5">
      <c r="A14" s="39" t="s">
        <v>180</v>
      </c>
      <c r="B14" s="39"/>
      <c r="C14" s="39"/>
      <c r="D14" s="39"/>
      <c r="E14" s="110"/>
      <c r="F14" s="93"/>
      <c r="G14" s="110"/>
      <c r="H14" s="93"/>
      <c r="I14" s="110"/>
      <c r="J14" s="93"/>
      <c r="K14" s="110"/>
      <c r="M14" s="272"/>
      <c r="N14" s="272"/>
      <c r="O14" s="272"/>
      <c r="P14" s="272"/>
      <c r="Q14" s="272"/>
      <c r="R14" s="272"/>
      <c r="S14" s="272"/>
      <c r="T14" s="272"/>
    </row>
    <row r="15" spans="1:25" x14ac:dyDescent="0.5">
      <c r="A15" s="39"/>
      <c r="B15" s="39" t="s">
        <v>181</v>
      </c>
      <c r="C15" s="39"/>
      <c r="D15" s="39"/>
      <c r="E15" s="110">
        <v>-28603</v>
      </c>
      <c r="F15" s="93"/>
      <c r="G15" s="110">
        <v>-115093</v>
      </c>
      <c r="H15" s="93"/>
      <c r="I15" s="173">
        <v>0</v>
      </c>
      <c r="J15" s="94"/>
      <c r="K15" s="173">
        <v>0</v>
      </c>
      <c r="M15" s="272"/>
      <c r="N15" s="272"/>
      <c r="O15" s="272"/>
      <c r="P15" s="272"/>
      <c r="Q15" s="272"/>
      <c r="R15" s="272"/>
      <c r="S15" s="272"/>
      <c r="T15" s="272"/>
      <c r="V15" s="277"/>
      <c r="Y15" s="213"/>
    </row>
    <row r="16" spans="1:25" x14ac:dyDescent="0.5">
      <c r="A16" s="39" t="s">
        <v>273</v>
      </c>
      <c r="B16" s="19"/>
      <c r="C16" s="39"/>
      <c r="D16" s="40">
        <v>5</v>
      </c>
      <c r="E16" s="110">
        <v>125573</v>
      </c>
      <c r="F16" s="93"/>
      <c r="G16" s="110">
        <v>97654</v>
      </c>
      <c r="H16" s="93"/>
      <c r="I16" s="110">
        <v>-16369</v>
      </c>
      <c r="J16" s="94"/>
      <c r="K16" s="110">
        <v>3772</v>
      </c>
      <c r="M16" s="272"/>
      <c r="N16" s="272"/>
      <c r="O16" s="272"/>
      <c r="P16" s="272"/>
      <c r="Q16" s="272"/>
      <c r="R16" s="272"/>
      <c r="S16" s="272"/>
      <c r="T16" s="272"/>
      <c r="Y16" s="213"/>
    </row>
    <row r="17" spans="1:25" x14ac:dyDescent="0.5">
      <c r="A17" s="39" t="s">
        <v>193</v>
      </c>
      <c r="B17" s="39"/>
      <c r="C17" s="39"/>
      <c r="D17" s="39"/>
      <c r="E17" s="110"/>
      <c r="F17" s="93"/>
      <c r="G17" s="110"/>
      <c r="H17" s="93"/>
      <c r="I17" s="110"/>
      <c r="J17" s="94"/>
      <c r="K17" s="110"/>
      <c r="M17" s="272"/>
      <c r="N17" s="272"/>
      <c r="O17" s="272"/>
      <c r="P17" s="272"/>
      <c r="Q17" s="272"/>
      <c r="R17" s="272"/>
      <c r="S17" s="272"/>
      <c r="T17" s="272"/>
    </row>
    <row r="18" spans="1:25" ht="22.5" customHeight="1" x14ac:dyDescent="0.5">
      <c r="A18" s="39"/>
      <c r="B18" s="39" t="s">
        <v>194</v>
      </c>
      <c r="C18" s="39"/>
      <c r="D18" s="39"/>
      <c r="E18" s="122">
        <v>-25115</v>
      </c>
      <c r="F18" s="93"/>
      <c r="G18" s="122">
        <v>13158</v>
      </c>
      <c r="H18" s="93"/>
      <c r="I18" s="122">
        <v>3274</v>
      </c>
      <c r="J18" s="94"/>
      <c r="K18" s="122">
        <v>-755</v>
      </c>
      <c r="M18" s="272"/>
      <c r="N18" s="272"/>
      <c r="O18" s="272"/>
      <c r="P18" s="272"/>
      <c r="Q18" s="272"/>
      <c r="R18" s="272"/>
      <c r="S18" s="272"/>
      <c r="T18" s="272"/>
      <c r="Y18" s="213"/>
    </row>
    <row r="19" spans="1:25" x14ac:dyDescent="0.5">
      <c r="A19" s="92" t="s">
        <v>259</v>
      </c>
      <c r="B19" s="39"/>
      <c r="C19" s="39"/>
      <c r="D19" s="39"/>
      <c r="E19" s="120"/>
      <c r="F19" s="34"/>
      <c r="G19" s="120"/>
      <c r="H19" s="34"/>
      <c r="I19" s="120"/>
      <c r="J19" s="34"/>
      <c r="K19" s="120"/>
      <c r="M19" s="281"/>
      <c r="N19" s="281"/>
      <c r="O19" s="281"/>
      <c r="P19" s="281"/>
      <c r="Q19" s="281"/>
      <c r="R19" s="281"/>
      <c r="V19" s="19"/>
      <c r="W19" s="19"/>
      <c r="X19" s="19"/>
    </row>
    <row r="20" spans="1:25" x14ac:dyDescent="0.5">
      <c r="A20" s="92"/>
      <c r="B20" s="121" t="s">
        <v>179</v>
      </c>
      <c r="C20" s="39"/>
      <c r="D20" s="39"/>
      <c r="E20" s="291">
        <f>SUM(E15:E18)</f>
        <v>71855</v>
      </c>
      <c r="F20" s="34"/>
      <c r="G20" s="291">
        <f>SUM(G15:G18)</f>
        <v>-4281</v>
      </c>
      <c r="H20" s="34"/>
      <c r="I20" s="291">
        <f>SUM(I15:I18)</f>
        <v>-13095</v>
      </c>
      <c r="J20" s="34"/>
      <c r="K20" s="291">
        <f>SUM(K15:K18)</f>
        <v>3017</v>
      </c>
      <c r="M20" s="292"/>
      <c r="N20" s="281"/>
      <c r="O20" s="281"/>
      <c r="P20" s="281"/>
      <c r="Q20" s="281"/>
      <c r="R20" s="281"/>
      <c r="V20" s="19"/>
      <c r="W20" s="19"/>
      <c r="X20" s="19"/>
    </row>
    <row r="21" spans="1:25" x14ac:dyDescent="0.5">
      <c r="A21" s="92"/>
      <c r="B21" s="121"/>
      <c r="C21" s="39"/>
      <c r="D21" s="39"/>
      <c r="E21" s="120"/>
      <c r="F21" s="34"/>
      <c r="G21" s="120"/>
      <c r="H21" s="34"/>
      <c r="I21" s="120"/>
      <c r="J21" s="34"/>
      <c r="K21" s="120"/>
      <c r="M21" s="281"/>
      <c r="N21" s="281"/>
      <c r="O21" s="281"/>
      <c r="P21" s="281"/>
      <c r="Q21" s="281"/>
      <c r="R21" s="281"/>
      <c r="V21" s="19"/>
      <c r="W21" s="19"/>
      <c r="X21" s="19"/>
    </row>
    <row r="22" spans="1:25" x14ac:dyDescent="0.5">
      <c r="A22" s="143" t="s">
        <v>260</v>
      </c>
      <c r="B22" s="92"/>
      <c r="C22" s="92"/>
      <c r="D22" s="92"/>
      <c r="E22" s="110"/>
      <c r="F22" s="34"/>
      <c r="G22" s="110"/>
      <c r="H22" s="34"/>
      <c r="I22" s="110"/>
      <c r="J22" s="34"/>
      <c r="K22" s="110"/>
      <c r="M22" s="281"/>
      <c r="N22" s="281"/>
      <c r="O22" s="281"/>
      <c r="P22" s="281"/>
      <c r="Q22" s="281"/>
      <c r="R22" s="281"/>
      <c r="V22" s="19"/>
      <c r="W22" s="19"/>
      <c r="X22" s="19"/>
    </row>
    <row r="23" spans="1:25" x14ac:dyDescent="0.5">
      <c r="A23" s="143"/>
      <c r="B23" s="143" t="s">
        <v>179</v>
      </c>
      <c r="C23" s="92"/>
      <c r="D23" s="92"/>
      <c r="E23" s="110"/>
      <c r="F23" s="34"/>
      <c r="G23" s="110"/>
      <c r="H23" s="34"/>
      <c r="I23" s="110"/>
      <c r="J23" s="34"/>
      <c r="K23" s="110"/>
      <c r="M23" s="281"/>
      <c r="N23" s="281"/>
      <c r="O23" s="281"/>
      <c r="P23" s="281"/>
      <c r="Q23" s="281"/>
      <c r="R23" s="281"/>
      <c r="V23" s="19"/>
      <c r="W23" s="19"/>
      <c r="X23" s="19"/>
    </row>
    <row r="24" spans="1:25" x14ac:dyDescent="0.5">
      <c r="A24" s="39" t="s">
        <v>278</v>
      </c>
      <c r="B24" s="143"/>
      <c r="C24" s="92"/>
      <c r="D24" s="92"/>
      <c r="F24" s="34"/>
      <c r="G24" s="110"/>
      <c r="H24" s="34"/>
      <c r="I24" s="110"/>
      <c r="J24" s="34"/>
      <c r="K24" s="110"/>
      <c r="M24" s="281"/>
      <c r="N24" s="281"/>
      <c r="O24" s="281"/>
      <c r="P24" s="281"/>
      <c r="Q24" s="281"/>
      <c r="R24" s="281"/>
      <c r="V24" s="19"/>
      <c r="W24" s="19"/>
      <c r="X24" s="19"/>
    </row>
    <row r="25" spans="1:25" x14ac:dyDescent="0.5">
      <c r="A25" s="296"/>
      <c r="B25" s="39" t="s">
        <v>277</v>
      </c>
      <c r="C25" s="92"/>
      <c r="D25" s="92"/>
      <c r="E25" s="110">
        <v>-2333</v>
      </c>
      <c r="F25" s="34"/>
      <c r="G25" s="173">
        <v>0</v>
      </c>
      <c r="H25" s="34"/>
      <c r="I25" s="173">
        <v>0</v>
      </c>
      <c r="J25" s="34"/>
      <c r="K25" s="173">
        <v>0</v>
      </c>
      <c r="M25" s="292"/>
      <c r="N25" s="281"/>
      <c r="O25" s="281"/>
      <c r="P25" s="281"/>
      <c r="Q25" s="281"/>
      <c r="R25" s="281"/>
      <c r="V25" s="19"/>
      <c r="W25" s="19"/>
      <c r="X25" s="19"/>
    </row>
    <row r="26" spans="1:25" x14ac:dyDescent="0.5">
      <c r="A26" s="39" t="s">
        <v>279</v>
      </c>
      <c r="B26" s="39"/>
      <c r="C26" s="39"/>
      <c r="D26" s="39"/>
      <c r="E26" s="110"/>
      <c r="F26" s="34"/>
      <c r="G26" s="110"/>
      <c r="H26" s="34"/>
      <c r="I26" s="173"/>
      <c r="J26" s="34"/>
      <c r="K26" s="173"/>
      <c r="M26" s="281"/>
      <c r="N26" s="281"/>
      <c r="O26" s="281"/>
      <c r="P26" s="281"/>
      <c r="Q26" s="281"/>
      <c r="R26" s="281"/>
      <c r="V26" s="19"/>
      <c r="W26" s="19"/>
      <c r="X26" s="19"/>
    </row>
    <row r="27" spans="1:25" x14ac:dyDescent="0.5">
      <c r="A27" s="39"/>
      <c r="B27" s="39" t="s">
        <v>194</v>
      </c>
      <c r="C27" s="39"/>
      <c r="D27" s="39"/>
      <c r="E27" s="122">
        <v>700</v>
      </c>
      <c r="F27" s="34"/>
      <c r="G27" s="257">
        <v>0</v>
      </c>
      <c r="H27" s="34"/>
      <c r="I27" s="257">
        <v>0</v>
      </c>
      <c r="J27" s="34"/>
      <c r="K27" s="257">
        <v>0</v>
      </c>
      <c r="M27" s="281"/>
      <c r="N27" s="281"/>
      <c r="O27" s="281"/>
      <c r="P27" s="281"/>
      <c r="Q27" s="281"/>
      <c r="R27" s="281"/>
      <c r="V27" s="19"/>
      <c r="W27" s="19"/>
      <c r="X27" s="19"/>
    </row>
    <row r="28" spans="1:25" s="18" customFormat="1" x14ac:dyDescent="0.5">
      <c r="A28" s="92" t="s">
        <v>256</v>
      </c>
      <c r="B28" s="92"/>
      <c r="C28" s="92"/>
      <c r="D28" s="92"/>
      <c r="E28" s="120"/>
      <c r="F28" s="87"/>
      <c r="G28" s="120"/>
      <c r="H28" s="87"/>
      <c r="I28" s="120"/>
      <c r="J28" s="87"/>
      <c r="K28" s="120"/>
      <c r="M28" s="281"/>
      <c r="N28" s="281"/>
      <c r="O28" s="281"/>
      <c r="P28" s="281"/>
      <c r="Q28" s="281"/>
      <c r="R28" s="281"/>
    </row>
    <row r="29" spans="1:25" s="18" customFormat="1" x14ac:dyDescent="0.5">
      <c r="A29" s="92"/>
      <c r="B29" s="92" t="s">
        <v>179</v>
      </c>
      <c r="C29" s="92"/>
      <c r="D29" s="92"/>
      <c r="E29" s="293">
        <f>E25+E27</f>
        <v>-1633</v>
      </c>
      <c r="F29" s="87"/>
      <c r="G29" s="192">
        <f>G27</f>
        <v>0</v>
      </c>
      <c r="H29" s="87"/>
      <c r="I29" s="192">
        <f>I27</f>
        <v>0</v>
      </c>
      <c r="J29" s="87"/>
      <c r="K29" s="192">
        <f>K27</f>
        <v>0</v>
      </c>
      <c r="M29" s="281"/>
      <c r="N29" s="281"/>
      <c r="O29" s="281"/>
      <c r="P29" s="281"/>
      <c r="Q29" s="281"/>
      <c r="R29" s="281"/>
    </row>
    <row r="30" spans="1:25" x14ac:dyDescent="0.5">
      <c r="A30" s="92" t="s">
        <v>261</v>
      </c>
      <c r="B30" s="39"/>
      <c r="C30" s="39"/>
      <c r="D30" s="39"/>
      <c r="E30" s="120"/>
      <c r="F30" s="95"/>
      <c r="G30" s="120"/>
      <c r="H30" s="95"/>
      <c r="I30" s="120"/>
      <c r="J30" s="95"/>
      <c r="K30" s="120"/>
      <c r="M30" s="281"/>
      <c r="N30" s="281"/>
      <c r="O30" s="281"/>
      <c r="P30" s="281"/>
      <c r="Q30" s="281"/>
      <c r="R30" s="281"/>
      <c r="V30" s="19"/>
      <c r="W30" s="19"/>
      <c r="X30" s="19"/>
    </row>
    <row r="31" spans="1:25" x14ac:dyDescent="0.5">
      <c r="A31" s="92"/>
      <c r="B31" s="121" t="s">
        <v>106</v>
      </c>
      <c r="C31" s="39"/>
      <c r="D31" s="39"/>
      <c r="E31" s="291">
        <f>E20+E29</f>
        <v>70222</v>
      </c>
      <c r="F31" s="95"/>
      <c r="G31" s="291">
        <f>G20+G29</f>
        <v>-4281</v>
      </c>
      <c r="H31" s="95"/>
      <c r="I31" s="291">
        <f>I20+I29</f>
        <v>-13095</v>
      </c>
      <c r="J31" s="95"/>
      <c r="K31" s="291">
        <f>K20+K29</f>
        <v>3017</v>
      </c>
      <c r="M31" s="281"/>
      <c r="N31" s="281"/>
      <c r="O31" s="281"/>
      <c r="P31" s="281"/>
      <c r="Q31" s="281"/>
      <c r="R31" s="281"/>
      <c r="V31" s="19"/>
      <c r="W31" s="19"/>
      <c r="X31" s="19"/>
    </row>
    <row r="32" spans="1:25" ht="24" thickBot="1" x14ac:dyDescent="0.55000000000000004">
      <c r="A32" s="92" t="s">
        <v>160</v>
      </c>
      <c r="B32" s="39"/>
      <c r="C32" s="39"/>
      <c r="D32" s="39"/>
      <c r="E32" s="294">
        <f>E31+E10</f>
        <v>280931</v>
      </c>
      <c r="F32" s="95"/>
      <c r="G32" s="294">
        <f>G31+G10</f>
        <v>-3683</v>
      </c>
      <c r="H32" s="95"/>
      <c r="I32" s="294">
        <f>I31+I10</f>
        <v>158826</v>
      </c>
      <c r="J32" s="95"/>
      <c r="K32" s="294">
        <f>K31+K10</f>
        <v>105403</v>
      </c>
      <c r="M32" s="272"/>
      <c r="N32" s="272"/>
      <c r="O32" s="272"/>
      <c r="P32" s="272"/>
      <c r="Q32" s="272"/>
      <c r="R32" s="272"/>
      <c r="S32" s="272"/>
      <c r="T32" s="272"/>
      <c r="V32" s="277"/>
      <c r="Y32" s="213"/>
    </row>
    <row r="33" spans="1:25" ht="24" thickTop="1" x14ac:dyDescent="0.5">
      <c r="A33" s="96"/>
      <c r="B33" s="96"/>
      <c r="C33" s="96"/>
      <c r="D33" s="96"/>
      <c r="E33" s="111"/>
      <c r="F33" s="97"/>
      <c r="G33" s="111"/>
      <c r="H33" s="97"/>
      <c r="I33" s="111"/>
      <c r="J33" s="97"/>
      <c r="K33" s="111"/>
      <c r="M33" s="272"/>
      <c r="N33" s="272"/>
      <c r="O33" s="272"/>
      <c r="P33" s="272"/>
      <c r="Q33" s="272"/>
      <c r="R33" s="272"/>
      <c r="S33" s="272"/>
      <c r="T33" s="272"/>
    </row>
    <row r="34" spans="1:25" s="17" customFormat="1" ht="21.95" customHeight="1" x14ac:dyDescent="0.5">
      <c r="A34" s="98" t="s">
        <v>161</v>
      </c>
      <c r="B34" s="98"/>
      <c r="C34" s="98"/>
      <c r="D34" s="98"/>
      <c r="E34" s="112"/>
      <c r="F34" s="97">
        <v>6</v>
      </c>
      <c r="G34" s="112"/>
      <c r="H34" s="97"/>
      <c r="I34" s="112"/>
      <c r="J34" s="97"/>
      <c r="K34" s="112"/>
      <c r="M34" s="269"/>
      <c r="N34" s="269"/>
      <c r="O34" s="269"/>
      <c r="P34" s="269"/>
      <c r="Q34" s="269"/>
      <c r="R34" s="269"/>
      <c r="S34" s="269"/>
      <c r="T34" s="269"/>
      <c r="V34" s="269"/>
      <c r="W34" s="269"/>
      <c r="X34" s="269"/>
    </row>
    <row r="35" spans="1:25" s="17" customFormat="1" ht="21.95" customHeight="1" x14ac:dyDescent="0.5">
      <c r="A35" s="89"/>
      <c r="B35" s="89" t="s">
        <v>177</v>
      </c>
      <c r="C35" s="98"/>
      <c r="D35" s="98"/>
      <c r="E35" s="103">
        <v>246325</v>
      </c>
      <c r="F35" s="99"/>
      <c r="G35" s="103">
        <v>21329</v>
      </c>
      <c r="H35" s="99"/>
      <c r="I35" s="103">
        <v>158826</v>
      </c>
      <c r="J35" s="99"/>
      <c r="K35" s="103">
        <v>105403</v>
      </c>
      <c r="M35" s="269"/>
      <c r="N35" s="269"/>
      <c r="O35" s="269"/>
      <c r="P35" s="269"/>
      <c r="Q35" s="269"/>
      <c r="R35" s="269"/>
      <c r="S35" s="269"/>
      <c r="T35" s="269"/>
      <c r="V35" s="276"/>
      <c r="W35" s="272"/>
      <c r="X35" s="269"/>
      <c r="Y35" s="213"/>
    </row>
    <row r="36" spans="1:25" s="17" customFormat="1" ht="21.95" customHeight="1" x14ac:dyDescent="0.5">
      <c r="A36" s="89"/>
      <c r="B36" s="89" t="s">
        <v>81</v>
      </c>
      <c r="C36" s="98"/>
      <c r="D36" s="98"/>
      <c r="E36" s="113">
        <v>34606</v>
      </c>
      <c r="F36" s="99"/>
      <c r="G36" s="113">
        <v>-25012</v>
      </c>
      <c r="H36" s="99"/>
      <c r="I36" s="257">
        <v>0</v>
      </c>
      <c r="J36" s="99"/>
      <c r="K36" s="257">
        <v>0</v>
      </c>
      <c r="M36" s="269"/>
      <c r="N36" s="269"/>
      <c r="O36" s="269"/>
      <c r="P36" s="269"/>
      <c r="Q36" s="269"/>
      <c r="R36" s="269"/>
      <c r="S36" s="269"/>
      <c r="T36" s="269"/>
      <c r="V36" s="269"/>
      <c r="W36" s="272"/>
      <c r="X36" s="269"/>
      <c r="Y36" s="213"/>
    </row>
    <row r="37" spans="1:25" s="17" customFormat="1" ht="21.95" customHeight="1" thickBot="1" x14ac:dyDescent="0.55000000000000004">
      <c r="A37" s="98" t="s">
        <v>160</v>
      </c>
      <c r="B37" s="98"/>
      <c r="C37" s="98"/>
      <c r="D37" s="98"/>
      <c r="E37" s="114">
        <f>SUM(E35:E36)</f>
        <v>280931</v>
      </c>
      <c r="F37" s="100"/>
      <c r="G37" s="114">
        <f>SUM(G35:G36)</f>
        <v>-3683</v>
      </c>
      <c r="H37" s="100"/>
      <c r="I37" s="114">
        <f>SUM(I35:I36)</f>
        <v>158826</v>
      </c>
      <c r="J37" s="100"/>
      <c r="K37" s="114">
        <f>SUM(K35:K36)</f>
        <v>105403</v>
      </c>
      <c r="M37" s="269"/>
      <c r="N37" s="269"/>
      <c r="O37" s="269"/>
      <c r="P37" s="269"/>
      <c r="Q37" s="269"/>
      <c r="R37" s="269"/>
      <c r="S37" s="269"/>
      <c r="T37" s="269"/>
      <c r="V37" s="269"/>
      <c r="W37" s="269"/>
      <c r="X37" s="269"/>
    </row>
    <row r="38" spans="1:25" s="17" customFormat="1" ht="21.95" customHeight="1" thickTop="1" x14ac:dyDescent="0.5">
      <c r="A38" s="89"/>
      <c r="B38" s="98"/>
      <c r="C38" s="98"/>
      <c r="D38" s="98"/>
      <c r="E38" s="101"/>
      <c r="F38" s="101"/>
      <c r="G38" s="101"/>
      <c r="H38" s="101"/>
      <c r="I38" s="115"/>
      <c r="J38" s="101"/>
      <c r="K38" s="115"/>
      <c r="M38" s="269"/>
      <c r="N38" s="269"/>
      <c r="O38" s="269"/>
      <c r="P38" s="269"/>
      <c r="Q38" s="269"/>
      <c r="R38" s="269"/>
      <c r="S38" s="269"/>
      <c r="T38" s="269"/>
      <c r="V38" s="269"/>
      <c r="W38" s="269"/>
      <c r="X38" s="269"/>
    </row>
    <row r="39" spans="1:25" s="223" customFormat="1" x14ac:dyDescent="0.5">
      <c r="A39" s="220"/>
      <c r="B39" s="220"/>
      <c r="C39" s="220" t="s">
        <v>236</v>
      </c>
      <c r="D39" s="220"/>
      <c r="E39" s="221">
        <f>E37-E32</f>
        <v>0</v>
      </c>
      <c r="F39" s="222"/>
      <c r="G39" s="221">
        <f>G37-G32</f>
        <v>0</v>
      </c>
      <c r="H39" s="222"/>
      <c r="I39" s="222">
        <f>I32-I37</f>
        <v>0</v>
      </c>
      <c r="J39" s="222"/>
      <c r="K39" s="221">
        <f>K37-K32</f>
        <v>0</v>
      </c>
      <c r="M39" s="273"/>
      <c r="N39" s="273"/>
      <c r="O39" s="273"/>
      <c r="P39" s="273"/>
      <c r="Q39" s="273"/>
      <c r="R39" s="273"/>
      <c r="S39" s="273"/>
      <c r="T39" s="273"/>
      <c r="V39" s="273"/>
      <c r="W39" s="273"/>
      <c r="X39" s="273"/>
    </row>
    <row r="40" spans="1:25" x14ac:dyDescent="0.5">
      <c r="M40" s="272"/>
      <c r="N40" s="272"/>
      <c r="O40" s="272"/>
      <c r="P40" s="272"/>
      <c r="Q40" s="272"/>
      <c r="R40" s="272"/>
      <c r="S40" s="272"/>
      <c r="T40" s="272"/>
    </row>
  </sheetData>
  <mergeCells count="6">
    <mergeCell ref="E6:G6"/>
    <mergeCell ref="I6:K6"/>
    <mergeCell ref="A2:K2"/>
    <mergeCell ref="I4:K4"/>
    <mergeCell ref="E5:G5"/>
    <mergeCell ref="I5:K5"/>
  </mergeCells>
  <pageMargins left="0.8" right="0.8" top="0.48" bottom="0.5" header="0.5" footer="0.5"/>
  <pageSetup paperSize="9" scale="80" firstPageNumber="9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I50"/>
  <sheetViews>
    <sheetView view="pageBreakPreview" zoomScale="120" zoomScaleNormal="70" zoomScaleSheetLayoutView="120" workbookViewId="0"/>
  </sheetViews>
  <sheetFormatPr defaultColWidth="9.140625" defaultRowHeight="21.75" customHeight="1" x14ac:dyDescent="0.5"/>
  <cols>
    <col min="1" max="3" width="2.28515625" style="2" customWidth="1"/>
    <col min="4" max="4" width="48.5703125" style="2" customWidth="1"/>
    <col min="5" max="5" width="10" style="304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1" width="0.85546875" style="1" customWidth="1"/>
    <col min="12" max="12" width="11.28515625" style="1" customWidth="1"/>
    <col min="13" max="13" width="0.85546875" style="1" customWidth="1"/>
    <col min="14" max="14" width="11.28515625" style="1" customWidth="1"/>
    <col min="15" max="15" width="0.85546875" style="1" customWidth="1"/>
    <col min="16" max="16" width="11.28515625" style="1" customWidth="1"/>
    <col min="17" max="17" width="0.85546875" style="1" customWidth="1"/>
    <col min="18" max="18" width="11.28515625" style="1" customWidth="1"/>
    <col min="19" max="19" width="0.85546875" style="1" customWidth="1"/>
    <col min="20" max="20" width="11.28515625" style="1" customWidth="1"/>
    <col min="21" max="21" width="0.85546875" style="1" customWidth="1"/>
    <col min="22" max="22" width="11.85546875" style="1" customWidth="1"/>
    <col min="23" max="23" width="0.85546875" style="1" customWidth="1"/>
    <col min="24" max="24" width="17" style="1" customWidth="1"/>
    <col min="25" max="25" width="0.85546875" style="1" customWidth="1"/>
    <col min="26" max="26" width="13.7109375" style="1" customWidth="1"/>
    <col min="27" max="27" width="0.85546875" style="1" customWidth="1"/>
    <col min="28" max="28" width="11.7109375" style="1" customWidth="1"/>
    <col min="29" max="29" width="0.85546875" style="1" customWidth="1"/>
    <col min="30" max="30" width="11.7109375" style="1" customWidth="1"/>
    <col min="31" max="31" width="0.85546875" style="1" customWidth="1"/>
    <col min="32" max="32" width="11.7109375" style="1" customWidth="1"/>
    <col min="33" max="33" width="9.140625" style="2"/>
    <col min="34" max="34" width="12.28515625" style="2" customWidth="1"/>
    <col min="35" max="35" width="9.140625" style="2" customWidth="1"/>
    <col min="36" max="36" width="12" style="2" customWidth="1"/>
    <col min="37" max="37" width="9.140625" style="2" customWidth="1"/>
    <col min="38" max="38" width="13.85546875" style="2" customWidth="1"/>
    <col min="39" max="39" width="9.140625" style="2" customWidth="1"/>
    <col min="40" max="40" width="11.140625" style="2" customWidth="1"/>
    <col min="41" max="41" width="9.140625" style="2" customWidth="1"/>
    <col min="42" max="42" width="11.140625" style="2" customWidth="1"/>
    <col min="43" max="43" width="9.140625" style="2" customWidth="1"/>
    <col min="44" max="44" width="12.28515625" style="2" customWidth="1"/>
    <col min="45" max="45" width="10.85546875" style="2" customWidth="1"/>
    <col min="46" max="46" width="11.140625" style="2" customWidth="1"/>
    <col min="47" max="47" width="9.140625" style="2" customWidth="1"/>
    <col min="48" max="48" width="13.85546875" style="2" customWidth="1"/>
    <col min="49" max="49" width="11.140625" style="2" customWidth="1"/>
    <col min="50" max="50" width="13.140625" style="2" bestFit="1" customWidth="1"/>
    <col min="51" max="51" width="9.140625" style="2" bestFit="1" customWidth="1"/>
    <col min="52" max="52" width="12.28515625" style="2" bestFit="1" customWidth="1"/>
    <col min="53" max="53" width="9.140625" style="2" bestFit="1" customWidth="1"/>
    <col min="54" max="54" width="12.28515625" style="2" bestFit="1" customWidth="1"/>
    <col min="55" max="55" width="9.140625" style="2" bestFit="1" customWidth="1"/>
    <col min="56" max="56" width="13.85546875" style="2" bestFit="1" customWidth="1"/>
    <col min="57" max="57" width="11.140625" style="2" bestFit="1" customWidth="1"/>
    <col min="58" max="58" width="13.85546875" style="2" bestFit="1" customWidth="1"/>
    <col min="59" max="59" width="9.140625" style="2" bestFit="1" customWidth="1"/>
    <col min="60" max="60" width="13.85546875" style="2" bestFit="1" customWidth="1"/>
    <col min="61" max="61" width="12" style="2" bestFit="1" customWidth="1"/>
    <col min="62" max="16384" width="9.140625" style="2"/>
  </cols>
  <sheetData>
    <row r="1" spans="1:61" ht="21" customHeight="1" x14ac:dyDescent="0.5">
      <c r="A1" s="298" t="s">
        <v>42</v>
      </c>
      <c r="B1" s="298"/>
      <c r="C1" s="298"/>
      <c r="D1" s="298"/>
      <c r="E1" s="6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61" ht="21" customHeight="1" x14ac:dyDescent="0.5">
      <c r="A2" s="298" t="s">
        <v>102</v>
      </c>
      <c r="B2" s="298"/>
      <c r="C2" s="298"/>
      <c r="D2" s="298"/>
      <c r="E2" s="6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61" ht="21" customHeight="1" x14ac:dyDescent="0.5">
      <c r="A3" s="9"/>
      <c r="B3" s="9"/>
      <c r="C3" s="9"/>
      <c r="D3" s="9"/>
      <c r="E3" s="6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61" s="7" customFormat="1" ht="21" customHeight="1" x14ac:dyDescent="0.5">
      <c r="E4" s="304"/>
      <c r="F4" s="324" t="s">
        <v>73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</row>
    <row r="5" spans="1:61" s="7" customFormat="1" ht="21" customHeight="1" x14ac:dyDescent="0.5">
      <c r="E5" s="304"/>
      <c r="G5" s="67"/>
      <c r="H5" s="5"/>
      <c r="N5" s="325" t="s">
        <v>4</v>
      </c>
      <c r="O5" s="325"/>
      <c r="P5" s="325"/>
      <c r="Q5" s="325"/>
      <c r="R5" s="325"/>
      <c r="S5" s="325"/>
      <c r="T5" s="325"/>
      <c r="U5" s="5"/>
      <c r="V5" s="325" t="s">
        <v>65</v>
      </c>
      <c r="W5" s="325"/>
      <c r="X5" s="325"/>
      <c r="Y5" s="325"/>
      <c r="Z5" s="325"/>
      <c r="AD5" s="67"/>
      <c r="AF5" s="67"/>
    </row>
    <row r="6" spans="1:61" s="7" customFormat="1" ht="21" customHeight="1" x14ac:dyDescent="0.5">
      <c r="E6" s="304"/>
      <c r="G6" s="67"/>
      <c r="H6" s="5"/>
      <c r="N6" s="11"/>
      <c r="O6" s="11"/>
      <c r="P6" s="11"/>
      <c r="Q6" s="11"/>
      <c r="R6" s="11"/>
      <c r="S6" s="11"/>
      <c r="T6" s="11"/>
      <c r="U6" s="5"/>
      <c r="V6" s="67"/>
      <c r="W6" s="67"/>
      <c r="X6" s="67"/>
      <c r="Y6" s="11"/>
      <c r="Z6" s="67" t="s">
        <v>23</v>
      </c>
      <c r="AA6" s="67"/>
      <c r="AB6" s="67"/>
      <c r="AC6" s="67"/>
      <c r="AD6" s="67"/>
      <c r="AE6" s="67"/>
      <c r="AF6" s="67"/>
    </row>
    <row r="7" spans="1:61" s="7" customFormat="1" ht="21" customHeight="1" x14ac:dyDescent="0.5">
      <c r="E7" s="304"/>
      <c r="F7" s="11" t="s">
        <v>128</v>
      </c>
      <c r="G7" s="67"/>
      <c r="H7" s="67"/>
      <c r="I7" s="67"/>
      <c r="J7" s="91" t="s">
        <v>129</v>
      </c>
      <c r="L7" s="67" t="s">
        <v>129</v>
      </c>
      <c r="N7" s="5"/>
      <c r="O7" s="5"/>
      <c r="P7" s="11" t="s">
        <v>131</v>
      </c>
      <c r="Q7" s="5"/>
      <c r="R7" s="5"/>
      <c r="S7" s="11"/>
      <c r="T7" s="20"/>
      <c r="U7" s="5"/>
      <c r="V7" s="67"/>
      <c r="W7" s="67"/>
      <c r="X7" s="67"/>
      <c r="Y7" s="11"/>
      <c r="Z7" s="67" t="s">
        <v>135</v>
      </c>
      <c r="AA7" s="67"/>
      <c r="AB7" s="11" t="s">
        <v>125</v>
      </c>
      <c r="AC7" s="67"/>
      <c r="AD7" s="67" t="s">
        <v>126</v>
      </c>
      <c r="AE7" s="67"/>
      <c r="AF7" s="67" t="s">
        <v>23</v>
      </c>
    </row>
    <row r="8" spans="1:61" s="7" customFormat="1" ht="21" customHeight="1" x14ac:dyDescent="0.5">
      <c r="E8" s="304"/>
      <c r="F8" s="11" t="s">
        <v>24</v>
      </c>
      <c r="G8" s="67"/>
      <c r="H8" s="67" t="s">
        <v>130</v>
      </c>
      <c r="I8" s="67"/>
      <c r="J8" s="67" t="s">
        <v>82</v>
      </c>
      <c r="L8" s="67" t="s">
        <v>105</v>
      </c>
      <c r="M8" s="67"/>
      <c r="N8" s="11" t="s">
        <v>132</v>
      </c>
      <c r="O8" s="67"/>
      <c r="P8" s="67" t="s">
        <v>133</v>
      </c>
      <c r="Q8" s="67"/>
      <c r="R8" s="11" t="s">
        <v>134</v>
      </c>
      <c r="S8" s="20"/>
      <c r="T8" s="67" t="s">
        <v>36</v>
      </c>
      <c r="U8" s="67"/>
      <c r="V8" s="11" t="s">
        <v>182</v>
      </c>
      <c r="W8" s="67"/>
      <c r="X8" s="11" t="s">
        <v>184</v>
      </c>
      <c r="Y8" s="11"/>
      <c r="Z8" s="67" t="s">
        <v>136</v>
      </c>
      <c r="AA8" s="67"/>
      <c r="AB8" s="11" t="s">
        <v>140</v>
      </c>
      <c r="AC8" s="11"/>
      <c r="AD8" s="67" t="s">
        <v>127</v>
      </c>
      <c r="AE8" s="11"/>
      <c r="AF8" s="67" t="s">
        <v>26</v>
      </c>
    </row>
    <row r="9" spans="1:61" s="20" customFormat="1" ht="21" customHeight="1" x14ac:dyDescent="0.5">
      <c r="E9" s="142" t="s">
        <v>30</v>
      </c>
      <c r="F9" s="11" t="s">
        <v>25</v>
      </c>
      <c r="G9" s="67"/>
      <c r="H9" s="67" t="s">
        <v>28</v>
      </c>
      <c r="I9" s="67"/>
      <c r="J9" s="67" t="s">
        <v>95</v>
      </c>
      <c r="K9" s="67"/>
      <c r="L9" s="67" t="s">
        <v>28</v>
      </c>
      <c r="M9" s="67"/>
      <c r="N9" s="67" t="s">
        <v>83</v>
      </c>
      <c r="O9" s="67"/>
      <c r="P9" s="67" t="s">
        <v>120</v>
      </c>
      <c r="Q9" s="67"/>
      <c r="R9" s="67" t="s">
        <v>88</v>
      </c>
      <c r="S9" s="67"/>
      <c r="T9" s="67" t="s">
        <v>35</v>
      </c>
      <c r="U9" s="67"/>
      <c r="V9" s="11" t="s">
        <v>183</v>
      </c>
      <c r="W9" s="67"/>
      <c r="X9" s="11" t="s">
        <v>116</v>
      </c>
      <c r="Y9" s="11"/>
      <c r="Z9" s="67" t="s">
        <v>64</v>
      </c>
      <c r="AA9" s="67"/>
      <c r="AB9" s="11" t="s">
        <v>232</v>
      </c>
      <c r="AC9" s="67"/>
      <c r="AD9" s="67" t="s">
        <v>62</v>
      </c>
      <c r="AE9" s="67"/>
      <c r="AF9" s="67" t="s">
        <v>27</v>
      </c>
    </row>
    <row r="10" spans="1:61" s="20" customFormat="1" ht="21" customHeight="1" x14ac:dyDescent="0.5">
      <c r="E10" s="70"/>
      <c r="F10" s="323" t="s">
        <v>75</v>
      </c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3"/>
      <c r="S10" s="323"/>
      <c r="T10" s="323"/>
      <c r="U10" s="323"/>
      <c r="V10" s="323"/>
      <c r="W10" s="323"/>
      <c r="X10" s="323"/>
      <c r="Y10" s="323"/>
      <c r="Z10" s="323"/>
      <c r="AA10" s="323"/>
      <c r="AB10" s="323"/>
      <c r="AC10" s="323"/>
      <c r="AD10" s="323"/>
      <c r="AE10" s="323"/>
      <c r="AF10" s="323"/>
    </row>
    <row r="11" spans="1:61" ht="23.25" customHeight="1" x14ac:dyDescent="0.5">
      <c r="A11" s="20" t="s">
        <v>237</v>
      </c>
      <c r="B11" s="20"/>
      <c r="C11" s="20"/>
      <c r="D11" s="2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10"/>
      <c r="Z11" s="3"/>
      <c r="AA11" s="3"/>
      <c r="AB11" s="3"/>
      <c r="AC11" s="3"/>
      <c r="AD11" s="3"/>
      <c r="AE11" s="3"/>
      <c r="AF11" s="3"/>
    </row>
    <row r="12" spans="1:61" ht="21" customHeight="1" x14ac:dyDescent="0.5">
      <c r="A12" s="7" t="s">
        <v>176</v>
      </c>
      <c r="B12" s="7"/>
      <c r="C12" s="7"/>
      <c r="D12" s="7"/>
      <c r="E12" s="69"/>
      <c r="F12" s="165">
        <v>850000</v>
      </c>
      <c r="G12" s="165">
        <v>0</v>
      </c>
      <c r="H12" s="165">
        <v>-15740</v>
      </c>
      <c r="I12" s="165">
        <v>0</v>
      </c>
      <c r="J12" s="165">
        <v>1643000</v>
      </c>
      <c r="K12" s="165">
        <v>0</v>
      </c>
      <c r="L12" s="165">
        <v>18365</v>
      </c>
      <c r="M12" s="165">
        <v>0</v>
      </c>
      <c r="N12" s="165">
        <v>85000</v>
      </c>
      <c r="O12" s="165">
        <v>0</v>
      </c>
      <c r="P12" s="165">
        <v>414948</v>
      </c>
      <c r="Q12" s="165">
        <v>0</v>
      </c>
      <c r="R12" s="165">
        <v>15740</v>
      </c>
      <c r="S12" s="165">
        <v>0</v>
      </c>
      <c r="T12" s="165">
        <v>1341997</v>
      </c>
      <c r="U12" s="165">
        <v>0</v>
      </c>
      <c r="V12" s="165">
        <v>-16922</v>
      </c>
      <c r="W12" s="165">
        <v>0</v>
      </c>
      <c r="X12" s="165">
        <v>252593</v>
      </c>
      <c r="Y12" s="165">
        <v>0</v>
      </c>
      <c r="Z12" s="165">
        <f>X12+V12</f>
        <v>235671</v>
      </c>
      <c r="AA12" s="165">
        <v>0</v>
      </c>
      <c r="AB12" s="165">
        <f>F12+H12+J12+L12+N12+P12+R12+T12+Z12</f>
        <v>4588981</v>
      </c>
      <c r="AC12" s="165">
        <v>0</v>
      </c>
      <c r="AD12" s="165">
        <v>765108</v>
      </c>
      <c r="AE12" s="226">
        <v>0</v>
      </c>
      <c r="AF12" s="165">
        <f>AB12+AD12</f>
        <v>5354089</v>
      </c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8"/>
      <c r="BH12" s="278"/>
      <c r="BI12" s="280"/>
    </row>
    <row r="13" spans="1:61" ht="21" customHeight="1" x14ac:dyDescent="0.5">
      <c r="A13" s="7" t="s">
        <v>85</v>
      </c>
      <c r="B13" s="7"/>
      <c r="C13" s="7"/>
      <c r="D13" s="7"/>
      <c r="F13" s="227"/>
      <c r="G13" s="228"/>
      <c r="H13" s="227"/>
      <c r="I13" s="228"/>
      <c r="J13" s="227"/>
      <c r="K13" s="228"/>
      <c r="L13" s="227"/>
      <c r="M13" s="228"/>
      <c r="N13" s="227"/>
      <c r="O13" s="228"/>
      <c r="P13" s="227"/>
      <c r="Q13" s="228"/>
      <c r="R13" s="227"/>
      <c r="S13" s="228"/>
      <c r="T13" s="227"/>
      <c r="U13" s="228"/>
      <c r="V13" s="227"/>
      <c r="W13" s="228"/>
      <c r="X13" s="227"/>
      <c r="Y13" s="228"/>
      <c r="Z13" s="227"/>
      <c r="AA13" s="228"/>
      <c r="AB13" s="227"/>
      <c r="AC13" s="228"/>
      <c r="AD13" s="227"/>
      <c r="AE13" s="228"/>
      <c r="AF13" s="227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8"/>
      <c r="BH13" s="278"/>
      <c r="BI13" s="280"/>
    </row>
    <row r="14" spans="1:61" ht="21" customHeight="1" x14ac:dyDescent="0.5">
      <c r="A14" s="7"/>
      <c r="B14" s="118" t="s">
        <v>114</v>
      </c>
      <c r="C14" s="118"/>
      <c r="D14" s="7"/>
      <c r="F14" s="227"/>
      <c r="G14" s="228"/>
      <c r="H14" s="227"/>
      <c r="I14" s="228"/>
      <c r="J14" s="227"/>
      <c r="K14" s="228"/>
      <c r="L14" s="227"/>
      <c r="M14" s="228"/>
      <c r="N14" s="227"/>
      <c r="O14" s="228"/>
      <c r="P14" s="227"/>
      <c r="Q14" s="228"/>
      <c r="R14" s="227"/>
      <c r="S14" s="228"/>
      <c r="T14" s="227"/>
      <c r="U14" s="228"/>
      <c r="V14" s="227"/>
      <c r="W14" s="228"/>
      <c r="X14" s="227"/>
      <c r="Y14" s="228"/>
      <c r="Z14" s="227"/>
      <c r="AA14" s="228"/>
      <c r="AB14" s="227"/>
      <c r="AC14" s="228"/>
      <c r="AD14" s="227"/>
      <c r="AE14" s="228"/>
      <c r="AF14" s="227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80"/>
    </row>
    <row r="15" spans="1:61" ht="21" customHeight="1" x14ac:dyDescent="0.5">
      <c r="B15" s="4" t="s">
        <v>253</v>
      </c>
      <c r="E15" s="304">
        <v>18</v>
      </c>
      <c r="F15" s="166">
        <v>0</v>
      </c>
      <c r="G15" s="228"/>
      <c r="H15" s="166">
        <v>0</v>
      </c>
      <c r="I15" s="228"/>
      <c r="J15" s="166">
        <v>0</v>
      </c>
      <c r="K15" s="228"/>
      <c r="L15" s="166">
        <v>0</v>
      </c>
      <c r="M15" s="228"/>
      <c r="N15" s="166">
        <v>0</v>
      </c>
      <c r="O15" s="228"/>
      <c r="P15" s="166">
        <v>0</v>
      </c>
      <c r="Q15" s="228"/>
      <c r="R15" s="166">
        <v>0</v>
      </c>
      <c r="S15" s="228"/>
      <c r="T15" s="166">
        <v>-84529</v>
      </c>
      <c r="U15" s="228"/>
      <c r="V15" s="166">
        <v>0</v>
      </c>
      <c r="W15" s="228"/>
      <c r="X15" s="166">
        <v>0</v>
      </c>
      <c r="Y15" s="228"/>
      <c r="Z15" s="166">
        <f>X15+V15</f>
        <v>0</v>
      </c>
      <c r="AA15" s="228"/>
      <c r="AB15" s="166">
        <f>F15+H15+J15+L15+N15+P15+R15+T15+Z15</f>
        <v>-84529</v>
      </c>
      <c r="AC15" s="228"/>
      <c r="AD15" s="166">
        <v>-2178</v>
      </c>
      <c r="AE15" s="228"/>
      <c r="AF15" s="166">
        <f>AB15+AD15</f>
        <v>-86707</v>
      </c>
      <c r="AH15" s="278"/>
      <c r="AI15" s="278"/>
      <c r="AJ15" s="278"/>
      <c r="AK15" s="278"/>
      <c r="AL15" s="278"/>
      <c r="AM15" s="278"/>
      <c r="AN15" s="278"/>
      <c r="AO15" s="278"/>
      <c r="AP15" s="278"/>
      <c r="AQ15" s="278"/>
      <c r="AR15" s="278"/>
      <c r="AS15" s="278"/>
      <c r="AT15" s="278"/>
      <c r="AU15" s="278"/>
      <c r="AV15" s="278"/>
      <c r="AW15" s="278"/>
      <c r="AX15" s="278"/>
      <c r="AY15" s="278"/>
      <c r="AZ15" s="278"/>
      <c r="BA15" s="278"/>
      <c r="BB15" s="278"/>
      <c r="BC15" s="278"/>
      <c r="BD15" s="278"/>
      <c r="BE15" s="278"/>
      <c r="BF15" s="278"/>
      <c r="BG15" s="278"/>
      <c r="BH15" s="278"/>
      <c r="BI15" s="280"/>
    </row>
    <row r="16" spans="1:61" ht="21" customHeight="1" x14ac:dyDescent="0.5">
      <c r="A16" s="4"/>
      <c r="B16" s="118" t="s">
        <v>115</v>
      </c>
      <c r="C16" s="118"/>
      <c r="F16" s="167">
        <f>SUM(F15:F15)</f>
        <v>0</v>
      </c>
      <c r="G16" s="227">
        <f>G15</f>
        <v>0</v>
      </c>
      <c r="H16" s="167">
        <f>SUM(H15:H15)</f>
        <v>0</v>
      </c>
      <c r="I16" s="228"/>
      <c r="J16" s="167">
        <f>SUM(J15:J15)</f>
        <v>0</v>
      </c>
      <c r="K16" s="227">
        <f>K15</f>
        <v>0</v>
      </c>
      <c r="L16" s="167">
        <f>SUM(L15:L15)</f>
        <v>0</v>
      </c>
      <c r="M16" s="227">
        <f>M15</f>
        <v>0</v>
      </c>
      <c r="N16" s="167">
        <f>SUM(N15:N15)</f>
        <v>0</v>
      </c>
      <c r="O16" s="227"/>
      <c r="P16" s="167">
        <f>SUM(P15:P15)</f>
        <v>0</v>
      </c>
      <c r="Q16" s="227">
        <f>Q15</f>
        <v>0</v>
      </c>
      <c r="R16" s="167">
        <f>SUM(R15:R15)</f>
        <v>0</v>
      </c>
      <c r="S16" s="227">
        <f>S15</f>
        <v>0</v>
      </c>
      <c r="T16" s="167">
        <f>SUM(T15:T15)</f>
        <v>-84529</v>
      </c>
      <c r="U16" s="227">
        <f>U15</f>
        <v>0</v>
      </c>
      <c r="V16" s="167">
        <f>SUM(V15:V15)</f>
        <v>0</v>
      </c>
      <c r="W16" s="227">
        <f>W15</f>
        <v>0</v>
      </c>
      <c r="X16" s="167">
        <f>SUM(X15:X15)</f>
        <v>0</v>
      </c>
      <c r="Y16" s="227">
        <f>Y15</f>
        <v>0</v>
      </c>
      <c r="Z16" s="167">
        <f>SUM(Z15:Z15)</f>
        <v>0</v>
      </c>
      <c r="AA16" s="227">
        <f>AA15</f>
        <v>0</v>
      </c>
      <c r="AB16" s="167">
        <f>SUM(AB15:AB15)</f>
        <v>-84529</v>
      </c>
      <c r="AC16" s="227">
        <f>AC15</f>
        <v>0</v>
      </c>
      <c r="AD16" s="167">
        <f>SUM(AD15:AD15)</f>
        <v>-2178</v>
      </c>
      <c r="AE16" s="227">
        <f>AE15</f>
        <v>0</v>
      </c>
      <c r="AF16" s="167">
        <f>SUM(AF15:AF15)</f>
        <v>-86707</v>
      </c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8"/>
      <c r="BD16" s="278"/>
      <c r="BE16" s="278"/>
      <c r="BF16" s="278"/>
      <c r="BG16" s="278"/>
      <c r="BH16" s="278"/>
      <c r="BI16" s="280"/>
    </row>
    <row r="17" spans="1:61" ht="9.75" customHeight="1" x14ac:dyDescent="0.5">
      <c r="A17" s="4"/>
      <c r="F17" s="227"/>
      <c r="G17" s="228"/>
      <c r="H17" s="227"/>
      <c r="I17" s="228"/>
      <c r="J17" s="227"/>
      <c r="K17" s="228"/>
      <c r="L17" s="227"/>
      <c r="M17" s="228"/>
      <c r="N17" s="227"/>
      <c r="O17" s="228"/>
      <c r="P17" s="227"/>
      <c r="Q17" s="228"/>
      <c r="R17" s="227"/>
      <c r="S17" s="228"/>
      <c r="T17" s="227"/>
      <c r="U17" s="228"/>
      <c r="V17" s="227"/>
      <c r="W17" s="228"/>
      <c r="X17" s="227"/>
      <c r="Y17" s="228"/>
      <c r="Z17" s="227"/>
      <c r="AA17" s="228"/>
      <c r="AB17" s="227"/>
      <c r="AC17" s="228"/>
      <c r="AD17" s="227"/>
      <c r="AE17" s="228"/>
      <c r="AF17" s="227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80"/>
    </row>
    <row r="18" spans="1:61" ht="21" customHeight="1" x14ac:dyDescent="0.5">
      <c r="A18" s="4"/>
      <c r="B18" s="118" t="s">
        <v>163</v>
      </c>
      <c r="F18" s="227"/>
      <c r="G18" s="228"/>
      <c r="H18" s="227"/>
      <c r="I18" s="228"/>
      <c r="J18" s="227"/>
      <c r="K18" s="228"/>
      <c r="L18" s="227"/>
      <c r="M18" s="228"/>
      <c r="N18" s="227"/>
      <c r="O18" s="228"/>
      <c r="P18" s="227"/>
      <c r="Q18" s="228"/>
      <c r="R18" s="227"/>
      <c r="S18" s="228"/>
      <c r="T18" s="227"/>
      <c r="U18" s="228"/>
      <c r="V18" s="227"/>
      <c r="W18" s="228"/>
      <c r="X18" s="227"/>
      <c r="Y18" s="228"/>
      <c r="Z18" s="227"/>
      <c r="AA18" s="228"/>
      <c r="AB18" s="227"/>
      <c r="AC18" s="228"/>
      <c r="AD18" s="227"/>
      <c r="AE18" s="228"/>
      <c r="AF18" s="227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  <c r="AS18" s="278"/>
      <c r="AT18" s="278"/>
      <c r="AU18" s="278"/>
      <c r="AV18" s="278"/>
      <c r="AW18" s="278"/>
      <c r="AX18" s="278"/>
      <c r="AY18" s="278"/>
      <c r="AZ18" s="278"/>
      <c r="BA18" s="278"/>
      <c r="BB18" s="278"/>
      <c r="BC18" s="278"/>
      <c r="BD18" s="278"/>
      <c r="BE18" s="278"/>
      <c r="BF18" s="278"/>
      <c r="BG18" s="278"/>
      <c r="BH18" s="278"/>
      <c r="BI18" s="280"/>
    </row>
    <row r="19" spans="1:61" ht="21" customHeight="1" x14ac:dyDescent="0.5">
      <c r="A19" s="4"/>
      <c r="B19" s="2" t="s">
        <v>164</v>
      </c>
      <c r="F19" s="227"/>
      <c r="G19" s="228"/>
      <c r="H19" s="227"/>
      <c r="I19" s="228"/>
      <c r="J19" s="227"/>
      <c r="K19" s="228"/>
      <c r="L19" s="227"/>
      <c r="M19" s="228"/>
      <c r="N19" s="227"/>
      <c r="O19" s="228"/>
      <c r="P19" s="227"/>
      <c r="Q19" s="228"/>
      <c r="R19" s="227"/>
      <c r="S19" s="228"/>
      <c r="T19" s="227"/>
      <c r="U19" s="228"/>
      <c r="V19" s="227"/>
      <c r="W19" s="228"/>
      <c r="X19" s="227"/>
      <c r="Y19" s="228"/>
      <c r="Z19" s="227"/>
      <c r="AA19" s="228"/>
      <c r="AB19" s="227"/>
      <c r="AC19" s="228"/>
      <c r="AD19" s="227"/>
      <c r="AE19" s="228"/>
      <c r="AF19" s="227"/>
      <c r="AH19" s="278"/>
      <c r="AI19" s="278"/>
      <c r="AJ19" s="278"/>
      <c r="AK19" s="278"/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278"/>
      <c r="BE19" s="278"/>
      <c r="BF19" s="278"/>
      <c r="BG19" s="278"/>
      <c r="BH19" s="278"/>
      <c r="BI19" s="280"/>
    </row>
    <row r="20" spans="1:61" ht="21" customHeight="1" x14ac:dyDescent="0.5">
      <c r="A20" s="4"/>
      <c r="C20" s="2" t="s">
        <v>165</v>
      </c>
      <c r="E20" s="304">
        <v>8</v>
      </c>
      <c r="F20" s="166">
        <v>0</v>
      </c>
      <c r="G20" s="228"/>
      <c r="H20" s="166">
        <v>0</v>
      </c>
      <c r="I20" s="228"/>
      <c r="J20" s="166">
        <v>0</v>
      </c>
      <c r="K20" s="228"/>
      <c r="L20" s="166">
        <v>0</v>
      </c>
      <c r="M20" s="228"/>
      <c r="N20" s="166">
        <v>0</v>
      </c>
      <c r="O20" s="228"/>
      <c r="P20" s="166">
        <v>0</v>
      </c>
      <c r="Q20" s="228"/>
      <c r="R20" s="166">
        <v>0</v>
      </c>
      <c r="S20" s="228"/>
      <c r="T20" s="166">
        <v>0</v>
      </c>
      <c r="U20" s="228"/>
      <c r="V20" s="166">
        <v>0</v>
      </c>
      <c r="W20" s="228"/>
      <c r="X20" s="166">
        <v>0</v>
      </c>
      <c r="Y20" s="228"/>
      <c r="Z20" s="166">
        <f>X20+V20</f>
        <v>0</v>
      </c>
      <c r="AA20" s="228"/>
      <c r="AB20" s="166">
        <f>F20+H20+J20+L20+N20+P20+R20+T20+Z20</f>
        <v>0</v>
      </c>
      <c r="AC20" s="228"/>
      <c r="AD20" s="166">
        <v>288759</v>
      </c>
      <c r="AE20" s="228"/>
      <c r="AF20" s="166">
        <f>AB20+AD20</f>
        <v>288759</v>
      </c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80"/>
    </row>
    <row r="21" spans="1:61" ht="21" customHeight="1" x14ac:dyDescent="0.5">
      <c r="A21" s="4"/>
      <c r="B21" s="118" t="s">
        <v>166</v>
      </c>
      <c r="F21" s="167">
        <f>SUM(F20:F20)</f>
        <v>0</v>
      </c>
      <c r="G21" s="227">
        <f>G20</f>
        <v>0</v>
      </c>
      <c r="H21" s="167">
        <f>SUM(H20:H20)</f>
        <v>0</v>
      </c>
      <c r="I21" s="228"/>
      <c r="J21" s="167">
        <f>SUM(J20:J20)</f>
        <v>0</v>
      </c>
      <c r="K21" s="227">
        <f>K20</f>
        <v>0</v>
      </c>
      <c r="L21" s="167">
        <f>SUM(L20:L20)</f>
        <v>0</v>
      </c>
      <c r="M21" s="227">
        <f>M20</f>
        <v>0</v>
      </c>
      <c r="N21" s="167">
        <f>SUM(N20:N20)</f>
        <v>0</v>
      </c>
      <c r="O21" s="164"/>
      <c r="P21" s="167">
        <f>SUM(P16,P20)</f>
        <v>0</v>
      </c>
      <c r="Q21" s="164"/>
      <c r="R21" s="167">
        <f>SUM(R20:R20)</f>
        <v>0</v>
      </c>
      <c r="S21" s="164"/>
      <c r="T21" s="167">
        <f>SUM(T16,T20)</f>
        <v>-84529</v>
      </c>
      <c r="U21" s="164"/>
      <c r="V21" s="167">
        <f>SUM(V20:V20)</f>
        <v>0</v>
      </c>
      <c r="W21" s="227">
        <f>W20</f>
        <v>0</v>
      </c>
      <c r="X21" s="167">
        <f>SUM(X20:X20)</f>
        <v>0</v>
      </c>
      <c r="Y21" s="227">
        <f>Y20</f>
        <v>0</v>
      </c>
      <c r="Z21" s="167">
        <f>SUM(Z20:Z20)</f>
        <v>0</v>
      </c>
      <c r="AA21" s="164"/>
      <c r="AB21" s="167">
        <f>SUM(AB16,AB20)</f>
        <v>-84529</v>
      </c>
      <c r="AC21" s="164"/>
      <c r="AD21" s="167">
        <f>SUM(AD16,AD20)</f>
        <v>286581</v>
      </c>
      <c r="AE21" s="164"/>
      <c r="AF21" s="167">
        <f>SUM(AF16,AF20)</f>
        <v>202052</v>
      </c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80"/>
    </row>
    <row r="22" spans="1:61" ht="7.5" customHeight="1" x14ac:dyDescent="0.5">
      <c r="A22" s="4"/>
      <c r="F22" s="227"/>
      <c r="G22" s="228"/>
      <c r="H22" s="227"/>
      <c r="I22" s="228"/>
      <c r="J22" s="227"/>
      <c r="K22" s="228"/>
      <c r="L22" s="227"/>
      <c r="M22" s="228"/>
      <c r="N22" s="227"/>
      <c r="O22" s="228"/>
      <c r="P22" s="227"/>
      <c r="Q22" s="228"/>
      <c r="R22" s="227"/>
      <c r="S22" s="228"/>
      <c r="T22" s="227"/>
      <c r="U22" s="228"/>
      <c r="V22" s="227"/>
      <c r="W22" s="228"/>
      <c r="X22" s="227"/>
      <c r="Y22" s="228"/>
      <c r="Z22" s="227"/>
      <c r="AA22" s="228"/>
      <c r="AB22" s="227"/>
      <c r="AC22" s="228"/>
      <c r="AD22" s="227"/>
      <c r="AE22" s="228"/>
      <c r="AF22" s="227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  <c r="BB22" s="278"/>
      <c r="BC22" s="278"/>
      <c r="BD22" s="278"/>
      <c r="BE22" s="278"/>
      <c r="BF22" s="278"/>
      <c r="BG22" s="278"/>
      <c r="BH22" s="278"/>
      <c r="BI22" s="280"/>
    </row>
    <row r="23" spans="1:61" ht="21" customHeight="1" x14ac:dyDescent="0.5">
      <c r="A23" s="298" t="s">
        <v>86</v>
      </c>
      <c r="F23" s="227"/>
      <c r="G23" s="228"/>
      <c r="H23" s="227"/>
      <c r="I23" s="228"/>
      <c r="J23" s="227"/>
      <c r="K23" s="228"/>
      <c r="L23" s="227"/>
      <c r="M23" s="228"/>
      <c r="N23" s="227"/>
      <c r="O23" s="228"/>
      <c r="P23" s="227"/>
      <c r="Q23" s="228"/>
      <c r="R23" s="227"/>
      <c r="S23" s="228"/>
      <c r="T23" s="227"/>
      <c r="U23" s="228"/>
      <c r="V23" s="227"/>
      <c r="W23" s="228"/>
      <c r="X23" s="227"/>
      <c r="Y23" s="228"/>
      <c r="Z23" s="227"/>
      <c r="AA23" s="228"/>
      <c r="AB23" s="227"/>
      <c r="AC23" s="228"/>
      <c r="AD23" s="227"/>
      <c r="AE23" s="228"/>
      <c r="AF23" s="227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278"/>
      <c r="AU23" s="278"/>
      <c r="AV23" s="278"/>
      <c r="AW23" s="278"/>
      <c r="AX23" s="278"/>
      <c r="AY23" s="278"/>
      <c r="AZ23" s="278"/>
      <c r="BA23" s="278"/>
      <c r="BB23" s="278"/>
      <c r="BC23" s="278"/>
      <c r="BD23" s="278"/>
      <c r="BE23" s="278"/>
      <c r="BF23" s="278"/>
      <c r="BG23" s="278"/>
      <c r="BH23" s="278"/>
      <c r="BI23" s="280"/>
    </row>
    <row r="24" spans="1:61" ht="21" customHeight="1" x14ac:dyDescent="0.5">
      <c r="A24" s="298"/>
      <c r="B24" s="2" t="s">
        <v>287</v>
      </c>
      <c r="F24" s="168">
        <v>0</v>
      </c>
      <c r="G24" s="228"/>
      <c r="H24" s="168">
        <v>0</v>
      </c>
      <c r="I24" s="228"/>
      <c r="J24" s="168">
        <v>0</v>
      </c>
      <c r="K24" s="228"/>
      <c r="L24" s="168">
        <v>0</v>
      </c>
      <c r="M24" s="228"/>
      <c r="N24" s="168">
        <v>0</v>
      </c>
      <c r="O24" s="228"/>
      <c r="P24" s="168">
        <v>0</v>
      </c>
      <c r="Q24" s="228"/>
      <c r="R24" s="168">
        <v>0</v>
      </c>
      <c r="S24" s="228"/>
      <c r="T24" s="227">
        <v>-23158</v>
      </c>
      <c r="U24" s="228"/>
      <c r="V24" s="168">
        <v>0</v>
      </c>
      <c r="W24" s="228"/>
      <c r="X24" s="168">
        <v>0</v>
      </c>
      <c r="Y24" s="228"/>
      <c r="Z24" s="168">
        <f>X24+V24</f>
        <v>0</v>
      </c>
      <c r="AA24" s="228"/>
      <c r="AB24" s="227">
        <f>F24+H24+J24+L24+N24+P24+R24+T24+Z24</f>
        <v>-23158</v>
      </c>
      <c r="AC24" s="228"/>
      <c r="AD24" s="168">
        <v>23756</v>
      </c>
      <c r="AE24" s="228"/>
      <c r="AF24" s="168">
        <f>AB24+AD24</f>
        <v>598</v>
      </c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80"/>
    </row>
    <row r="25" spans="1:61" ht="21" customHeight="1" x14ac:dyDescent="0.5">
      <c r="B25" s="2" t="s">
        <v>59</v>
      </c>
      <c r="F25" s="166">
        <v>0</v>
      </c>
      <c r="G25" s="228"/>
      <c r="H25" s="166">
        <v>0</v>
      </c>
      <c r="I25" s="228"/>
      <c r="J25" s="166">
        <v>0</v>
      </c>
      <c r="K25" s="228"/>
      <c r="L25" s="166">
        <v>0</v>
      </c>
      <c r="M25" s="228"/>
      <c r="N25" s="166">
        <v>0</v>
      </c>
      <c r="O25" s="228"/>
      <c r="P25" s="166">
        <v>0</v>
      </c>
      <c r="Q25" s="228"/>
      <c r="R25" s="166">
        <v>0</v>
      </c>
      <c r="S25" s="228"/>
      <c r="T25" s="166">
        <v>0</v>
      </c>
      <c r="U25" s="228"/>
      <c r="V25" s="166">
        <v>-65180</v>
      </c>
      <c r="W25" s="228"/>
      <c r="X25" s="166">
        <v>109667</v>
      </c>
      <c r="Y25" s="228"/>
      <c r="Z25" s="166">
        <f>X25+V25</f>
        <v>44487</v>
      </c>
      <c r="AA25" s="228"/>
      <c r="AB25" s="166">
        <f>F25+H25+J25+L25+N25+P25+R25+T25+Z25</f>
        <v>44487</v>
      </c>
      <c r="AC25" s="228"/>
      <c r="AD25" s="166">
        <v>-48768</v>
      </c>
      <c r="AE25" s="229"/>
      <c r="AF25" s="166">
        <f>AB25+AD25</f>
        <v>-4281</v>
      </c>
      <c r="AH25" s="278"/>
      <c r="AI25" s="278"/>
      <c r="AJ25" s="278"/>
      <c r="AK25" s="278"/>
      <c r="AL25" s="278"/>
      <c r="AM25" s="278"/>
      <c r="AN25" s="278"/>
      <c r="AO25" s="278"/>
      <c r="AP25" s="278"/>
      <c r="AQ25" s="278"/>
      <c r="AR25" s="278"/>
      <c r="AS25" s="278"/>
      <c r="AT25" s="278"/>
      <c r="AU25" s="278"/>
      <c r="AV25" s="278"/>
      <c r="AW25" s="278"/>
      <c r="AX25" s="278"/>
      <c r="AY25" s="278"/>
      <c r="AZ25" s="278"/>
      <c r="BA25" s="278"/>
      <c r="BB25" s="278"/>
      <c r="BC25" s="278"/>
      <c r="BD25" s="278"/>
      <c r="BE25" s="278"/>
      <c r="BF25" s="278"/>
      <c r="BG25" s="278"/>
      <c r="BH25" s="278"/>
      <c r="BI25" s="280"/>
    </row>
    <row r="26" spans="1:61" ht="21" customHeight="1" x14ac:dyDescent="0.5">
      <c r="A26" s="7" t="s">
        <v>162</v>
      </c>
      <c r="B26" s="7"/>
      <c r="C26" s="7"/>
      <c r="D26" s="7"/>
      <c r="E26" s="69"/>
      <c r="F26" s="167">
        <f>SUM(F24:F25)</f>
        <v>0</v>
      </c>
      <c r="G26" s="230"/>
      <c r="H26" s="167">
        <f>SUM(H24:H25)</f>
        <v>0</v>
      </c>
      <c r="I26" s="230"/>
      <c r="J26" s="167">
        <f>SUM(J24:J25)</f>
        <v>0</v>
      </c>
      <c r="K26" s="230"/>
      <c r="L26" s="167">
        <f>SUM(L24:L25)</f>
        <v>0</v>
      </c>
      <c r="M26" s="230"/>
      <c r="N26" s="167">
        <f>SUM(N24:N25)</f>
        <v>0</v>
      </c>
      <c r="O26" s="230"/>
      <c r="P26" s="167">
        <f>SUM(P24:P25)</f>
        <v>0</v>
      </c>
      <c r="Q26" s="230"/>
      <c r="R26" s="167">
        <f>SUM(R24:R25)</f>
        <v>0</v>
      </c>
      <c r="S26" s="230"/>
      <c r="T26" s="167">
        <f>SUM(T24:T25)</f>
        <v>-23158</v>
      </c>
      <c r="U26" s="230"/>
      <c r="V26" s="167">
        <f>SUM(V24:V25)</f>
        <v>-65180</v>
      </c>
      <c r="W26" s="230"/>
      <c r="X26" s="167">
        <f>SUM(X24:X25)</f>
        <v>109667</v>
      </c>
      <c r="Y26" s="230"/>
      <c r="Z26" s="167">
        <f>SUM(Z24:Z25)</f>
        <v>44487</v>
      </c>
      <c r="AA26" s="230"/>
      <c r="AB26" s="167">
        <f>SUM(F26:X26)</f>
        <v>21329</v>
      </c>
      <c r="AC26" s="230"/>
      <c r="AD26" s="167">
        <f>SUM(AD24:AD25)</f>
        <v>-25012</v>
      </c>
      <c r="AE26" s="230"/>
      <c r="AF26" s="167">
        <f>SUM(AF24:AF25)</f>
        <v>-3683</v>
      </c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80"/>
    </row>
    <row r="27" spans="1:61" ht="21" customHeight="1" thickBot="1" x14ac:dyDescent="0.55000000000000004">
      <c r="A27" s="20" t="s">
        <v>238</v>
      </c>
      <c r="B27" s="7"/>
      <c r="C27" s="7"/>
      <c r="D27" s="7"/>
      <c r="F27" s="231">
        <f>SUM(F12,F21,F26)</f>
        <v>850000</v>
      </c>
      <c r="G27" s="228"/>
      <c r="H27" s="231">
        <f>SUM(H12,H21,H26)</f>
        <v>-15740</v>
      </c>
      <c r="I27" s="228"/>
      <c r="J27" s="231">
        <f>SUM(J12,J21,J26)</f>
        <v>1643000</v>
      </c>
      <c r="K27" s="228"/>
      <c r="L27" s="231">
        <f>SUM(L12,L21,L26)</f>
        <v>18365</v>
      </c>
      <c r="M27" s="228"/>
      <c r="N27" s="231">
        <f>SUM(N12,N21,N26)</f>
        <v>85000</v>
      </c>
      <c r="O27" s="228"/>
      <c r="P27" s="231">
        <f>SUM(P12,P21,P26)</f>
        <v>414948</v>
      </c>
      <c r="Q27" s="228"/>
      <c r="R27" s="231">
        <f>SUM(R12,R21,R26)</f>
        <v>15740</v>
      </c>
      <c r="S27" s="228"/>
      <c r="T27" s="231">
        <f>SUM(T12,T21,T26)</f>
        <v>1234310</v>
      </c>
      <c r="U27" s="228"/>
      <c r="V27" s="231">
        <f>SUM(V12,V21,V26)</f>
        <v>-82102</v>
      </c>
      <c r="W27" s="228"/>
      <c r="X27" s="231">
        <f>SUM(X12,X21,X26)</f>
        <v>362260</v>
      </c>
      <c r="Y27" s="228"/>
      <c r="Z27" s="231">
        <f>SUM(Z12,Z21,Z26)</f>
        <v>280158</v>
      </c>
      <c r="AA27" s="228"/>
      <c r="AB27" s="231">
        <f>SUM(AB12,AB21,AB26)</f>
        <v>4525781</v>
      </c>
      <c r="AC27" s="228"/>
      <c r="AD27" s="231">
        <f>SUM(AD12,AD21,AD26)</f>
        <v>1026677</v>
      </c>
      <c r="AE27" s="228"/>
      <c r="AF27" s="231">
        <f>SUM(AF12,AF21,AF26)</f>
        <v>5552458</v>
      </c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80"/>
    </row>
    <row r="28" spans="1:61" ht="7.5" customHeight="1" thickTop="1" x14ac:dyDescent="0.5"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8"/>
      <c r="BB28" s="278"/>
      <c r="BC28" s="278"/>
      <c r="BD28" s="278"/>
      <c r="BE28" s="278"/>
      <c r="BF28" s="278"/>
      <c r="BG28" s="278"/>
      <c r="BH28" s="278"/>
      <c r="BI28" s="280"/>
    </row>
    <row r="29" spans="1:61" ht="21.75" customHeight="1" x14ac:dyDescent="0.5">
      <c r="A29" s="20" t="s">
        <v>239</v>
      </c>
      <c r="B29" s="20"/>
      <c r="C29" s="20"/>
      <c r="D29" s="20"/>
      <c r="F29" s="10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10"/>
      <c r="Z29" s="3"/>
      <c r="AA29" s="3"/>
      <c r="AB29" s="3"/>
      <c r="AC29" s="3"/>
      <c r="AD29" s="3"/>
      <c r="AE29" s="3"/>
      <c r="AF29" s="3"/>
      <c r="AH29" s="278"/>
      <c r="AI29" s="278"/>
      <c r="AJ29" s="278"/>
      <c r="AK29" s="278"/>
      <c r="AL29" s="278"/>
      <c r="AM29" s="278"/>
      <c r="AN29" s="278"/>
      <c r="AO29" s="278"/>
      <c r="AP29" s="278"/>
      <c r="AQ29" s="278"/>
      <c r="AR29" s="278"/>
      <c r="AS29" s="278"/>
      <c r="AT29" s="278"/>
      <c r="AU29" s="278"/>
      <c r="AV29" s="278"/>
      <c r="AW29" s="278"/>
      <c r="AX29" s="278"/>
      <c r="AY29" s="278"/>
      <c r="AZ29" s="278"/>
      <c r="BA29" s="278"/>
      <c r="BB29" s="278"/>
      <c r="BC29" s="278"/>
      <c r="BD29" s="278"/>
      <c r="BE29" s="278"/>
      <c r="BF29" s="278"/>
      <c r="BG29" s="278"/>
      <c r="BH29" s="278"/>
      <c r="BI29" s="280"/>
    </row>
    <row r="30" spans="1:61" ht="21.75" customHeight="1" x14ac:dyDescent="0.5">
      <c r="A30" s="7" t="s">
        <v>228</v>
      </c>
      <c r="B30" s="7"/>
      <c r="C30" s="7"/>
      <c r="D30" s="7"/>
      <c r="E30" s="69"/>
      <c r="F30" s="165">
        <v>850000</v>
      </c>
      <c r="G30" s="165">
        <v>0</v>
      </c>
      <c r="H30" s="165">
        <v>-15740</v>
      </c>
      <c r="I30" s="165">
        <v>0</v>
      </c>
      <c r="J30" s="165">
        <v>1643000</v>
      </c>
      <c r="K30" s="165">
        <v>18366</v>
      </c>
      <c r="L30" s="165">
        <v>18365</v>
      </c>
      <c r="M30" s="165">
        <v>0</v>
      </c>
      <c r="N30" s="165">
        <v>85000</v>
      </c>
      <c r="O30" s="165">
        <v>0</v>
      </c>
      <c r="P30" s="165">
        <v>462297</v>
      </c>
      <c r="Q30" s="165">
        <v>0</v>
      </c>
      <c r="R30" s="165">
        <v>15740</v>
      </c>
      <c r="S30" s="165">
        <v>0</v>
      </c>
      <c r="T30" s="165">
        <v>1490477</v>
      </c>
      <c r="U30" s="165">
        <v>0</v>
      </c>
      <c r="V30" s="165">
        <v>-98224</v>
      </c>
      <c r="W30" s="165">
        <v>0</v>
      </c>
      <c r="X30" s="165">
        <v>372621</v>
      </c>
      <c r="Y30" s="165">
        <v>0</v>
      </c>
      <c r="Z30" s="165">
        <f>X30+V30</f>
        <v>274397</v>
      </c>
      <c r="AA30" s="165">
        <v>0</v>
      </c>
      <c r="AB30" s="165">
        <f>F30+H30+J30+L30+N30+P30+R30+T30+Z30</f>
        <v>4823536</v>
      </c>
      <c r="AC30" s="165">
        <v>0</v>
      </c>
      <c r="AD30" s="165">
        <v>1057180</v>
      </c>
      <c r="AE30" s="226">
        <v>0</v>
      </c>
      <c r="AF30" s="165">
        <f>AB30+AD30</f>
        <v>5880716</v>
      </c>
      <c r="AH30" s="278"/>
      <c r="AI30" s="278"/>
      <c r="AJ30" s="278"/>
      <c r="AK30" s="278"/>
      <c r="AL30" s="278"/>
      <c r="AM30" s="278"/>
      <c r="AN30" s="278"/>
      <c r="AO30" s="278"/>
      <c r="AP30" s="278"/>
      <c r="AQ30" s="278"/>
      <c r="AR30" s="278"/>
      <c r="AS30" s="278"/>
      <c r="AT30" s="278"/>
      <c r="AU30" s="278"/>
      <c r="AV30" s="278"/>
      <c r="AW30" s="278"/>
      <c r="AX30" s="278"/>
      <c r="AY30" s="278"/>
      <c r="AZ30" s="278"/>
      <c r="BA30" s="278"/>
      <c r="BB30" s="278"/>
      <c r="BC30" s="278"/>
      <c r="BD30" s="278"/>
      <c r="BE30" s="278"/>
      <c r="BF30" s="278"/>
      <c r="BG30" s="278"/>
      <c r="BH30" s="278"/>
      <c r="BI30" s="280"/>
    </row>
    <row r="31" spans="1:61" ht="21.75" customHeight="1" x14ac:dyDescent="0.5">
      <c r="A31" s="7" t="s">
        <v>85</v>
      </c>
      <c r="B31" s="7"/>
      <c r="C31" s="7"/>
      <c r="D31" s="7"/>
      <c r="F31" s="227"/>
      <c r="G31" s="228"/>
      <c r="H31" s="227"/>
      <c r="I31" s="228"/>
      <c r="J31" s="227"/>
      <c r="K31" s="228"/>
      <c r="L31" s="227"/>
      <c r="M31" s="228"/>
      <c r="N31" s="227"/>
      <c r="O31" s="228"/>
      <c r="P31" s="227"/>
      <c r="Q31" s="228"/>
      <c r="R31" s="227"/>
      <c r="S31" s="228"/>
      <c r="T31" s="227"/>
      <c r="U31" s="228"/>
      <c r="V31" s="227"/>
      <c r="W31" s="228"/>
      <c r="X31" s="227"/>
      <c r="Y31" s="228"/>
      <c r="Z31" s="227"/>
      <c r="AA31" s="228"/>
      <c r="AB31" s="227"/>
      <c r="AC31" s="228"/>
      <c r="AD31" s="227"/>
      <c r="AE31" s="228"/>
      <c r="AF31" s="227"/>
      <c r="AH31" s="278"/>
      <c r="AI31" s="278"/>
      <c r="AJ31" s="278"/>
      <c r="AK31" s="278"/>
      <c r="AL31" s="278"/>
      <c r="AM31" s="278"/>
      <c r="AN31" s="278"/>
      <c r="AO31" s="278"/>
      <c r="AP31" s="278"/>
      <c r="AQ31" s="278"/>
      <c r="AR31" s="278"/>
      <c r="AS31" s="278"/>
      <c r="AT31" s="278"/>
      <c r="AU31" s="278"/>
      <c r="AV31" s="278"/>
      <c r="AW31" s="278"/>
      <c r="AX31" s="278"/>
      <c r="AY31" s="278"/>
      <c r="AZ31" s="278"/>
      <c r="BA31" s="278"/>
      <c r="BB31" s="278"/>
      <c r="BC31" s="278"/>
      <c r="BD31" s="278"/>
      <c r="BE31" s="278"/>
      <c r="BF31" s="278"/>
      <c r="BG31" s="278"/>
      <c r="BH31" s="278"/>
      <c r="BI31" s="280"/>
    </row>
    <row r="32" spans="1:61" ht="21.75" customHeight="1" x14ac:dyDescent="0.5">
      <c r="A32" s="7"/>
      <c r="B32" s="118" t="s">
        <v>114</v>
      </c>
      <c r="C32" s="118"/>
      <c r="D32" s="7"/>
      <c r="F32" s="168"/>
      <c r="G32" s="228"/>
      <c r="H32" s="168"/>
      <c r="I32" s="228"/>
      <c r="J32" s="168"/>
      <c r="K32" s="228"/>
      <c r="L32" s="168"/>
      <c r="M32" s="228"/>
      <c r="N32" s="168"/>
      <c r="O32" s="228"/>
      <c r="Q32" s="228"/>
      <c r="R32" s="168"/>
      <c r="S32" s="228"/>
      <c r="T32" s="168"/>
      <c r="U32" s="228"/>
      <c r="V32" s="168"/>
      <c r="W32" s="228"/>
      <c r="X32" s="168"/>
      <c r="Y32" s="228"/>
      <c r="Z32" s="168"/>
      <c r="AA32" s="228"/>
      <c r="AB32" s="227"/>
      <c r="AC32" s="228"/>
      <c r="AD32" s="227"/>
      <c r="AE32" s="228"/>
      <c r="AF32" s="168"/>
      <c r="AH32" s="278"/>
      <c r="AI32" s="278"/>
      <c r="AJ32" s="278"/>
      <c r="AK32" s="278"/>
      <c r="AL32" s="278"/>
      <c r="AM32" s="278"/>
      <c r="AN32" s="278"/>
      <c r="AO32" s="278"/>
      <c r="AP32" s="278"/>
      <c r="AQ32" s="278"/>
      <c r="AR32" s="278"/>
      <c r="AS32" s="278"/>
      <c r="AT32" s="278"/>
      <c r="AU32" s="278"/>
      <c r="AV32" s="278"/>
      <c r="AW32" s="278"/>
      <c r="AX32" s="278"/>
      <c r="AY32" s="278"/>
      <c r="AZ32" s="278"/>
      <c r="BA32" s="278"/>
      <c r="BB32" s="278"/>
      <c r="BC32" s="278"/>
      <c r="BD32" s="278"/>
      <c r="BE32" s="278"/>
      <c r="BF32" s="278"/>
      <c r="BG32" s="278"/>
      <c r="BH32" s="278"/>
      <c r="BI32" s="280"/>
    </row>
    <row r="33" spans="1:61" ht="21.75" customHeight="1" x14ac:dyDescent="0.5">
      <c r="B33" s="4" t="s">
        <v>253</v>
      </c>
      <c r="E33" s="304">
        <v>18</v>
      </c>
      <c r="F33" s="166">
        <v>0</v>
      </c>
      <c r="G33" s="228"/>
      <c r="H33" s="166">
        <v>0</v>
      </c>
      <c r="I33" s="228"/>
      <c r="J33" s="166">
        <v>0</v>
      </c>
      <c r="K33" s="228"/>
      <c r="L33" s="166">
        <v>0</v>
      </c>
      <c r="M33" s="228"/>
      <c r="N33" s="166">
        <v>0</v>
      </c>
      <c r="O33" s="228"/>
      <c r="P33" s="166">
        <v>0</v>
      </c>
      <c r="Q33" s="228"/>
      <c r="R33" s="166">
        <v>0</v>
      </c>
      <c r="S33" s="228"/>
      <c r="T33" s="166">
        <v>-133558</v>
      </c>
      <c r="U33" s="228"/>
      <c r="V33" s="166">
        <v>0</v>
      </c>
      <c r="W33" s="228"/>
      <c r="X33" s="166">
        <v>0</v>
      </c>
      <c r="Y33" s="228"/>
      <c r="Z33" s="166">
        <f>X33+V33</f>
        <v>0</v>
      </c>
      <c r="AA33" s="228"/>
      <c r="AB33" s="166">
        <f>F33+H33+J33+L33+N33+P33+R33+T33+Z33</f>
        <v>-133558</v>
      </c>
      <c r="AC33" s="228"/>
      <c r="AD33" s="166">
        <v>-30381</v>
      </c>
      <c r="AE33" s="228"/>
      <c r="AF33" s="166">
        <f>AB33+AD33</f>
        <v>-163939</v>
      </c>
      <c r="AH33" s="278"/>
      <c r="AI33" s="278"/>
      <c r="AJ33" s="278"/>
      <c r="AK33" s="278"/>
      <c r="AL33" s="278"/>
      <c r="AM33" s="278"/>
      <c r="AN33" s="278"/>
      <c r="AO33" s="278"/>
      <c r="AP33" s="278"/>
      <c r="AQ33" s="278"/>
      <c r="AR33" s="278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80"/>
    </row>
    <row r="34" spans="1:61" ht="21.75" customHeight="1" x14ac:dyDescent="0.5">
      <c r="A34" s="4"/>
      <c r="B34" s="118" t="s">
        <v>115</v>
      </c>
      <c r="C34" s="118"/>
      <c r="F34" s="167">
        <f>SUM(F33:F33)</f>
        <v>0</v>
      </c>
      <c r="G34" s="227">
        <f>G33</f>
        <v>0</v>
      </c>
      <c r="H34" s="167">
        <f>SUM(H33:H33)</f>
        <v>0</v>
      </c>
      <c r="I34" s="228"/>
      <c r="J34" s="167">
        <f>SUM(J33:J33)</f>
        <v>0</v>
      </c>
      <c r="K34" s="227">
        <f>K33</f>
        <v>0</v>
      </c>
      <c r="L34" s="167">
        <f>SUM(L33:L33)</f>
        <v>0</v>
      </c>
      <c r="M34" s="227">
        <f>M33</f>
        <v>0</v>
      </c>
      <c r="N34" s="167">
        <f>SUM(N33:N33)</f>
        <v>0</v>
      </c>
      <c r="O34" s="227"/>
      <c r="P34" s="167">
        <f>SUM(P32:P33)</f>
        <v>0</v>
      </c>
      <c r="Q34" s="227">
        <f>Q33</f>
        <v>0</v>
      </c>
      <c r="R34" s="167">
        <f>SUM(R33:R33)</f>
        <v>0</v>
      </c>
      <c r="S34" s="227">
        <f>S33</f>
        <v>0</v>
      </c>
      <c r="T34" s="167">
        <f>SUM(T33:T33)</f>
        <v>-133558</v>
      </c>
      <c r="U34" s="227">
        <f>U33</f>
        <v>0</v>
      </c>
      <c r="V34" s="167">
        <f>SUM(V33:V33)</f>
        <v>0</v>
      </c>
      <c r="W34" s="227">
        <f>W33</f>
        <v>0</v>
      </c>
      <c r="X34" s="167">
        <f>SUM(X33:X33)</f>
        <v>0</v>
      </c>
      <c r="Y34" s="227">
        <f>Y33</f>
        <v>0</v>
      </c>
      <c r="Z34" s="167">
        <f>SUM(Z33:Z33)</f>
        <v>0</v>
      </c>
      <c r="AA34" s="227">
        <f>AA33</f>
        <v>0</v>
      </c>
      <c r="AB34" s="167">
        <f>SUM(AB32:AB33)</f>
        <v>-133558</v>
      </c>
      <c r="AC34" s="227">
        <f>AC33</f>
        <v>0</v>
      </c>
      <c r="AD34" s="167">
        <f>SUM(AD32:AD33)</f>
        <v>-30381</v>
      </c>
      <c r="AE34" s="227">
        <f>AE33</f>
        <v>0</v>
      </c>
      <c r="AF34" s="167">
        <f>SUM(AF33:AF33)</f>
        <v>-163939</v>
      </c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8"/>
      <c r="BG34" s="278"/>
      <c r="BH34" s="278"/>
      <c r="BI34" s="280"/>
    </row>
    <row r="35" spans="1:61" ht="9" customHeight="1" x14ac:dyDescent="0.5">
      <c r="A35" s="4"/>
      <c r="F35" s="227"/>
      <c r="G35" s="228"/>
      <c r="H35" s="227"/>
      <c r="I35" s="228"/>
      <c r="J35" s="227"/>
      <c r="K35" s="228"/>
      <c r="L35" s="227"/>
      <c r="M35" s="228"/>
      <c r="N35" s="227"/>
      <c r="O35" s="228"/>
      <c r="P35" s="227"/>
      <c r="Q35" s="228"/>
      <c r="R35" s="227"/>
      <c r="S35" s="228"/>
      <c r="T35" s="227"/>
      <c r="U35" s="228"/>
      <c r="V35" s="227"/>
      <c r="W35" s="228"/>
      <c r="X35" s="227"/>
      <c r="Y35" s="228"/>
      <c r="Z35" s="227"/>
      <c r="AA35" s="228"/>
      <c r="AB35" s="227"/>
      <c r="AC35" s="228"/>
      <c r="AD35" s="227"/>
      <c r="AE35" s="228"/>
      <c r="AF35" s="227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80"/>
    </row>
    <row r="36" spans="1:61" ht="21.75" customHeight="1" x14ac:dyDescent="0.5">
      <c r="A36" s="4"/>
      <c r="B36" s="118" t="s">
        <v>163</v>
      </c>
      <c r="F36" s="227"/>
      <c r="G36" s="228"/>
      <c r="H36" s="227"/>
      <c r="I36" s="228"/>
      <c r="J36" s="227"/>
      <c r="K36" s="228"/>
      <c r="L36" s="227"/>
      <c r="M36" s="228"/>
      <c r="N36" s="227"/>
      <c r="O36" s="228"/>
      <c r="P36" s="227"/>
      <c r="Q36" s="228"/>
      <c r="R36" s="227"/>
      <c r="S36" s="228"/>
      <c r="T36" s="227"/>
      <c r="U36" s="228"/>
      <c r="V36" s="227"/>
      <c r="W36" s="228"/>
      <c r="X36" s="227"/>
      <c r="Y36" s="228"/>
      <c r="Z36" s="227"/>
      <c r="AA36" s="228"/>
      <c r="AB36" s="227"/>
      <c r="AC36" s="228"/>
      <c r="AD36" s="227"/>
      <c r="AE36" s="228"/>
      <c r="AF36" s="227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80"/>
    </row>
    <row r="37" spans="1:61" ht="21.75" customHeight="1" x14ac:dyDescent="0.5">
      <c r="A37" s="4"/>
      <c r="B37" s="2" t="s">
        <v>164</v>
      </c>
      <c r="F37" s="227"/>
      <c r="G37" s="228"/>
      <c r="H37" s="227"/>
      <c r="I37" s="228"/>
      <c r="J37" s="227"/>
      <c r="K37" s="228"/>
      <c r="L37" s="227"/>
      <c r="M37" s="228"/>
      <c r="N37" s="227"/>
      <c r="O37" s="228"/>
      <c r="P37" s="227"/>
      <c r="Q37" s="228"/>
      <c r="R37" s="227"/>
      <c r="S37" s="228"/>
      <c r="T37" s="227"/>
      <c r="U37" s="228"/>
      <c r="V37" s="227"/>
      <c r="W37" s="228"/>
      <c r="X37" s="227"/>
      <c r="Y37" s="228"/>
      <c r="Z37" s="227"/>
      <c r="AA37" s="228"/>
      <c r="AB37" s="227"/>
      <c r="AC37" s="228"/>
      <c r="AD37" s="227"/>
      <c r="AE37" s="228"/>
      <c r="AF37" s="227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80"/>
    </row>
    <row r="38" spans="1:61" ht="21.75" customHeight="1" x14ac:dyDescent="0.5">
      <c r="A38" s="4"/>
      <c r="C38" s="2" t="s">
        <v>165</v>
      </c>
      <c r="E38" s="304">
        <v>8</v>
      </c>
      <c r="F38" s="166">
        <v>0</v>
      </c>
      <c r="G38" s="228"/>
      <c r="H38" s="166">
        <v>0</v>
      </c>
      <c r="I38" s="228"/>
      <c r="J38" s="166">
        <v>0</v>
      </c>
      <c r="K38" s="228"/>
      <c r="L38" s="166">
        <v>0</v>
      </c>
      <c r="M38" s="228"/>
      <c r="N38" s="166">
        <v>0</v>
      </c>
      <c r="O38" s="228"/>
      <c r="P38" s="166">
        <v>0</v>
      </c>
      <c r="Q38" s="228"/>
      <c r="R38" s="166">
        <v>0</v>
      </c>
      <c r="S38" s="228"/>
      <c r="T38" s="166"/>
      <c r="U38" s="228"/>
      <c r="V38" s="166">
        <v>0</v>
      </c>
      <c r="W38" s="228"/>
      <c r="X38" s="166">
        <v>0</v>
      </c>
      <c r="Y38" s="228"/>
      <c r="Z38" s="166">
        <f>X38+V38</f>
        <v>0</v>
      </c>
      <c r="AA38" s="228"/>
      <c r="AB38" s="166">
        <f>F38+H38+J38+L38+N38+P38+R38+T38+Z38</f>
        <v>0</v>
      </c>
      <c r="AC38" s="228"/>
      <c r="AD38" s="166">
        <v>19274</v>
      </c>
      <c r="AE38" s="228"/>
      <c r="AF38" s="166">
        <f>AB38+AD38</f>
        <v>19274</v>
      </c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80"/>
    </row>
    <row r="39" spans="1:61" ht="21.75" customHeight="1" x14ac:dyDescent="0.5">
      <c r="A39" s="4"/>
      <c r="B39" s="118" t="s">
        <v>166</v>
      </c>
      <c r="F39" s="167">
        <f>SUM(F38:F38)</f>
        <v>0</v>
      </c>
      <c r="G39" s="227">
        <f>G38</f>
        <v>0</v>
      </c>
      <c r="H39" s="167">
        <f>SUM(H38:H38)</f>
        <v>0</v>
      </c>
      <c r="I39" s="228"/>
      <c r="J39" s="167">
        <f>SUM(J38:J38)</f>
        <v>0</v>
      </c>
      <c r="K39" s="227">
        <f>K38</f>
        <v>0</v>
      </c>
      <c r="L39" s="167">
        <f>SUM(L38:L38)</f>
        <v>0</v>
      </c>
      <c r="M39" s="227">
        <f>M38</f>
        <v>0</v>
      </c>
      <c r="N39" s="167">
        <f>SUM(N38:N38)</f>
        <v>0</v>
      </c>
      <c r="O39" s="164"/>
      <c r="P39" s="167">
        <f>SUM(P38)</f>
        <v>0</v>
      </c>
      <c r="Q39" s="164"/>
      <c r="R39" s="167">
        <f>SUM(R38:R38)</f>
        <v>0</v>
      </c>
      <c r="S39" s="164"/>
      <c r="T39" s="167">
        <f>SUM(T38)</f>
        <v>0</v>
      </c>
      <c r="U39" s="164"/>
      <c r="V39" s="167">
        <f>SUM(V38:V38)</f>
        <v>0</v>
      </c>
      <c r="W39" s="227">
        <f>W38</f>
        <v>0</v>
      </c>
      <c r="X39" s="167">
        <f>SUM(X38:X38)</f>
        <v>0</v>
      </c>
      <c r="Y39" s="227">
        <f>Y38</f>
        <v>0</v>
      </c>
      <c r="Z39" s="167">
        <f>SUM(Z38:Z38)</f>
        <v>0</v>
      </c>
      <c r="AA39" s="164"/>
      <c r="AB39" s="167">
        <f>SUM(AB38)</f>
        <v>0</v>
      </c>
      <c r="AC39" s="164"/>
      <c r="AD39" s="167">
        <f>SUM(AD38)</f>
        <v>19274</v>
      </c>
      <c r="AE39" s="164"/>
      <c r="AF39" s="167">
        <f>SUM(AF38)</f>
        <v>19274</v>
      </c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80"/>
    </row>
    <row r="40" spans="1:61" ht="9.75" customHeight="1" x14ac:dyDescent="0.5">
      <c r="A40" s="4"/>
      <c r="F40" s="227"/>
      <c r="G40" s="228"/>
      <c r="H40" s="227"/>
      <c r="I40" s="228"/>
      <c r="J40" s="227"/>
      <c r="K40" s="228"/>
      <c r="L40" s="227"/>
      <c r="M40" s="228"/>
      <c r="N40" s="227"/>
      <c r="O40" s="228"/>
      <c r="P40" s="227"/>
      <c r="Q40" s="228"/>
      <c r="R40" s="227"/>
      <c r="S40" s="228"/>
      <c r="T40" s="227"/>
      <c r="U40" s="228"/>
      <c r="V40" s="227"/>
      <c r="W40" s="228"/>
      <c r="X40" s="227"/>
      <c r="Y40" s="228"/>
      <c r="Z40" s="227"/>
      <c r="AA40" s="228"/>
      <c r="AB40" s="227"/>
      <c r="AC40" s="228"/>
      <c r="AD40" s="227"/>
      <c r="AE40" s="228"/>
      <c r="AF40" s="227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80"/>
    </row>
    <row r="41" spans="1:61" ht="21.75" customHeight="1" x14ac:dyDescent="0.5">
      <c r="A41" s="4"/>
      <c r="B41" s="2" t="s">
        <v>262</v>
      </c>
      <c r="C41" s="118"/>
      <c r="F41" s="168">
        <v>0</v>
      </c>
      <c r="G41" s="282"/>
      <c r="H41" s="168">
        <v>0</v>
      </c>
      <c r="I41" s="282"/>
      <c r="J41" s="168">
        <v>0</v>
      </c>
      <c r="K41" s="282"/>
      <c r="L41" s="168">
        <v>0</v>
      </c>
      <c r="M41" s="282"/>
      <c r="N41" s="168">
        <v>0</v>
      </c>
      <c r="O41" s="282"/>
      <c r="P41" s="227">
        <v>-6250</v>
      </c>
      <c r="Q41" s="282"/>
      <c r="R41" s="168">
        <v>0</v>
      </c>
      <c r="S41" s="283"/>
      <c r="T41" s="168">
        <v>0</v>
      </c>
      <c r="U41" s="282"/>
      <c r="V41" s="168">
        <v>0</v>
      </c>
      <c r="W41" s="282"/>
      <c r="X41" s="168">
        <v>0</v>
      </c>
      <c r="Y41" s="282"/>
      <c r="Z41" s="168">
        <f>X41+V41</f>
        <v>0</v>
      </c>
      <c r="AA41" s="282"/>
      <c r="AB41" s="283">
        <f>F41+H41+J41+L41+N41+P41+R41+T41+Z41</f>
        <v>-6250</v>
      </c>
      <c r="AC41" s="283"/>
      <c r="AD41" s="168">
        <v>6250</v>
      </c>
      <c r="AE41" s="283"/>
      <c r="AF41" s="165">
        <f>AB41+AD41</f>
        <v>0</v>
      </c>
      <c r="AH41" s="281"/>
      <c r="AI41" s="281"/>
      <c r="AJ41" s="281"/>
      <c r="AK41" s="281"/>
      <c r="AL41" s="281"/>
      <c r="AM41" s="281"/>
      <c r="AN41" s="281"/>
    </row>
    <row r="42" spans="1:61" ht="2.25" customHeight="1" x14ac:dyDescent="0.5">
      <c r="A42" s="4"/>
      <c r="F42" s="227"/>
      <c r="G42" s="228"/>
      <c r="H42" s="227"/>
      <c r="I42" s="228"/>
      <c r="J42" s="227"/>
      <c r="K42" s="228"/>
      <c r="L42" s="227"/>
      <c r="M42" s="228"/>
      <c r="N42" s="227"/>
      <c r="O42" s="228"/>
      <c r="P42" s="227"/>
      <c r="Q42" s="228"/>
      <c r="R42" s="227"/>
      <c r="S42" s="228"/>
      <c r="T42" s="227"/>
      <c r="U42" s="228"/>
      <c r="V42" s="227"/>
      <c r="W42" s="228"/>
      <c r="X42" s="227"/>
      <c r="Y42" s="228"/>
      <c r="Z42" s="227"/>
      <c r="AA42" s="228"/>
      <c r="AB42" s="227"/>
      <c r="AC42" s="228"/>
      <c r="AD42" s="227"/>
      <c r="AE42" s="228"/>
      <c r="AF42" s="227"/>
      <c r="AI42" s="278"/>
      <c r="AK42" s="278"/>
      <c r="AM42" s="278"/>
      <c r="AO42" s="278"/>
      <c r="AQ42" s="278"/>
      <c r="AS42" s="278"/>
      <c r="AU42" s="278"/>
      <c r="AW42" s="278"/>
      <c r="AY42" s="278"/>
      <c r="BA42" s="278"/>
      <c r="BC42" s="278"/>
      <c r="BE42" s="278"/>
      <c r="BG42" s="278"/>
      <c r="BI42" s="280"/>
    </row>
    <row r="43" spans="1:61" ht="21.75" customHeight="1" x14ac:dyDescent="0.5">
      <c r="A43" s="298" t="s">
        <v>86</v>
      </c>
      <c r="F43" s="227"/>
      <c r="G43" s="228"/>
      <c r="H43" s="227"/>
      <c r="I43" s="228"/>
      <c r="J43" s="227"/>
      <c r="K43" s="228"/>
      <c r="L43" s="227"/>
      <c r="M43" s="228"/>
      <c r="N43" s="227"/>
      <c r="O43" s="228"/>
      <c r="P43" s="227"/>
      <c r="Q43" s="228"/>
      <c r="R43" s="227"/>
      <c r="S43" s="228"/>
      <c r="T43" s="227"/>
      <c r="U43" s="228"/>
      <c r="V43" s="227"/>
      <c r="W43" s="228"/>
      <c r="X43" s="227"/>
      <c r="Y43" s="228"/>
      <c r="Z43" s="227"/>
      <c r="AA43" s="228"/>
      <c r="AB43" s="227"/>
      <c r="AC43" s="228"/>
      <c r="AD43" s="227"/>
      <c r="AE43" s="228"/>
      <c r="AF43" s="227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80"/>
    </row>
    <row r="44" spans="1:61" ht="21.75" customHeight="1" x14ac:dyDescent="0.5">
      <c r="A44" s="298"/>
      <c r="B44" s="2" t="s">
        <v>283</v>
      </c>
      <c r="F44" s="168">
        <v>0</v>
      </c>
      <c r="G44" s="228"/>
      <c r="H44" s="168">
        <v>0</v>
      </c>
      <c r="I44" s="228"/>
      <c r="J44" s="168">
        <v>0</v>
      </c>
      <c r="K44" s="228"/>
      <c r="L44" s="168">
        <v>0</v>
      </c>
      <c r="M44" s="228"/>
      <c r="N44" s="168">
        <v>0</v>
      </c>
      <c r="O44" s="228"/>
      <c r="P44" s="168">
        <v>0</v>
      </c>
      <c r="Q44" s="228"/>
      <c r="R44" s="168">
        <v>0</v>
      </c>
      <c r="S44" s="228"/>
      <c r="T44" s="168">
        <f>'กำไรขาดทุน 7 (YTD)'!E43</f>
        <v>170334</v>
      </c>
      <c r="U44" s="228"/>
      <c r="V44" s="168">
        <v>0</v>
      </c>
      <c r="W44" s="228"/>
      <c r="X44" s="168">
        <v>0</v>
      </c>
      <c r="Y44" s="228"/>
      <c r="Z44" s="168">
        <f>X44+V44</f>
        <v>0</v>
      </c>
      <c r="AA44" s="228"/>
      <c r="AB44" s="283">
        <f>F44+H44+J44+L44+N44+P44+R44+T44+Z44</f>
        <v>170334</v>
      </c>
      <c r="AC44" s="228"/>
      <c r="AD44" s="168">
        <v>40375</v>
      </c>
      <c r="AE44" s="228"/>
      <c r="AF44" s="168">
        <f>AB44+AD44</f>
        <v>210709</v>
      </c>
      <c r="AG44" s="286">
        <f>AB44-'กำไรขาดทุน 7 (YTD)'!E43</f>
        <v>0</v>
      </c>
      <c r="AH44" s="286">
        <f>AD44-'กำไรขาดทุน 7 (YTD)'!E44</f>
        <v>0</v>
      </c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9"/>
      <c r="AW44" s="278"/>
      <c r="AX44" s="278"/>
      <c r="AY44" s="278"/>
      <c r="AZ44" s="278"/>
      <c r="BA44" s="278"/>
      <c r="BB44" s="278"/>
      <c r="BC44" s="278"/>
      <c r="BD44" s="279"/>
      <c r="BE44" s="278"/>
      <c r="BF44" s="278"/>
      <c r="BG44" s="278"/>
      <c r="BH44" s="279"/>
      <c r="BI44" s="280"/>
    </row>
    <row r="45" spans="1:61" ht="21.75" customHeight="1" x14ac:dyDescent="0.5">
      <c r="B45" s="2" t="s">
        <v>59</v>
      </c>
      <c r="F45" s="166">
        <v>0</v>
      </c>
      <c r="G45" s="228"/>
      <c r="H45" s="166">
        <v>0</v>
      </c>
      <c r="I45" s="228"/>
      <c r="J45" s="166">
        <v>0</v>
      </c>
      <c r="K45" s="228"/>
      <c r="L45" s="166">
        <v>0</v>
      </c>
      <c r="M45" s="228"/>
      <c r="N45" s="166">
        <v>0</v>
      </c>
      <c r="O45" s="228"/>
      <c r="P45" s="166">
        <v>0</v>
      </c>
      <c r="Q45" s="228"/>
      <c r="R45" s="166">
        <v>0</v>
      </c>
      <c r="S45" s="228"/>
      <c r="T45" s="166">
        <v>-1437</v>
      </c>
      <c r="U45" s="297">
        <v>10393</v>
      </c>
      <c r="V45" s="166">
        <v>-21298</v>
      </c>
      <c r="W45" s="228"/>
      <c r="X45" s="166">
        <v>98726</v>
      </c>
      <c r="Y45" s="228"/>
      <c r="Z45" s="166">
        <f>X45+V45</f>
        <v>77428</v>
      </c>
      <c r="AA45" s="228"/>
      <c r="AB45" s="297">
        <f>F45+H45+J45+L45+N45+P45+R45+T45+Z45</f>
        <v>75991</v>
      </c>
      <c r="AC45" s="228"/>
      <c r="AD45" s="166">
        <v>-5769</v>
      </c>
      <c r="AE45" s="229"/>
      <c r="AF45" s="166">
        <f>AB45+AD45</f>
        <v>70222</v>
      </c>
      <c r="AG45" s="286">
        <f>AF45-'กำไรขาดทุนเบ็ดเสร็จ 9(YTD)'!E31</f>
        <v>0</v>
      </c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9"/>
      <c r="AY45" s="278"/>
      <c r="AZ45" s="278"/>
      <c r="BA45" s="278"/>
      <c r="BB45" s="279"/>
      <c r="BC45" s="278"/>
      <c r="BD45" s="279"/>
      <c r="BE45" s="278"/>
      <c r="BF45" s="278"/>
      <c r="BG45" s="278"/>
      <c r="BH45" s="279"/>
      <c r="BI45" s="280"/>
    </row>
    <row r="46" spans="1:61" ht="21.75" customHeight="1" x14ac:dyDescent="0.5">
      <c r="A46" s="7" t="s">
        <v>162</v>
      </c>
      <c r="B46" s="7"/>
      <c r="C46" s="7"/>
      <c r="D46" s="7"/>
      <c r="E46" s="69"/>
      <c r="F46" s="167">
        <f>SUM(F44:F45)</f>
        <v>0</v>
      </c>
      <c r="G46" s="230"/>
      <c r="H46" s="167">
        <f>SUM(H44:H45)</f>
        <v>0</v>
      </c>
      <c r="I46" s="230"/>
      <c r="J46" s="167">
        <f>SUM(J44:J45)</f>
        <v>0</v>
      </c>
      <c r="K46" s="230"/>
      <c r="L46" s="167">
        <f>SUM(L44:L45)</f>
        <v>0</v>
      </c>
      <c r="M46" s="230"/>
      <c r="N46" s="167">
        <f>SUM(N44:N45)</f>
        <v>0</v>
      </c>
      <c r="O46" s="230"/>
      <c r="P46" s="167">
        <f>SUM(P44:P45)</f>
        <v>0</v>
      </c>
      <c r="Q46" s="230"/>
      <c r="R46" s="167">
        <f>SUM(R44:R45)</f>
        <v>0</v>
      </c>
      <c r="S46" s="230"/>
      <c r="T46" s="167">
        <f>SUM(T44:T45)</f>
        <v>168897</v>
      </c>
      <c r="U46" s="230"/>
      <c r="V46" s="167">
        <f>SUM(V44:V45)</f>
        <v>-21298</v>
      </c>
      <c r="W46" s="230"/>
      <c r="X46" s="167">
        <f>SUM(X44:X45)</f>
        <v>98726</v>
      </c>
      <c r="Y46" s="230"/>
      <c r="Z46" s="167">
        <f>SUM(Z44:Z45)</f>
        <v>77428</v>
      </c>
      <c r="AA46" s="230"/>
      <c r="AB46" s="167">
        <f>SUM(F46:X46)</f>
        <v>246325</v>
      </c>
      <c r="AC46" s="230"/>
      <c r="AD46" s="167">
        <f>SUM(AD44:AD45)</f>
        <v>34606</v>
      </c>
      <c r="AE46" s="230"/>
      <c r="AF46" s="167">
        <f>SUM(AF44:AF45)</f>
        <v>280931</v>
      </c>
      <c r="AG46" s="286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9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80"/>
    </row>
    <row r="47" spans="1:61" ht="21.75" customHeight="1" thickBot="1" x14ac:dyDescent="0.55000000000000004">
      <c r="A47" s="20" t="s">
        <v>240</v>
      </c>
      <c r="B47" s="7"/>
      <c r="C47" s="7"/>
      <c r="D47" s="7"/>
      <c r="F47" s="231">
        <f>SUM(F30,F39,F46,F34)</f>
        <v>850000</v>
      </c>
      <c r="G47" s="228"/>
      <c r="H47" s="231">
        <f>SUM(H30,H39,H46,H34)</f>
        <v>-15740</v>
      </c>
      <c r="I47" s="228"/>
      <c r="J47" s="231">
        <f>SUM(J30,J39,J46,J34)</f>
        <v>1643000</v>
      </c>
      <c r="K47" s="228"/>
      <c r="L47" s="231">
        <f>SUM(L30,L39,L46,L34)</f>
        <v>18365</v>
      </c>
      <c r="M47" s="228"/>
      <c r="N47" s="231">
        <f>SUM(N30,N39,N46,N34)</f>
        <v>85000</v>
      </c>
      <c r="O47" s="228"/>
      <c r="P47" s="231">
        <f>SUM(P30,P39,P46,P34,P41)</f>
        <v>456047</v>
      </c>
      <c r="Q47" s="228"/>
      <c r="R47" s="231">
        <f>SUM(R30,R39,R46,R34)</f>
        <v>15740</v>
      </c>
      <c r="S47" s="228"/>
      <c r="T47" s="231">
        <f>SUM(T30,T34,T39,T46)</f>
        <v>1525816</v>
      </c>
      <c r="U47" s="228"/>
      <c r="V47" s="231">
        <f>SUM(V30,V39,V46)</f>
        <v>-119522</v>
      </c>
      <c r="W47" s="228"/>
      <c r="X47" s="231">
        <f>SUM(X30,X39,X46)</f>
        <v>471347</v>
      </c>
      <c r="Y47" s="228"/>
      <c r="Z47" s="231">
        <f>SUM(Z30,Z39,Z46)</f>
        <v>351825</v>
      </c>
      <c r="AA47" s="228"/>
      <c r="AB47" s="231">
        <f>SUM(AB30,AB39,AB46,AB34,AB41)</f>
        <v>4930053</v>
      </c>
      <c r="AC47" s="228"/>
      <c r="AD47" s="231">
        <f>SUM(AD30,AD39,AD46,AD34,AD41)</f>
        <v>1086929</v>
      </c>
      <c r="AE47" s="228"/>
      <c r="AF47" s="231">
        <f>SUM(AF30,AF39,AF46,AF34,AF41)</f>
        <v>6016982</v>
      </c>
      <c r="AG47" s="286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9"/>
      <c r="AW47" s="278"/>
      <c r="AX47" s="278"/>
      <c r="AY47" s="278"/>
      <c r="AZ47" s="278"/>
      <c r="BA47" s="278"/>
      <c r="BB47" s="278"/>
      <c r="BC47" s="278"/>
      <c r="BD47" s="278"/>
      <c r="BE47" s="278"/>
      <c r="BF47" s="278"/>
      <c r="BG47" s="278"/>
      <c r="BH47" s="278"/>
      <c r="BI47" s="280"/>
    </row>
    <row r="48" spans="1:61" ht="21.75" customHeight="1" thickTop="1" x14ac:dyDescent="0.5">
      <c r="L48" s="1">
        <f>L47-'งบดุล  4-5'!F56</f>
        <v>0</v>
      </c>
      <c r="T48" s="1">
        <f>T47-'งบดุล  4-5'!F62</f>
        <v>0</v>
      </c>
      <c r="Z48" s="1">
        <f>Z47-'งบดุล  4-5'!F63</f>
        <v>0</v>
      </c>
      <c r="AB48" s="1">
        <f>AB47-'งบดุล  4-5'!F64</f>
        <v>0</v>
      </c>
      <c r="AD48" s="1">
        <f>AD47-'งบดุล  4-5'!F65</f>
        <v>0</v>
      </c>
      <c r="AF48" s="1">
        <f>AF47-'งบดุล  4-5'!F66</f>
        <v>0</v>
      </c>
      <c r="AG48" s="286">
        <f>AF48-'กำไรขาดทุนเบ็ดเสร็จ 9(YTD)'!E34</f>
        <v>0</v>
      </c>
    </row>
    <row r="50" spans="28:30" ht="21.75" customHeight="1" x14ac:dyDescent="0.5">
      <c r="AB50" s="1">
        <f>AB46-'กำไรขาดทุนเบ็ดเสร็จ 9(YTD)'!E35</f>
        <v>0</v>
      </c>
      <c r="AD50" s="1">
        <f>AD46-'กำไรขาดทุนเบ็ดเสร็จ 9(YTD)'!E36</f>
        <v>0</v>
      </c>
    </row>
  </sheetData>
  <mergeCells count="4">
    <mergeCell ref="F10:AF10"/>
    <mergeCell ref="F4:AF4"/>
    <mergeCell ref="N5:T5"/>
    <mergeCell ref="V5:Z5"/>
  </mergeCells>
  <phoneticPr fontId="0" type="noConversion"/>
  <pageMargins left="0.8" right="0.8" top="0.48" bottom="0.5" header="0.5" footer="0.5"/>
  <pageSetup paperSize="9" scale="57" firstPageNumber="1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G33"/>
  <sheetViews>
    <sheetView view="pageBreakPreview" zoomScale="120" zoomScaleNormal="80" zoomScaleSheetLayoutView="120" workbookViewId="0"/>
  </sheetViews>
  <sheetFormatPr defaultColWidth="9.140625" defaultRowHeight="22.5" customHeight="1" x14ac:dyDescent="0.5"/>
  <cols>
    <col min="1" max="3" width="2.28515625" style="2" customWidth="1"/>
    <col min="4" max="4" width="41.7109375" style="2" customWidth="1"/>
    <col min="5" max="5" width="11.7109375" style="71" customWidth="1"/>
    <col min="6" max="6" width="19.7109375" style="1" customWidth="1"/>
    <col min="7" max="7" width="1.42578125" style="1" customWidth="1"/>
    <col min="8" max="8" width="19.5703125" style="1" customWidth="1"/>
    <col min="9" max="9" width="1.42578125" style="1" customWidth="1"/>
    <col min="10" max="10" width="19.5703125" style="1" customWidth="1"/>
    <col min="11" max="11" width="1.42578125" style="1" customWidth="1"/>
    <col min="12" max="12" width="19.5703125" style="1" customWidth="1"/>
    <col min="13" max="13" width="1.42578125" style="1" customWidth="1"/>
    <col min="14" max="14" width="19.5703125" style="1" customWidth="1"/>
    <col min="15" max="15" width="1.42578125" style="1" customWidth="1"/>
    <col min="16" max="16" width="19.7109375" style="1" customWidth="1"/>
    <col min="17" max="17" width="1.42578125" style="1" customWidth="1"/>
    <col min="18" max="18" width="19.5703125" style="1" customWidth="1"/>
    <col min="19" max="19" width="9.140625" style="2"/>
    <col min="20" max="20" width="12.140625" style="232" bestFit="1" customWidth="1"/>
    <col min="21" max="21" width="9.140625" style="224" bestFit="1" customWidth="1"/>
    <col min="22" max="22" width="13.85546875" style="2" bestFit="1" customWidth="1"/>
    <col min="23" max="23" width="9.140625" style="2" bestFit="1" customWidth="1"/>
    <col min="24" max="24" width="11" style="2" bestFit="1" customWidth="1"/>
    <col min="25" max="25" width="9.140625" style="2" bestFit="1" customWidth="1"/>
    <col min="26" max="26" width="11" style="2" bestFit="1" customWidth="1"/>
    <col min="27" max="27" width="9.140625" style="2" bestFit="1" customWidth="1"/>
    <col min="28" max="28" width="12.85546875" style="2" bestFit="1" customWidth="1"/>
    <col min="29" max="29" width="9.140625" style="2" bestFit="1" customWidth="1"/>
    <col min="30" max="30" width="11.7109375" style="2" bestFit="1" customWidth="1"/>
    <col min="31" max="31" width="9.140625" style="2" bestFit="1" customWidth="1"/>
    <col min="32" max="32" width="13.85546875" style="2" bestFit="1" customWidth="1"/>
    <col min="33" max="16384" width="9.140625" style="2"/>
  </cols>
  <sheetData>
    <row r="1" spans="1:33" ht="22.5" customHeight="1" x14ac:dyDescent="0.5">
      <c r="A1" s="194" t="s">
        <v>42</v>
      </c>
      <c r="B1" s="194"/>
      <c r="C1" s="194"/>
      <c r="D1" s="194"/>
      <c r="E1" s="6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33" ht="22.5" customHeight="1" x14ac:dyDescent="0.5">
      <c r="A2" s="194" t="s">
        <v>102</v>
      </c>
      <c r="B2" s="194"/>
      <c r="C2" s="194"/>
      <c r="D2" s="194"/>
      <c r="E2" s="6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33" ht="8.25" customHeight="1" x14ac:dyDescent="0.5">
      <c r="A3" s="194"/>
      <c r="B3" s="194"/>
      <c r="C3" s="194"/>
      <c r="D3" s="194"/>
      <c r="E3" s="6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33" ht="22.5" customHeight="1" x14ac:dyDescent="0.5">
      <c r="A4" s="9"/>
      <c r="B4" s="9"/>
      <c r="C4" s="9"/>
      <c r="D4" s="9"/>
      <c r="E4" s="326" t="s">
        <v>74</v>
      </c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</row>
    <row r="5" spans="1:33" ht="22.5" customHeight="1" x14ac:dyDescent="0.5">
      <c r="A5" s="10"/>
      <c r="B5" s="10"/>
      <c r="C5" s="10"/>
      <c r="D5" s="10"/>
      <c r="E5" s="196"/>
      <c r="F5" s="90"/>
      <c r="G5" s="90"/>
      <c r="H5" s="90"/>
      <c r="I5" s="90"/>
      <c r="J5" s="90"/>
      <c r="K5" s="90"/>
      <c r="L5" s="90"/>
      <c r="M5" s="90"/>
      <c r="N5" s="90"/>
      <c r="O5" s="90"/>
      <c r="P5" s="67" t="s">
        <v>84</v>
      </c>
      <c r="Q5" s="90"/>
      <c r="R5" s="90"/>
    </row>
    <row r="6" spans="1:33" s="7" customFormat="1" ht="22.5" customHeight="1" x14ac:dyDescent="0.5">
      <c r="F6" s="20"/>
      <c r="G6" s="20"/>
      <c r="H6" s="20"/>
      <c r="I6" s="20"/>
      <c r="J6" s="20"/>
      <c r="K6" s="67"/>
      <c r="L6" s="325" t="s">
        <v>4</v>
      </c>
      <c r="M6" s="325"/>
      <c r="N6" s="325"/>
      <c r="O6" s="67"/>
      <c r="P6" s="197" t="s">
        <v>64</v>
      </c>
      <c r="Q6" s="11"/>
      <c r="R6" s="20"/>
      <c r="T6" s="233"/>
      <c r="U6" s="225"/>
    </row>
    <row r="7" spans="1:33" s="7" customFormat="1" ht="22.5" customHeight="1" x14ac:dyDescent="0.5">
      <c r="E7" s="70"/>
      <c r="F7" s="11" t="s">
        <v>152</v>
      </c>
      <c r="G7" s="67"/>
      <c r="H7" s="67" t="s">
        <v>129</v>
      </c>
      <c r="I7" s="67"/>
      <c r="J7" s="67" t="s">
        <v>150</v>
      </c>
      <c r="K7" s="67"/>
      <c r="L7" s="11" t="s">
        <v>90</v>
      </c>
      <c r="M7" s="67"/>
      <c r="N7" s="67" t="s">
        <v>36</v>
      </c>
      <c r="O7" s="67"/>
      <c r="P7" s="91" t="s">
        <v>184</v>
      </c>
      <c r="Q7" s="67"/>
      <c r="R7" s="67" t="s">
        <v>125</v>
      </c>
      <c r="T7" s="233"/>
      <c r="U7" s="225"/>
    </row>
    <row r="8" spans="1:33" s="7" customFormat="1" ht="23.25" x14ac:dyDescent="0.5">
      <c r="E8" s="70" t="s">
        <v>30</v>
      </c>
      <c r="F8" s="11" t="s">
        <v>153</v>
      </c>
      <c r="G8" s="67"/>
      <c r="H8" s="67" t="s">
        <v>154</v>
      </c>
      <c r="I8" s="67"/>
      <c r="J8" s="67" t="s">
        <v>88</v>
      </c>
      <c r="K8" s="67"/>
      <c r="L8" s="67" t="s">
        <v>34</v>
      </c>
      <c r="M8" s="67"/>
      <c r="N8" s="91" t="s">
        <v>35</v>
      </c>
      <c r="O8" s="67"/>
      <c r="P8" s="67" t="s">
        <v>116</v>
      </c>
      <c r="Q8" s="67"/>
      <c r="R8" s="67" t="s">
        <v>27</v>
      </c>
      <c r="T8" s="234"/>
      <c r="U8" s="225"/>
    </row>
    <row r="9" spans="1:33" s="7" customFormat="1" ht="22.5" customHeight="1" x14ac:dyDescent="0.5">
      <c r="E9" s="196"/>
      <c r="F9" s="323" t="s">
        <v>75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T9" s="233"/>
      <c r="U9" s="225"/>
    </row>
    <row r="10" spans="1:33" s="224" customFormat="1" ht="23.25" x14ac:dyDescent="0.5">
      <c r="A10" s="20" t="s">
        <v>237</v>
      </c>
      <c r="B10" s="2"/>
      <c r="C10" s="2"/>
      <c r="D10" s="2"/>
      <c r="E10" s="196"/>
      <c r="F10" s="235"/>
      <c r="G10" s="227"/>
      <c r="H10" s="235"/>
      <c r="I10" s="227"/>
      <c r="J10" s="235"/>
      <c r="K10" s="227"/>
      <c r="L10" s="235"/>
      <c r="M10" s="227"/>
      <c r="N10" s="235"/>
      <c r="O10" s="227"/>
      <c r="P10" s="227"/>
      <c r="Q10" s="227"/>
      <c r="R10" s="227"/>
      <c r="T10" s="232"/>
    </row>
    <row r="11" spans="1:33" ht="22.5" customHeight="1" x14ac:dyDescent="0.5">
      <c r="A11" s="7" t="s">
        <v>176</v>
      </c>
      <c r="E11" s="196"/>
      <c r="F11" s="164">
        <v>850000</v>
      </c>
      <c r="G11" s="226"/>
      <c r="H11" s="164">
        <v>1643000</v>
      </c>
      <c r="I11" s="226">
        <v>0</v>
      </c>
      <c r="J11" s="164">
        <v>16950</v>
      </c>
      <c r="K11" s="226">
        <v>0</v>
      </c>
      <c r="L11" s="164">
        <v>85000</v>
      </c>
      <c r="M11" s="226">
        <v>0</v>
      </c>
      <c r="N11" s="164">
        <v>654473</v>
      </c>
      <c r="O11" s="226">
        <v>0</v>
      </c>
      <c r="P11" s="164">
        <v>18677</v>
      </c>
      <c r="Q11" s="226">
        <v>0</v>
      </c>
      <c r="R11" s="164">
        <v>3268100</v>
      </c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80"/>
    </row>
    <row r="12" spans="1:33" ht="22.5" customHeight="1" x14ac:dyDescent="0.5">
      <c r="A12" s="7" t="s">
        <v>85</v>
      </c>
      <c r="E12" s="196"/>
      <c r="F12" s="164"/>
      <c r="G12" s="226"/>
      <c r="H12" s="164"/>
      <c r="I12" s="226"/>
      <c r="J12" s="164"/>
      <c r="K12" s="226"/>
      <c r="L12" s="164"/>
      <c r="M12" s="226"/>
      <c r="N12" s="164"/>
      <c r="O12" s="226"/>
      <c r="P12" s="164"/>
      <c r="Q12" s="226"/>
      <c r="R12" s="164"/>
      <c r="T12" s="278"/>
      <c r="U12" s="278"/>
      <c r="V12" s="278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80"/>
    </row>
    <row r="13" spans="1:33" ht="22.5" customHeight="1" x14ac:dyDescent="0.5">
      <c r="A13" s="7"/>
      <c r="B13" s="118" t="s">
        <v>114</v>
      </c>
      <c r="E13" s="196"/>
      <c r="F13" s="164"/>
      <c r="G13" s="226"/>
      <c r="H13" s="164"/>
      <c r="I13" s="226"/>
      <c r="J13" s="164"/>
      <c r="K13" s="226"/>
      <c r="L13" s="164"/>
      <c r="M13" s="226"/>
      <c r="N13" s="164"/>
      <c r="O13" s="226"/>
      <c r="P13" s="164"/>
      <c r="Q13" s="226"/>
      <c r="R13" s="164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80"/>
    </row>
    <row r="14" spans="1:33" ht="22.5" customHeight="1" x14ac:dyDescent="0.5">
      <c r="A14" s="7"/>
      <c r="B14" s="4" t="s">
        <v>253</v>
      </c>
      <c r="E14" s="196">
        <v>18</v>
      </c>
      <c r="F14" s="166">
        <v>0</v>
      </c>
      <c r="G14" s="226"/>
      <c r="H14" s="166">
        <v>0</v>
      </c>
      <c r="I14" s="226"/>
      <c r="J14" s="166">
        <v>0</v>
      </c>
      <c r="K14" s="226"/>
      <c r="L14" s="166">
        <v>0</v>
      </c>
      <c r="M14" s="226"/>
      <c r="N14" s="166">
        <v>-85000</v>
      </c>
      <c r="O14" s="226"/>
      <c r="P14" s="166">
        <v>0</v>
      </c>
      <c r="Q14" s="226"/>
      <c r="R14" s="166">
        <v>-85000</v>
      </c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80"/>
    </row>
    <row r="15" spans="1:33" ht="22.5" customHeight="1" x14ac:dyDescent="0.5">
      <c r="A15" s="7"/>
      <c r="B15" s="118" t="s">
        <v>115</v>
      </c>
      <c r="E15" s="196"/>
      <c r="F15" s="171">
        <v>0</v>
      </c>
      <c r="G15" s="236"/>
      <c r="H15" s="171">
        <v>0</v>
      </c>
      <c r="I15" s="236"/>
      <c r="J15" s="171">
        <v>0</v>
      </c>
      <c r="K15" s="236"/>
      <c r="L15" s="171">
        <v>0</v>
      </c>
      <c r="M15" s="236"/>
      <c r="N15" s="171">
        <f>N14</f>
        <v>-85000</v>
      </c>
      <c r="O15" s="236"/>
      <c r="P15" s="171">
        <v>0</v>
      </c>
      <c r="Q15" s="3"/>
      <c r="R15" s="171">
        <f>R14</f>
        <v>-85000</v>
      </c>
      <c r="T15" s="278"/>
      <c r="U15" s="278"/>
      <c r="V15" s="278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80"/>
    </row>
    <row r="16" spans="1:33" ht="22.5" customHeight="1" x14ac:dyDescent="0.5">
      <c r="A16" s="194" t="s">
        <v>86</v>
      </c>
      <c r="E16" s="196"/>
      <c r="F16" s="169"/>
      <c r="G16" s="226"/>
      <c r="H16" s="169"/>
      <c r="I16" s="226"/>
      <c r="J16" s="169"/>
      <c r="K16" s="226"/>
      <c r="L16" s="169"/>
      <c r="M16" s="226"/>
      <c r="N16" s="169"/>
      <c r="O16" s="226"/>
      <c r="P16" s="169"/>
      <c r="Q16" s="226"/>
      <c r="R16" s="169"/>
      <c r="T16" s="278"/>
      <c r="U16" s="278"/>
      <c r="V16" s="278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80"/>
    </row>
    <row r="17" spans="1:33" ht="22.5" customHeight="1" x14ac:dyDescent="0.5">
      <c r="A17" s="194"/>
      <c r="B17" s="2" t="s">
        <v>113</v>
      </c>
      <c r="E17" s="196"/>
      <c r="F17" s="168">
        <v>0</v>
      </c>
      <c r="G17" s="227"/>
      <c r="H17" s="168">
        <v>0</v>
      </c>
      <c r="I17" s="227"/>
      <c r="J17" s="168">
        <v>0</v>
      </c>
      <c r="K17" s="227"/>
      <c r="L17" s="168">
        <v>0</v>
      </c>
      <c r="M17" s="226"/>
      <c r="N17" s="168">
        <v>102386</v>
      </c>
      <c r="O17" s="226"/>
      <c r="P17" s="168">
        <v>0</v>
      </c>
      <c r="Q17" s="226"/>
      <c r="R17" s="168">
        <v>102386</v>
      </c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80"/>
    </row>
    <row r="18" spans="1:33" ht="22.5" customHeight="1" x14ac:dyDescent="0.5">
      <c r="B18" s="2" t="s">
        <v>59</v>
      </c>
      <c r="C18" s="4"/>
      <c r="D18" s="4"/>
      <c r="F18" s="166">
        <v>0</v>
      </c>
      <c r="H18" s="166">
        <v>0</v>
      </c>
      <c r="J18" s="166">
        <v>0</v>
      </c>
      <c r="L18" s="166">
        <v>0</v>
      </c>
      <c r="N18" s="166">
        <v>0</v>
      </c>
      <c r="P18" s="166">
        <v>3017</v>
      </c>
      <c r="Q18" s="237"/>
      <c r="R18" s="166">
        <v>3017</v>
      </c>
      <c r="T18" s="278"/>
      <c r="U18" s="278"/>
      <c r="V18" s="278"/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80"/>
    </row>
    <row r="19" spans="1:33" ht="22.5" customHeight="1" x14ac:dyDescent="0.5">
      <c r="A19" s="7" t="s">
        <v>162</v>
      </c>
      <c r="F19" s="170">
        <f>SUM(F17:F18)</f>
        <v>0</v>
      </c>
      <c r="G19" s="236"/>
      <c r="H19" s="170">
        <f>SUM(H17:H18)</f>
        <v>0</v>
      </c>
      <c r="I19" s="236"/>
      <c r="J19" s="170">
        <f>SUM(J17:J18)</f>
        <v>0</v>
      </c>
      <c r="K19" s="236"/>
      <c r="L19" s="170">
        <f>SUM(L17:L18)</f>
        <v>0</v>
      </c>
      <c r="M19" s="236"/>
      <c r="N19" s="170">
        <f>SUM(N17:N18)</f>
        <v>102386</v>
      </c>
      <c r="O19" s="236"/>
      <c r="P19" s="170">
        <f>SUM(P17:P18)</f>
        <v>3017</v>
      </c>
      <c r="Q19" s="3"/>
      <c r="R19" s="170">
        <f>SUM(R17:R18)</f>
        <v>105403</v>
      </c>
      <c r="T19" s="278"/>
      <c r="U19" s="278"/>
      <c r="V19" s="278"/>
      <c r="W19" s="278"/>
      <c r="X19" s="278"/>
      <c r="Y19" s="278"/>
      <c r="Z19" s="278"/>
      <c r="AA19" s="278"/>
      <c r="AB19" s="278"/>
      <c r="AC19" s="278"/>
      <c r="AD19" s="278"/>
      <c r="AE19" s="278"/>
      <c r="AF19" s="278"/>
      <c r="AG19" s="280"/>
    </row>
    <row r="20" spans="1:33" ht="22.5" customHeight="1" thickBot="1" x14ac:dyDescent="0.55000000000000004">
      <c r="A20" s="20" t="s">
        <v>238</v>
      </c>
      <c r="B20" s="5"/>
      <c r="C20" s="5"/>
      <c r="D20" s="5"/>
      <c r="E20" s="196"/>
      <c r="F20" s="231">
        <f>SUM(F11,F15,F19)</f>
        <v>850000</v>
      </c>
      <c r="G20" s="3"/>
      <c r="H20" s="231">
        <f>SUM(H11,H15,H19)</f>
        <v>1643000</v>
      </c>
      <c r="I20" s="3"/>
      <c r="J20" s="231">
        <f>SUM(J11,J15,J19)</f>
        <v>16950</v>
      </c>
      <c r="K20" s="3"/>
      <c r="L20" s="231">
        <f>SUM(L11,L15,L19)</f>
        <v>85000</v>
      </c>
      <c r="M20" s="3"/>
      <c r="N20" s="231">
        <f>SUM(N11,N15,N19)</f>
        <v>671859</v>
      </c>
      <c r="O20" s="3"/>
      <c r="P20" s="231">
        <f>SUM(P11,P15,P19)</f>
        <v>21694</v>
      </c>
      <c r="Q20" s="3"/>
      <c r="R20" s="231">
        <f>SUM(R11,R15,R19)</f>
        <v>3288503</v>
      </c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80"/>
    </row>
    <row r="21" spans="1:33" ht="22.5" customHeight="1" thickTop="1" x14ac:dyDescent="0.5"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78"/>
      <c r="AG21" s="280"/>
    </row>
    <row r="22" spans="1:33" ht="22.5" customHeight="1" x14ac:dyDescent="0.5">
      <c r="A22" s="20" t="s">
        <v>239</v>
      </c>
      <c r="E22" s="196"/>
      <c r="F22" s="235"/>
      <c r="G22" s="227"/>
      <c r="H22" s="235"/>
      <c r="I22" s="227"/>
      <c r="J22" s="235"/>
      <c r="K22" s="227"/>
      <c r="L22" s="235"/>
      <c r="M22" s="227"/>
      <c r="N22" s="235"/>
      <c r="O22" s="227"/>
      <c r="P22" s="227"/>
      <c r="Q22" s="227"/>
      <c r="R22" s="227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80"/>
    </row>
    <row r="23" spans="1:33" ht="22.5" customHeight="1" x14ac:dyDescent="0.5">
      <c r="A23" s="7" t="s">
        <v>228</v>
      </c>
      <c r="E23" s="196"/>
      <c r="F23" s="164">
        <v>850000</v>
      </c>
      <c r="G23" s="226">
        <v>0</v>
      </c>
      <c r="H23" s="164">
        <v>1643000</v>
      </c>
      <c r="I23" s="226">
        <v>0</v>
      </c>
      <c r="J23" s="164">
        <v>16950</v>
      </c>
      <c r="K23" s="226">
        <v>0</v>
      </c>
      <c r="L23" s="164">
        <v>85000</v>
      </c>
      <c r="M23" s="226">
        <v>0</v>
      </c>
      <c r="N23" s="164">
        <v>696380</v>
      </c>
      <c r="O23" s="226">
        <v>0</v>
      </c>
      <c r="P23" s="164">
        <v>19729</v>
      </c>
      <c r="Q23" s="226">
        <v>0</v>
      </c>
      <c r="R23" s="164">
        <v>3311059</v>
      </c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80"/>
    </row>
    <row r="24" spans="1:33" ht="22.5" customHeight="1" x14ac:dyDescent="0.5">
      <c r="A24" s="7" t="s">
        <v>85</v>
      </c>
      <c r="E24" s="196"/>
      <c r="F24" s="164"/>
      <c r="G24" s="226"/>
      <c r="H24" s="164"/>
      <c r="I24" s="226"/>
      <c r="J24" s="164"/>
      <c r="K24" s="226"/>
      <c r="L24" s="164"/>
      <c r="M24" s="226"/>
      <c r="N24" s="164"/>
      <c r="O24" s="226"/>
      <c r="P24" s="164"/>
      <c r="Q24" s="226"/>
      <c r="R24" s="164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80"/>
    </row>
    <row r="25" spans="1:33" ht="22.5" customHeight="1" x14ac:dyDescent="0.5">
      <c r="A25" s="7"/>
      <c r="B25" s="118" t="s">
        <v>114</v>
      </c>
      <c r="E25" s="196"/>
      <c r="F25" s="164"/>
      <c r="G25" s="226"/>
      <c r="H25" s="164"/>
      <c r="I25" s="226"/>
      <c r="J25" s="164"/>
      <c r="K25" s="226"/>
      <c r="L25" s="164"/>
      <c r="M25" s="226"/>
      <c r="N25" s="164"/>
      <c r="O25" s="226"/>
      <c r="P25" s="164"/>
      <c r="Q25" s="226"/>
      <c r="R25" s="164"/>
      <c r="T25" s="278"/>
      <c r="U25" s="278"/>
      <c r="V25" s="278"/>
      <c r="W25" s="278"/>
      <c r="X25" s="278"/>
      <c r="Y25" s="278"/>
      <c r="Z25" s="278"/>
      <c r="AA25" s="278"/>
      <c r="AB25" s="278"/>
      <c r="AC25" s="278"/>
      <c r="AD25" s="278"/>
      <c r="AE25" s="278"/>
      <c r="AF25" s="278"/>
      <c r="AG25" s="280"/>
    </row>
    <row r="26" spans="1:33" ht="22.5" customHeight="1" x14ac:dyDescent="0.5">
      <c r="A26" s="7"/>
      <c r="B26" s="4" t="s">
        <v>253</v>
      </c>
      <c r="E26" s="196">
        <v>18</v>
      </c>
      <c r="F26" s="166">
        <v>0</v>
      </c>
      <c r="G26" s="226"/>
      <c r="H26" s="166">
        <v>0</v>
      </c>
      <c r="I26" s="226"/>
      <c r="J26" s="166">
        <v>0</v>
      </c>
      <c r="K26" s="226"/>
      <c r="L26" s="166">
        <v>0</v>
      </c>
      <c r="M26" s="226"/>
      <c r="N26" s="166">
        <v>-134300</v>
      </c>
      <c r="O26" s="226"/>
      <c r="P26" s="166">
        <v>0</v>
      </c>
      <c r="Q26" s="226"/>
      <c r="R26" s="166">
        <v>-134300</v>
      </c>
      <c r="T26" s="278"/>
      <c r="U26" s="278"/>
      <c r="V26" s="278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80"/>
    </row>
    <row r="27" spans="1:33" ht="22.5" customHeight="1" x14ac:dyDescent="0.5">
      <c r="A27" s="7"/>
      <c r="B27" s="118" t="s">
        <v>115</v>
      </c>
      <c r="E27" s="196"/>
      <c r="F27" s="171">
        <f>SUM(F25:F26)</f>
        <v>0</v>
      </c>
      <c r="G27" s="236"/>
      <c r="H27" s="171">
        <f>SUM(H25:H26)</f>
        <v>0</v>
      </c>
      <c r="I27" s="236"/>
      <c r="J27" s="171">
        <f>SUM(J25:J26)</f>
        <v>0</v>
      </c>
      <c r="K27" s="236"/>
      <c r="L27" s="171">
        <f>SUM(L25:L26)</f>
        <v>0</v>
      </c>
      <c r="M27" s="236"/>
      <c r="N27" s="171">
        <f>SUM(N25:N26)</f>
        <v>-134300</v>
      </c>
      <c r="O27" s="236"/>
      <c r="P27" s="171">
        <f>SUM(P25:P26)</f>
        <v>0</v>
      </c>
      <c r="Q27" s="3"/>
      <c r="R27" s="171">
        <f>SUM(R25:R26)</f>
        <v>-134300</v>
      </c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80"/>
    </row>
    <row r="28" spans="1:33" ht="22.5" customHeight="1" x14ac:dyDescent="0.5">
      <c r="A28" s="194" t="s">
        <v>86</v>
      </c>
      <c r="E28" s="196"/>
      <c r="F28" s="169"/>
      <c r="G28" s="226"/>
      <c r="H28" s="169"/>
      <c r="I28" s="226"/>
      <c r="J28" s="169"/>
      <c r="K28" s="226"/>
      <c r="L28" s="169"/>
      <c r="M28" s="226"/>
      <c r="N28" s="169"/>
      <c r="O28" s="226"/>
      <c r="P28" s="169"/>
      <c r="Q28" s="226"/>
      <c r="R28" s="169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78"/>
      <c r="AG28" s="280"/>
    </row>
    <row r="29" spans="1:33" ht="22.5" customHeight="1" x14ac:dyDescent="0.5">
      <c r="A29" s="194"/>
      <c r="B29" s="2" t="s">
        <v>113</v>
      </c>
      <c r="E29" s="196"/>
      <c r="F29" s="168">
        <v>0</v>
      </c>
      <c r="G29" s="227"/>
      <c r="H29" s="168">
        <v>0</v>
      </c>
      <c r="I29" s="227"/>
      <c r="J29" s="168">
        <v>0</v>
      </c>
      <c r="K29" s="227"/>
      <c r="L29" s="168">
        <v>0</v>
      </c>
      <c r="M29" s="226"/>
      <c r="N29" s="168">
        <f>'กำไรขาดทุน 7 (YTD)'!I43</f>
        <v>171921</v>
      </c>
      <c r="O29" s="226"/>
      <c r="P29" s="168">
        <v>0</v>
      </c>
      <c r="Q29" s="226"/>
      <c r="R29" s="168">
        <f>N29</f>
        <v>171921</v>
      </c>
      <c r="T29" s="278"/>
      <c r="U29" s="278"/>
      <c r="V29" s="278"/>
      <c r="W29" s="278"/>
      <c r="X29" s="278"/>
      <c r="Y29" s="278"/>
      <c r="Z29" s="278"/>
      <c r="AA29" s="278"/>
      <c r="AB29" s="278"/>
      <c r="AC29" s="278"/>
      <c r="AD29" s="278"/>
      <c r="AE29" s="278"/>
      <c r="AF29" s="278"/>
      <c r="AG29" s="280"/>
    </row>
    <row r="30" spans="1:33" ht="22.5" customHeight="1" x14ac:dyDescent="0.5">
      <c r="B30" s="2" t="s">
        <v>59</v>
      </c>
      <c r="C30" s="4"/>
      <c r="D30" s="4"/>
      <c r="F30" s="166">
        <v>0</v>
      </c>
      <c r="H30" s="166">
        <v>0</v>
      </c>
      <c r="J30" s="166">
        <v>0</v>
      </c>
      <c r="L30" s="166">
        <v>0</v>
      </c>
      <c r="N30" s="166">
        <v>0</v>
      </c>
      <c r="P30" s="166">
        <v>-13095</v>
      </c>
      <c r="Q30" s="237"/>
      <c r="R30" s="166">
        <f>P30</f>
        <v>-13095</v>
      </c>
      <c r="T30" s="278"/>
      <c r="U30" s="278"/>
      <c r="V30" s="278"/>
      <c r="W30" s="278"/>
      <c r="X30" s="278"/>
      <c r="Y30" s="278"/>
      <c r="Z30" s="278"/>
      <c r="AA30" s="278"/>
      <c r="AB30" s="278"/>
      <c r="AC30" s="278"/>
      <c r="AD30" s="278"/>
      <c r="AE30" s="278"/>
      <c r="AF30" s="278"/>
      <c r="AG30" s="280"/>
    </row>
    <row r="31" spans="1:33" ht="22.5" customHeight="1" x14ac:dyDescent="0.5">
      <c r="A31" s="7" t="s">
        <v>162</v>
      </c>
      <c r="F31" s="170">
        <f>SUM(F29:F30)</f>
        <v>0</v>
      </c>
      <c r="G31" s="236"/>
      <c r="H31" s="170">
        <f>SUM(H29:H30)</f>
        <v>0</v>
      </c>
      <c r="I31" s="236"/>
      <c r="J31" s="170">
        <f>SUM(J29:J30)</f>
        <v>0</v>
      </c>
      <c r="K31" s="236"/>
      <c r="L31" s="170">
        <f>SUM(L29:L30)</f>
        <v>0</v>
      </c>
      <c r="M31" s="236"/>
      <c r="N31" s="170">
        <f>SUM(N29:N30)</f>
        <v>171921</v>
      </c>
      <c r="O31" s="236"/>
      <c r="P31" s="170">
        <f>SUM(P29:P30)</f>
        <v>-13095</v>
      </c>
      <c r="Q31" s="3"/>
      <c r="R31" s="170">
        <f>SUM(R29:R30)</f>
        <v>158826</v>
      </c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78"/>
      <c r="AE31" s="278"/>
      <c r="AF31" s="278"/>
      <c r="AG31" s="280"/>
    </row>
    <row r="32" spans="1:33" ht="22.5" customHeight="1" thickBot="1" x14ac:dyDescent="0.55000000000000004">
      <c r="A32" s="20" t="s">
        <v>240</v>
      </c>
      <c r="B32" s="5"/>
      <c r="C32" s="5"/>
      <c r="D32" s="5"/>
      <c r="E32" s="196"/>
      <c r="F32" s="231">
        <f>SUM(F23,F27,F31)</f>
        <v>850000</v>
      </c>
      <c r="G32" s="3"/>
      <c r="H32" s="231">
        <f>SUM(H23,H27,H31)</f>
        <v>1643000</v>
      </c>
      <c r="I32" s="3"/>
      <c r="J32" s="231">
        <f>SUM(J23,J27,J31)</f>
        <v>16950</v>
      </c>
      <c r="K32" s="3"/>
      <c r="L32" s="231">
        <f>SUM(L23,L27,L31)</f>
        <v>85000</v>
      </c>
      <c r="M32" s="3"/>
      <c r="N32" s="231">
        <f>SUM(N23,N27,N31)</f>
        <v>734001</v>
      </c>
      <c r="O32" s="3"/>
      <c r="P32" s="231">
        <f>SUM(P23,P27,P31)</f>
        <v>6634</v>
      </c>
      <c r="Q32" s="3"/>
      <c r="R32" s="231">
        <f>SUM(R23,R27,R31)</f>
        <v>3335585</v>
      </c>
      <c r="T32" s="278"/>
      <c r="U32" s="278"/>
      <c r="V32" s="278"/>
      <c r="W32" s="278"/>
      <c r="X32" s="278"/>
      <c r="Y32" s="278"/>
      <c r="Z32" s="278"/>
      <c r="AA32" s="278"/>
      <c r="AB32" s="278"/>
      <c r="AC32" s="278"/>
      <c r="AD32" s="278"/>
      <c r="AE32" s="278"/>
      <c r="AF32" s="278"/>
      <c r="AG32" s="280"/>
    </row>
    <row r="33" spans="14:18" ht="22.5" customHeight="1" thickTop="1" x14ac:dyDescent="0.5">
      <c r="N33" s="1">
        <f>N32-'งบดุล  4-5'!J62</f>
        <v>0</v>
      </c>
      <c r="P33" s="1">
        <f>P32-'งบดุล  4-5'!J63</f>
        <v>0</v>
      </c>
      <c r="R33" s="1">
        <f>R32-'งบดุล  4-5'!J64</f>
        <v>0</v>
      </c>
    </row>
  </sheetData>
  <mergeCells count="3">
    <mergeCell ref="L6:N6"/>
    <mergeCell ref="F9:R9"/>
    <mergeCell ref="E4:R4"/>
  </mergeCells>
  <phoneticPr fontId="0" type="noConversion"/>
  <pageMargins left="0.8" right="0.8" top="0.48" bottom="0.5" header="0.5" footer="0.5"/>
  <pageSetup paperSize="9" scale="68" firstPageNumber="11" orientation="landscape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M128"/>
  <sheetViews>
    <sheetView view="pageBreakPreview" zoomScale="120" zoomScaleNormal="74" zoomScaleSheetLayoutView="120" workbookViewId="0"/>
  </sheetViews>
  <sheetFormatPr defaultColWidth="21.7109375" defaultRowHeight="21.95" customHeight="1" x14ac:dyDescent="0.5"/>
  <cols>
    <col min="1" max="1" width="3.28515625" style="32" customWidth="1"/>
    <col min="2" max="3" width="2.28515625" style="32" customWidth="1"/>
    <col min="4" max="4" width="44.140625" style="44" customWidth="1"/>
    <col min="5" max="5" width="8.42578125" style="64" customWidth="1"/>
    <col min="6" max="6" width="12.7109375" style="34" customWidth="1"/>
    <col min="7" max="7" width="1.140625" style="34" customWidth="1"/>
    <col min="8" max="8" width="12.7109375" style="34" customWidth="1"/>
    <col min="9" max="9" width="1.140625" style="34" customWidth="1"/>
    <col min="10" max="10" width="12.7109375" style="34" customWidth="1"/>
    <col min="11" max="11" width="1.140625" style="34" customWidth="1"/>
    <col min="12" max="12" width="12.7109375" style="34" customWidth="1"/>
    <col min="13" max="13" width="14.42578125" style="156" customWidth="1"/>
    <col min="14" max="16384" width="21.7109375" style="44"/>
  </cols>
  <sheetData>
    <row r="1" spans="1:13" s="2" customFormat="1" ht="21.95" customHeight="1" x14ac:dyDescent="0.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238"/>
    </row>
    <row r="2" spans="1:13" s="2" customFormat="1" ht="21.95" customHeight="1" x14ac:dyDescent="0.5">
      <c r="A2" s="316" t="s">
        <v>103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238"/>
    </row>
    <row r="3" spans="1:13" s="2" customFormat="1" ht="21.95" customHeight="1" x14ac:dyDescent="0.5">
      <c r="A3" s="298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38"/>
    </row>
    <row r="4" spans="1:13" ht="21.95" customHeight="1" x14ac:dyDescent="0.45">
      <c r="A4" s="26"/>
      <c r="B4" s="306"/>
      <c r="C4" s="306"/>
      <c r="D4" s="306"/>
      <c r="E4" s="61"/>
      <c r="F4" s="301"/>
      <c r="G4" s="299" t="s">
        <v>73</v>
      </c>
      <c r="H4" s="301"/>
      <c r="I4" s="24"/>
      <c r="J4" s="317" t="s">
        <v>74</v>
      </c>
      <c r="K4" s="317"/>
      <c r="L4" s="317"/>
      <c r="M4" s="151"/>
    </row>
    <row r="5" spans="1:13" ht="21.95" customHeight="1" x14ac:dyDescent="0.45">
      <c r="A5" s="305"/>
      <c r="B5" s="305"/>
      <c r="C5" s="305"/>
      <c r="D5" s="72"/>
      <c r="E5" s="62"/>
      <c r="F5" s="319" t="s">
        <v>234</v>
      </c>
      <c r="G5" s="319"/>
      <c r="H5" s="319"/>
      <c r="I5" s="24"/>
      <c r="J5" s="319" t="s">
        <v>234</v>
      </c>
      <c r="K5" s="319"/>
      <c r="L5" s="319"/>
      <c r="M5" s="152"/>
    </row>
    <row r="6" spans="1:13" ht="21.95" customHeight="1" x14ac:dyDescent="0.45">
      <c r="A6" s="305"/>
      <c r="B6" s="305"/>
      <c r="C6" s="305"/>
      <c r="D6" s="72"/>
      <c r="E6" s="62"/>
      <c r="F6" s="319" t="s">
        <v>233</v>
      </c>
      <c r="G6" s="319"/>
      <c r="H6" s="319"/>
      <c r="I6" s="24"/>
      <c r="J6" s="319" t="s">
        <v>233</v>
      </c>
      <c r="K6" s="319"/>
      <c r="L6" s="319"/>
      <c r="M6" s="152"/>
    </row>
    <row r="7" spans="1:13" ht="21.95" customHeight="1" x14ac:dyDescent="0.45">
      <c r="D7" s="73"/>
      <c r="E7" s="48" t="s">
        <v>30</v>
      </c>
      <c r="F7" s="21">
        <v>2561</v>
      </c>
      <c r="G7" s="22"/>
      <c r="H7" s="21">
        <v>2560</v>
      </c>
      <c r="I7" s="23"/>
      <c r="J7" s="21">
        <v>2561</v>
      </c>
      <c r="K7" s="22"/>
      <c r="L7" s="21">
        <v>2560</v>
      </c>
      <c r="M7" s="152"/>
    </row>
    <row r="8" spans="1:13" s="60" customFormat="1" ht="21.95" customHeight="1" x14ac:dyDescent="0.45">
      <c r="A8" s="306"/>
      <c r="B8" s="306"/>
      <c r="C8" s="306"/>
      <c r="D8" s="74"/>
      <c r="E8" s="48"/>
      <c r="F8" s="318" t="s">
        <v>75</v>
      </c>
      <c r="G8" s="318"/>
      <c r="H8" s="318"/>
      <c r="I8" s="318"/>
      <c r="J8" s="318"/>
      <c r="K8" s="318"/>
      <c r="L8" s="318"/>
      <c r="M8" s="263"/>
    </row>
    <row r="9" spans="1:13" ht="24" customHeight="1" x14ac:dyDescent="0.5">
      <c r="A9" s="86" t="s">
        <v>10</v>
      </c>
      <c r="B9" s="305"/>
      <c r="C9" s="305"/>
      <c r="D9" s="59"/>
      <c r="E9" s="78"/>
      <c r="M9" s="261"/>
    </row>
    <row r="10" spans="1:13" ht="24" customHeight="1" x14ac:dyDescent="0.45">
      <c r="A10" s="32" t="s">
        <v>147</v>
      </c>
      <c r="D10" s="79"/>
      <c r="E10" s="80"/>
      <c r="F10" s="239">
        <f>'กำไรขาดทุน 7 (YTD)'!E40</f>
        <v>210709</v>
      </c>
      <c r="G10" s="240"/>
      <c r="H10" s="239">
        <v>598</v>
      </c>
      <c r="I10" s="240"/>
      <c r="J10" s="239">
        <f>'กำไรขาดทุน 7 (YTD)'!I40</f>
        <v>171921</v>
      </c>
      <c r="K10" s="240"/>
      <c r="L10" s="239">
        <v>102386</v>
      </c>
    </row>
    <row r="11" spans="1:13" ht="24" customHeight="1" x14ac:dyDescent="0.45">
      <c r="A11" s="119" t="s">
        <v>185</v>
      </c>
      <c r="D11" s="79"/>
      <c r="E11" s="80"/>
      <c r="F11" s="240"/>
      <c r="G11" s="240"/>
      <c r="H11" s="240"/>
      <c r="I11" s="240"/>
      <c r="J11" s="239"/>
      <c r="K11" s="240"/>
      <c r="L11" s="239"/>
      <c r="M11" s="157"/>
    </row>
    <row r="12" spans="1:13" ht="24" customHeight="1" x14ac:dyDescent="0.45">
      <c r="A12" s="32" t="s">
        <v>57</v>
      </c>
      <c r="D12" s="79"/>
      <c r="E12" s="33"/>
      <c r="F12" s="239">
        <v>-19021</v>
      </c>
      <c r="G12" s="240"/>
      <c r="H12" s="239">
        <v>-19023</v>
      </c>
      <c r="I12" s="240"/>
      <c r="J12" s="241">
        <v>-57660</v>
      </c>
      <c r="K12" s="240"/>
      <c r="L12" s="241">
        <v>-19511</v>
      </c>
    </row>
    <row r="13" spans="1:13" ht="24" customHeight="1" x14ac:dyDescent="0.45">
      <c r="A13" s="32" t="s">
        <v>8</v>
      </c>
      <c r="D13" s="79"/>
      <c r="E13" s="80"/>
      <c r="F13" s="241">
        <v>-12818</v>
      </c>
      <c r="G13" s="240"/>
      <c r="H13" s="241">
        <v>-11629</v>
      </c>
      <c r="I13" s="240"/>
      <c r="J13" s="241">
        <v>-20189</v>
      </c>
      <c r="K13" s="240"/>
      <c r="L13" s="241">
        <v>-10555</v>
      </c>
    </row>
    <row r="14" spans="1:13" ht="24" customHeight="1" x14ac:dyDescent="0.45">
      <c r="A14" s="32" t="s">
        <v>40</v>
      </c>
      <c r="D14" s="79"/>
      <c r="E14" s="33"/>
      <c r="F14" s="239">
        <v>-8682</v>
      </c>
      <c r="G14" s="240"/>
      <c r="H14" s="239">
        <v>-8113</v>
      </c>
      <c r="I14" s="240"/>
      <c r="J14" s="239">
        <v>-61757</v>
      </c>
      <c r="K14" s="240"/>
      <c r="L14" s="239">
        <v>-96919</v>
      </c>
    </row>
    <row r="15" spans="1:13" ht="24" customHeight="1" x14ac:dyDescent="0.45">
      <c r="A15" s="32" t="s">
        <v>171</v>
      </c>
      <c r="D15" s="81"/>
      <c r="E15" s="82"/>
      <c r="F15" s="239">
        <v>812</v>
      </c>
      <c r="G15" s="240"/>
      <c r="H15" s="239">
        <v>934</v>
      </c>
      <c r="I15" s="240"/>
      <c r="J15" s="239">
        <v>-1255</v>
      </c>
      <c r="K15" s="240"/>
      <c r="L15" s="239">
        <v>1126</v>
      </c>
    </row>
    <row r="16" spans="1:13" ht="24" customHeight="1" x14ac:dyDescent="0.45">
      <c r="A16" s="32" t="s">
        <v>141</v>
      </c>
      <c r="D16" s="81"/>
      <c r="E16" s="33">
        <v>10</v>
      </c>
      <c r="F16" s="239">
        <v>367461</v>
      </c>
      <c r="G16" s="240"/>
      <c r="H16" s="239">
        <v>460240</v>
      </c>
      <c r="I16" s="240"/>
      <c r="J16" s="239">
        <v>97432</v>
      </c>
      <c r="K16" s="240"/>
      <c r="L16" s="239">
        <v>163352</v>
      </c>
    </row>
    <row r="17" spans="1:13" ht="24" customHeight="1" x14ac:dyDescent="0.45">
      <c r="A17" s="44" t="s">
        <v>93</v>
      </c>
      <c r="D17" s="81"/>
      <c r="E17" s="33"/>
      <c r="F17" s="239">
        <v>3235</v>
      </c>
      <c r="G17" s="240"/>
      <c r="H17" s="239">
        <v>7323</v>
      </c>
      <c r="I17" s="240"/>
      <c r="J17" s="239">
        <v>1576</v>
      </c>
      <c r="K17" s="240"/>
      <c r="L17" s="239">
        <v>9100</v>
      </c>
    </row>
    <row r="18" spans="1:13" ht="24" customHeight="1" x14ac:dyDescent="0.45">
      <c r="A18" s="32" t="s">
        <v>99</v>
      </c>
      <c r="D18" s="81"/>
      <c r="E18" s="33"/>
      <c r="F18" s="239">
        <v>9566</v>
      </c>
      <c r="G18" s="240"/>
      <c r="H18" s="239">
        <v>9468</v>
      </c>
      <c r="I18" s="240"/>
      <c r="J18" s="239">
        <v>7131</v>
      </c>
      <c r="K18" s="240"/>
      <c r="L18" s="239">
        <v>6689</v>
      </c>
    </row>
    <row r="19" spans="1:13" ht="24" customHeight="1" x14ac:dyDescent="0.45">
      <c r="A19" s="32" t="s">
        <v>159</v>
      </c>
      <c r="D19" s="81"/>
      <c r="E19" s="33"/>
      <c r="F19" s="239">
        <v>7560</v>
      </c>
      <c r="G19" s="240"/>
      <c r="H19" s="239">
        <v>20</v>
      </c>
      <c r="I19" s="240"/>
      <c r="J19" s="168">
        <v>0</v>
      </c>
      <c r="K19" s="240"/>
      <c r="L19" s="168">
        <v>0</v>
      </c>
    </row>
    <row r="20" spans="1:13" ht="24" customHeight="1" x14ac:dyDescent="0.45">
      <c r="A20" s="32" t="s">
        <v>94</v>
      </c>
      <c r="D20" s="81"/>
      <c r="E20" s="33">
        <v>11</v>
      </c>
      <c r="F20" s="239">
        <v>96327</v>
      </c>
      <c r="G20" s="240"/>
      <c r="H20" s="239">
        <v>106572</v>
      </c>
      <c r="I20" s="240"/>
      <c r="J20" s="239">
        <v>71539</v>
      </c>
      <c r="K20" s="240"/>
      <c r="L20" s="239">
        <v>73491</v>
      </c>
    </row>
    <row r="21" spans="1:13" ht="24" customHeight="1" x14ac:dyDescent="0.45">
      <c r="A21" s="32" t="s">
        <v>254</v>
      </c>
      <c r="D21" s="81"/>
      <c r="E21" s="33">
        <v>13</v>
      </c>
      <c r="F21" s="239">
        <v>52</v>
      </c>
      <c r="G21" s="240"/>
      <c r="H21" s="168">
        <v>0</v>
      </c>
      <c r="I21" s="240"/>
      <c r="J21" s="239">
        <v>52</v>
      </c>
      <c r="K21" s="240"/>
      <c r="L21" s="168">
        <v>0</v>
      </c>
    </row>
    <row r="22" spans="1:13" ht="24" customHeight="1" x14ac:dyDescent="0.45">
      <c r="A22" s="32" t="s">
        <v>284</v>
      </c>
      <c r="D22" s="81"/>
      <c r="E22" s="33"/>
      <c r="F22" s="239">
        <v>569</v>
      </c>
      <c r="G22" s="240"/>
      <c r="H22" s="168">
        <v>0</v>
      </c>
      <c r="I22" s="240"/>
      <c r="J22" s="168">
        <v>0</v>
      </c>
      <c r="K22" s="240"/>
      <c r="L22" s="168">
        <v>0</v>
      </c>
    </row>
    <row r="23" spans="1:13" ht="24" customHeight="1" x14ac:dyDescent="0.45">
      <c r="A23" s="38" t="s">
        <v>174</v>
      </c>
      <c r="D23" s="81"/>
      <c r="E23" s="33"/>
      <c r="F23" s="239">
        <v>36777</v>
      </c>
      <c r="G23" s="240"/>
      <c r="H23" s="239">
        <v>31949</v>
      </c>
      <c r="I23" s="240"/>
      <c r="J23" s="239">
        <v>17162</v>
      </c>
      <c r="K23" s="240"/>
      <c r="L23" s="239">
        <v>15383</v>
      </c>
    </row>
    <row r="24" spans="1:13" ht="24" customHeight="1" x14ac:dyDescent="0.5">
      <c r="A24" s="32" t="s">
        <v>274</v>
      </c>
      <c r="D24" s="81"/>
      <c r="E24" s="33"/>
      <c r="M24" s="260"/>
    </row>
    <row r="25" spans="1:13" ht="24" customHeight="1" x14ac:dyDescent="0.45">
      <c r="B25" s="32" t="s">
        <v>272</v>
      </c>
      <c r="D25" s="81"/>
      <c r="E25" s="33"/>
      <c r="F25" s="241">
        <v>-46965</v>
      </c>
      <c r="G25" s="240"/>
      <c r="H25" s="239">
        <v>7283</v>
      </c>
      <c r="I25" s="240"/>
      <c r="J25" s="168">
        <v>0</v>
      </c>
      <c r="K25" s="240"/>
      <c r="L25" s="168">
        <v>0</v>
      </c>
      <c r="M25" s="260"/>
    </row>
    <row r="26" spans="1:13" ht="24" customHeight="1" x14ac:dyDescent="0.45">
      <c r="A26" s="32" t="s">
        <v>276</v>
      </c>
      <c r="D26" s="81"/>
      <c r="E26" s="33">
        <v>6</v>
      </c>
      <c r="F26" s="241">
        <v>-44</v>
      </c>
      <c r="G26" s="240"/>
      <c r="H26" s="168">
        <v>0</v>
      </c>
      <c r="I26" s="240"/>
      <c r="J26" s="241">
        <v>-44</v>
      </c>
      <c r="K26" s="240"/>
      <c r="L26" s="168">
        <v>0</v>
      </c>
    </row>
    <row r="27" spans="1:13" ht="24" customHeight="1" x14ac:dyDescent="0.45">
      <c r="A27" s="32" t="s">
        <v>263</v>
      </c>
      <c r="D27" s="81"/>
      <c r="E27" s="33" t="s">
        <v>288</v>
      </c>
      <c r="F27" s="241">
        <v>-206134</v>
      </c>
      <c r="G27" s="240"/>
      <c r="H27" s="168">
        <v>0</v>
      </c>
      <c r="I27" s="240"/>
      <c r="J27" s="241">
        <v>-206134</v>
      </c>
      <c r="K27" s="240"/>
      <c r="L27" s="168">
        <v>0</v>
      </c>
      <c r="M27" s="102"/>
    </row>
    <row r="28" spans="1:13" ht="24" customHeight="1" x14ac:dyDescent="0.45">
      <c r="A28" s="32" t="s">
        <v>122</v>
      </c>
      <c r="D28" s="81"/>
      <c r="E28" s="33"/>
      <c r="F28" s="239">
        <v>-166</v>
      </c>
      <c r="G28" s="240"/>
      <c r="H28" s="239">
        <v>-928</v>
      </c>
      <c r="I28" s="240"/>
      <c r="J28" s="239">
        <v>-598</v>
      </c>
      <c r="K28" s="240"/>
      <c r="L28" s="239">
        <v>-414</v>
      </c>
    </row>
    <row r="29" spans="1:13" ht="24" customHeight="1" x14ac:dyDescent="0.45">
      <c r="A29" s="32" t="s">
        <v>241</v>
      </c>
      <c r="D29" s="81"/>
      <c r="E29" s="33"/>
      <c r="F29" s="168">
        <v>0</v>
      </c>
      <c r="G29" s="240"/>
      <c r="H29" s="239">
        <v>100</v>
      </c>
      <c r="I29" s="240"/>
      <c r="J29" s="168">
        <v>0</v>
      </c>
      <c r="K29" s="240"/>
      <c r="L29" s="239">
        <v>393</v>
      </c>
    </row>
    <row r="30" spans="1:13" ht="24" customHeight="1" x14ac:dyDescent="0.45">
      <c r="A30" s="32" t="s">
        <v>192</v>
      </c>
      <c r="D30" s="81"/>
      <c r="E30" s="33">
        <v>10</v>
      </c>
      <c r="F30" s="239">
        <v>2500</v>
      </c>
      <c r="G30" s="240"/>
      <c r="H30" s="239">
        <v>3187</v>
      </c>
      <c r="I30" s="240"/>
      <c r="J30" s="239">
        <v>893</v>
      </c>
      <c r="K30" s="240"/>
      <c r="L30" s="239">
        <v>1037</v>
      </c>
    </row>
    <row r="31" spans="1:13" ht="24" customHeight="1" x14ac:dyDescent="0.45">
      <c r="A31" s="32" t="s">
        <v>201</v>
      </c>
      <c r="D31" s="81"/>
      <c r="E31" s="33"/>
      <c r="F31" s="168">
        <v>0</v>
      </c>
      <c r="G31" s="240"/>
      <c r="H31" s="239">
        <v>568</v>
      </c>
      <c r="I31" s="240"/>
      <c r="J31" s="168">
        <v>0</v>
      </c>
      <c r="K31" s="240"/>
      <c r="L31" s="168">
        <v>0</v>
      </c>
    </row>
    <row r="32" spans="1:13" ht="24" customHeight="1" x14ac:dyDescent="0.45">
      <c r="A32" s="32" t="s">
        <v>242</v>
      </c>
      <c r="D32" s="81"/>
      <c r="E32" s="33"/>
      <c r="F32" s="168">
        <v>0</v>
      </c>
      <c r="G32" s="240"/>
      <c r="H32" s="239">
        <v>141</v>
      </c>
      <c r="I32" s="240"/>
      <c r="J32" s="168">
        <v>0</v>
      </c>
      <c r="K32" s="240"/>
      <c r="L32" s="168">
        <v>0</v>
      </c>
    </row>
    <row r="33" spans="1:13" ht="24" customHeight="1" x14ac:dyDescent="0.45">
      <c r="A33" s="32" t="s">
        <v>92</v>
      </c>
      <c r="D33" s="81"/>
      <c r="E33" s="33"/>
      <c r="F33" s="241">
        <v>41867</v>
      </c>
      <c r="G33" s="240"/>
      <c r="H33" s="241">
        <v>44428</v>
      </c>
      <c r="I33" s="240"/>
      <c r="J33" s="241">
        <v>15028</v>
      </c>
      <c r="K33" s="240"/>
      <c r="L33" s="241">
        <v>6192</v>
      </c>
    </row>
    <row r="34" spans="1:13" ht="24" customHeight="1" x14ac:dyDescent="0.45">
      <c r="A34" s="32" t="s">
        <v>264</v>
      </c>
      <c r="D34" s="81"/>
      <c r="E34" s="33"/>
      <c r="F34" s="242">
        <v>59896</v>
      </c>
      <c r="G34" s="243"/>
      <c r="H34" s="242">
        <v>6775</v>
      </c>
      <c r="I34" s="243"/>
      <c r="J34" s="242">
        <v>31656</v>
      </c>
      <c r="K34" s="243"/>
      <c r="L34" s="242">
        <v>-6042</v>
      </c>
      <c r="M34" s="260"/>
    </row>
    <row r="35" spans="1:13" ht="24" customHeight="1" x14ac:dyDescent="0.45">
      <c r="D35" s="79"/>
      <c r="E35" s="80"/>
      <c r="F35" s="239">
        <f>SUM(F10:F34)</f>
        <v>543501</v>
      </c>
      <c r="G35" s="240"/>
      <c r="H35" s="239">
        <f>SUM(H10:H34)</f>
        <v>639893</v>
      </c>
      <c r="I35" s="240"/>
      <c r="J35" s="239">
        <f>SUM(J10:J34)</f>
        <v>66753</v>
      </c>
      <c r="K35" s="240"/>
      <c r="L35" s="239">
        <f>SUM(L10:L34)</f>
        <v>245708</v>
      </c>
    </row>
    <row r="36" spans="1:13" ht="24" customHeight="1" x14ac:dyDescent="0.45">
      <c r="A36" s="119" t="s">
        <v>111</v>
      </c>
      <c r="D36" s="83"/>
      <c r="E36" s="84"/>
      <c r="F36" s="239"/>
      <c r="G36" s="240"/>
      <c r="H36" s="239"/>
      <c r="I36" s="240"/>
      <c r="J36" s="239"/>
      <c r="K36" s="240"/>
      <c r="L36" s="239"/>
    </row>
    <row r="37" spans="1:13" ht="24" customHeight="1" x14ac:dyDescent="0.45">
      <c r="A37" s="119" t="s">
        <v>110</v>
      </c>
      <c r="D37" s="79"/>
      <c r="E37" s="80"/>
      <c r="F37" s="239"/>
      <c r="G37" s="240"/>
      <c r="H37" s="239"/>
      <c r="I37" s="240"/>
      <c r="J37" s="239"/>
      <c r="K37" s="240"/>
      <c r="L37" s="239"/>
    </row>
    <row r="38" spans="1:13" ht="24" customHeight="1" x14ac:dyDescent="0.45">
      <c r="A38" s="32" t="s">
        <v>71</v>
      </c>
      <c r="D38" s="81"/>
      <c r="E38" s="82"/>
      <c r="F38" s="239">
        <v>112597</v>
      </c>
      <c r="G38" s="240"/>
      <c r="H38" s="239">
        <v>-12555</v>
      </c>
      <c r="I38" s="240"/>
      <c r="J38" s="239">
        <v>21248</v>
      </c>
      <c r="K38" s="240"/>
      <c r="L38" s="239">
        <v>-668</v>
      </c>
      <c r="M38" s="260"/>
    </row>
    <row r="39" spans="1:13" ht="24" customHeight="1" x14ac:dyDescent="0.45">
      <c r="A39" s="32" t="s">
        <v>11</v>
      </c>
      <c r="D39" s="81"/>
      <c r="E39" s="82"/>
      <c r="F39" s="239">
        <v>4906</v>
      </c>
      <c r="G39" s="240"/>
      <c r="H39" s="239">
        <v>10042</v>
      </c>
      <c r="I39" s="240"/>
      <c r="J39" s="239">
        <v>4282</v>
      </c>
      <c r="K39" s="240"/>
      <c r="L39" s="239">
        <v>4778</v>
      </c>
    </row>
    <row r="40" spans="1:13" ht="24" customHeight="1" x14ac:dyDescent="0.45">
      <c r="A40" s="32" t="s">
        <v>1</v>
      </c>
      <c r="D40" s="81"/>
      <c r="E40" s="82"/>
      <c r="F40" s="239">
        <v>27048</v>
      </c>
      <c r="G40" s="240"/>
      <c r="H40" s="239">
        <v>3492</v>
      </c>
      <c r="I40" s="240"/>
      <c r="J40" s="239">
        <v>-1243</v>
      </c>
      <c r="K40" s="240"/>
      <c r="L40" s="239">
        <v>728</v>
      </c>
      <c r="M40" s="260"/>
    </row>
    <row r="41" spans="1:13" ht="21.95" customHeight="1" x14ac:dyDescent="0.45">
      <c r="A41" s="32" t="s">
        <v>22</v>
      </c>
      <c r="D41" s="81"/>
      <c r="E41" s="82"/>
      <c r="F41" s="239">
        <v>-35544</v>
      </c>
      <c r="G41" s="240"/>
      <c r="H41" s="239">
        <v>-1576</v>
      </c>
      <c r="I41" s="240"/>
      <c r="J41" s="239">
        <v>-9527</v>
      </c>
      <c r="K41" s="240"/>
      <c r="L41" s="239">
        <v>-726</v>
      </c>
    </row>
    <row r="42" spans="1:13" ht="24" customHeight="1" x14ac:dyDescent="0.45">
      <c r="A42" s="32" t="s">
        <v>215</v>
      </c>
      <c r="D42" s="79"/>
      <c r="E42" s="80"/>
      <c r="F42" s="241">
        <v>-343</v>
      </c>
      <c r="G42" s="240"/>
      <c r="H42" s="241">
        <v>-12</v>
      </c>
      <c r="I42" s="240"/>
      <c r="J42" s="168">
        <v>0</v>
      </c>
      <c r="K42" s="240"/>
      <c r="L42" s="168">
        <v>0</v>
      </c>
    </row>
    <row r="43" spans="1:13" ht="24" customHeight="1" x14ac:dyDescent="0.45">
      <c r="D43" s="81"/>
      <c r="E43" s="82"/>
      <c r="F43" s="241"/>
      <c r="G43" s="243"/>
      <c r="H43" s="241"/>
      <c r="I43" s="243"/>
      <c r="J43" s="241"/>
      <c r="K43" s="243"/>
      <c r="L43" s="241"/>
    </row>
    <row r="44" spans="1:13" s="2" customFormat="1" ht="21.95" customHeight="1" x14ac:dyDescent="0.5">
      <c r="A44" s="316" t="s">
        <v>42</v>
      </c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244"/>
    </row>
    <row r="45" spans="1:13" s="2" customFormat="1" ht="21.95" customHeight="1" x14ac:dyDescent="0.5">
      <c r="A45" s="316" t="s">
        <v>104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M45" s="244"/>
    </row>
    <row r="46" spans="1:13" s="2" customFormat="1" ht="21.95" customHeight="1" x14ac:dyDescent="0.5">
      <c r="A46" s="298"/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44"/>
    </row>
    <row r="47" spans="1:13" ht="21.95" customHeight="1" x14ac:dyDescent="0.45">
      <c r="A47" s="305"/>
      <c r="B47" s="305"/>
      <c r="C47" s="305"/>
      <c r="D47" s="305"/>
      <c r="E47" s="305"/>
      <c r="F47" s="301"/>
      <c r="G47" s="299" t="s">
        <v>73</v>
      </c>
      <c r="H47" s="301"/>
      <c r="I47" s="24"/>
      <c r="J47" s="317" t="s">
        <v>74</v>
      </c>
      <c r="K47" s="317"/>
      <c r="L47" s="317"/>
      <c r="M47" s="151"/>
    </row>
    <row r="48" spans="1:13" ht="21.95" customHeight="1" x14ac:dyDescent="0.45">
      <c r="A48" s="305"/>
      <c r="B48" s="305"/>
      <c r="C48" s="305"/>
      <c r="D48" s="305"/>
      <c r="E48" s="305"/>
      <c r="F48" s="319" t="s">
        <v>234</v>
      </c>
      <c r="G48" s="319"/>
      <c r="H48" s="319"/>
      <c r="I48" s="24"/>
      <c r="J48" s="319" t="s">
        <v>234</v>
      </c>
      <c r="K48" s="319"/>
      <c r="L48" s="319"/>
      <c r="M48" s="152"/>
    </row>
    <row r="49" spans="1:13" ht="21.95" customHeight="1" x14ac:dyDescent="0.45">
      <c r="A49" s="26"/>
      <c r="B49" s="306"/>
      <c r="C49" s="306"/>
      <c r="D49" s="306"/>
      <c r="E49" s="61"/>
      <c r="F49" s="319" t="s">
        <v>233</v>
      </c>
      <c r="G49" s="319"/>
      <c r="H49" s="319"/>
      <c r="I49" s="24"/>
      <c r="J49" s="319" t="s">
        <v>233</v>
      </c>
      <c r="K49" s="319"/>
      <c r="L49" s="319"/>
      <c r="M49" s="152"/>
    </row>
    <row r="50" spans="1:13" ht="21.95" customHeight="1" x14ac:dyDescent="0.45">
      <c r="A50" s="305"/>
      <c r="B50" s="305"/>
      <c r="C50" s="305"/>
      <c r="D50" s="72"/>
      <c r="E50" s="85" t="s">
        <v>30</v>
      </c>
      <c r="F50" s="21">
        <v>2561</v>
      </c>
      <c r="G50" s="22"/>
      <c r="H50" s="21">
        <v>2560</v>
      </c>
      <c r="I50" s="23"/>
      <c r="J50" s="21">
        <v>2561</v>
      </c>
      <c r="K50" s="22"/>
      <c r="L50" s="21">
        <v>2560</v>
      </c>
      <c r="M50" s="154"/>
    </row>
    <row r="51" spans="1:13" s="60" customFormat="1" ht="21.95" customHeight="1" x14ac:dyDescent="0.45">
      <c r="A51" s="32"/>
      <c r="B51" s="32"/>
      <c r="C51" s="32"/>
      <c r="D51" s="73"/>
      <c r="E51" s="44"/>
      <c r="F51" s="318" t="s">
        <v>75</v>
      </c>
      <c r="G51" s="318"/>
      <c r="H51" s="318"/>
      <c r="I51" s="318"/>
      <c r="J51" s="318"/>
      <c r="K51" s="318"/>
      <c r="L51" s="318"/>
      <c r="M51" s="155"/>
    </row>
    <row r="52" spans="1:13" ht="24" customHeight="1" x14ac:dyDescent="0.5">
      <c r="A52" s="86" t="s">
        <v>167</v>
      </c>
      <c r="B52" s="306"/>
      <c r="C52" s="306"/>
      <c r="D52" s="74"/>
      <c r="E52" s="85"/>
      <c r="F52" s="75"/>
      <c r="G52" s="76"/>
      <c r="H52" s="76"/>
      <c r="I52" s="77"/>
      <c r="J52" s="75"/>
      <c r="K52" s="76"/>
      <c r="L52" s="76"/>
      <c r="M52" s="159"/>
    </row>
    <row r="53" spans="1:13" ht="24" customHeight="1" x14ac:dyDescent="0.5">
      <c r="A53" s="119" t="s">
        <v>155</v>
      </c>
      <c r="D53" s="79"/>
      <c r="E53" s="80"/>
    </row>
    <row r="54" spans="1:13" ht="24" customHeight="1" x14ac:dyDescent="0.45">
      <c r="A54" s="32" t="s">
        <v>70</v>
      </c>
      <c r="D54" s="81"/>
      <c r="E54" s="82"/>
      <c r="F54" s="239">
        <v>-44678</v>
      </c>
      <c r="G54" s="240"/>
      <c r="H54" s="239">
        <v>-137425</v>
      </c>
      <c r="I54" s="240"/>
      <c r="J54" s="239">
        <v>1584</v>
      </c>
      <c r="K54" s="240"/>
      <c r="L54" s="239">
        <v>-26915</v>
      </c>
      <c r="M54" s="260"/>
    </row>
    <row r="55" spans="1:13" ht="24" customHeight="1" x14ac:dyDescent="0.45">
      <c r="A55" s="32" t="s">
        <v>12</v>
      </c>
      <c r="D55" s="81"/>
      <c r="E55" s="82"/>
      <c r="F55" s="241">
        <v>-38254</v>
      </c>
      <c r="G55" s="243"/>
      <c r="H55" s="241">
        <v>-20096</v>
      </c>
      <c r="I55" s="243"/>
      <c r="J55" s="241">
        <v>-11246</v>
      </c>
      <c r="K55" s="243"/>
      <c r="L55" s="241">
        <v>-5769</v>
      </c>
      <c r="M55" s="260"/>
    </row>
    <row r="56" spans="1:13" ht="24" customHeight="1" x14ac:dyDescent="0.45">
      <c r="A56" s="32" t="s">
        <v>52</v>
      </c>
      <c r="D56" s="81"/>
      <c r="E56" s="82"/>
      <c r="F56" s="241">
        <v>1911</v>
      </c>
      <c r="G56" s="243"/>
      <c r="H56" s="241">
        <v>11102</v>
      </c>
      <c r="I56" s="243"/>
      <c r="J56" s="241">
        <v>-568</v>
      </c>
      <c r="K56" s="243"/>
      <c r="L56" s="241">
        <v>649</v>
      </c>
    </row>
    <row r="57" spans="1:13" ht="24" customHeight="1" x14ac:dyDescent="0.45">
      <c r="A57" s="32" t="s">
        <v>187</v>
      </c>
      <c r="D57" s="81"/>
      <c r="E57" s="33"/>
      <c r="F57" s="240">
        <v>-18336</v>
      </c>
      <c r="G57" s="240"/>
      <c r="H57" s="240">
        <v>-9616</v>
      </c>
      <c r="I57" s="240"/>
      <c r="J57" s="241">
        <v>-7990</v>
      </c>
      <c r="K57" s="240"/>
      <c r="L57" s="241">
        <v>-3300</v>
      </c>
    </row>
    <row r="58" spans="1:13" ht="24" customHeight="1" x14ac:dyDescent="0.45">
      <c r="A58" s="38" t="s">
        <v>188</v>
      </c>
      <c r="D58" s="81"/>
      <c r="E58" s="82"/>
      <c r="F58" s="245">
        <v>552808</v>
      </c>
      <c r="G58" s="240"/>
      <c r="H58" s="245">
        <v>483249</v>
      </c>
      <c r="I58" s="240"/>
      <c r="J58" s="245">
        <v>63293</v>
      </c>
      <c r="K58" s="240"/>
      <c r="L58" s="245">
        <v>214485</v>
      </c>
      <c r="M58" s="260"/>
    </row>
    <row r="59" spans="1:13" ht="24" customHeight="1" x14ac:dyDescent="0.45">
      <c r="A59" s="38" t="s">
        <v>170</v>
      </c>
      <c r="D59" s="81"/>
      <c r="E59" s="82"/>
      <c r="F59" s="239">
        <v>80476</v>
      </c>
      <c r="G59" s="240"/>
      <c r="H59" s="239">
        <v>12249</v>
      </c>
      <c r="I59" s="240"/>
      <c r="J59" s="239">
        <v>80476</v>
      </c>
      <c r="K59" s="240"/>
      <c r="L59" s="239">
        <v>10064</v>
      </c>
    </row>
    <row r="60" spans="1:13" s="43" customFormat="1" ht="21.75" customHeight="1" x14ac:dyDescent="0.45">
      <c r="A60" s="38" t="s">
        <v>186</v>
      </c>
      <c r="B60" s="32"/>
      <c r="C60" s="32"/>
      <c r="D60" s="81"/>
      <c r="E60" s="82"/>
      <c r="F60" s="239">
        <v>-112352</v>
      </c>
      <c r="G60" s="240"/>
      <c r="H60" s="239">
        <v>-122860</v>
      </c>
      <c r="I60" s="240"/>
      <c r="J60" s="239">
        <v>-14490</v>
      </c>
      <c r="K60" s="240"/>
      <c r="L60" s="239">
        <v>-83777</v>
      </c>
      <c r="M60" s="156"/>
    </row>
    <row r="61" spans="1:13" ht="21.75" x14ac:dyDescent="0.45">
      <c r="A61" s="305" t="s">
        <v>188</v>
      </c>
      <c r="B61" s="305"/>
      <c r="C61" s="305"/>
      <c r="D61" s="305"/>
      <c r="E61" s="116"/>
      <c r="F61" s="246">
        <f>SUM(F58:F60)</f>
        <v>520932</v>
      </c>
      <c r="G61" s="247"/>
      <c r="H61" s="246">
        <f>SUM(H58:H60)</f>
        <v>372638</v>
      </c>
      <c r="I61" s="247"/>
      <c r="J61" s="246">
        <f>SUM(J58:J60)</f>
        <v>129279</v>
      </c>
      <c r="K61" s="247"/>
      <c r="L61" s="246">
        <f>SUM(L58:L60)</f>
        <v>140772</v>
      </c>
      <c r="M61" s="261"/>
    </row>
    <row r="62" spans="1:13" ht="24" customHeight="1" x14ac:dyDescent="0.45">
      <c r="D62" s="73"/>
      <c r="F62" s="248"/>
      <c r="G62" s="243"/>
      <c r="H62" s="248"/>
      <c r="I62" s="243"/>
      <c r="J62" s="248"/>
      <c r="K62" s="243"/>
      <c r="L62" s="248"/>
      <c r="M62" s="161"/>
    </row>
    <row r="63" spans="1:13" ht="24" customHeight="1" x14ac:dyDescent="0.45">
      <c r="A63" s="86" t="s">
        <v>13</v>
      </c>
      <c r="B63" s="305"/>
      <c r="C63" s="305"/>
      <c r="D63" s="59"/>
      <c r="E63" s="78"/>
      <c r="F63" s="239"/>
      <c r="G63" s="240"/>
      <c r="H63" s="239"/>
      <c r="I63" s="240"/>
      <c r="J63" s="239"/>
      <c r="K63" s="240"/>
      <c r="L63" s="239"/>
    </row>
    <row r="64" spans="1:13" ht="24" customHeight="1" x14ac:dyDescent="0.45">
      <c r="A64" s="32" t="s">
        <v>8</v>
      </c>
      <c r="D64" s="79"/>
      <c r="E64" s="80"/>
      <c r="F64" s="239">
        <v>7948</v>
      </c>
      <c r="G64" s="240"/>
      <c r="H64" s="239">
        <v>9857</v>
      </c>
      <c r="I64" s="240"/>
      <c r="J64" s="239">
        <v>20121</v>
      </c>
      <c r="K64" s="240"/>
      <c r="L64" s="239">
        <v>5239</v>
      </c>
      <c r="M64" s="260"/>
    </row>
    <row r="65" spans="1:13" ht="24" customHeight="1" x14ac:dyDescent="0.45">
      <c r="A65" s="32" t="s">
        <v>121</v>
      </c>
      <c r="D65" s="79"/>
      <c r="E65" s="80"/>
      <c r="F65" s="241">
        <v>-9330</v>
      </c>
      <c r="G65" s="240"/>
      <c r="H65" s="241">
        <v>-88425</v>
      </c>
      <c r="I65" s="240"/>
      <c r="J65" s="168">
        <v>0</v>
      </c>
      <c r="K65" s="240"/>
      <c r="L65" s="168">
        <v>0</v>
      </c>
    </row>
    <row r="66" spans="1:13" ht="24" customHeight="1" x14ac:dyDescent="0.45">
      <c r="A66" s="32" t="s">
        <v>265</v>
      </c>
      <c r="D66" s="79"/>
      <c r="E66" s="33">
        <v>14</v>
      </c>
      <c r="F66" s="168">
        <v>0</v>
      </c>
      <c r="G66" s="240"/>
      <c r="H66" s="168">
        <v>0</v>
      </c>
      <c r="I66" s="240"/>
      <c r="J66" s="241">
        <v>930600</v>
      </c>
      <c r="K66" s="240"/>
      <c r="L66" s="168">
        <v>0</v>
      </c>
    </row>
    <row r="67" spans="1:13" ht="24" customHeight="1" x14ac:dyDescent="0.45">
      <c r="A67" s="32" t="s">
        <v>158</v>
      </c>
      <c r="D67" s="79"/>
      <c r="E67" s="33">
        <v>14</v>
      </c>
      <c r="F67" s="168">
        <v>0</v>
      </c>
      <c r="G67" s="240"/>
      <c r="H67" s="168">
        <v>0</v>
      </c>
      <c r="I67" s="240"/>
      <c r="J67" s="241">
        <v>-1182269</v>
      </c>
      <c r="K67" s="240"/>
      <c r="L67" s="241">
        <v>-39963</v>
      </c>
    </row>
    <row r="68" spans="1:13" ht="24" customHeight="1" x14ac:dyDescent="0.45">
      <c r="A68" s="32" t="s">
        <v>157</v>
      </c>
      <c r="D68" s="79"/>
      <c r="E68" s="33">
        <v>14</v>
      </c>
      <c r="F68" s="239">
        <v>-86220</v>
      </c>
      <c r="G68" s="240"/>
      <c r="H68" s="239">
        <v>-26611</v>
      </c>
      <c r="I68" s="240"/>
      <c r="J68" s="241">
        <v>-74710</v>
      </c>
      <c r="K68" s="240"/>
      <c r="L68" s="241">
        <v>-96832</v>
      </c>
    </row>
    <row r="69" spans="1:13" ht="24" customHeight="1" x14ac:dyDescent="0.45">
      <c r="A69" s="32" t="s">
        <v>243</v>
      </c>
      <c r="D69" s="79"/>
      <c r="E69" s="33">
        <v>14</v>
      </c>
      <c r="F69" s="168">
        <v>0</v>
      </c>
      <c r="G69" s="240"/>
      <c r="H69" s="168">
        <v>0</v>
      </c>
      <c r="I69" s="240"/>
      <c r="J69" s="241">
        <v>93975</v>
      </c>
      <c r="K69" s="240"/>
      <c r="L69" s="241">
        <v>36782</v>
      </c>
    </row>
    <row r="70" spans="1:13" ht="24" customHeight="1" x14ac:dyDescent="0.45">
      <c r="A70" s="38" t="s">
        <v>266</v>
      </c>
      <c r="D70" s="79"/>
      <c r="E70" s="80"/>
      <c r="F70" s="241">
        <v>8682</v>
      </c>
      <c r="G70" s="240"/>
      <c r="H70" s="241">
        <v>8113</v>
      </c>
      <c r="I70" s="240"/>
      <c r="J70" s="241">
        <v>411</v>
      </c>
      <c r="K70" s="240"/>
      <c r="L70" s="241">
        <v>736</v>
      </c>
    </row>
    <row r="71" spans="1:13" ht="24" customHeight="1" x14ac:dyDescent="0.45">
      <c r="A71" s="32" t="s">
        <v>244</v>
      </c>
      <c r="D71" s="79"/>
      <c r="E71" s="33">
        <v>9</v>
      </c>
      <c r="F71" s="168">
        <v>0</v>
      </c>
      <c r="G71" s="240"/>
      <c r="H71" s="239">
        <v>31000</v>
      </c>
      <c r="I71" s="240"/>
      <c r="J71" s="168">
        <v>0</v>
      </c>
      <c r="K71" s="240"/>
      <c r="L71" s="239">
        <v>31000</v>
      </c>
    </row>
    <row r="72" spans="1:13" ht="24" customHeight="1" x14ac:dyDescent="0.45">
      <c r="A72" s="38" t="s">
        <v>245</v>
      </c>
      <c r="D72" s="79"/>
      <c r="E72" s="33">
        <v>7</v>
      </c>
      <c r="F72" s="239">
        <v>37405</v>
      </c>
      <c r="G72" s="240"/>
      <c r="H72" s="239">
        <v>32328</v>
      </c>
      <c r="I72" s="240"/>
      <c r="J72" s="239">
        <v>37405</v>
      </c>
      <c r="K72" s="240"/>
      <c r="L72" s="239">
        <v>32328</v>
      </c>
    </row>
    <row r="73" spans="1:13" ht="24" customHeight="1" x14ac:dyDescent="0.45">
      <c r="A73" s="38" t="s">
        <v>149</v>
      </c>
      <c r="D73" s="79"/>
      <c r="E73" s="33">
        <v>8</v>
      </c>
      <c r="F73" s="168">
        <v>0</v>
      </c>
      <c r="G73" s="240"/>
      <c r="H73" s="168">
        <v>0</v>
      </c>
      <c r="I73" s="240"/>
      <c r="J73" s="239">
        <v>23941</v>
      </c>
      <c r="K73" s="240"/>
      <c r="L73" s="239">
        <v>32855</v>
      </c>
    </row>
    <row r="74" spans="1:13" ht="24" customHeight="1" x14ac:dyDescent="0.45">
      <c r="A74" s="38" t="s">
        <v>227</v>
      </c>
      <c r="D74" s="79"/>
      <c r="E74" s="33">
        <v>14</v>
      </c>
      <c r="F74" s="241">
        <v>492380</v>
      </c>
      <c r="G74" s="240"/>
      <c r="H74" s="241">
        <v>492380</v>
      </c>
      <c r="I74" s="240"/>
      <c r="J74" s="168">
        <v>0</v>
      </c>
      <c r="K74" s="240"/>
      <c r="L74" s="168">
        <v>0</v>
      </c>
      <c r="M74" s="44"/>
    </row>
    <row r="75" spans="1:13" ht="24" customHeight="1" x14ac:dyDescent="0.45">
      <c r="A75" s="38" t="s">
        <v>205</v>
      </c>
      <c r="D75" s="79"/>
      <c r="E75" s="80"/>
      <c r="F75" s="168">
        <v>0</v>
      </c>
      <c r="G75" s="240"/>
      <c r="H75" s="241">
        <v>-33823</v>
      </c>
      <c r="I75" s="240"/>
      <c r="J75" s="168">
        <v>0</v>
      </c>
      <c r="K75" s="240"/>
      <c r="L75" s="168">
        <v>0</v>
      </c>
      <c r="M75" s="44"/>
    </row>
    <row r="76" spans="1:13" ht="24" customHeight="1" x14ac:dyDescent="0.45">
      <c r="A76" s="38" t="s">
        <v>202</v>
      </c>
      <c r="D76" s="79"/>
      <c r="E76" s="80"/>
      <c r="F76" s="241">
        <v>-705216</v>
      </c>
      <c r="G76" s="240"/>
      <c r="H76" s="241">
        <v>-63539</v>
      </c>
      <c r="I76" s="240"/>
      <c r="J76" s="168">
        <v>0</v>
      </c>
      <c r="K76" s="240"/>
      <c r="L76" s="241">
        <v>-63539</v>
      </c>
      <c r="M76" s="44"/>
    </row>
    <row r="77" spans="1:13" ht="24" customHeight="1" x14ac:dyDescent="0.45">
      <c r="A77" s="38" t="s">
        <v>267</v>
      </c>
      <c r="D77" s="79"/>
      <c r="E77" s="33">
        <v>9</v>
      </c>
      <c r="F77" s="168">
        <v>0</v>
      </c>
      <c r="G77" s="240"/>
      <c r="H77" s="241">
        <v>-1519</v>
      </c>
      <c r="I77" s="240"/>
      <c r="J77" s="168">
        <v>0</v>
      </c>
      <c r="K77" s="240"/>
      <c r="L77" s="241">
        <v>-1519</v>
      </c>
      <c r="M77" s="44"/>
    </row>
    <row r="78" spans="1:13" ht="24" customHeight="1" x14ac:dyDescent="0.45">
      <c r="A78" s="38" t="s">
        <v>246</v>
      </c>
      <c r="D78" s="79"/>
      <c r="E78" s="33">
        <v>8</v>
      </c>
      <c r="F78" s="168">
        <v>0</v>
      </c>
      <c r="G78" s="240"/>
      <c r="H78" s="168">
        <v>0</v>
      </c>
      <c r="I78" s="240"/>
      <c r="J78" s="241">
        <v>-748747</v>
      </c>
      <c r="K78" s="240"/>
      <c r="L78" s="241">
        <v>-546167</v>
      </c>
    </row>
    <row r="79" spans="1:13" ht="24" customHeight="1" x14ac:dyDescent="0.45">
      <c r="A79" s="38" t="s">
        <v>268</v>
      </c>
      <c r="D79" s="79"/>
      <c r="E79" s="33" t="s">
        <v>288</v>
      </c>
      <c r="F79" s="241">
        <v>218678</v>
      </c>
      <c r="G79" s="240"/>
      <c r="H79" s="168">
        <v>0</v>
      </c>
      <c r="I79" s="240"/>
      <c r="J79" s="241">
        <v>218678</v>
      </c>
      <c r="K79" s="240"/>
      <c r="L79" s="168">
        <v>0</v>
      </c>
    </row>
    <row r="80" spans="1:13" ht="24" customHeight="1" x14ac:dyDescent="0.45">
      <c r="A80" s="38" t="s">
        <v>197</v>
      </c>
      <c r="D80" s="79"/>
      <c r="E80" s="33">
        <v>7</v>
      </c>
      <c r="F80" s="241">
        <v>601</v>
      </c>
      <c r="G80" s="240"/>
      <c r="H80" s="241">
        <v>12292</v>
      </c>
      <c r="I80" s="240"/>
      <c r="J80" s="241">
        <v>601</v>
      </c>
      <c r="K80" s="240"/>
      <c r="L80" s="241">
        <v>12292</v>
      </c>
    </row>
    <row r="81" spans="1:13" ht="24" customHeight="1" x14ac:dyDescent="0.45">
      <c r="A81" s="38" t="s">
        <v>255</v>
      </c>
      <c r="D81" s="79"/>
      <c r="E81" s="33">
        <v>3</v>
      </c>
      <c r="F81" s="241">
        <v>-249631</v>
      </c>
      <c r="G81" s="240"/>
      <c r="H81" s="168">
        <v>0</v>
      </c>
      <c r="I81" s="240"/>
      <c r="J81" s="168">
        <v>0</v>
      </c>
      <c r="K81" s="240"/>
      <c r="L81" s="168">
        <v>0</v>
      </c>
    </row>
    <row r="82" spans="1:13" ht="24" customHeight="1" x14ac:dyDescent="0.45">
      <c r="A82" s="38" t="s">
        <v>247</v>
      </c>
      <c r="D82" s="79"/>
      <c r="E82" s="80"/>
      <c r="F82" s="168">
        <v>0</v>
      </c>
      <c r="G82" s="240"/>
      <c r="H82" s="241">
        <v>-35869</v>
      </c>
      <c r="I82" s="240"/>
      <c r="J82" s="168">
        <v>0</v>
      </c>
      <c r="K82" s="240"/>
      <c r="L82" s="241">
        <v>-35869</v>
      </c>
      <c r="M82" s="44"/>
    </row>
    <row r="83" spans="1:13" ht="21.95" customHeight="1" x14ac:dyDescent="0.5">
      <c r="A83" s="327" t="s">
        <v>42</v>
      </c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158"/>
    </row>
    <row r="84" spans="1:13" ht="21.95" customHeight="1" x14ac:dyDescent="0.45">
      <c r="A84" s="316" t="s">
        <v>104</v>
      </c>
      <c r="B84" s="316"/>
      <c r="C84" s="316"/>
      <c r="D84" s="316"/>
      <c r="E84" s="316"/>
      <c r="F84" s="316"/>
      <c r="G84" s="316"/>
      <c r="H84" s="316"/>
      <c r="I84" s="316"/>
      <c r="J84" s="316"/>
      <c r="K84" s="316"/>
      <c r="L84" s="316"/>
      <c r="M84" s="151"/>
    </row>
    <row r="85" spans="1:13" ht="21.95" customHeight="1" x14ac:dyDescent="0.45">
      <c r="A85" s="298"/>
      <c r="B85" s="298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151"/>
    </row>
    <row r="86" spans="1:13" ht="21.95" customHeight="1" x14ac:dyDescent="0.45">
      <c r="A86" s="305"/>
      <c r="B86" s="305"/>
      <c r="C86" s="305"/>
      <c r="D86" s="305"/>
      <c r="E86" s="305"/>
      <c r="F86" s="301"/>
      <c r="G86" s="299" t="s">
        <v>73</v>
      </c>
      <c r="H86" s="301"/>
      <c r="I86" s="24"/>
      <c r="J86" s="317" t="s">
        <v>74</v>
      </c>
      <c r="K86" s="317"/>
      <c r="L86" s="317"/>
      <c r="M86" s="152"/>
    </row>
    <row r="87" spans="1:13" ht="21.95" customHeight="1" x14ac:dyDescent="0.45">
      <c r="A87" s="26"/>
      <c r="B87" s="306"/>
      <c r="C87" s="306"/>
      <c r="D87" s="306"/>
      <c r="E87" s="61"/>
      <c r="F87" s="319" t="s">
        <v>234</v>
      </c>
      <c r="G87" s="319"/>
      <c r="H87" s="319"/>
      <c r="I87" s="24"/>
      <c r="J87" s="319" t="s">
        <v>234</v>
      </c>
      <c r="K87" s="319"/>
      <c r="L87" s="319"/>
      <c r="M87" s="154"/>
    </row>
    <row r="88" spans="1:13" ht="24" customHeight="1" x14ac:dyDescent="0.45">
      <c r="A88" s="305"/>
      <c r="B88" s="305"/>
      <c r="C88" s="305"/>
      <c r="D88" s="72"/>
      <c r="E88" s="62"/>
      <c r="F88" s="319" t="s">
        <v>233</v>
      </c>
      <c r="G88" s="319"/>
      <c r="H88" s="319"/>
      <c r="I88" s="24"/>
      <c r="J88" s="319" t="s">
        <v>233</v>
      </c>
      <c r="K88" s="319"/>
      <c r="L88" s="319"/>
      <c r="M88" s="155"/>
    </row>
    <row r="89" spans="1:13" ht="24" customHeight="1" x14ac:dyDescent="0.45">
      <c r="A89" s="305"/>
      <c r="B89" s="305"/>
      <c r="C89" s="305"/>
      <c r="D89" s="72"/>
      <c r="E89" s="62" t="s">
        <v>30</v>
      </c>
      <c r="F89" s="21">
        <v>2561</v>
      </c>
      <c r="G89" s="22"/>
      <c r="H89" s="21">
        <v>2560</v>
      </c>
      <c r="I89" s="23"/>
      <c r="J89" s="21">
        <v>2561</v>
      </c>
      <c r="K89" s="22"/>
      <c r="L89" s="21">
        <v>2560</v>
      </c>
    </row>
    <row r="90" spans="1:13" ht="24" customHeight="1" x14ac:dyDescent="0.45">
      <c r="D90" s="73"/>
      <c r="E90" s="85"/>
      <c r="F90" s="318" t="s">
        <v>75</v>
      </c>
      <c r="G90" s="318"/>
      <c r="H90" s="318"/>
      <c r="I90" s="318"/>
      <c r="J90" s="318"/>
      <c r="K90" s="318"/>
      <c r="L90" s="318"/>
    </row>
    <row r="91" spans="1:13" ht="21.75" x14ac:dyDescent="0.45">
      <c r="A91" s="86" t="s">
        <v>200</v>
      </c>
      <c r="B91" s="305"/>
      <c r="C91" s="305"/>
      <c r="D91" s="59"/>
      <c r="E91" s="78"/>
      <c r="F91" s="239"/>
      <c r="G91" s="240"/>
      <c r="H91" s="239"/>
      <c r="I91" s="240"/>
      <c r="J91" s="239"/>
      <c r="K91" s="240"/>
      <c r="L91" s="239"/>
    </row>
    <row r="92" spans="1:13" ht="24" customHeight="1" x14ac:dyDescent="0.45">
      <c r="A92" s="38" t="s">
        <v>138</v>
      </c>
      <c r="C92" s="305"/>
      <c r="D92" s="59"/>
      <c r="E92" s="33"/>
      <c r="F92" s="239">
        <v>2071</v>
      </c>
      <c r="G92" s="240"/>
      <c r="H92" s="239">
        <v>3492</v>
      </c>
      <c r="I92" s="240"/>
      <c r="J92" s="239">
        <v>815</v>
      </c>
      <c r="K92" s="240"/>
      <c r="L92" s="239">
        <v>2593</v>
      </c>
    </row>
    <row r="93" spans="1:13" ht="21.75" x14ac:dyDescent="0.45">
      <c r="A93" s="32" t="s">
        <v>231</v>
      </c>
      <c r="D93" s="79"/>
      <c r="E93" s="80"/>
      <c r="F93" s="239">
        <v>-339449</v>
      </c>
      <c r="G93" s="240"/>
      <c r="H93" s="239">
        <v>-345218</v>
      </c>
      <c r="I93" s="240"/>
      <c r="J93" s="239">
        <v>-39277</v>
      </c>
      <c r="K93" s="240"/>
      <c r="L93" s="239">
        <v>-81562</v>
      </c>
    </row>
    <row r="94" spans="1:13" ht="21.75" x14ac:dyDescent="0.45">
      <c r="A94" s="32" t="s">
        <v>108</v>
      </c>
      <c r="D94" s="79"/>
      <c r="E94" s="33"/>
      <c r="F94" s="239">
        <v>-3497</v>
      </c>
      <c r="G94" s="240"/>
      <c r="H94" s="239">
        <v>-1160</v>
      </c>
      <c r="I94" s="240"/>
      <c r="J94" s="239">
        <v>-2767</v>
      </c>
      <c r="K94" s="240"/>
      <c r="L94" s="239">
        <v>-379</v>
      </c>
    </row>
    <row r="95" spans="1:13" ht="23.25" x14ac:dyDescent="0.45">
      <c r="A95" s="32" t="s">
        <v>198</v>
      </c>
      <c r="D95" s="79"/>
      <c r="E95" s="80"/>
      <c r="F95" s="168">
        <v>0</v>
      </c>
      <c r="G95" s="240"/>
      <c r="H95" s="239">
        <v>-74840</v>
      </c>
      <c r="I95" s="240"/>
      <c r="J95" s="168">
        <v>0</v>
      </c>
      <c r="K95" s="240"/>
      <c r="L95" s="239">
        <v>-74840</v>
      </c>
    </row>
    <row r="96" spans="1:13" ht="23.25" x14ac:dyDescent="0.45">
      <c r="A96" s="32" t="s">
        <v>203</v>
      </c>
      <c r="D96" s="79"/>
      <c r="E96" s="80"/>
      <c r="F96" s="168">
        <v>0</v>
      </c>
      <c r="G96" s="240"/>
      <c r="H96" s="168">
        <v>0</v>
      </c>
      <c r="I96" s="240"/>
      <c r="J96" s="168">
        <v>0</v>
      </c>
      <c r="K96" s="240"/>
      <c r="L96" s="239">
        <v>1361652</v>
      </c>
    </row>
    <row r="97" spans="1:13" s="43" customFormat="1" ht="21.75" hidden="1" x14ac:dyDescent="0.45">
      <c r="A97" s="32" t="s">
        <v>204</v>
      </c>
      <c r="B97" s="32"/>
      <c r="C97" s="32"/>
      <c r="D97" s="79"/>
      <c r="E97" s="80"/>
      <c r="F97" s="239"/>
      <c r="G97" s="240"/>
      <c r="H97" s="241" t="s">
        <v>19</v>
      </c>
      <c r="I97" s="240"/>
      <c r="J97" s="239">
        <v>0</v>
      </c>
      <c r="K97" s="240"/>
      <c r="L97" s="241" t="s">
        <v>19</v>
      </c>
      <c r="M97" s="156"/>
    </row>
    <row r="98" spans="1:13" ht="23.25" x14ac:dyDescent="0.45">
      <c r="A98" s="32" t="s">
        <v>139</v>
      </c>
      <c r="D98" s="79"/>
      <c r="E98" s="33">
        <v>11</v>
      </c>
      <c r="F98" s="239">
        <v>-23896</v>
      </c>
      <c r="G98" s="240"/>
      <c r="H98" s="239">
        <v>-972755</v>
      </c>
      <c r="I98" s="240"/>
      <c r="J98" s="168">
        <v>0</v>
      </c>
      <c r="K98" s="240"/>
      <c r="L98" s="241">
        <v>-947316</v>
      </c>
      <c r="M98" s="260"/>
    </row>
    <row r="99" spans="1:13" s="2" customFormat="1" ht="21.95" customHeight="1" x14ac:dyDescent="0.45">
      <c r="A99" s="305" t="s">
        <v>189</v>
      </c>
      <c r="B99" s="32"/>
      <c r="C99" s="32"/>
      <c r="D99" s="79"/>
      <c r="E99" s="33"/>
      <c r="F99" s="246">
        <f>SUM(F63:F98)-F89</f>
        <v>-649474</v>
      </c>
      <c r="G99" s="247"/>
      <c r="H99" s="246">
        <f>SUM(H63:H98)-H89</f>
        <v>-1054297</v>
      </c>
      <c r="I99" s="247"/>
      <c r="J99" s="246">
        <f>SUM(J63:J98)-J89</f>
        <v>-721223</v>
      </c>
      <c r="K99" s="247"/>
      <c r="L99" s="246">
        <f>SUM(L63:L98)-L89</f>
        <v>-372509</v>
      </c>
      <c r="M99" s="262"/>
    </row>
    <row r="100" spans="1:13" s="2" customFormat="1" ht="6.75" customHeight="1" x14ac:dyDescent="0.45">
      <c r="A100" s="305"/>
      <c r="B100" s="32"/>
      <c r="C100" s="32"/>
      <c r="D100" s="79"/>
      <c r="E100" s="33"/>
      <c r="F100" s="248"/>
      <c r="G100" s="247"/>
      <c r="H100" s="248"/>
      <c r="I100" s="247"/>
      <c r="J100" s="248"/>
      <c r="K100" s="247"/>
      <c r="L100" s="248"/>
      <c r="M100" s="244"/>
    </row>
    <row r="101" spans="1:13" ht="24" customHeight="1" x14ac:dyDescent="0.5">
      <c r="A101" s="86" t="s">
        <v>14</v>
      </c>
      <c r="B101" s="305"/>
      <c r="C101" s="305"/>
      <c r="D101" s="59"/>
      <c r="E101" s="78"/>
    </row>
    <row r="102" spans="1:13" ht="24" customHeight="1" x14ac:dyDescent="0.45">
      <c r="A102" s="44" t="s">
        <v>280</v>
      </c>
      <c r="D102" s="83"/>
      <c r="E102" s="84"/>
      <c r="F102" s="239"/>
      <c r="G102" s="240"/>
      <c r="H102" s="239"/>
      <c r="I102" s="240"/>
      <c r="J102" s="168"/>
      <c r="K102" s="240"/>
      <c r="L102" s="168"/>
    </row>
    <row r="103" spans="1:13" ht="24" customHeight="1" x14ac:dyDescent="0.45">
      <c r="A103" s="44"/>
      <c r="B103" s="32" t="s">
        <v>281</v>
      </c>
      <c r="D103" s="83"/>
      <c r="E103" s="84"/>
      <c r="F103" s="239">
        <v>19274</v>
      </c>
      <c r="G103" s="240"/>
      <c r="H103" s="239">
        <v>288759</v>
      </c>
      <c r="I103" s="240"/>
      <c r="J103" s="168">
        <v>0</v>
      </c>
      <c r="K103" s="240"/>
      <c r="L103" s="168">
        <v>0</v>
      </c>
    </row>
    <row r="104" spans="1:13" ht="24" customHeight="1" x14ac:dyDescent="0.45">
      <c r="A104" s="44" t="s">
        <v>37</v>
      </c>
      <c r="D104" s="83"/>
      <c r="E104" s="84"/>
      <c r="F104" s="239">
        <v>1725000</v>
      </c>
      <c r="G104" s="240"/>
      <c r="H104" s="239">
        <v>788260</v>
      </c>
      <c r="I104" s="240"/>
      <c r="J104" s="239">
        <v>1725000</v>
      </c>
      <c r="K104" s="240"/>
      <c r="L104" s="239">
        <v>771700</v>
      </c>
    </row>
    <row r="105" spans="1:13" ht="24" customHeight="1" x14ac:dyDescent="0.45">
      <c r="A105" s="44" t="s">
        <v>51</v>
      </c>
      <c r="D105" s="83"/>
      <c r="E105" s="84"/>
      <c r="F105" s="239">
        <v>-2101700</v>
      </c>
      <c r="G105" s="240"/>
      <c r="H105" s="239">
        <v>-632042</v>
      </c>
      <c r="I105" s="240"/>
      <c r="J105" s="239">
        <v>-2101700</v>
      </c>
      <c r="K105" s="240"/>
      <c r="L105" s="239">
        <v>-560000</v>
      </c>
    </row>
    <row r="106" spans="1:13" ht="24" customHeight="1" x14ac:dyDescent="0.45">
      <c r="A106" s="44" t="s">
        <v>275</v>
      </c>
      <c r="D106" s="83"/>
      <c r="E106" s="33">
        <v>13</v>
      </c>
      <c r="F106" s="239">
        <v>996910</v>
      </c>
      <c r="G106" s="240"/>
      <c r="H106" s="168">
        <v>0</v>
      </c>
      <c r="I106" s="240"/>
      <c r="J106" s="239">
        <v>996910</v>
      </c>
      <c r="K106" s="240"/>
      <c r="L106" s="168">
        <v>0</v>
      </c>
    </row>
    <row r="107" spans="1:13" ht="23.25" x14ac:dyDescent="0.45">
      <c r="A107" s="44" t="s">
        <v>112</v>
      </c>
      <c r="B107" s="44"/>
      <c r="D107" s="83"/>
      <c r="E107" s="84"/>
      <c r="F107" s="241">
        <v>-988</v>
      </c>
      <c r="G107" s="240"/>
      <c r="H107" s="241">
        <v>-920</v>
      </c>
      <c r="I107" s="240"/>
      <c r="J107" s="168">
        <v>0</v>
      </c>
      <c r="K107" s="240"/>
      <c r="L107" s="168">
        <v>0</v>
      </c>
    </row>
    <row r="108" spans="1:13" ht="23.25" x14ac:dyDescent="0.45">
      <c r="A108" s="44" t="s">
        <v>229</v>
      </c>
      <c r="B108" s="44"/>
      <c r="D108" s="83"/>
      <c r="E108" s="33">
        <v>14</v>
      </c>
      <c r="F108" s="168">
        <v>0</v>
      </c>
      <c r="G108" s="240"/>
      <c r="H108" s="168">
        <v>0</v>
      </c>
      <c r="I108" s="240"/>
      <c r="J108" s="102">
        <v>169000</v>
      </c>
      <c r="K108" s="240"/>
      <c r="L108" s="168">
        <v>0</v>
      </c>
    </row>
    <row r="109" spans="1:13" ht="23.25" x14ac:dyDescent="0.45">
      <c r="A109" s="44" t="s">
        <v>230</v>
      </c>
      <c r="B109" s="44"/>
      <c r="D109" s="83"/>
      <c r="E109" s="33">
        <v>14</v>
      </c>
      <c r="F109" s="168">
        <v>0</v>
      </c>
      <c r="G109" s="240"/>
      <c r="H109" s="168">
        <v>0</v>
      </c>
      <c r="I109" s="240"/>
      <c r="J109" s="241">
        <v>-78600</v>
      </c>
      <c r="K109" s="240"/>
      <c r="L109" s="168">
        <v>0</v>
      </c>
    </row>
    <row r="110" spans="1:13" ht="23.25" x14ac:dyDescent="0.45">
      <c r="A110" s="44" t="s">
        <v>199</v>
      </c>
      <c r="B110" s="44"/>
      <c r="D110" s="83"/>
      <c r="E110" s="33">
        <v>12</v>
      </c>
      <c r="F110" s="241">
        <v>120602</v>
      </c>
      <c r="G110" s="240"/>
      <c r="H110" s="241">
        <v>130834</v>
      </c>
      <c r="I110" s="240"/>
      <c r="J110" s="168">
        <v>115450</v>
      </c>
      <c r="K110" s="240"/>
      <c r="L110" s="168">
        <v>0</v>
      </c>
    </row>
    <row r="111" spans="1:13" ht="21.75" x14ac:dyDescent="0.45">
      <c r="A111" s="32" t="s">
        <v>39</v>
      </c>
      <c r="D111" s="79"/>
      <c r="E111" s="33">
        <v>12</v>
      </c>
      <c r="F111" s="241">
        <v>-372025</v>
      </c>
      <c r="G111" s="240"/>
      <c r="H111" s="241">
        <v>-111701</v>
      </c>
      <c r="I111" s="240"/>
      <c r="J111" s="239">
        <v>-2250</v>
      </c>
      <c r="K111" s="240"/>
      <c r="L111" s="241" t="s">
        <v>19</v>
      </c>
    </row>
    <row r="112" spans="1:13" ht="24" customHeight="1" x14ac:dyDescent="0.45">
      <c r="A112" s="32" t="s">
        <v>148</v>
      </c>
      <c r="D112" s="79"/>
      <c r="E112" s="33"/>
      <c r="F112" s="241">
        <v>-43038</v>
      </c>
      <c r="G112" s="240"/>
      <c r="H112" s="241">
        <v>-37040</v>
      </c>
      <c r="I112" s="240"/>
      <c r="J112" s="241">
        <v>-15034</v>
      </c>
      <c r="K112" s="240"/>
      <c r="L112" s="241">
        <v>-6165</v>
      </c>
      <c r="M112" s="160"/>
    </row>
    <row r="113" spans="1:13" ht="24" customHeight="1" x14ac:dyDescent="0.45">
      <c r="A113" s="32" t="s">
        <v>142</v>
      </c>
      <c r="D113" s="79"/>
      <c r="E113" s="33"/>
      <c r="F113" s="239">
        <v>-163939</v>
      </c>
      <c r="G113" s="240"/>
      <c r="H113" s="239">
        <v>-86407</v>
      </c>
      <c r="I113" s="240"/>
      <c r="J113" s="239">
        <v>-134300</v>
      </c>
      <c r="K113" s="240"/>
      <c r="L113" s="239">
        <v>-84700</v>
      </c>
    </row>
    <row r="114" spans="1:13" ht="24" customHeight="1" x14ac:dyDescent="0.45">
      <c r="A114" s="43" t="s">
        <v>282</v>
      </c>
      <c r="B114" s="305"/>
      <c r="C114" s="305"/>
      <c r="D114" s="305"/>
      <c r="E114" s="117"/>
      <c r="F114" s="246">
        <f>SUM(F102:F113)</f>
        <v>180096</v>
      </c>
      <c r="G114" s="247"/>
      <c r="H114" s="246">
        <f>SUM(H102:H113)</f>
        <v>339743</v>
      </c>
      <c r="I114" s="247"/>
      <c r="J114" s="246">
        <f>SUM(J102:J113)</f>
        <v>674476</v>
      </c>
      <c r="K114" s="247"/>
      <c r="L114" s="246">
        <f>SUM(L102:L113)</f>
        <v>120835</v>
      </c>
    </row>
    <row r="115" spans="1:13" ht="8.25" customHeight="1" x14ac:dyDescent="0.45">
      <c r="F115" s="249"/>
      <c r="G115" s="240"/>
      <c r="H115" s="249"/>
      <c r="I115" s="240"/>
      <c r="J115" s="241"/>
      <c r="K115" s="240"/>
      <c r="L115" s="241"/>
    </row>
    <row r="116" spans="1:13" ht="24" customHeight="1" x14ac:dyDescent="0.45">
      <c r="A116" s="32" t="s">
        <v>168</v>
      </c>
      <c r="F116" s="249"/>
      <c r="G116" s="240"/>
      <c r="H116" s="249"/>
      <c r="I116" s="240"/>
      <c r="J116" s="241"/>
      <c r="K116" s="240"/>
      <c r="L116" s="241"/>
    </row>
    <row r="117" spans="1:13" ht="24" customHeight="1" x14ac:dyDescent="0.45">
      <c r="B117" s="32" t="s">
        <v>248</v>
      </c>
      <c r="F117" s="241">
        <v>51554</v>
      </c>
      <c r="G117" s="240"/>
      <c r="H117" s="241">
        <v>-341916</v>
      </c>
      <c r="I117" s="240"/>
      <c r="J117" s="241">
        <v>82532</v>
      </c>
      <c r="K117" s="240"/>
      <c r="L117" s="241">
        <v>-110902</v>
      </c>
      <c r="M117" s="260"/>
    </row>
    <row r="118" spans="1:13" ht="24" customHeight="1" x14ac:dyDescent="0.45">
      <c r="A118" s="32" t="s">
        <v>196</v>
      </c>
      <c r="F118" s="249"/>
      <c r="G118" s="240"/>
      <c r="H118" s="249"/>
      <c r="I118" s="44"/>
      <c r="J118" s="44"/>
      <c r="K118" s="44"/>
      <c r="L118" s="44"/>
    </row>
    <row r="119" spans="1:13" ht="24" customHeight="1" x14ac:dyDescent="0.45">
      <c r="B119" s="32" t="s">
        <v>195</v>
      </c>
      <c r="F119" s="242">
        <v>-7149</v>
      </c>
      <c r="G119" s="250"/>
      <c r="H119" s="242">
        <v>-13357</v>
      </c>
      <c r="I119" s="250"/>
      <c r="J119" s="242" t="s">
        <v>19</v>
      </c>
      <c r="K119" s="250"/>
      <c r="L119" s="242" t="s">
        <v>19</v>
      </c>
      <c r="M119" s="260"/>
    </row>
    <row r="120" spans="1:13" ht="24" customHeight="1" x14ac:dyDescent="0.45">
      <c r="A120" s="305" t="s">
        <v>168</v>
      </c>
      <c r="F120" s="248">
        <f>SUM(F117:F119)</f>
        <v>44405</v>
      </c>
      <c r="G120" s="240"/>
      <c r="H120" s="248">
        <f>SUM(H117:H119)</f>
        <v>-355273</v>
      </c>
      <c r="I120" s="240"/>
      <c r="J120" s="248">
        <f>SUM(J117:J119)</f>
        <v>82532</v>
      </c>
      <c r="K120" s="240"/>
      <c r="L120" s="248">
        <f>SUM(L117:L119)</f>
        <v>-110902</v>
      </c>
      <c r="M120" s="260"/>
    </row>
    <row r="121" spans="1:13" ht="24" customHeight="1" x14ac:dyDescent="0.45">
      <c r="A121" s="32" t="s">
        <v>190</v>
      </c>
      <c r="F121" s="241">
        <v>1020868</v>
      </c>
      <c r="G121" s="240"/>
      <c r="H121" s="241">
        <v>870335</v>
      </c>
      <c r="I121" s="240"/>
      <c r="J121" s="241">
        <v>90722</v>
      </c>
      <c r="K121" s="240"/>
      <c r="L121" s="241">
        <v>160984</v>
      </c>
    </row>
    <row r="122" spans="1:13" ht="21.95" customHeight="1" thickBot="1" x14ac:dyDescent="0.5">
      <c r="A122" s="305" t="s">
        <v>191</v>
      </c>
      <c r="F122" s="251">
        <f>SUM(F120:F121)</f>
        <v>1065273</v>
      </c>
      <c r="G122" s="247"/>
      <c r="H122" s="251">
        <f>SUM(H120:H121)</f>
        <v>515062</v>
      </c>
      <c r="I122" s="247"/>
      <c r="J122" s="251">
        <f>SUM(J120:J121)</f>
        <v>173254</v>
      </c>
      <c r="K122" s="247"/>
      <c r="L122" s="251">
        <f>SUM(L120:L121)</f>
        <v>50082</v>
      </c>
      <c r="M122" s="260"/>
    </row>
    <row r="123" spans="1:13" ht="10.5" customHeight="1" thickTop="1" x14ac:dyDescent="0.45">
      <c r="F123" s="249"/>
      <c r="G123" s="240"/>
      <c r="H123" s="249"/>
      <c r="I123" s="240"/>
      <c r="J123" s="241"/>
      <c r="K123" s="240"/>
      <c r="L123" s="241"/>
    </row>
    <row r="124" spans="1:13" ht="21.95" customHeight="1" x14ac:dyDescent="0.5">
      <c r="A124" s="86" t="s">
        <v>97</v>
      </c>
      <c r="D124" s="55"/>
      <c r="E124" s="33"/>
      <c r="F124" s="136"/>
      <c r="H124" s="136"/>
      <c r="J124" s="102"/>
      <c r="L124" s="102"/>
    </row>
    <row r="125" spans="1:13" ht="21.95" customHeight="1" x14ac:dyDescent="0.45">
      <c r="A125" s="44" t="s">
        <v>117</v>
      </c>
      <c r="B125" s="44"/>
      <c r="C125" s="44"/>
      <c r="D125" s="55"/>
      <c r="E125" s="33"/>
      <c r="F125" s="241">
        <v>25640</v>
      </c>
      <c r="G125" s="240"/>
      <c r="H125" s="295">
        <v>19787</v>
      </c>
      <c r="I125" s="239"/>
      <c r="J125" s="241">
        <v>12543</v>
      </c>
      <c r="K125" s="239"/>
      <c r="L125" s="295">
        <v>13492</v>
      </c>
    </row>
    <row r="126" spans="1:13" ht="21.95" customHeight="1" x14ac:dyDescent="0.45">
      <c r="A126" s="44" t="s">
        <v>269</v>
      </c>
      <c r="E126" s="33"/>
      <c r="F126" s="241">
        <v>124044</v>
      </c>
      <c r="H126" s="189" t="s">
        <v>19</v>
      </c>
      <c r="J126" s="189" t="s">
        <v>19</v>
      </c>
      <c r="L126" s="189" t="s">
        <v>19</v>
      </c>
    </row>
    <row r="127" spans="1:13" ht="21.95" customHeight="1" x14ac:dyDescent="0.5">
      <c r="A127" s="252"/>
      <c r="B127" s="252"/>
      <c r="C127" s="252"/>
      <c r="D127" s="145"/>
      <c r="E127" s="253"/>
      <c r="F127" s="254">
        <f>F122-'งบดุล 3'!F10</f>
        <v>0</v>
      </c>
      <c r="G127" s="146"/>
      <c r="H127" s="156">
        <f>H122-H128</f>
        <v>0</v>
      </c>
      <c r="I127" s="146"/>
      <c r="J127" s="156">
        <f>J122-'งบดุล 3'!J10</f>
        <v>0</v>
      </c>
      <c r="K127" s="146"/>
      <c r="L127" s="255">
        <f>L122-L128</f>
        <v>0</v>
      </c>
    </row>
    <row r="128" spans="1:13" ht="21.95" customHeight="1" x14ac:dyDescent="0.5">
      <c r="H128" s="103">
        <v>515062</v>
      </c>
      <c r="L128" s="295">
        <v>50082</v>
      </c>
    </row>
  </sheetData>
  <mergeCells count="23">
    <mergeCell ref="F8:L8"/>
    <mergeCell ref="A45:L45"/>
    <mergeCell ref="J47:L47"/>
    <mergeCell ref="F48:H48"/>
    <mergeCell ref="J48:L48"/>
    <mergeCell ref="A2:L2"/>
    <mergeCell ref="J6:L6"/>
    <mergeCell ref="F6:H6"/>
    <mergeCell ref="J4:L4"/>
    <mergeCell ref="F5:H5"/>
    <mergeCell ref="J5:L5"/>
    <mergeCell ref="A83:L83"/>
    <mergeCell ref="A84:L84"/>
    <mergeCell ref="J86:L86"/>
    <mergeCell ref="A44:L44"/>
    <mergeCell ref="F51:L51"/>
    <mergeCell ref="F49:H49"/>
    <mergeCell ref="J49:L49"/>
    <mergeCell ref="F87:H87"/>
    <mergeCell ref="J87:L87"/>
    <mergeCell ref="F88:H88"/>
    <mergeCell ref="J88:L88"/>
    <mergeCell ref="F90:L90"/>
  </mergeCells>
  <pageMargins left="0.8" right="0.8" top="0.48" bottom="0.5" header="0.5" footer="0.5"/>
  <pageSetup paperSize="9" scale="79" firstPageNumber="12" orientation="portrait" useFirstPageNumber="1" r:id="rId1"/>
  <headerFooter alignWithMargins="0">
    <oddFooter>&amp;L  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3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งบดุล 3</vt:lpstr>
      <vt:lpstr>งบดุล  4-5</vt:lpstr>
      <vt:lpstr>กำไรขาดทุน 6(3mth)</vt:lpstr>
      <vt:lpstr>กำไรขาดทุน 7 (YTD)</vt:lpstr>
      <vt:lpstr>กำไรขาดทุนเบ็ดเสร็จ 8 (3mth)</vt:lpstr>
      <vt:lpstr>กำไรขาดทุนเบ็ดเสร็จ 9(YTD)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6(3mth)'!Print_Area</vt:lpstr>
      <vt:lpstr>'กำไรขาดทุน 7 (YTD)'!Print_Area</vt:lpstr>
      <vt:lpstr>'กำไรขาดทุนเบ็ดเสร็จ 8 (3mth)'!Print_Area</vt:lpstr>
      <vt:lpstr>'กำไรขาดทุนเบ็ดเสร็จ 9(YTD)'!Print_Area</vt:lpstr>
      <vt:lpstr>'งบดุล  4-5'!Print_Area</vt:lpstr>
      <vt:lpstr>'งบดุล 3'!Print_Area</vt:lpstr>
    </vt:vector>
  </TitlesOfParts>
  <Company>DTTJ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Jutatouch, Ohpassatchakul</cp:lastModifiedBy>
  <cp:lastPrinted>2018-11-13T09:33:46Z</cp:lastPrinted>
  <dcterms:created xsi:type="dcterms:W3CDTF">2002-01-21T02:21:50Z</dcterms:created>
  <dcterms:modified xsi:type="dcterms:W3CDTF">2018-11-13T12:49:18Z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