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4\Data2$\Audit\Audit Clients\d\Dusit Thani Public Company Limited\2018\Q3 2018\FS\13-11-18\"/>
    </mc:Choice>
  </mc:AlternateContent>
  <bookViews>
    <workbookView xWindow="0" yWindow="0" windowWidth="20490" windowHeight="7455" tabRatio="798"/>
  </bookViews>
  <sheets>
    <sheet name="BL-3" sheetId="11" r:id="rId1"/>
    <sheet name="BL 4-5" sheetId="14" r:id="rId2"/>
    <sheet name="PL6(3M)" sheetId="37" r:id="rId3"/>
    <sheet name="PL7(9M)" sheetId="10" r:id="rId4"/>
    <sheet name="PLC8(3M)" sheetId="40" r:id="rId5"/>
    <sheet name="PLC9(9M)" sheetId="19" r:id="rId6"/>
    <sheet name="SC-Conso 10" sheetId="12" r:id="rId7"/>
    <sheet name="SC-Only 11" sheetId="16" r:id="rId8"/>
    <sheet name="CF 12-13" sheetId="32" r:id="rId9"/>
  </sheets>
  <definedNames>
    <definedName name="_xlnm.Print_Area" localSheetId="1">'BL 4-5'!$A$1:$K$72</definedName>
    <definedName name="_xlnm.Print_Area" localSheetId="0">'BL-3'!$A$1:$K$40</definedName>
    <definedName name="_xlnm.Print_Area" localSheetId="8">'CF 12-13'!$A$1:$L$116</definedName>
    <definedName name="_xlnm.Print_Area" localSheetId="2">'PL6(3M)'!$A$1:$L$49</definedName>
    <definedName name="_xlnm.Print_Area" localSheetId="3">'PL7(9M)'!$A$1:$L$48</definedName>
    <definedName name="_xlnm.Print_Area" localSheetId="4">'PLC8(3M)'!$A$1:$K$24</definedName>
    <definedName name="_xlnm.Print_Area" localSheetId="5">'PLC9(9M)'!$A$1:$K$33</definedName>
    <definedName name="_xlnm.Print_Area" localSheetId="6">'SC-Conso 10'!$A$1:$AE$56</definedName>
    <definedName name="_xlnm.Print_Area" localSheetId="7">'SC-Only 11'!$A$1:$P$34</definedName>
  </definedNames>
  <calcPr calcId="152511"/>
</workbook>
</file>

<file path=xl/calcChain.xml><?xml version="1.0" encoding="utf-8"?>
<calcChain xmlns="http://schemas.openxmlformats.org/spreadsheetml/2006/main">
  <c r="L89" i="32" l="1"/>
  <c r="J89" i="32"/>
  <c r="H89" i="32"/>
  <c r="F89" i="32"/>
  <c r="Y53" i="12" l="1"/>
  <c r="AA53" i="12" s="1"/>
  <c r="AE53" i="12" s="1"/>
  <c r="Y52" i="12"/>
  <c r="Y49" i="12"/>
  <c r="AA49" i="12" s="1"/>
  <c r="AE49" i="12" s="1"/>
  <c r="Y44" i="12"/>
  <c r="AA44" i="12" s="1"/>
  <c r="AE44" i="12" s="1"/>
  <c r="Y39" i="12"/>
  <c r="AA39" i="12" s="1"/>
  <c r="AE39" i="12" s="1"/>
  <c r="Y29" i="12"/>
  <c r="AA29" i="12" s="1"/>
  <c r="AE29" i="12" s="1"/>
  <c r="Y28" i="12"/>
  <c r="AA28" i="12" s="1"/>
  <c r="AE28" i="12" s="1"/>
  <c r="Y23" i="12"/>
  <c r="AA23" i="12" s="1"/>
  <c r="AE23" i="12" s="1"/>
  <c r="Y18" i="12"/>
  <c r="AA18" i="12" s="1"/>
  <c r="AE18" i="12" s="1"/>
  <c r="Y13" i="12"/>
  <c r="AA13" i="12" s="1"/>
  <c r="L104" i="32" l="1"/>
  <c r="J104" i="32"/>
  <c r="H104" i="32"/>
  <c r="F104" i="32"/>
  <c r="AA34" i="12"/>
  <c r="Y34" i="12"/>
  <c r="E26" i="19"/>
  <c r="L16" i="16" l="1"/>
  <c r="P12" i="16"/>
  <c r="AC52" i="12"/>
  <c r="S30" i="12"/>
  <c r="U30" i="12"/>
  <c r="W30" i="12"/>
  <c r="AA30" i="12"/>
  <c r="AC30" i="12"/>
  <c r="Y30" i="12"/>
  <c r="E19" i="19"/>
  <c r="K19" i="19"/>
  <c r="I19" i="19"/>
  <c r="G19" i="19"/>
  <c r="Q17" i="40"/>
  <c r="Q15" i="40" s="1"/>
  <c r="Q18" i="40"/>
  <c r="K24" i="40"/>
  <c r="G24" i="40"/>
  <c r="G19" i="40"/>
  <c r="E18" i="40"/>
  <c r="G18" i="40"/>
  <c r="I18" i="40"/>
  <c r="K33" i="19"/>
  <c r="G33" i="19"/>
  <c r="G26" i="19"/>
  <c r="E28" i="19"/>
  <c r="F48" i="10"/>
  <c r="H48" i="10"/>
  <c r="J48" i="10"/>
  <c r="L48" i="10"/>
  <c r="L45" i="10"/>
  <c r="J45" i="10"/>
  <c r="H45" i="10"/>
  <c r="F45" i="10"/>
  <c r="L36" i="10"/>
  <c r="J36" i="10"/>
  <c r="H36" i="10"/>
  <c r="F36" i="10"/>
  <c r="L27" i="10"/>
  <c r="J27" i="10"/>
  <c r="H27" i="10"/>
  <c r="F27" i="10"/>
  <c r="H15" i="10"/>
  <c r="H29" i="10" s="1"/>
  <c r="H38" i="10" s="1"/>
  <c r="H40" i="10" s="1"/>
  <c r="L14" i="10"/>
  <c r="L15" i="10" s="1"/>
  <c r="J14" i="10"/>
  <c r="J15" i="10" s="1"/>
  <c r="J29" i="10" s="1"/>
  <c r="H14" i="10"/>
  <c r="F14" i="10"/>
  <c r="F15" i="10" s="1"/>
  <c r="F29" i="10" s="1"/>
  <c r="F48" i="37"/>
  <c r="H48" i="37"/>
  <c r="J48" i="37"/>
  <c r="L48" i="37"/>
  <c r="H27" i="37"/>
  <c r="L36" i="37"/>
  <c r="J36" i="37"/>
  <c r="H36" i="37"/>
  <c r="F36" i="37"/>
  <c r="F45" i="37"/>
  <c r="H45" i="37"/>
  <c r="J45" i="37"/>
  <c r="L45" i="37"/>
  <c r="L27" i="37"/>
  <c r="J27" i="37"/>
  <c r="F27" i="37"/>
  <c r="F14" i="37"/>
  <c r="F15" i="37" s="1"/>
  <c r="H14" i="37"/>
  <c r="H15" i="37" s="1"/>
  <c r="H29" i="37" s="1"/>
  <c r="J14" i="37"/>
  <c r="J15" i="37" s="1"/>
  <c r="L14" i="37"/>
  <c r="L15" i="37" s="1"/>
  <c r="L29" i="37" s="1"/>
  <c r="I39" i="14"/>
  <c r="E25" i="14"/>
  <c r="I25" i="14"/>
  <c r="G25" i="14"/>
  <c r="K25" i="14"/>
  <c r="E39" i="14"/>
  <c r="G39" i="14"/>
  <c r="K39" i="14"/>
  <c r="G67" i="14"/>
  <c r="I67" i="14"/>
  <c r="K67" i="14"/>
  <c r="L29" i="10" l="1"/>
  <c r="L38" i="10" s="1"/>
  <c r="L40" i="10" s="1"/>
  <c r="J29" i="37"/>
  <c r="F29" i="37"/>
  <c r="I41" i="14"/>
  <c r="J38" i="10"/>
  <c r="J40" i="10" s="1"/>
  <c r="F38" i="10"/>
  <c r="F40" i="10" s="1"/>
  <c r="G41" i="14"/>
  <c r="E41" i="14"/>
  <c r="K41" i="14"/>
  <c r="O40" i="12"/>
  <c r="P24" i="16" l="1"/>
  <c r="P19" i="16"/>
  <c r="P18" i="16"/>
  <c r="AE34" i="12"/>
  <c r="AE13" i="12"/>
  <c r="AE30" i="12" l="1"/>
  <c r="K18" i="40"/>
  <c r="K19" i="40" s="1"/>
  <c r="G25" i="40"/>
  <c r="A1" i="40"/>
  <c r="K25" i="40" l="1"/>
  <c r="L10" i="32" l="1"/>
  <c r="L34" i="32" s="1"/>
  <c r="L50" i="32" s="1"/>
  <c r="L107" i="32" s="1"/>
  <c r="H10" i="32"/>
  <c r="H34" i="32" s="1"/>
  <c r="H50" i="32" s="1"/>
  <c r="H107" i="32" s="1"/>
  <c r="K50" i="37"/>
  <c r="I50" i="37"/>
  <c r="G50" i="37"/>
  <c r="A1" i="37"/>
  <c r="F73" i="14"/>
  <c r="H73" i="14"/>
  <c r="J73" i="14"/>
  <c r="J25" i="14"/>
  <c r="K38" i="11"/>
  <c r="G38" i="11"/>
  <c r="K19" i="11"/>
  <c r="N32" i="16"/>
  <c r="P27" i="16"/>
  <c r="P28" i="16" s="1"/>
  <c r="Y38" i="12"/>
  <c r="W40" i="12"/>
  <c r="U40" i="12"/>
  <c r="Q40" i="12"/>
  <c r="G40" i="12"/>
  <c r="G55" i="12" s="1"/>
  <c r="G57" i="12" s="1"/>
  <c r="I40" i="12"/>
  <c r="K40" i="12"/>
  <c r="M40" i="12"/>
  <c r="E30" i="12"/>
  <c r="Y19" i="12"/>
  <c r="Y25" i="12" s="1"/>
  <c r="I19" i="12"/>
  <c r="I25" i="12" s="1"/>
  <c r="AE19" i="12"/>
  <c r="AE25" i="12" s="1"/>
  <c r="AC19" i="12"/>
  <c r="AA19" i="12"/>
  <c r="AA25" i="12" s="1"/>
  <c r="W19" i="12"/>
  <c r="W25" i="12" s="1"/>
  <c r="U19" i="12"/>
  <c r="U25" i="12"/>
  <c r="S19" i="12"/>
  <c r="S25" i="12" s="1"/>
  <c r="Q19" i="12"/>
  <c r="Q25" i="12" s="1"/>
  <c r="Q31" i="12" s="1"/>
  <c r="O19" i="12"/>
  <c r="O25" i="12" s="1"/>
  <c r="O31" i="12" s="1"/>
  <c r="M19" i="12"/>
  <c r="M25" i="12" s="1"/>
  <c r="K19" i="12"/>
  <c r="K25" i="12" s="1"/>
  <c r="G19" i="12"/>
  <c r="G25" i="12" s="1"/>
  <c r="E19" i="12"/>
  <c r="E25" i="12" s="1"/>
  <c r="E31" i="12" s="1"/>
  <c r="K26" i="19"/>
  <c r="K28" i="19" s="1"/>
  <c r="S46" i="12"/>
  <c r="Y46" i="12"/>
  <c r="P15" i="16"/>
  <c r="P16" i="16" s="1"/>
  <c r="N19" i="12"/>
  <c r="N25" i="12"/>
  <c r="O33" i="16"/>
  <c r="J32" i="16"/>
  <c r="H32" i="16"/>
  <c r="F32" i="16"/>
  <c r="D32" i="16"/>
  <c r="N28" i="16"/>
  <c r="N33" i="16" s="1"/>
  <c r="J28" i="16"/>
  <c r="J33" i="16" s="1"/>
  <c r="H28" i="16"/>
  <c r="F28" i="16"/>
  <c r="F33" i="16" s="1"/>
  <c r="D28" i="16"/>
  <c r="D33" i="16" s="1"/>
  <c r="U54" i="12"/>
  <c r="Q54" i="12"/>
  <c r="O54" i="12"/>
  <c r="M54" i="12"/>
  <c r="K54" i="12"/>
  <c r="I54" i="12"/>
  <c r="G54" i="12"/>
  <c r="E54" i="12"/>
  <c r="AD46" i="12"/>
  <c r="AB46" i="12"/>
  <c r="Z46" i="12"/>
  <c r="X46" i="12"/>
  <c r="W46" i="12"/>
  <c r="V46" i="12"/>
  <c r="U46" i="12"/>
  <c r="T46" i="12"/>
  <c r="R46" i="12"/>
  <c r="Q46" i="12"/>
  <c r="O46" i="12"/>
  <c r="O55" i="12" s="1"/>
  <c r="N46" i="12"/>
  <c r="M46" i="12"/>
  <c r="L46" i="12"/>
  <c r="K46" i="12"/>
  <c r="J46" i="12"/>
  <c r="I46" i="12"/>
  <c r="H46" i="12"/>
  <c r="G46" i="12"/>
  <c r="F46" i="12"/>
  <c r="E46" i="12"/>
  <c r="AD40" i="12"/>
  <c r="AB40" i="12"/>
  <c r="Z40" i="12"/>
  <c r="X40" i="12"/>
  <c r="V40" i="12"/>
  <c r="T40" i="12"/>
  <c r="R40" i="12"/>
  <c r="N40" i="12"/>
  <c r="L40" i="12"/>
  <c r="J40" i="12"/>
  <c r="H40" i="12"/>
  <c r="F40" i="12"/>
  <c r="E40" i="12"/>
  <c r="AD33" i="12"/>
  <c r="AB33" i="12"/>
  <c r="G50" i="10"/>
  <c r="I50" i="10"/>
  <c r="K50" i="10"/>
  <c r="U31" i="12"/>
  <c r="Q30" i="12"/>
  <c r="O30" i="12"/>
  <c r="M30" i="12"/>
  <c r="K30" i="12"/>
  <c r="I30" i="12"/>
  <c r="G30" i="12"/>
  <c r="AD19" i="12"/>
  <c r="AB19" i="12"/>
  <c r="Z19" i="12"/>
  <c r="X19" i="12"/>
  <c r="V19" i="12"/>
  <c r="T19" i="12"/>
  <c r="R19" i="12"/>
  <c r="L19" i="12"/>
  <c r="J19" i="12"/>
  <c r="H19" i="12"/>
  <c r="F19" i="12"/>
  <c r="O21" i="16"/>
  <c r="N20" i="16"/>
  <c r="J20" i="16"/>
  <c r="J16" i="16"/>
  <c r="J21" i="16"/>
  <c r="H20" i="16"/>
  <c r="F20" i="16"/>
  <c r="D20" i="16"/>
  <c r="L20" i="16"/>
  <c r="N16" i="16"/>
  <c r="N21" i="16"/>
  <c r="H16" i="16"/>
  <c r="H21" i="16"/>
  <c r="F16" i="16"/>
  <c r="F21" i="16"/>
  <c r="D16" i="16"/>
  <c r="D21" i="16"/>
  <c r="AD25" i="12"/>
  <c r="AB25" i="12"/>
  <c r="Z25" i="12"/>
  <c r="X25" i="12"/>
  <c r="V25" i="12"/>
  <c r="T25" i="12"/>
  <c r="R25" i="12"/>
  <c r="L25" i="12"/>
  <c r="J25" i="12"/>
  <c r="H25" i="12"/>
  <c r="F25" i="12"/>
  <c r="AD12" i="12"/>
  <c r="AB12" i="12"/>
  <c r="A1" i="19"/>
  <c r="A1" i="12"/>
  <c r="A1" i="10"/>
  <c r="L21" i="16"/>
  <c r="AE46" i="12"/>
  <c r="G31" i="12" l="1"/>
  <c r="M55" i="12"/>
  <c r="M57" i="12" s="1"/>
  <c r="AC25" i="12"/>
  <c r="AC31" i="12" s="1"/>
  <c r="E55" i="12"/>
  <c r="E57" i="12" s="1"/>
  <c r="Q55" i="12"/>
  <c r="Q57" i="12" s="1"/>
  <c r="K31" i="12"/>
  <c r="I31" i="12"/>
  <c r="U55" i="12"/>
  <c r="M31" i="12"/>
  <c r="H33" i="16"/>
  <c r="P20" i="16"/>
  <c r="P21" i="16"/>
  <c r="AA46" i="12"/>
  <c r="Y31" i="12"/>
  <c r="W31" i="12"/>
  <c r="AE31" i="12"/>
  <c r="AA31" i="12"/>
  <c r="S31" i="12"/>
  <c r="L38" i="37"/>
  <c r="O57" i="12"/>
  <c r="K55" i="12"/>
  <c r="K57" i="12" s="1"/>
  <c r="I55" i="12"/>
  <c r="I57" i="12" s="1"/>
  <c r="Y40" i="12"/>
  <c r="G28" i="19"/>
  <c r="H38" i="37"/>
  <c r="K69" i="14"/>
  <c r="G19" i="11"/>
  <c r="K10" i="19"/>
  <c r="K29" i="19" s="1"/>
  <c r="L50" i="10"/>
  <c r="K40" i="11"/>
  <c r="L110" i="32"/>
  <c r="H110" i="32"/>
  <c r="W54" i="12"/>
  <c r="W55" i="12" s="1"/>
  <c r="P31" i="16"/>
  <c r="S52" i="12"/>
  <c r="AA52" i="12" s="1"/>
  <c r="AE52" i="12" s="1"/>
  <c r="L28" i="16"/>
  <c r="AC46" i="12"/>
  <c r="L30" i="16"/>
  <c r="Y54" i="12"/>
  <c r="Y55" i="12" s="1"/>
  <c r="I26" i="19"/>
  <c r="I28" i="19" s="1"/>
  <c r="AC38" i="12"/>
  <c r="AC40" i="12" s="1"/>
  <c r="S40" i="12"/>
  <c r="L40" i="37" l="1"/>
  <c r="L50" i="37" s="1"/>
  <c r="S54" i="12"/>
  <c r="S55" i="12" s="1"/>
  <c r="K35" i="19"/>
  <c r="H40" i="37"/>
  <c r="H50" i="37" s="1"/>
  <c r="L112" i="32"/>
  <c r="L117" i="32" s="1"/>
  <c r="H112" i="32"/>
  <c r="H117" i="32" s="1"/>
  <c r="G40" i="11"/>
  <c r="G10" i="19"/>
  <c r="H50" i="10"/>
  <c r="G69" i="14"/>
  <c r="G71" i="14" s="1"/>
  <c r="J10" i="32"/>
  <c r="J34" i="32" s="1"/>
  <c r="J50" i="32" s="1"/>
  <c r="J107" i="32" s="1"/>
  <c r="P30" i="16"/>
  <c r="L32" i="16"/>
  <c r="L33" i="16" s="1"/>
  <c r="F10" i="32"/>
  <c r="F34" i="32" s="1"/>
  <c r="F50" i="32" s="1"/>
  <c r="F107" i="32" s="1"/>
  <c r="I38" i="11"/>
  <c r="AC54" i="12"/>
  <c r="I19" i="11"/>
  <c r="E38" i="11"/>
  <c r="AA38" i="12"/>
  <c r="E19" i="11"/>
  <c r="S57" i="12" l="1"/>
  <c r="Y57" i="12"/>
  <c r="G29" i="19"/>
  <c r="G35" i="19" s="1"/>
  <c r="AC55" i="12"/>
  <c r="G73" i="14"/>
  <c r="K71" i="14"/>
  <c r="K73" i="14" s="1"/>
  <c r="E40" i="11"/>
  <c r="AA54" i="12"/>
  <c r="J110" i="32"/>
  <c r="I69" i="14"/>
  <c r="I71" i="14" s="1"/>
  <c r="F38" i="37"/>
  <c r="F40" i="37" s="1"/>
  <c r="E10" i="40" s="1"/>
  <c r="E19" i="40" s="1"/>
  <c r="E24" i="40" s="1"/>
  <c r="Q30" i="16"/>
  <c r="P32" i="16"/>
  <c r="P33" i="16" s="1"/>
  <c r="I40" i="11"/>
  <c r="AE38" i="12"/>
  <c r="AE40" i="12" s="1"/>
  <c r="AA40" i="12"/>
  <c r="E68" i="14" l="1"/>
  <c r="E67" i="14"/>
  <c r="AA55" i="12"/>
  <c r="J112" i="32"/>
  <c r="J117" i="32" s="1"/>
  <c r="F110" i="32"/>
  <c r="F112" i="32" s="1"/>
  <c r="AE54" i="12"/>
  <c r="AE55" i="12" s="1"/>
  <c r="J38" i="37"/>
  <c r="J40" i="37" s="1"/>
  <c r="I10" i="40" s="1"/>
  <c r="I19" i="40" s="1"/>
  <c r="Q31" i="16"/>
  <c r="I73" i="14"/>
  <c r="AA57" i="12" l="1"/>
  <c r="AC57" i="12"/>
  <c r="E69" i="14"/>
  <c r="F117" i="32"/>
  <c r="J50" i="37"/>
  <c r="E10" i="19"/>
  <c r="E29" i="19" s="1"/>
  <c r="F50" i="37"/>
  <c r="I10" i="19"/>
  <c r="I29" i="19" s="1"/>
  <c r="J50" i="10"/>
  <c r="E71" i="14" l="1"/>
  <c r="E73" i="14" s="1"/>
  <c r="AE57" i="12"/>
  <c r="E33" i="19"/>
  <c r="F50" i="10"/>
  <c r="I33" i="19"/>
  <c r="E35" i="19" l="1"/>
  <c r="E25" i="40"/>
  <c r="I24" i="40" l="1"/>
  <c r="I25" i="40" s="1"/>
  <c r="Q32" i="16"/>
  <c r="I35" i="19"/>
</calcChain>
</file>

<file path=xl/sharedStrings.xml><?xml version="1.0" encoding="utf-8"?>
<sst xmlns="http://schemas.openxmlformats.org/spreadsheetml/2006/main" count="543" uniqueCount="303">
  <si>
    <t>Consolidated</t>
  </si>
  <si>
    <t>31 December</t>
  </si>
  <si>
    <t>Total current assets</t>
  </si>
  <si>
    <t>Total non-current assets</t>
  </si>
  <si>
    <t>Total current liabilities</t>
  </si>
  <si>
    <t>Total non-current liabilities</t>
  </si>
  <si>
    <t>Non-controlling interests</t>
  </si>
  <si>
    <t>Chk</t>
  </si>
  <si>
    <t>Revenue from sales and services</t>
  </si>
  <si>
    <t>Cost of sales and services</t>
  </si>
  <si>
    <t>Cost of services - depreciation and amortisation</t>
  </si>
  <si>
    <t>Gross profit</t>
  </si>
  <si>
    <t>Management service income</t>
  </si>
  <si>
    <t>Other income</t>
  </si>
  <si>
    <t>Selling expenses</t>
  </si>
  <si>
    <t>Administrative expenses</t>
  </si>
  <si>
    <t>Depreciation and amortisation</t>
  </si>
  <si>
    <t>Finance costs</t>
  </si>
  <si>
    <t>Profit before income tax expense</t>
  </si>
  <si>
    <t>Income tax income (expense)</t>
  </si>
  <si>
    <t>Profit (loss) for the period</t>
  </si>
  <si>
    <t>Owners of the parent</t>
  </si>
  <si>
    <t>Dusit Thani Public Company Limited and its Subsidiaries</t>
  </si>
  <si>
    <t>Statement of income (Unaudited)</t>
  </si>
  <si>
    <t>Separate</t>
  </si>
  <si>
    <t>financial statements</t>
  </si>
  <si>
    <t>Three-month period ended</t>
  </si>
  <si>
    <t>Note</t>
  </si>
  <si>
    <t>(in thousand Baht)</t>
  </si>
  <si>
    <t>Total cost of sales and services</t>
  </si>
  <si>
    <t>Interest income</t>
  </si>
  <si>
    <t>Dividend income</t>
  </si>
  <si>
    <t>Realised income from deferred rental revenue</t>
  </si>
  <si>
    <t xml:space="preserve">Gain on sales of equipment </t>
  </si>
  <si>
    <t>Gain on sales of equipment</t>
  </si>
  <si>
    <t>Total other income</t>
  </si>
  <si>
    <t>Profit before expenses</t>
  </si>
  <si>
    <t>Expenses</t>
  </si>
  <si>
    <t>Total expenses</t>
  </si>
  <si>
    <t>Profit (loss) before income tax expense</t>
  </si>
  <si>
    <t>Profit for the period</t>
  </si>
  <si>
    <t>Profit (loss) attributable to:</t>
  </si>
  <si>
    <t>Total</t>
  </si>
  <si>
    <t>Statement of comprehensive income (Unaudited)</t>
  </si>
  <si>
    <t xml:space="preserve">Other comprehensive income </t>
  </si>
  <si>
    <t>Items that are or may be reclassified to profit or loss</t>
  </si>
  <si>
    <t>Exchange differences on translating financial statement</t>
  </si>
  <si>
    <t>-</t>
  </si>
  <si>
    <t>Exc change</t>
  </si>
  <si>
    <t>Net change in fair value of available-for-sale investments</t>
  </si>
  <si>
    <t xml:space="preserve">Other comprehensive income for the period, </t>
  </si>
  <si>
    <t>net of income tax</t>
  </si>
  <si>
    <t>Total comprehensive income for the period</t>
  </si>
  <si>
    <t>Total comprehensive income attributable to:</t>
  </si>
  <si>
    <t>Statement of financial position</t>
  </si>
  <si>
    <t>30 September</t>
  </si>
  <si>
    <t>Assets</t>
  </si>
  <si>
    <t>(Unaudited)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</si>
  <si>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</si>
  <si>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</si>
  <si>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</si>
  <si>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</si>
  <si>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</si>
  <si>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>Short-term loans to related parties</t>
  </si>
  <si>
    <t>Other current assets</t>
  </si>
  <si>
    <t>Non-current assets</t>
  </si>
  <si>
    <t>Restricted bank deposits</t>
  </si>
  <si>
    <t>Available-for-sale investments</t>
  </si>
  <si>
    <t>Other long-term investments</t>
  </si>
  <si>
    <t>Investments in associates</t>
  </si>
  <si>
    <t>Investments in subsidiaries</t>
  </si>
  <si>
    <t>Investments in joint ventures</t>
  </si>
  <si>
    <t>Long-term loans to related parties</t>
  </si>
  <si>
    <t>Investment properties</t>
  </si>
  <si>
    <t xml:space="preserve">Property, plant and equipment </t>
  </si>
  <si>
    <t xml:space="preserve">Prepaid rental of land and buildings </t>
  </si>
  <si>
    <t xml:space="preserve">Other intangible assets </t>
  </si>
  <si>
    <t>Deferred tax assets</t>
  </si>
  <si>
    <t>Deposit for hotel management right</t>
  </si>
  <si>
    <t xml:space="preserve">Other non-current assets </t>
  </si>
  <si>
    <t>Total assets</t>
  </si>
  <si>
    <t>Liabilities and equity</t>
  </si>
  <si>
    <t>Current liabilities</t>
  </si>
  <si>
    <t>Trade and other payables</t>
  </si>
  <si>
    <t xml:space="preserve">Current portion of long-term loans </t>
  </si>
  <si>
    <t>Current portion of finance lease</t>
  </si>
  <si>
    <t>liabilities</t>
  </si>
  <si>
    <t>Current portion of deferred rental</t>
  </si>
  <si>
    <t>revenue</t>
  </si>
  <si>
    <t xml:space="preserve">Current portion of deferred lease right </t>
  </si>
  <si>
    <t>assignment fee</t>
  </si>
  <si>
    <t>Income tax payable</t>
  </si>
  <si>
    <t>Others current liabilities</t>
  </si>
  <si>
    <t>Non-current liabilities</t>
  </si>
  <si>
    <t>Long-term loans</t>
  </si>
  <si>
    <t>Finance lease liabilities</t>
  </si>
  <si>
    <t>Deferred rental revenue</t>
  </si>
  <si>
    <t>Deferred tax liabilities</t>
  </si>
  <si>
    <t>Employee benefit obligations</t>
  </si>
  <si>
    <t>Liabilities from investment in</t>
  </si>
  <si>
    <t>joint venture</t>
  </si>
  <si>
    <t>Other non-current liabilities</t>
  </si>
  <si>
    <t>Total liabilities</t>
  </si>
  <si>
    <t>Equity</t>
  </si>
  <si>
    <t xml:space="preserve">Share capital </t>
  </si>
  <si>
    <t>Authorised share capital</t>
  </si>
  <si>
    <t>Issued and paid-up share capital</t>
  </si>
  <si>
    <t>Treasury shares</t>
  </si>
  <si>
    <t xml:space="preserve">Additional paid in capital </t>
  </si>
  <si>
    <t>Premium on ordinary shares</t>
  </si>
  <si>
    <t>Surplus on treasury shares</t>
  </si>
  <si>
    <t>Retained earnings</t>
  </si>
  <si>
    <t>Appropriated</t>
  </si>
  <si>
    <t>Legal reserve</t>
  </si>
  <si>
    <t>Dusit Thani College funds</t>
  </si>
  <si>
    <t>Treasury share reserve</t>
  </si>
  <si>
    <t>Unappropriated</t>
  </si>
  <si>
    <t>Other components of equity</t>
  </si>
  <si>
    <t>Equity attributable to owners</t>
  </si>
  <si>
    <t>of the parent</t>
  </si>
  <si>
    <t>Total equity</t>
  </si>
  <si>
    <t>Total liabilities and equity</t>
  </si>
  <si>
    <t>Nine-month period ended</t>
  </si>
  <si>
    <t>Items that will not be reclassified to profit or loss</t>
  </si>
  <si>
    <t>Statement of changes in equity (Unaudited)</t>
  </si>
  <si>
    <t>Separate financial statements</t>
  </si>
  <si>
    <t xml:space="preserve">Other component  of </t>
  </si>
  <si>
    <t>shareholders' equity</t>
  </si>
  <si>
    <t>Issued and</t>
  </si>
  <si>
    <t>paid-up</t>
  </si>
  <si>
    <t>Premium on</t>
  </si>
  <si>
    <t>Share premium on</t>
  </si>
  <si>
    <t>shareholders'</t>
  </si>
  <si>
    <t>share capital</t>
  </si>
  <si>
    <t>ordinary shares</t>
  </si>
  <si>
    <t>treasury shares</t>
  </si>
  <si>
    <t>equity</t>
  </si>
  <si>
    <t>Balance at 1 January 2017</t>
  </si>
  <si>
    <t>Transactions with owners, recorded directly in equity</t>
  </si>
  <si>
    <t>Distributions to owners of the Company</t>
  </si>
  <si>
    <t>Total distributions to owners of the Company</t>
  </si>
  <si>
    <t>Comprehensive income for the period</t>
  </si>
  <si>
    <t>Profit</t>
  </si>
  <si>
    <t>Balance at 1 January 2018</t>
  </si>
  <si>
    <t>Consolidated financial statements</t>
  </si>
  <si>
    <t>Other components of shareholders' equity</t>
  </si>
  <si>
    <t>Share</t>
  </si>
  <si>
    <t xml:space="preserve"> premium</t>
  </si>
  <si>
    <t xml:space="preserve">other </t>
  </si>
  <si>
    <t>on</t>
  </si>
  <si>
    <t>Dusit Thani</t>
  </si>
  <si>
    <t>Treasury</t>
  </si>
  <si>
    <t>Translation</t>
  </si>
  <si>
    <t xml:space="preserve">components </t>
  </si>
  <si>
    <t>attributable</t>
  </si>
  <si>
    <t>Non-</t>
  </si>
  <si>
    <t>ordinary</t>
  </si>
  <si>
    <t xml:space="preserve"> treasury</t>
  </si>
  <si>
    <t>Legal</t>
  </si>
  <si>
    <t>College</t>
  </si>
  <si>
    <t>shares</t>
  </si>
  <si>
    <t>financial</t>
  </si>
  <si>
    <t>of shareholders'</t>
  </si>
  <si>
    <t>to owners of</t>
  </si>
  <si>
    <t>controlling</t>
  </si>
  <si>
    <t xml:space="preserve"> shares</t>
  </si>
  <si>
    <t>reserve</t>
  </si>
  <si>
    <t>funds</t>
  </si>
  <si>
    <t>statement</t>
  </si>
  <si>
    <t>the parent</t>
  </si>
  <si>
    <t>interests</t>
  </si>
  <si>
    <t>Transfer excesses of revenues over expenses</t>
  </si>
  <si>
    <t xml:space="preserve">     to Dusit Thani College funds</t>
  </si>
  <si>
    <t>Changes in ownership interests in subsidiary</t>
  </si>
  <si>
    <t xml:space="preserve">Acquisition of non-controlling interests without </t>
  </si>
  <si>
    <t xml:space="preserve">      a change in control</t>
  </si>
  <si>
    <t xml:space="preserve">Total transactions with owners, recorded directly </t>
  </si>
  <si>
    <t xml:space="preserve">      in equity</t>
  </si>
  <si>
    <t xml:space="preserve">Profit </t>
  </si>
  <si>
    <t>Other comprehensive income</t>
  </si>
  <si>
    <t>Statement of cash flows (Unaudited)</t>
  </si>
  <si>
    <t>Cash flows from operating activities</t>
  </si>
  <si>
    <t>Adjustments to reconcile profit to cash receipts</t>
  </si>
  <si>
    <t>Depreciation of plant and equipment</t>
  </si>
  <si>
    <t>Depreciation of investment properties</t>
  </si>
  <si>
    <t>Amortisation of other intangible assets</t>
  </si>
  <si>
    <t>Amortisation of prepaid rental of land and buildings</t>
  </si>
  <si>
    <t>Loss on written of withholding tax</t>
  </si>
  <si>
    <t>Loss on impairment of investment</t>
  </si>
  <si>
    <t>Loss on equipment written off</t>
  </si>
  <si>
    <t>Changes in operating assets and liabilities</t>
  </si>
  <si>
    <t>Loss on investment properties written off</t>
  </si>
  <si>
    <t>Operating assets (increase) decrease</t>
  </si>
  <si>
    <t>Trade and other receivables</t>
  </si>
  <si>
    <t>Inventories</t>
  </si>
  <si>
    <t>Income tax expense (income)</t>
  </si>
  <si>
    <t>Other non-current assets</t>
  </si>
  <si>
    <t>Other current liabilities</t>
  </si>
  <si>
    <t>Payment for employee benefit obligations</t>
  </si>
  <si>
    <t>Operating liabilities increase (decrease)</t>
  </si>
  <si>
    <t>Net cash from operating activities</t>
  </si>
  <si>
    <t>Cash flows from investing activities</t>
  </si>
  <si>
    <t>Cash generated from operating activities</t>
  </si>
  <si>
    <t>Payment for short-term investments</t>
  </si>
  <si>
    <t>Proceeds from refund of prepaid income tax</t>
  </si>
  <si>
    <t>Payment for short-term loans to related parties</t>
  </si>
  <si>
    <t>Payment for long-term loans to related parties</t>
  </si>
  <si>
    <t>Dividend received from joint venture</t>
  </si>
  <si>
    <t>Dividend received from associate</t>
  </si>
  <si>
    <t>Cash flows from financing activities</t>
  </si>
  <si>
    <t>Proceeds from short-term loans from financial institutions</t>
  </si>
  <si>
    <t>Repayment of short-term loans from financial institutions</t>
  </si>
  <si>
    <t>Payment of shares subscription in subsidiaries</t>
  </si>
  <si>
    <t>Proceeds from long-term loans</t>
  </si>
  <si>
    <t>Payment deposit for land</t>
  </si>
  <si>
    <t>Interest paid</t>
  </si>
  <si>
    <t>Dividend paid</t>
  </si>
  <si>
    <t>Proceeds from sales of equipment</t>
  </si>
  <si>
    <t>Purchase of other intangible assets</t>
  </si>
  <si>
    <t>Payment of prepaid rental of land and buildings</t>
  </si>
  <si>
    <t>Net cash used in investing activities</t>
  </si>
  <si>
    <t>Non-cash transaction</t>
  </si>
  <si>
    <t>Payables from acquisition of assets</t>
  </si>
  <si>
    <t>Repayment of finance lease liabilities</t>
  </si>
  <si>
    <t>Repayment of long-term loans</t>
  </si>
  <si>
    <t>Net increase (decrease) in cash and cash equivalents,</t>
  </si>
  <si>
    <t>before effect of exchange rates</t>
  </si>
  <si>
    <t>Effect of exchange rate changes on cash</t>
  </si>
  <si>
    <t>and cash equivalents</t>
  </si>
  <si>
    <t>Net increase (decrease) in cash and cash equivalents</t>
  </si>
  <si>
    <t>Amortisation of deferred fee debenture</t>
  </si>
  <si>
    <t>Items that will be reclassified subsequently to profit or loss</t>
  </si>
  <si>
    <t>Exchange differences on translating foreign operations</t>
  </si>
  <si>
    <t>Income tax relating to items that will be reclassified</t>
  </si>
  <si>
    <t xml:space="preserve">Total items that will be reclassified subsequently </t>
  </si>
  <si>
    <t>Gain on sales of available-for-sale investments</t>
  </si>
  <si>
    <r>
      <t xml:space="preserve">Liabilities and equity </t>
    </r>
    <r>
      <rPr>
        <sz val="11"/>
        <rFont val="Times New Roman"/>
        <family val="1"/>
      </rPr>
      <t>(Continued)</t>
    </r>
  </si>
  <si>
    <t>Debenture</t>
  </si>
  <si>
    <t>Proceeds from short-term loans from related parties</t>
  </si>
  <si>
    <t>Repayment of short-term loans from related parties</t>
  </si>
  <si>
    <t>Net income tax paid</t>
  </si>
  <si>
    <t>Proceeds from debenture</t>
  </si>
  <si>
    <t>For the nine-month period ended 30 September 2017</t>
  </si>
  <si>
    <t>Balance at 30 September 2017</t>
  </si>
  <si>
    <t>For the nine-month period ended 30 September 2018</t>
  </si>
  <si>
    <t>Balance at 30 September 2018</t>
  </si>
  <si>
    <t>Cash and cash equivalents at beginning of period</t>
  </si>
  <si>
    <t>Cash and cash equivalents at ending of period</t>
  </si>
  <si>
    <t xml:space="preserve">Other comprehensive income for the period, net of tax </t>
  </si>
  <si>
    <t>Short-term loans from related parties</t>
  </si>
  <si>
    <t>Payable for acquisition of business</t>
  </si>
  <si>
    <t>Deposit for right to lease building</t>
  </si>
  <si>
    <t xml:space="preserve">of business </t>
  </si>
  <si>
    <t>Share of net profits (loss) of associates and joint ventures</t>
  </si>
  <si>
    <t xml:space="preserve">Share of net profits (loss) of associates and </t>
  </si>
  <si>
    <t>joint ventures</t>
  </si>
  <si>
    <t>Losses on remeasurements of defined benefit plans</t>
  </si>
  <si>
    <t>available-</t>
  </si>
  <si>
    <t>for-sale</t>
  </si>
  <si>
    <t>investments</t>
  </si>
  <si>
    <t>Dividends to owners of the Company</t>
  </si>
  <si>
    <t>Bad and doubtful debts expense (reversal)</t>
  </si>
  <si>
    <t>Reversal of loss on impairment investment</t>
  </si>
  <si>
    <t>Proceed from short-term loans to related parties</t>
  </si>
  <si>
    <t>Proceed from long-term loans to related parties</t>
  </si>
  <si>
    <t>Dividend received from available-for-sale investments</t>
  </si>
  <si>
    <t>Dividends received from subsidiaries</t>
  </si>
  <si>
    <t xml:space="preserve">Investment in associate </t>
  </si>
  <si>
    <t>Investment in other long term investment</t>
  </si>
  <si>
    <t>Deposit received from building lease arrangement</t>
  </si>
  <si>
    <r>
      <t>Cash flows from investing activities</t>
    </r>
    <r>
      <rPr>
        <i/>
        <sz val="11"/>
        <rFont val="Times New Roman"/>
        <family val="1"/>
      </rPr>
      <t xml:space="preserve"> (Continued)</t>
    </r>
  </si>
  <si>
    <t>Investment in joint venture</t>
  </si>
  <si>
    <t>Net cash from financing activities</t>
  </si>
  <si>
    <t>Proceeds from sublease of land</t>
  </si>
  <si>
    <t>Proceeds from non-controlling interests for the increase</t>
  </si>
  <si>
    <t>in capital of a subsidiary</t>
  </si>
  <si>
    <t>Proceeds from shares deduction of associate</t>
  </si>
  <si>
    <t>Purchase of plant and equipment</t>
  </si>
  <si>
    <t>Payment for deposit for hotel management right</t>
  </si>
  <si>
    <t xml:space="preserve">Short-term loans from financial institutions </t>
  </si>
  <si>
    <t>3, 8</t>
  </si>
  <si>
    <t>Net cash outflow on acquisition of subsidiaries</t>
  </si>
  <si>
    <t xml:space="preserve">Gain (loss) on remeasurements of fair value of </t>
  </si>
  <si>
    <t>available-for-sale investments</t>
  </si>
  <si>
    <t>Income tax relating to items that will be reclassified to</t>
  </si>
  <si>
    <t>profit or loss</t>
  </si>
  <si>
    <t>Total items that will be reclassified subsequently to</t>
  </si>
  <si>
    <t>Current portion of prepaid rental of</t>
  </si>
  <si>
    <t>land and buildings</t>
  </si>
  <si>
    <t>Total items that will not be reclassified to</t>
  </si>
  <si>
    <t>Income tax relating to items that will not be reclassified</t>
  </si>
  <si>
    <t>to profit or loss</t>
  </si>
  <si>
    <t>Profit (loss)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</si>
  <si>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</si>
  <si>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 xml:space="preserve">Basic earnings (loss) per share    </t>
  </si>
  <si>
    <t>Withholding tax deducted</t>
  </si>
  <si>
    <t>Goodwill</t>
  </si>
  <si>
    <t xml:space="preserve">Current portion of payable for acquisition </t>
  </si>
  <si>
    <t xml:space="preserve">Loss on impairment of equipment </t>
  </si>
  <si>
    <t>Loss on other intangible written off</t>
  </si>
  <si>
    <t>Gain on sales on available-for-sale and other long-term investments</t>
  </si>
  <si>
    <t>5, 6</t>
  </si>
  <si>
    <t>Proceeds from sales on available-for-sale and other long-term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</si>
</sst>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  <numFmt numFmtId="170" formatCode="_(* #,##0_);_(* \(#,##0\);_(* &quot;-&quot;????_);_(@_)"/>
    <numFmt numFmtId="171" formatCode="_(* #,##0.000_);_(* \(#,##0.000\);_(* &quot;-&quot;_);_(@_)"/>
    <numFmt numFmtId="172" formatCode="0.0%"/>
  </numFmts>
  <fonts count="21" x14ac:knownFonts="1">
    <font>
      <sz val="14"/>
      <name val="Cordia New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Cordia New"/>
      <family val="2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51">
    <xf numFmtId="0" fontId="0" fillId="0" borderId="0" xfId="0"/>
    <xf numFmtId="0" fontId="4" fillId="0" borderId="0" xfId="0" applyFont="1" applyAlignment="1">
      <alignment vertical="center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7" fontId="5" fillId="0" borderId="0" xfId="0" quotePrefix="1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horizontal="center"/>
    </xf>
    <xf numFmtId="169" fontId="4" fillId="0" borderId="0" xfId="0" applyNumberFormat="1" applyFont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43" fontId="4" fillId="0" borderId="0" xfId="1" applyFont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65" fontId="4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 wrapText="1"/>
    </xf>
    <xf numFmtId="37" fontId="5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left" vertical="center" wrapText="1"/>
    </xf>
    <xf numFmtId="166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166" fontId="5" fillId="0" borderId="0" xfId="1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6" fontId="6" fillId="0" borderId="0" xfId="1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43" fontId="4" fillId="0" borderId="0" xfId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43" fontId="4" fillId="0" borderId="0" xfId="1" applyFont="1" applyFill="1" applyAlignment="1">
      <alignment horizontal="left" vertical="center" wrapText="1"/>
    </xf>
    <xf numFmtId="165" fontId="4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41" fontId="5" fillId="0" borderId="2" xfId="0" applyNumberFormat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1" xfId="0" applyNumberFormat="1" applyFont="1" applyFill="1" applyBorder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41" fontId="4" fillId="0" borderId="0" xfId="3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right" vertical="center"/>
    </xf>
    <xf numFmtId="41" fontId="5" fillId="0" borderId="2" xfId="3" applyNumberFormat="1" applyFont="1" applyFill="1" applyBorder="1" applyAlignment="1">
      <alignment horizontal="right" vertical="center"/>
    </xf>
    <xf numFmtId="41" fontId="5" fillId="0" borderId="0" xfId="3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43" fontId="4" fillId="0" borderId="0" xfId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43" fontId="12" fillId="0" borderId="0" xfId="1" applyFont="1" applyFill="1" applyAlignment="1">
      <alignment horizontal="right" vertical="center"/>
    </xf>
    <xf numFmtId="43" fontId="12" fillId="0" borderId="0" xfId="0" applyNumberFormat="1" applyFont="1" applyFill="1" applyAlignment="1">
      <alignment horizontal="right" vertical="center"/>
    </xf>
    <xf numFmtId="43" fontId="1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12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 wrapText="1"/>
    </xf>
    <xf numFmtId="37" fontId="4" fillId="0" borderId="0" xfId="0" applyNumberFormat="1" applyFont="1" applyFill="1" applyAlignment="1">
      <alignment vertical="center" wrapText="1"/>
    </xf>
    <xf numFmtId="166" fontId="4" fillId="0" borderId="0" xfId="1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5" fillId="0" borderId="2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37" fontId="5" fillId="0" borderId="0" xfId="0" quotePrefix="1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4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/>
    <xf numFmtId="0" fontId="4" fillId="0" borderId="0" xfId="0" quotePrefix="1" applyFont="1" applyFill="1" applyAlignment="1">
      <alignment horizontal="center"/>
    </xf>
    <xf numFmtId="169" fontId="4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vertical="center" wrapText="1"/>
    </xf>
    <xf numFmtId="41" fontId="4" fillId="0" borderId="0" xfId="0" applyNumberFormat="1" applyFont="1" applyFill="1" applyAlignment="1">
      <alignment horizontal="right" vertical="center" wrapText="1"/>
    </xf>
    <xf numFmtId="41" fontId="8" fillId="0" borderId="0" xfId="0" applyNumberFormat="1" applyFont="1" applyFill="1" applyAlignment="1">
      <alignment horizontal="right" vertical="center"/>
    </xf>
    <xf numFmtId="41" fontId="4" fillId="0" borderId="5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8" fillId="0" borderId="4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41" fontId="9" fillId="0" borderId="0" xfId="0" applyNumberFormat="1" applyFont="1" applyFill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41" fontId="4" fillId="0" borderId="1" xfId="3" applyNumberFormat="1" applyFont="1" applyFill="1" applyBorder="1" applyAlignment="1">
      <alignment horizontal="right" vertical="center"/>
    </xf>
    <xf numFmtId="41" fontId="5" fillId="0" borderId="3" xfId="3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41" fontId="5" fillId="0" borderId="1" xfId="3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4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vertical="center" wrapText="1"/>
    </xf>
    <xf numFmtId="166" fontId="4" fillId="0" borderId="0" xfId="4" applyNumberFormat="1" applyFont="1" applyFill="1" applyAlignment="1">
      <alignment vertical="center"/>
    </xf>
    <xf numFmtId="166" fontId="4" fillId="0" borderId="0" xfId="4" applyNumberFormat="1" applyFont="1" applyFill="1" applyAlignment="1">
      <alignment horizontal="right" vertical="center"/>
    </xf>
    <xf numFmtId="165" fontId="4" fillId="0" borderId="1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166" fontId="5" fillId="0" borderId="0" xfId="4" applyNumberFormat="1" applyFont="1" applyFill="1" applyAlignment="1">
      <alignment horizontal="left" vertical="center"/>
    </xf>
    <xf numFmtId="37" fontId="5" fillId="0" borderId="0" xfId="4" applyNumberFormat="1" applyFont="1" applyFill="1"/>
    <xf numFmtId="37" fontId="5" fillId="0" borderId="0" xfId="4" applyNumberFormat="1" applyFont="1" applyFill="1" applyAlignment="1">
      <alignment horizontal="center"/>
    </xf>
    <xf numFmtId="37" fontId="4" fillId="0" borderId="0" xfId="4" applyNumberFormat="1" applyFont="1" applyFill="1"/>
    <xf numFmtId="0" fontId="4" fillId="0" borderId="0" xfId="4" quotePrefix="1" applyFont="1" applyFill="1" applyAlignment="1">
      <alignment horizontal="center"/>
    </xf>
    <xf numFmtId="169" fontId="4" fillId="0" borderId="0" xfId="4" applyNumberFormat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166" fontId="7" fillId="0" borderId="0" xfId="4" applyNumberFormat="1" applyFont="1" applyFill="1" applyAlignment="1">
      <alignment horizontal="right" vertical="center"/>
    </xf>
    <xf numFmtId="166" fontId="6" fillId="0" borderId="0" xfId="4" applyNumberFormat="1" applyFont="1" applyFill="1" applyAlignment="1">
      <alignment vertical="center" wrapText="1"/>
    </xf>
    <xf numFmtId="165" fontId="5" fillId="0" borderId="0" xfId="1" applyNumberFormat="1" applyFont="1" applyFill="1" applyAlignment="1">
      <alignment vertical="center"/>
    </xf>
    <xf numFmtId="0" fontId="4" fillId="0" borderId="0" xfId="4" applyFont="1" applyFill="1" applyAlignment="1">
      <alignment vertical="center"/>
    </xf>
    <xf numFmtId="165" fontId="5" fillId="0" borderId="3" xfId="1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horizontal="right" vertical="center"/>
    </xf>
    <xf numFmtId="41" fontId="5" fillId="0" borderId="2" xfId="3" applyNumberFormat="1" applyFont="1" applyFill="1" applyBorder="1" applyAlignment="1">
      <alignment horizontal="right" vertical="center" indent="1"/>
    </xf>
    <xf numFmtId="37" fontId="5" fillId="0" borderId="0" xfId="1" applyNumberFormat="1" applyFont="1" applyFill="1" applyAlignment="1">
      <alignment horizontal="right" vertical="center"/>
    </xf>
    <xf numFmtId="170" fontId="5" fillId="0" borderId="0" xfId="1" applyNumberFormat="1" applyFont="1" applyFill="1" applyAlignment="1">
      <alignment horizontal="right" vertical="center"/>
    </xf>
    <xf numFmtId="0" fontId="4" fillId="0" borderId="0" xfId="4" applyFont="1" applyFill="1"/>
    <xf numFmtId="0" fontId="7" fillId="0" borderId="0" xfId="4" applyFont="1" applyFill="1" applyAlignment="1">
      <alignment horizontal="center" vertical="center" wrapText="1"/>
    </xf>
    <xf numFmtId="0" fontId="4" fillId="0" borderId="0" xfId="4" applyFont="1" applyFill="1" applyAlignment="1">
      <alignment horizontal="left" vertical="center" indent="2"/>
    </xf>
    <xf numFmtId="40" fontId="5" fillId="0" borderId="0" xfId="1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1"/>
    </xf>
    <xf numFmtId="37" fontId="5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 indent="1"/>
    </xf>
    <xf numFmtId="40" fontId="5" fillId="0" borderId="0" xfId="1" applyNumberFormat="1" applyFont="1" applyFill="1"/>
    <xf numFmtId="49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 wrapText="1"/>
    </xf>
    <xf numFmtId="41" fontId="5" fillId="0" borderId="5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 wrapText="1"/>
    </xf>
    <xf numFmtId="165" fontId="12" fillId="0" borderId="0" xfId="1" applyNumberFormat="1" applyFont="1" applyFill="1" applyAlignment="1">
      <alignment horizontal="right" vertical="center"/>
    </xf>
    <xf numFmtId="0" fontId="5" fillId="0" borderId="0" xfId="4" applyFont="1" applyFill="1" applyAlignment="1">
      <alignment horizontal="left" vertical="center"/>
    </xf>
    <xf numFmtId="0" fontId="7" fillId="0" borderId="0" xfId="4" applyFont="1" applyFill="1" applyAlignment="1">
      <alignment horizontal="center" vertical="center"/>
    </xf>
    <xf numFmtId="0" fontId="5" fillId="0" borderId="0" xfId="3" applyFont="1" applyFill="1" applyAlignment="1">
      <alignment horizontal="left"/>
    </xf>
    <xf numFmtId="0" fontId="6" fillId="0" borderId="0" xfId="4" applyFont="1" applyFill="1" applyAlignment="1">
      <alignment horizontal="center" vertical="center"/>
    </xf>
    <xf numFmtId="0" fontId="4" fillId="0" borderId="0" xfId="4" applyFont="1" applyFill="1" applyAlignment="1">
      <alignment vertical="center" wrapText="1"/>
    </xf>
    <xf numFmtId="0" fontId="7" fillId="0" borderId="0" xfId="4" applyFont="1" applyFill="1"/>
    <xf numFmtId="0" fontId="5" fillId="0" borderId="0" xfId="4" applyFont="1" applyFill="1"/>
    <xf numFmtId="0" fontId="6" fillId="0" borderId="0" xfId="4" applyFont="1" applyFill="1"/>
    <xf numFmtId="0" fontId="5" fillId="0" borderId="0" xfId="4" applyFont="1" applyFill="1" applyAlignment="1">
      <alignment vertical="center"/>
    </xf>
    <xf numFmtId="43" fontId="5" fillId="0" borderId="0" xfId="1" applyFont="1" applyFill="1" applyAlignment="1">
      <alignment vertical="center"/>
    </xf>
    <xf numFmtId="0" fontId="6" fillId="0" borderId="0" xfId="4" applyFont="1" applyFill="1" applyAlignment="1">
      <alignment horizontal="center" vertical="center" wrapText="1"/>
    </xf>
    <xf numFmtId="0" fontId="7" fillId="0" borderId="0" xfId="4" applyFont="1" applyFill="1" applyAlignment="1">
      <alignment vertical="center"/>
    </xf>
    <xf numFmtId="0" fontId="4" fillId="0" borderId="0" xfId="4" applyFont="1" applyFill="1" applyAlignment="1">
      <alignment horizontal="left" vertical="center" wrapText="1" indent="4"/>
    </xf>
    <xf numFmtId="0" fontId="4" fillId="0" borderId="0" xfId="4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44" fontId="5" fillId="0" borderId="0" xfId="2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0" borderId="0" xfId="4" applyFont="1" applyFill="1" applyAlignment="1">
      <alignment horizontal="left" vertical="center"/>
    </xf>
    <xf numFmtId="43" fontId="5" fillId="0" borderId="0" xfId="1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41" fontId="4" fillId="0" borderId="0" xfId="3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37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49" fontId="4" fillId="0" borderId="0" xfId="0" applyNumberFormat="1" applyFont="1" applyAlignment="1">
      <alignment horizontal="center"/>
    </xf>
    <xf numFmtId="37" fontId="5" fillId="0" borderId="0" xfId="4" applyNumberFormat="1" applyFont="1" applyFill="1" applyAlignment="1">
      <alignment horizontal="center"/>
    </xf>
    <xf numFmtId="41" fontId="4" fillId="0" borderId="4" xfId="3" applyNumberFormat="1" applyFont="1" applyFill="1" applyBorder="1" applyAlignment="1">
      <alignment horizontal="right" vertical="center"/>
    </xf>
    <xf numFmtId="168" fontId="4" fillId="0" borderId="4" xfId="0" applyNumberFormat="1" applyFont="1" applyFill="1" applyBorder="1" applyAlignment="1">
      <alignment horizontal="right" vertical="center"/>
    </xf>
    <xf numFmtId="0" fontId="4" fillId="0" borderId="0" xfId="0" applyFont="1" applyAlignment="1"/>
    <xf numFmtId="0" fontId="5" fillId="0" borderId="0" xfId="0" applyFont="1" applyAlignment="1">
      <alignment horizontal="left"/>
    </xf>
    <xf numFmtId="37" fontId="5" fillId="0" borderId="0" xfId="0" applyNumberFormat="1" applyFont="1" applyAlignment="1"/>
    <xf numFmtId="37" fontId="4" fillId="0" borderId="0" xfId="0" applyNumberFormat="1" applyFont="1" applyAlignment="1"/>
    <xf numFmtId="49" fontId="4" fillId="0" borderId="0" xfId="0" applyNumberFormat="1" applyFont="1" applyAlignment="1"/>
    <xf numFmtId="0" fontId="5" fillId="0" borderId="0" xfId="0" applyFont="1" applyAlignment="1"/>
    <xf numFmtId="0" fontId="7" fillId="0" borderId="0" xfId="0" applyFont="1" applyAlignment="1"/>
    <xf numFmtId="0" fontId="4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37" fontId="4" fillId="0" borderId="0" xfId="0" applyNumberFormat="1" applyFont="1" applyAlignment="1">
      <alignment wrapText="1"/>
    </xf>
    <xf numFmtId="37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left"/>
    </xf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41" fontId="4" fillId="0" borderId="0" xfId="3" applyNumberFormat="1" applyFont="1" applyFill="1" applyAlignment="1">
      <alignment horizontal="right"/>
    </xf>
    <xf numFmtId="37" fontId="4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left"/>
    </xf>
    <xf numFmtId="43" fontId="4" fillId="0" borderId="0" xfId="1" applyFont="1" applyFill="1" applyAlignment="1">
      <alignment horizontal="right"/>
    </xf>
    <xf numFmtId="0" fontId="7" fillId="0" borderId="0" xfId="0" applyFont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2" xfId="0" applyNumberFormat="1" applyFont="1" applyBorder="1" applyAlignment="1">
      <alignment horizontal="right"/>
    </xf>
    <xf numFmtId="0" fontId="4" fillId="0" borderId="0" xfId="0" applyFont="1" applyFill="1" applyAlignment="1"/>
    <xf numFmtId="37" fontId="4" fillId="0" borderId="0" xfId="1" applyNumberFormat="1" applyFont="1" applyFill="1" applyAlignment="1">
      <alignment horizontal="right"/>
    </xf>
    <xf numFmtId="37" fontId="4" fillId="0" borderId="0" xfId="0" applyNumberFormat="1" applyFont="1" applyAlignment="1">
      <alignment horizontal="right"/>
    </xf>
    <xf numFmtId="37" fontId="4" fillId="0" borderId="0" xfId="1" applyNumberFormat="1" applyFont="1" applyAlignment="1">
      <alignment horizontal="right"/>
    </xf>
    <xf numFmtId="0" fontId="4" fillId="0" borderId="0" xfId="0" applyFont="1" applyFill="1" applyAlignment="1">
      <alignment wrapText="1"/>
    </xf>
    <xf numFmtId="37" fontId="4" fillId="0" borderId="0" xfId="0" applyNumberFormat="1" applyFont="1" applyFill="1" applyAlignment="1">
      <alignment wrapText="1"/>
    </xf>
    <xf numFmtId="43" fontId="4" fillId="0" borderId="0" xfId="1" applyFont="1" applyFill="1" applyAlignment="1">
      <alignment wrapText="1"/>
    </xf>
    <xf numFmtId="37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justify" wrapText="1"/>
    </xf>
    <xf numFmtId="37" fontId="4" fillId="0" borderId="0" xfId="0" applyNumberFormat="1" applyFont="1" applyFill="1" applyAlignment="1"/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165" fontId="5" fillId="0" borderId="5" xfId="1" applyNumberFormat="1" applyFont="1" applyBorder="1" applyAlignment="1">
      <alignment horizontal="right"/>
    </xf>
    <xf numFmtId="37" fontId="5" fillId="0" borderId="5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165" fontId="4" fillId="0" borderId="0" xfId="0" applyNumberFormat="1" applyFont="1" applyAlignment="1">
      <alignment horizontal="right"/>
    </xf>
    <xf numFmtId="43" fontId="4" fillId="0" borderId="0" xfId="1" applyFont="1" applyAlignment="1">
      <alignment horizontal="right"/>
    </xf>
    <xf numFmtId="49" fontId="14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center"/>
    </xf>
    <xf numFmtId="0" fontId="16" fillId="0" borderId="0" xfId="0" applyFont="1" applyAlignment="1"/>
    <xf numFmtId="0" fontId="17" fillId="0" borderId="0" xfId="0" applyFont="1" applyAlignment="1"/>
    <xf numFmtId="49" fontId="18" fillId="0" borderId="0" xfId="0" applyNumberFormat="1" applyFont="1" applyAlignment="1">
      <alignment horizontal="left"/>
    </xf>
    <xf numFmtId="49" fontId="19" fillId="0" borderId="0" xfId="0" applyNumberFormat="1" applyFont="1" applyAlignment="1">
      <alignment horizontal="center"/>
    </xf>
    <xf numFmtId="0" fontId="20" fillId="0" borderId="0" xfId="0" applyFont="1" applyAlignment="1"/>
    <xf numFmtId="37" fontId="5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41" fontId="5" fillId="0" borderId="0" xfId="0" applyNumberFormat="1" applyFont="1" applyFill="1" applyAlignment="1"/>
    <xf numFmtId="41" fontId="5" fillId="0" borderId="0" xfId="3" applyNumberFormat="1" applyFont="1" applyFill="1" applyAlignment="1">
      <alignment horizontal="right"/>
    </xf>
    <xf numFmtId="168" fontId="4" fillId="0" borderId="0" xfId="0" applyNumberFormat="1" applyFont="1" applyFill="1" applyAlignment="1"/>
    <xf numFmtId="165" fontId="4" fillId="0" borderId="0" xfId="1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right"/>
    </xf>
    <xf numFmtId="168" fontId="4" fillId="0" borderId="0" xfId="0" applyNumberFormat="1" applyFont="1" applyFill="1" applyAlignment="1">
      <alignment horizontal="right"/>
    </xf>
    <xf numFmtId="168" fontId="4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41" fontId="5" fillId="0" borderId="2" xfId="3" applyNumberFormat="1" applyFont="1" applyFill="1" applyBorder="1" applyAlignment="1">
      <alignment horizontal="right"/>
    </xf>
    <xf numFmtId="168" fontId="5" fillId="0" borderId="0" xfId="0" applyNumberFormat="1" applyFont="1" applyFill="1" applyAlignment="1">
      <alignment horizontal="right"/>
    </xf>
    <xf numFmtId="168" fontId="5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/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172" fontId="12" fillId="0" borderId="0" xfId="7" applyNumberFormat="1" applyFont="1" applyFill="1" applyAlignment="1">
      <alignment horizontal="right"/>
    </xf>
    <xf numFmtId="166" fontId="12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165" fontId="5" fillId="0" borderId="0" xfId="1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41" fontId="4" fillId="0" borderId="1" xfId="3" applyNumberFormat="1" applyFont="1" applyFill="1" applyBorder="1" applyAlignment="1">
      <alignment horizontal="right"/>
    </xf>
    <xf numFmtId="41" fontId="5" fillId="0" borderId="3" xfId="3" applyNumberFormat="1" applyFont="1" applyFill="1" applyBorder="1" applyAlignment="1">
      <alignment horizontal="right"/>
    </xf>
    <xf numFmtId="44" fontId="5" fillId="0" borderId="0" xfId="2" applyFont="1" applyFill="1" applyAlignment="1"/>
    <xf numFmtId="0" fontId="4" fillId="0" borderId="0" xfId="0" quotePrefix="1" applyFont="1" applyFill="1" applyAlignment="1"/>
    <xf numFmtId="0" fontId="5" fillId="0" borderId="0" xfId="0" applyFont="1" applyFill="1" applyAlignment="1">
      <alignment wrapText="1"/>
    </xf>
    <xf numFmtId="167" fontId="4" fillId="0" borderId="0" xfId="0" applyNumberFormat="1" applyFont="1" applyFill="1" applyAlignment="1">
      <alignment horizontal="right"/>
    </xf>
    <xf numFmtId="171" fontId="4" fillId="0" borderId="5" xfId="3" applyNumberFormat="1" applyFont="1" applyFill="1" applyBorder="1" applyAlignment="1">
      <alignment horizontal="right"/>
    </xf>
    <xf numFmtId="171" fontId="4" fillId="0" borderId="0" xfId="0" applyNumberFormat="1" applyFont="1" applyFill="1" applyAlignment="1">
      <alignment horizontal="right"/>
    </xf>
    <xf numFmtId="43" fontId="10" fillId="0" borderId="0" xfId="1" applyFont="1" applyFill="1" applyAlignment="1">
      <alignment horizontal="left" wrapText="1"/>
    </xf>
    <xf numFmtId="43" fontId="6" fillId="0" borderId="0" xfId="1" applyFont="1" applyFill="1" applyAlignment="1">
      <alignment horizontal="center"/>
    </xf>
    <xf numFmtId="43" fontId="4" fillId="0" borderId="0" xfId="1" applyFont="1" applyFill="1" applyAlignment="1"/>
    <xf numFmtId="9" fontId="4" fillId="0" borderId="0" xfId="7" applyFont="1" applyFill="1" applyAlignment="1">
      <alignment horizontal="right"/>
    </xf>
    <xf numFmtId="10" fontId="4" fillId="0" borderId="0" xfId="7" applyNumberFormat="1" applyFont="1" applyFill="1" applyAlignment="1">
      <alignment horizontal="right"/>
    </xf>
    <xf numFmtId="0" fontId="4" fillId="3" borderId="0" xfId="0" applyFont="1" applyFill="1" applyAlignment="1"/>
    <xf numFmtId="0" fontId="4" fillId="0" borderId="7" xfId="0" applyFont="1" applyBorder="1" applyAlignment="1">
      <alignment horizontal="center"/>
    </xf>
    <xf numFmtId="0" fontId="4" fillId="0" borderId="6" xfId="0" applyFont="1" applyBorder="1" applyAlignment="1"/>
    <xf numFmtId="43" fontId="4" fillId="0" borderId="6" xfId="1" applyFont="1" applyBorder="1" applyAlignment="1"/>
    <xf numFmtId="0" fontId="5" fillId="0" borderId="0" xfId="4" applyFont="1" applyFill="1" applyAlignment="1">
      <alignment horizontal="left"/>
    </xf>
    <xf numFmtId="0" fontId="4" fillId="0" borderId="0" xfId="4" applyFont="1" applyFill="1" applyAlignment="1"/>
    <xf numFmtId="41" fontId="5" fillId="0" borderId="0" xfId="3" applyNumberFormat="1" applyFont="1" applyFill="1" applyBorder="1" applyAlignment="1">
      <alignment horizontal="right"/>
    </xf>
    <xf numFmtId="44" fontId="5" fillId="0" borderId="0" xfId="2" applyFont="1" applyFill="1" applyAlignment="1">
      <alignment horizontal="center"/>
    </xf>
    <xf numFmtId="44" fontId="5" fillId="0" borderId="0" xfId="2" applyFont="1" applyAlignment="1">
      <alignment horizontal="center"/>
    </xf>
    <xf numFmtId="0" fontId="5" fillId="0" borderId="0" xfId="0" applyFont="1" applyFill="1" applyAlignment="1">
      <alignment horizontal="left" wrapText="1"/>
    </xf>
    <xf numFmtId="43" fontId="5" fillId="0" borderId="0" xfId="1" applyFont="1" applyAlignment="1">
      <alignment horizontal="center"/>
    </xf>
    <xf numFmtId="166" fontId="4" fillId="0" borderId="0" xfId="0" applyNumberFormat="1" applyFont="1" applyAlignment="1">
      <alignment horizontal="right"/>
    </xf>
    <xf numFmtId="43" fontId="17" fillId="0" borderId="0" xfId="0" applyNumberFormat="1" applyFont="1" applyAlignment="1"/>
    <xf numFmtId="0" fontId="20" fillId="3" borderId="0" xfId="0" applyFont="1" applyFill="1" applyAlignment="1"/>
    <xf numFmtId="0" fontId="16" fillId="3" borderId="0" xfId="0" applyFont="1" applyFill="1" applyAlignment="1"/>
    <xf numFmtId="49" fontId="19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left"/>
    </xf>
    <xf numFmtId="0" fontId="20" fillId="0" borderId="0" xfId="0" applyFont="1" applyAlignment="1">
      <alignment vertical="center"/>
    </xf>
    <xf numFmtId="49" fontId="15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left"/>
    </xf>
    <xf numFmtId="0" fontId="16" fillId="0" borderId="0" xfId="0" applyFont="1" applyAlignment="1">
      <alignment vertical="center"/>
    </xf>
    <xf numFmtId="0" fontId="20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8" fillId="0" borderId="0" xfId="4" applyFont="1" applyFill="1" applyAlignment="1">
      <alignment horizontal="left" vertical="center"/>
    </xf>
    <xf numFmtId="0" fontId="14" fillId="0" borderId="0" xfId="3" applyFont="1" applyFill="1" applyAlignment="1">
      <alignment horizontal="left"/>
    </xf>
    <xf numFmtId="0" fontId="4" fillId="0" borderId="0" xfId="0" applyFont="1" applyFill="1"/>
    <xf numFmtId="37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6" fillId="0" borderId="0" xfId="0" quotePrefix="1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4" fillId="0" borderId="0" xfId="4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0" fontId="18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/>
    </xf>
    <xf numFmtId="166" fontId="6" fillId="0" borderId="0" xfId="1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4" applyFont="1" applyFill="1" applyAlignment="1">
      <alignment horizontal="center"/>
    </xf>
    <xf numFmtId="0" fontId="6" fillId="0" borderId="0" xfId="4" quotePrefix="1" applyFont="1" applyFill="1" applyAlignment="1">
      <alignment horizontal="center"/>
    </xf>
    <xf numFmtId="37" fontId="5" fillId="0" borderId="0" xfId="4" applyNumberFormat="1" applyFont="1" applyFill="1" applyAlignment="1">
      <alignment horizontal="center"/>
    </xf>
    <xf numFmtId="49" fontId="4" fillId="0" borderId="0" xfId="4" applyNumberFormat="1" applyFont="1" applyFill="1" applyAlignment="1">
      <alignment horizontal="center"/>
    </xf>
  </cellXfs>
  <cellStyles count="8">
    <cellStyle name="Comma" xfId="1" builtinId="3"/>
    <cellStyle name="Comma 6" xfId="6"/>
    <cellStyle name="Currency" xfId="2" builtinId="4"/>
    <cellStyle name="Normal" xfId="0" builtinId="0"/>
    <cellStyle name="Normal 2" xfId="3"/>
    <cellStyle name="Normal 3" xfId="4"/>
    <cellStyle name="Normal 6" xfId="5"/>
    <cellStyle name="Percent" xfId="7" builtinId="5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P51"/>
  <sheetViews>
    <sheetView tabSelected="1" view="pageBreakPreview" zoomScale="120" zoomScaleNormal="100" zoomScaleSheetLayoutView="120" workbookViewId="0"/>
  </sheetViews>
  <sheetFormatPr defaultColWidth="9.140625" defaultRowHeight="18.95" customHeight="1" x14ac:dyDescent="0.25"/>
  <cols>
    <col min="1" max="2" width="2.28515625" style="209" customWidth="1"/>
    <col min="3" max="3" width="35.7109375" style="209" customWidth="1"/>
    <col min="4" max="4" width="7.28515625" style="28" customWidth="1"/>
    <col min="5" max="5" width="13.7109375" style="249" customWidth="1"/>
    <col min="6" max="6" width="0.85546875" style="249" customWidth="1"/>
    <col min="7" max="7" width="13.7109375" style="249" customWidth="1"/>
    <col min="8" max="8" width="0.85546875" style="249" customWidth="1"/>
    <col min="9" max="9" width="13.7109375" style="249" customWidth="1"/>
    <col min="10" max="10" width="0.85546875" style="249" customWidth="1"/>
    <col min="11" max="11" width="13.7109375" style="249" customWidth="1"/>
    <col min="12" max="16384" width="9.140625" style="209"/>
  </cols>
  <sheetData>
    <row r="1" spans="1:11" s="258" customFormat="1" ht="18.95" customHeight="1" x14ac:dyDescent="0.3">
      <c r="A1" s="256" t="s">
        <v>22</v>
      </c>
      <c r="B1" s="256"/>
      <c r="C1" s="256"/>
      <c r="D1" s="257"/>
      <c r="E1" s="256"/>
      <c r="F1" s="256"/>
      <c r="G1" s="256"/>
      <c r="H1" s="256"/>
      <c r="I1" s="256"/>
      <c r="J1" s="256"/>
      <c r="K1" s="256"/>
    </row>
    <row r="2" spans="1:11" s="254" customFormat="1" ht="18.95" customHeight="1" x14ac:dyDescent="0.25">
      <c r="A2" s="252" t="s">
        <v>54</v>
      </c>
      <c r="B2" s="252"/>
      <c r="C2" s="252"/>
      <c r="D2" s="253"/>
      <c r="E2" s="252"/>
      <c r="F2" s="252"/>
      <c r="G2" s="252"/>
      <c r="H2" s="252"/>
      <c r="I2" s="252"/>
      <c r="J2" s="252"/>
      <c r="K2" s="252"/>
    </row>
    <row r="3" spans="1:11" ht="18.95" customHeight="1" x14ac:dyDescent="0.25">
      <c r="A3" s="210"/>
      <c r="B3" s="210"/>
      <c r="C3" s="210"/>
      <c r="E3" s="210"/>
      <c r="F3" s="210"/>
      <c r="G3" s="210"/>
      <c r="H3" s="210"/>
      <c r="I3" s="210"/>
      <c r="J3" s="210"/>
      <c r="K3" s="210"/>
    </row>
    <row r="4" spans="1:11" ht="18.95" customHeight="1" x14ac:dyDescent="0.25">
      <c r="D4" s="201"/>
      <c r="E4" s="211"/>
      <c r="F4" s="5" t="s">
        <v>0</v>
      </c>
      <c r="G4" s="211"/>
      <c r="H4" s="211"/>
      <c r="I4" s="211"/>
      <c r="J4" s="200" t="s">
        <v>24</v>
      </c>
      <c r="K4" s="211"/>
    </row>
    <row r="5" spans="1:11" ht="18.95" customHeight="1" x14ac:dyDescent="0.25">
      <c r="D5" s="201"/>
      <c r="E5" s="326" t="s">
        <v>25</v>
      </c>
      <c r="F5" s="326"/>
      <c r="G5" s="326"/>
      <c r="H5" s="212"/>
      <c r="I5" s="326" t="s">
        <v>25</v>
      </c>
      <c r="J5" s="326"/>
      <c r="K5" s="326"/>
    </row>
    <row r="6" spans="1:11" ht="18.95" customHeight="1" x14ac:dyDescent="0.25">
      <c r="D6" s="6"/>
      <c r="E6" s="205" t="s">
        <v>55</v>
      </c>
      <c r="F6" s="205"/>
      <c r="G6" s="205" t="s">
        <v>1</v>
      </c>
      <c r="H6" s="213"/>
      <c r="I6" s="205" t="s">
        <v>55</v>
      </c>
      <c r="J6" s="205"/>
      <c r="K6" s="205" t="s">
        <v>1</v>
      </c>
    </row>
    <row r="7" spans="1:11" ht="18.95" customHeight="1" x14ac:dyDescent="0.25">
      <c r="A7" s="214" t="s">
        <v>56</v>
      </c>
      <c r="D7" s="201" t="s">
        <v>27</v>
      </c>
      <c r="E7" s="8">
        <v>2018</v>
      </c>
      <c r="F7" s="9"/>
      <c r="G7" s="8">
        <v>2017</v>
      </c>
      <c r="H7" s="9"/>
      <c r="I7" s="8">
        <v>2018</v>
      </c>
      <c r="J7" s="9"/>
      <c r="K7" s="8">
        <v>2017</v>
      </c>
    </row>
    <row r="8" spans="1:11" ht="18.95" customHeight="1" x14ac:dyDescent="0.25">
      <c r="D8" s="201"/>
      <c r="E8" s="8" t="s">
        <v>57</v>
      </c>
      <c r="F8" s="9"/>
      <c r="G8" s="8"/>
      <c r="H8" s="9"/>
      <c r="I8" s="8" t="s">
        <v>57</v>
      </c>
      <c r="J8" s="9"/>
      <c r="K8" s="8"/>
    </row>
    <row r="9" spans="1:11" ht="18.95" customHeight="1" x14ac:dyDescent="0.25">
      <c r="D9" s="201"/>
      <c r="E9" s="327" t="s">
        <v>28</v>
      </c>
      <c r="F9" s="328"/>
      <c r="G9" s="328"/>
      <c r="H9" s="328"/>
      <c r="I9" s="328"/>
      <c r="J9" s="328"/>
      <c r="K9" s="328"/>
    </row>
    <row r="10" spans="1:11" ht="18.95" customHeight="1" x14ac:dyDescent="0.25">
      <c r="A10" s="215" t="s">
        <v>58</v>
      </c>
      <c r="B10" s="216"/>
      <c r="C10" s="216"/>
      <c r="D10" s="217"/>
      <c r="E10" s="218"/>
      <c r="F10" s="216"/>
      <c r="G10" s="216"/>
      <c r="H10" s="219"/>
      <c r="I10" s="219"/>
      <c r="J10" s="219"/>
      <c r="K10" s="219"/>
    </row>
    <row r="11" spans="1:11" ht="18.95" customHeight="1" x14ac:dyDescent="0.25">
      <c r="A11" s="220" t="s">
        <v>59</v>
      </c>
      <c r="B11" s="220"/>
      <c r="E11" s="221">
        <v>1065273</v>
      </c>
      <c r="F11" s="222"/>
      <c r="G11" s="221">
        <v>1020868</v>
      </c>
      <c r="H11" s="221"/>
      <c r="I11" s="221">
        <v>173254</v>
      </c>
      <c r="J11" s="221"/>
      <c r="K11" s="221">
        <v>90722</v>
      </c>
    </row>
    <row r="12" spans="1:11" ht="18.95" customHeight="1" x14ac:dyDescent="0.25">
      <c r="A12" s="220" t="s">
        <v>60</v>
      </c>
      <c r="B12" s="220"/>
      <c r="E12" s="221">
        <v>456978</v>
      </c>
      <c r="F12" s="222"/>
      <c r="G12" s="221">
        <v>447648</v>
      </c>
      <c r="H12" s="221"/>
      <c r="I12" s="223">
        <v>0</v>
      </c>
      <c r="J12" s="224"/>
      <c r="K12" s="223">
        <v>0</v>
      </c>
    </row>
    <row r="13" spans="1:11" ht="18.95" customHeight="1" x14ac:dyDescent="0.25">
      <c r="A13" s="220" t="s">
        <v>61</v>
      </c>
      <c r="B13" s="220"/>
      <c r="D13" s="28">
        <v>4</v>
      </c>
      <c r="E13" s="221">
        <v>601469</v>
      </c>
      <c r="F13" s="222"/>
      <c r="G13" s="221">
        <v>536316</v>
      </c>
      <c r="H13" s="221"/>
      <c r="I13" s="221">
        <v>215141</v>
      </c>
      <c r="J13" s="221"/>
      <c r="K13" s="221">
        <v>220570</v>
      </c>
    </row>
    <row r="14" spans="1:11" ht="18.95" customHeight="1" x14ac:dyDescent="0.25">
      <c r="A14" s="220" t="s">
        <v>62</v>
      </c>
      <c r="B14" s="220"/>
      <c r="E14" s="221">
        <v>65792</v>
      </c>
      <c r="F14" s="222"/>
      <c r="G14" s="221">
        <v>71467</v>
      </c>
      <c r="H14" s="221"/>
      <c r="I14" s="221">
        <v>13465</v>
      </c>
      <c r="J14" s="221"/>
      <c r="K14" s="221">
        <v>17747</v>
      </c>
    </row>
    <row r="15" spans="1:11" ht="18.95" customHeight="1" x14ac:dyDescent="0.25">
      <c r="A15" s="220" t="s">
        <v>63</v>
      </c>
      <c r="B15" s="220"/>
      <c r="D15" s="28">
        <v>14</v>
      </c>
      <c r="E15" s="223">
        <v>0</v>
      </c>
      <c r="F15" s="225"/>
      <c r="G15" s="223">
        <v>0</v>
      </c>
      <c r="H15" s="223"/>
      <c r="I15" s="221">
        <v>631692</v>
      </c>
      <c r="J15" s="221"/>
      <c r="K15" s="221">
        <v>380023</v>
      </c>
    </row>
    <row r="16" spans="1:11" ht="18.95" customHeight="1" x14ac:dyDescent="0.25">
      <c r="A16" s="209" t="s">
        <v>287</v>
      </c>
      <c r="B16" s="220"/>
      <c r="E16" s="226"/>
      <c r="F16" s="225"/>
      <c r="G16" s="226"/>
      <c r="H16" s="226"/>
      <c r="I16" s="226"/>
      <c r="J16" s="226"/>
      <c r="K16" s="226"/>
    </row>
    <row r="17" spans="1:16" ht="18.95" customHeight="1" x14ac:dyDescent="0.25">
      <c r="A17" s="220"/>
      <c r="B17" s="220" t="s">
        <v>288</v>
      </c>
      <c r="D17" s="28">
        <v>11</v>
      </c>
      <c r="E17" s="221">
        <v>80112</v>
      </c>
      <c r="F17" s="222"/>
      <c r="G17" s="221">
        <v>144450</v>
      </c>
      <c r="H17" s="221"/>
      <c r="I17" s="221">
        <v>70695</v>
      </c>
      <c r="J17" s="221"/>
      <c r="K17" s="221">
        <v>89212</v>
      </c>
    </row>
    <row r="18" spans="1:16" s="214" customFormat="1" ht="18.95" customHeight="1" x14ac:dyDescent="0.25">
      <c r="A18" s="220" t="s">
        <v>64</v>
      </c>
      <c r="B18" s="220"/>
      <c r="C18" s="209"/>
      <c r="D18" s="28"/>
      <c r="E18" s="221">
        <v>26515</v>
      </c>
      <c r="F18" s="222"/>
      <c r="G18" s="221">
        <v>56151</v>
      </c>
      <c r="H18" s="221"/>
      <c r="I18" s="221">
        <v>2973</v>
      </c>
      <c r="J18" s="221"/>
      <c r="K18" s="221">
        <v>1730</v>
      </c>
      <c r="L18" s="209"/>
      <c r="M18" s="209"/>
      <c r="N18" s="209"/>
      <c r="O18" s="209"/>
      <c r="P18" s="209"/>
    </row>
    <row r="19" spans="1:16" ht="18.95" customHeight="1" x14ac:dyDescent="0.25">
      <c r="A19" s="210" t="s">
        <v>2</v>
      </c>
      <c r="B19" s="214"/>
      <c r="C19" s="214"/>
      <c r="D19" s="227"/>
      <c r="E19" s="228">
        <f>SUM(E11:E18)</f>
        <v>2296139</v>
      </c>
      <c r="F19" s="229"/>
      <c r="G19" s="228">
        <f>SUM(G11:G18)</f>
        <v>2276900</v>
      </c>
      <c r="H19" s="230"/>
      <c r="I19" s="228">
        <f>SUM(I11:I18)</f>
        <v>1107220</v>
      </c>
      <c r="J19" s="231"/>
      <c r="K19" s="232">
        <f>SUM(K11:K18)</f>
        <v>800004</v>
      </c>
    </row>
    <row r="20" spans="1:16" ht="18.95" customHeight="1" x14ac:dyDescent="0.25">
      <c r="E20" s="233"/>
      <c r="F20" s="233"/>
      <c r="G20" s="233"/>
      <c r="H20" s="233"/>
      <c r="I20" s="234"/>
      <c r="J20" s="235"/>
      <c r="K20" s="236"/>
    </row>
    <row r="21" spans="1:16" ht="18.95" customHeight="1" x14ac:dyDescent="0.25">
      <c r="A21" s="215" t="s">
        <v>65</v>
      </c>
      <c r="B21" s="216"/>
      <c r="C21" s="216"/>
      <c r="D21" s="217"/>
      <c r="E21" s="234"/>
      <c r="F21" s="237"/>
      <c r="G21" s="234"/>
      <c r="H21" s="234"/>
      <c r="I21" s="234"/>
      <c r="J21" s="235"/>
      <c r="K21" s="236"/>
    </row>
    <row r="22" spans="1:16" ht="18.95" customHeight="1" x14ac:dyDescent="0.25">
      <c r="A22" s="209" t="s">
        <v>66</v>
      </c>
      <c r="B22" s="216"/>
      <c r="C22" s="216"/>
      <c r="D22" s="28">
        <v>20.3</v>
      </c>
      <c r="E22" s="221">
        <v>2558</v>
      </c>
      <c r="F22" s="238"/>
      <c r="G22" s="221">
        <v>2215</v>
      </c>
      <c r="H22" s="234"/>
      <c r="I22" s="223">
        <v>0</v>
      </c>
      <c r="J22" s="221"/>
      <c r="K22" s="223">
        <v>0</v>
      </c>
    </row>
    <row r="23" spans="1:16" ht="18.95" customHeight="1" x14ac:dyDescent="0.25">
      <c r="A23" s="209" t="s">
        <v>67</v>
      </c>
      <c r="B23" s="216"/>
      <c r="C23" s="216"/>
      <c r="D23" s="28">
        <v>5</v>
      </c>
      <c r="E23" s="221">
        <v>588883</v>
      </c>
      <c r="F23" s="238"/>
      <c r="G23" s="221">
        <v>475810</v>
      </c>
      <c r="H23" s="221"/>
      <c r="I23" s="221">
        <v>13293</v>
      </c>
      <c r="J23" s="221"/>
      <c r="K23" s="221">
        <v>42162</v>
      </c>
    </row>
    <row r="24" spans="1:16" ht="18.95" customHeight="1" x14ac:dyDescent="0.25">
      <c r="A24" s="209" t="s">
        <v>68</v>
      </c>
      <c r="B24" s="216"/>
      <c r="C24" s="216"/>
      <c r="D24" s="28">
        <v>6</v>
      </c>
      <c r="E24" s="223">
        <v>33804</v>
      </c>
      <c r="F24" s="239"/>
      <c r="G24" s="223">
        <v>33804</v>
      </c>
      <c r="H24" s="226"/>
      <c r="I24" s="223">
        <v>0</v>
      </c>
      <c r="J24" s="226"/>
      <c r="K24" s="223">
        <v>0</v>
      </c>
    </row>
    <row r="25" spans="1:16" ht="18.95" customHeight="1" x14ac:dyDescent="0.25">
      <c r="A25" s="220" t="s">
        <v>69</v>
      </c>
      <c r="B25" s="220"/>
      <c r="D25" s="28">
        <v>7</v>
      </c>
      <c r="E25" s="221">
        <v>1989970</v>
      </c>
      <c r="F25" s="240"/>
      <c r="G25" s="221">
        <v>1275970</v>
      </c>
      <c r="H25" s="221"/>
      <c r="I25" s="221">
        <v>1149754</v>
      </c>
      <c r="J25" s="221"/>
      <c r="K25" s="221">
        <v>1150355</v>
      </c>
    </row>
    <row r="26" spans="1:16" ht="18.95" customHeight="1" x14ac:dyDescent="0.25">
      <c r="A26" s="220" t="s">
        <v>70</v>
      </c>
      <c r="B26" s="220"/>
      <c r="D26" s="28" t="s">
        <v>280</v>
      </c>
      <c r="E26" s="223">
        <v>0</v>
      </c>
      <c r="F26" s="240"/>
      <c r="G26" s="223">
        <v>0</v>
      </c>
      <c r="H26" s="223"/>
      <c r="I26" s="221">
        <v>2340405</v>
      </c>
      <c r="J26" s="221"/>
      <c r="K26" s="221">
        <v>1591658</v>
      </c>
    </row>
    <row r="27" spans="1:16" ht="18.95" customHeight="1" x14ac:dyDescent="0.25">
      <c r="A27" s="220" t="s">
        <v>71</v>
      </c>
      <c r="B27" s="220"/>
      <c r="D27" s="28">
        <v>9</v>
      </c>
      <c r="E27" s="223">
        <v>58005</v>
      </c>
      <c r="F27" s="240"/>
      <c r="G27" s="223">
        <v>44319</v>
      </c>
      <c r="H27" s="223"/>
      <c r="I27" s="221">
        <v>21518</v>
      </c>
      <c r="J27" s="221"/>
      <c r="K27" s="221">
        <v>21518</v>
      </c>
    </row>
    <row r="28" spans="1:16" ht="18.95" customHeight="1" x14ac:dyDescent="0.25">
      <c r="A28" s="220" t="s">
        <v>72</v>
      </c>
      <c r="B28" s="220"/>
      <c r="D28" s="28">
        <v>14</v>
      </c>
      <c r="E28" s="221">
        <v>187997</v>
      </c>
      <c r="F28" s="240"/>
      <c r="G28" s="221">
        <v>102183</v>
      </c>
      <c r="H28" s="223"/>
      <c r="I28" s="223">
        <v>87895</v>
      </c>
      <c r="J28" s="221"/>
      <c r="K28" s="223">
        <v>107160</v>
      </c>
    </row>
    <row r="29" spans="1:16" ht="18.95" customHeight="1" x14ac:dyDescent="0.25">
      <c r="A29" s="220" t="s">
        <v>73</v>
      </c>
      <c r="B29" s="241"/>
      <c r="E29" s="221">
        <v>170684</v>
      </c>
      <c r="F29" s="240"/>
      <c r="G29" s="221">
        <v>177267</v>
      </c>
      <c r="H29" s="221"/>
      <c r="I29" s="221">
        <v>144949</v>
      </c>
      <c r="J29" s="221"/>
      <c r="K29" s="221">
        <v>149262</v>
      </c>
    </row>
    <row r="30" spans="1:16" ht="18.95" customHeight="1" x14ac:dyDescent="0.25">
      <c r="A30" s="220" t="s">
        <v>74</v>
      </c>
      <c r="B30" s="241"/>
      <c r="D30" s="28">
        <v>10</v>
      </c>
      <c r="E30" s="221">
        <v>4235048</v>
      </c>
      <c r="F30" s="240"/>
      <c r="G30" s="221">
        <v>4322439</v>
      </c>
      <c r="H30" s="221"/>
      <c r="I30" s="221">
        <v>473258</v>
      </c>
      <c r="J30" s="221"/>
      <c r="K30" s="221">
        <v>526519</v>
      </c>
    </row>
    <row r="31" spans="1:16" ht="18.95" customHeight="1" x14ac:dyDescent="0.25">
      <c r="A31" s="209" t="s">
        <v>75</v>
      </c>
      <c r="B31" s="242"/>
      <c r="D31" s="28">
        <v>11</v>
      </c>
      <c r="E31" s="221">
        <v>838056</v>
      </c>
      <c r="F31" s="243"/>
      <c r="G31" s="221">
        <v>846702</v>
      </c>
      <c r="H31" s="221"/>
      <c r="I31" s="223">
        <v>788252</v>
      </c>
      <c r="J31" s="243"/>
      <c r="K31" s="221">
        <v>841274</v>
      </c>
    </row>
    <row r="32" spans="1:16" ht="18.95" customHeight="1" x14ac:dyDescent="0.25">
      <c r="A32" s="209" t="s">
        <v>76</v>
      </c>
      <c r="B32" s="220"/>
      <c r="D32" s="28">
        <v>3</v>
      </c>
      <c r="E32" s="221">
        <v>173312</v>
      </c>
      <c r="F32" s="240"/>
      <c r="G32" s="221">
        <v>62806</v>
      </c>
      <c r="H32" s="221"/>
      <c r="I32" s="221">
        <v>44831</v>
      </c>
      <c r="J32" s="221"/>
      <c r="K32" s="221">
        <v>47536</v>
      </c>
    </row>
    <row r="33" spans="1:16" ht="18.95" customHeight="1" x14ac:dyDescent="0.25">
      <c r="A33" s="209" t="s">
        <v>296</v>
      </c>
      <c r="B33" s="220"/>
      <c r="D33" s="28">
        <v>3</v>
      </c>
      <c r="E33" s="221">
        <v>376974</v>
      </c>
      <c r="F33" s="240"/>
      <c r="G33" s="223">
        <v>0</v>
      </c>
      <c r="H33" s="226"/>
      <c r="I33" s="223">
        <v>0</v>
      </c>
      <c r="J33" s="226"/>
      <c r="K33" s="223">
        <v>0</v>
      </c>
    </row>
    <row r="34" spans="1:16" s="214" customFormat="1" ht="18.95" customHeight="1" x14ac:dyDescent="0.25">
      <c r="A34" s="209" t="s">
        <v>77</v>
      </c>
      <c r="B34" s="220"/>
      <c r="C34" s="209"/>
      <c r="D34" s="28"/>
      <c r="E34" s="221">
        <v>98560</v>
      </c>
      <c r="F34" s="240"/>
      <c r="G34" s="221">
        <v>133650</v>
      </c>
      <c r="H34" s="221"/>
      <c r="I34" s="221">
        <v>54701</v>
      </c>
      <c r="J34" s="221"/>
      <c r="K34" s="221">
        <v>83083</v>
      </c>
      <c r="L34" s="209"/>
      <c r="M34" s="209"/>
      <c r="N34" s="209"/>
      <c r="O34" s="209"/>
      <c r="P34" s="209"/>
    </row>
    <row r="35" spans="1:16" ht="18.95" customHeight="1" x14ac:dyDescent="0.25">
      <c r="A35" s="209" t="s">
        <v>78</v>
      </c>
      <c r="B35" s="220"/>
      <c r="E35" s="221">
        <v>100110</v>
      </c>
      <c r="F35" s="240"/>
      <c r="G35" s="221">
        <v>100110</v>
      </c>
      <c r="H35" s="221"/>
      <c r="I35" s="221">
        <v>100110</v>
      </c>
      <c r="J35" s="221"/>
      <c r="K35" s="221">
        <v>100110</v>
      </c>
    </row>
    <row r="36" spans="1:16" ht="18.95" customHeight="1" x14ac:dyDescent="0.25">
      <c r="A36" s="209" t="s">
        <v>295</v>
      </c>
      <c r="B36" s="220"/>
      <c r="D36" s="28">
        <v>20.3</v>
      </c>
      <c r="E36" s="221">
        <v>24620</v>
      </c>
      <c r="F36" s="240"/>
      <c r="G36" s="221">
        <v>105100</v>
      </c>
      <c r="H36" s="221"/>
      <c r="I36" s="223">
        <v>0</v>
      </c>
      <c r="J36" s="221"/>
      <c r="K36" s="221">
        <v>80480</v>
      </c>
    </row>
    <row r="37" spans="1:16" ht="18.95" customHeight="1" x14ac:dyDescent="0.25">
      <c r="A37" s="220" t="s">
        <v>79</v>
      </c>
      <c r="B37" s="241"/>
      <c r="D37" s="217"/>
      <c r="E37" s="221">
        <v>115340</v>
      </c>
      <c r="F37" s="240"/>
      <c r="G37" s="221">
        <v>19039</v>
      </c>
      <c r="H37" s="221"/>
      <c r="I37" s="221">
        <v>13303</v>
      </c>
      <c r="J37" s="221"/>
      <c r="K37" s="221">
        <v>3776</v>
      </c>
    </row>
    <row r="38" spans="1:16" ht="18.95" customHeight="1" x14ac:dyDescent="0.25">
      <c r="A38" s="210" t="s">
        <v>3</v>
      </c>
      <c r="B38" s="214"/>
      <c r="C38" s="214"/>
      <c r="D38" s="244"/>
      <c r="E38" s="232">
        <f>SUM(E22:E37)</f>
        <v>8993921</v>
      </c>
      <c r="F38" s="245"/>
      <c r="G38" s="232">
        <f>SUM(G22:G37)</f>
        <v>7701414</v>
      </c>
      <c r="H38" s="231"/>
      <c r="I38" s="232">
        <f>SUM(I22:I37)</f>
        <v>5232269</v>
      </c>
      <c r="J38" s="231"/>
      <c r="K38" s="232">
        <f>SUM(K22:K37)</f>
        <v>4744893</v>
      </c>
    </row>
    <row r="39" spans="1:16" ht="18.95" customHeight="1" x14ac:dyDescent="0.25">
      <c r="A39" s="210"/>
      <c r="B39" s="241"/>
      <c r="C39" s="241"/>
      <c r="D39" s="217"/>
      <c r="E39" s="241"/>
      <c r="F39" s="241"/>
      <c r="G39" s="241"/>
      <c r="H39" s="241"/>
      <c r="I39" s="236"/>
      <c r="J39" s="235"/>
      <c r="K39" s="236"/>
    </row>
    <row r="40" spans="1:16" ht="18.95" customHeight="1" thickBot="1" x14ac:dyDescent="0.3">
      <c r="A40" s="214" t="s">
        <v>80</v>
      </c>
      <c r="B40" s="246"/>
      <c r="C40" s="246"/>
      <c r="D40" s="217"/>
      <c r="E40" s="247">
        <f>SUM(E19+E38)</f>
        <v>11290060</v>
      </c>
      <c r="F40" s="246"/>
      <c r="G40" s="248">
        <f>SUM(G19+G38)</f>
        <v>9978314</v>
      </c>
      <c r="H40" s="231"/>
      <c r="I40" s="248">
        <f>SUM(I19+I38)</f>
        <v>6339489</v>
      </c>
      <c r="J40" s="231"/>
      <c r="K40" s="248">
        <f>SUM(K19+K38)</f>
        <v>5544897</v>
      </c>
    </row>
    <row r="41" spans="1:16" ht="18.95" customHeight="1" thickTop="1" x14ac:dyDescent="0.25"/>
    <row r="42" spans="1:16" ht="18.95" customHeight="1" x14ac:dyDescent="0.25">
      <c r="E42" s="235"/>
      <c r="G42" s="250"/>
      <c r="I42" s="235"/>
    </row>
    <row r="43" spans="1:16" ht="18.95" customHeight="1" x14ac:dyDescent="0.25">
      <c r="G43" s="235"/>
    </row>
    <row r="44" spans="1:16" ht="18.95" customHeight="1" x14ac:dyDescent="0.25">
      <c r="G44" s="235"/>
    </row>
    <row r="50" spans="9:9" ht="18.95" customHeight="1" x14ac:dyDescent="0.25">
      <c r="I50" s="251"/>
    </row>
    <row r="51" spans="9:9" ht="18.95" customHeight="1" x14ac:dyDescent="0.25">
      <c r="I51" s="251"/>
    </row>
  </sheetData>
  <mergeCells count="3">
    <mergeCell ref="E5:G5"/>
    <mergeCell ref="I5:K5"/>
    <mergeCell ref="E9:K9"/>
  </mergeCells>
  <phoneticPr fontId="0" type="noConversion"/>
  <pageMargins left="0.8" right="0.8" top="0.48" bottom="0.5" header="0.5" footer="0.5"/>
  <pageSetup paperSize="9" scale="88" firstPageNumber="3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K82"/>
  <sheetViews>
    <sheetView view="pageBreakPreview" zoomScale="120" zoomScaleNormal="100" zoomScaleSheetLayoutView="120" workbookViewId="0"/>
  </sheetViews>
  <sheetFormatPr defaultColWidth="9.140625" defaultRowHeight="18.95" customHeight="1" x14ac:dyDescent="0.5"/>
  <cols>
    <col min="1" max="2" width="2.28515625" style="1" customWidth="1"/>
    <col min="3" max="3" width="37" style="1" customWidth="1"/>
    <col min="4" max="4" width="5.5703125" style="65" customWidth="1"/>
    <col min="5" max="5" width="13.5703125" style="63" customWidth="1"/>
    <col min="6" max="6" width="0.85546875" style="63" customWidth="1"/>
    <col min="7" max="7" width="13.5703125" style="63" customWidth="1"/>
    <col min="8" max="8" width="0.85546875" style="63" customWidth="1"/>
    <col min="9" max="9" width="13.5703125" style="63" customWidth="1"/>
    <col min="10" max="10" width="0.7109375" style="63" customWidth="1"/>
    <col min="11" max="11" width="13.5703125" style="63" customWidth="1"/>
    <col min="12" max="16384" width="9.140625" style="1"/>
  </cols>
  <sheetData>
    <row r="1" spans="1:11" s="310" customFormat="1" ht="18.95" customHeight="1" x14ac:dyDescent="0.3">
      <c r="A1" s="256" t="s">
        <v>22</v>
      </c>
      <c r="B1" s="256"/>
      <c r="C1" s="256"/>
      <c r="D1" s="308"/>
      <c r="E1" s="309"/>
      <c r="F1" s="309"/>
      <c r="G1" s="309"/>
      <c r="H1" s="309"/>
      <c r="I1" s="309"/>
      <c r="J1" s="309"/>
      <c r="K1" s="309"/>
    </row>
    <row r="2" spans="1:11" s="313" customFormat="1" ht="18.95" customHeight="1" x14ac:dyDescent="0.25">
      <c r="A2" s="252" t="s">
        <v>54</v>
      </c>
      <c r="B2" s="252"/>
      <c r="C2" s="252"/>
      <c r="D2" s="311"/>
      <c r="E2" s="312"/>
      <c r="F2" s="312"/>
      <c r="G2" s="312"/>
      <c r="H2" s="312"/>
      <c r="I2" s="312"/>
      <c r="J2" s="312"/>
      <c r="K2" s="312"/>
    </row>
    <row r="3" spans="1:11" ht="18.95" customHeight="1" x14ac:dyDescent="0.5">
      <c r="A3" s="3"/>
      <c r="B3" s="3"/>
      <c r="C3" s="3"/>
      <c r="E3" s="55"/>
      <c r="F3" s="55"/>
      <c r="G3" s="55"/>
      <c r="H3" s="55"/>
      <c r="I3" s="55"/>
      <c r="J3" s="55"/>
      <c r="K3" s="55"/>
    </row>
    <row r="4" spans="1:11" ht="18.95" customHeight="1" x14ac:dyDescent="0.25">
      <c r="D4" s="163"/>
      <c r="E4" s="97"/>
      <c r="F4" s="98" t="s">
        <v>0</v>
      </c>
      <c r="G4" s="97"/>
      <c r="H4" s="97"/>
      <c r="I4" s="97"/>
      <c r="J4" s="99" t="s">
        <v>24</v>
      </c>
      <c r="K4" s="97"/>
    </row>
    <row r="5" spans="1:11" ht="18.95" customHeight="1" x14ac:dyDescent="0.25">
      <c r="D5" s="163"/>
      <c r="E5" s="331" t="s">
        <v>25</v>
      </c>
      <c r="F5" s="331"/>
      <c r="G5" s="331"/>
      <c r="H5" s="100"/>
      <c r="I5" s="331" t="s">
        <v>25</v>
      </c>
      <c r="J5" s="331"/>
      <c r="K5" s="331"/>
    </row>
    <row r="6" spans="1:11" ht="18.95" customHeight="1" x14ac:dyDescent="0.25">
      <c r="D6" s="164"/>
      <c r="E6" s="101" t="s">
        <v>55</v>
      </c>
      <c r="F6" s="101"/>
      <c r="G6" s="101" t="s">
        <v>1</v>
      </c>
      <c r="H6" s="102"/>
      <c r="I6" s="101" t="s">
        <v>55</v>
      </c>
      <c r="J6" s="101"/>
      <c r="K6" s="101" t="s">
        <v>1</v>
      </c>
    </row>
    <row r="7" spans="1:11" ht="18.95" customHeight="1" x14ac:dyDescent="0.25">
      <c r="A7" s="7" t="s">
        <v>81</v>
      </c>
      <c r="D7" s="163" t="s">
        <v>27</v>
      </c>
      <c r="E7" s="103">
        <v>2018</v>
      </c>
      <c r="F7" s="104"/>
      <c r="G7" s="103">
        <v>2017</v>
      </c>
      <c r="H7" s="104"/>
      <c r="I7" s="103">
        <v>2018</v>
      </c>
      <c r="J7" s="104"/>
      <c r="K7" s="103">
        <v>2017</v>
      </c>
    </row>
    <row r="8" spans="1:11" ht="18.95" customHeight="1" x14ac:dyDescent="0.25">
      <c r="D8" s="163"/>
      <c r="E8" s="103" t="s">
        <v>57</v>
      </c>
      <c r="F8" s="104"/>
      <c r="G8" s="103"/>
      <c r="H8" s="104"/>
      <c r="I8" s="103" t="s">
        <v>57</v>
      </c>
      <c r="J8" s="104"/>
      <c r="K8" s="103"/>
    </row>
    <row r="9" spans="1:11" ht="18.95" customHeight="1" x14ac:dyDescent="0.25">
      <c r="D9" s="163"/>
      <c r="E9" s="329" t="s">
        <v>28</v>
      </c>
      <c r="F9" s="330"/>
      <c r="G9" s="330"/>
      <c r="H9" s="330"/>
      <c r="I9" s="330"/>
      <c r="J9" s="330"/>
      <c r="K9" s="330"/>
    </row>
    <row r="10" spans="1:11" ht="18.95" customHeight="1" x14ac:dyDescent="0.2">
      <c r="A10" s="20" t="s">
        <v>82</v>
      </c>
      <c r="B10" s="3"/>
      <c r="C10" s="17"/>
      <c r="D10" s="48"/>
      <c r="E10" s="105"/>
      <c r="F10" s="105"/>
      <c r="G10" s="105"/>
      <c r="H10" s="106"/>
      <c r="I10" s="165"/>
      <c r="J10" s="106"/>
      <c r="K10" s="165"/>
    </row>
    <row r="11" spans="1:11" s="42" customFormat="1" ht="18.95" customHeight="1" x14ac:dyDescent="0.5">
      <c r="A11" s="11" t="s">
        <v>279</v>
      </c>
      <c r="B11" s="11"/>
      <c r="C11" s="1"/>
      <c r="D11" s="43"/>
      <c r="E11" s="14">
        <v>167000</v>
      </c>
      <c r="F11" s="23"/>
      <c r="G11" s="14">
        <v>543700</v>
      </c>
      <c r="H11" s="14"/>
      <c r="I11" s="14">
        <v>167000</v>
      </c>
      <c r="J11" s="14"/>
      <c r="K11" s="14">
        <v>543700</v>
      </c>
    </row>
    <row r="12" spans="1:11" s="42" customFormat="1" ht="18.95" customHeight="1" x14ac:dyDescent="0.5">
      <c r="A12" s="41" t="s">
        <v>249</v>
      </c>
      <c r="B12" s="41"/>
      <c r="D12" s="48">
        <v>14</v>
      </c>
      <c r="E12" s="14">
        <v>4537</v>
      </c>
      <c r="F12" s="23"/>
      <c r="G12" s="14">
        <v>4575</v>
      </c>
      <c r="H12" s="14"/>
      <c r="I12" s="14">
        <v>90400</v>
      </c>
      <c r="J12" s="14"/>
      <c r="K12" s="62">
        <v>0</v>
      </c>
    </row>
    <row r="13" spans="1:11" s="42" customFormat="1" ht="18.95" customHeight="1" x14ac:dyDescent="0.5">
      <c r="A13" s="41" t="s">
        <v>83</v>
      </c>
      <c r="B13" s="41"/>
      <c r="C13" s="51"/>
      <c r="D13" s="48"/>
      <c r="E13" s="14">
        <v>1128178</v>
      </c>
      <c r="F13" s="23"/>
      <c r="G13" s="14">
        <v>882104</v>
      </c>
      <c r="H13" s="14"/>
      <c r="I13" s="14">
        <v>233181</v>
      </c>
      <c r="J13" s="14"/>
      <c r="K13" s="14">
        <v>226675</v>
      </c>
    </row>
    <row r="14" spans="1:11" s="42" customFormat="1" ht="18.95" customHeight="1" x14ac:dyDescent="0.5">
      <c r="A14" s="41" t="s">
        <v>297</v>
      </c>
      <c r="B14" s="166"/>
      <c r="C14" s="167"/>
    </row>
    <row r="15" spans="1:11" s="42" customFormat="1" ht="18.95" customHeight="1" x14ac:dyDescent="0.5">
      <c r="A15" s="41"/>
      <c r="B15" s="41" t="s">
        <v>252</v>
      </c>
      <c r="C15" s="167"/>
      <c r="D15" s="48">
        <v>3</v>
      </c>
      <c r="E15" s="14">
        <v>65394</v>
      </c>
      <c r="F15" s="23"/>
      <c r="G15" s="62">
        <v>0</v>
      </c>
      <c r="H15" s="14"/>
      <c r="I15" s="62">
        <v>0</v>
      </c>
      <c r="J15" s="14"/>
      <c r="K15" s="62">
        <v>0</v>
      </c>
    </row>
    <row r="16" spans="1:11" s="42" customFormat="1" ht="18.95" customHeight="1" x14ac:dyDescent="0.5">
      <c r="A16" s="41" t="s">
        <v>84</v>
      </c>
      <c r="B16" s="41"/>
      <c r="C16" s="51"/>
      <c r="D16" s="43">
        <v>12</v>
      </c>
      <c r="E16" s="14">
        <v>233112</v>
      </c>
      <c r="F16" s="23"/>
      <c r="G16" s="14">
        <v>213143</v>
      </c>
      <c r="H16" s="14"/>
      <c r="I16" s="14">
        <v>18000</v>
      </c>
      <c r="J16" s="14"/>
      <c r="K16" s="62">
        <v>0</v>
      </c>
    </row>
    <row r="17" spans="1:11" s="42" customFormat="1" ht="18.95" customHeight="1" x14ac:dyDescent="0.5">
      <c r="A17" s="41" t="s">
        <v>85</v>
      </c>
      <c r="B17" s="41"/>
      <c r="C17" s="51"/>
      <c r="D17" s="48"/>
      <c r="E17" s="62"/>
      <c r="F17" s="53"/>
      <c r="G17" s="49"/>
      <c r="H17" s="49"/>
      <c r="I17" s="49"/>
      <c r="J17" s="49"/>
      <c r="K17" s="49"/>
    </row>
    <row r="18" spans="1:11" s="42" customFormat="1" ht="18.95" customHeight="1" x14ac:dyDescent="0.5">
      <c r="A18" s="41"/>
      <c r="B18" s="41" t="s">
        <v>86</v>
      </c>
      <c r="C18" s="51"/>
      <c r="D18" s="48"/>
      <c r="E18" s="14">
        <v>883</v>
      </c>
      <c r="F18" s="23"/>
      <c r="G18" s="14">
        <v>1329</v>
      </c>
      <c r="H18" s="14"/>
      <c r="I18" s="62">
        <v>0</v>
      </c>
      <c r="J18" s="49"/>
      <c r="K18" s="62">
        <v>0</v>
      </c>
    </row>
    <row r="19" spans="1:11" s="42" customFormat="1" ht="18.95" customHeight="1" x14ac:dyDescent="0.5">
      <c r="A19" s="41" t="s">
        <v>87</v>
      </c>
      <c r="B19" s="41"/>
      <c r="C19" s="51"/>
      <c r="D19" s="48"/>
      <c r="E19" s="49"/>
      <c r="F19" s="53"/>
      <c r="G19" s="49"/>
      <c r="H19" s="49"/>
      <c r="I19" s="49"/>
      <c r="J19" s="49"/>
      <c r="K19" s="49"/>
    </row>
    <row r="20" spans="1:11" s="42" customFormat="1" ht="18.95" customHeight="1" x14ac:dyDescent="0.5">
      <c r="A20" s="41"/>
      <c r="B20" s="41" t="s">
        <v>88</v>
      </c>
      <c r="C20" s="51"/>
      <c r="D20" s="48">
        <v>14</v>
      </c>
      <c r="E20" s="14">
        <v>25433</v>
      </c>
      <c r="F20" s="23"/>
      <c r="G20" s="14">
        <v>25433</v>
      </c>
      <c r="H20" s="14"/>
      <c r="I20" s="14">
        <v>76879</v>
      </c>
      <c r="J20" s="14"/>
      <c r="K20" s="14">
        <v>76879</v>
      </c>
    </row>
    <row r="21" spans="1:11" s="42" customFormat="1" ht="18.95" hidden="1" customHeight="1" x14ac:dyDescent="0.5">
      <c r="A21" s="41" t="s">
        <v>89</v>
      </c>
      <c r="B21" s="41"/>
      <c r="C21" s="51"/>
      <c r="D21" s="48"/>
      <c r="E21" s="14">
        <v>0</v>
      </c>
      <c r="F21" s="23"/>
      <c r="G21" s="14">
        <v>0</v>
      </c>
      <c r="H21" s="14"/>
      <c r="I21" s="14">
        <v>0</v>
      </c>
      <c r="J21" s="14"/>
      <c r="K21" s="14">
        <v>0</v>
      </c>
    </row>
    <row r="22" spans="1:11" s="42" customFormat="1" ht="18.95" hidden="1" customHeight="1" x14ac:dyDescent="0.5">
      <c r="A22" s="41"/>
      <c r="B22" s="41" t="s">
        <v>90</v>
      </c>
      <c r="C22" s="51"/>
      <c r="D22" s="48"/>
      <c r="E22" s="14">
        <v>0</v>
      </c>
      <c r="F22" s="23"/>
      <c r="G22" s="14">
        <v>0</v>
      </c>
      <c r="H22" s="14"/>
      <c r="I22" s="14">
        <v>0</v>
      </c>
      <c r="J22" s="14"/>
      <c r="K22" s="14">
        <v>0</v>
      </c>
    </row>
    <row r="23" spans="1:11" s="42" customFormat="1" ht="18.95" customHeight="1" x14ac:dyDescent="0.5">
      <c r="A23" s="41" t="s">
        <v>91</v>
      </c>
      <c r="C23" s="51"/>
      <c r="D23" s="43"/>
      <c r="E23" s="14">
        <v>24589</v>
      </c>
      <c r="F23" s="23"/>
      <c r="G23" s="14">
        <v>57586</v>
      </c>
      <c r="H23" s="14"/>
      <c r="I23" s="62">
        <v>0</v>
      </c>
      <c r="J23" s="49"/>
      <c r="K23" s="62">
        <v>0</v>
      </c>
    </row>
    <row r="24" spans="1:11" s="42" customFormat="1" ht="18.95" customHeight="1" x14ac:dyDescent="0.5">
      <c r="A24" s="41" t="s">
        <v>92</v>
      </c>
      <c r="C24" s="51"/>
      <c r="D24" s="43"/>
      <c r="E24" s="14">
        <v>53018</v>
      </c>
      <c r="F24" s="23"/>
      <c r="G24" s="14">
        <v>75487</v>
      </c>
      <c r="H24" s="14"/>
      <c r="I24" s="14">
        <v>25802</v>
      </c>
      <c r="J24" s="14"/>
      <c r="K24" s="14">
        <v>37048</v>
      </c>
    </row>
    <row r="25" spans="1:11" s="42" customFormat="1" ht="18.95" customHeight="1" x14ac:dyDescent="0.5">
      <c r="A25" s="55" t="s">
        <v>4</v>
      </c>
      <c r="B25" s="56"/>
      <c r="C25" s="56"/>
      <c r="D25" s="57"/>
      <c r="E25" s="58">
        <f>SUM(E11:E24)</f>
        <v>1702144</v>
      </c>
      <c r="F25" s="45"/>
      <c r="G25" s="58">
        <f>SUM(G11:G24)</f>
        <v>1803357</v>
      </c>
      <c r="H25" s="59"/>
      <c r="I25" s="58">
        <f>SUM(I11:I24)</f>
        <v>611262</v>
      </c>
      <c r="J25" s="45">
        <f>SUM(J11:J24)</f>
        <v>0</v>
      </c>
      <c r="K25" s="58">
        <f>SUM(K11:K24)</f>
        <v>884302</v>
      </c>
    </row>
    <row r="26" spans="1:11" s="7" customFormat="1" ht="18.95" customHeight="1" x14ac:dyDescent="0.25">
      <c r="A26" s="11"/>
      <c r="B26" s="11"/>
      <c r="C26" s="16"/>
      <c r="D26" s="43"/>
      <c r="E26" s="45"/>
      <c r="F26" s="88"/>
      <c r="G26" s="45"/>
      <c r="H26" s="44"/>
      <c r="I26" s="89"/>
      <c r="J26" s="44"/>
      <c r="K26" s="89"/>
    </row>
    <row r="27" spans="1:11" ht="18.95" customHeight="1" x14ac:dyDescent="0.2">
      <c r="A27" s="20" t="s">
        <v>93</v>
      </c>
      <c r="B27" s="11"/>
      <c r="C27" s="16"/>
      <c r="D27" s="43"/>
      <c r="E27" s="45"/>
      <c r="F27" s="88"/>
      <c r="G27" s="45"/>
      <c r="H27" s="44"/>
      <c r="I27" s="90"/>
      <c r="J27" s="44"/>
      <c r="K27" s="90"/>
    </row>
    <row r="28" spans="1:11" ht="18.95" customHeight="1" x14ac:dyDescent="0.5">
      <c r="A28" s="41" t="s">
        <v>250</v>
      </c>
      <c r="B28" s="41"/>
      <c r="C28" s="51"/>
      <c r="D28" s="43">
        <v>3</v>
      </c>
      <c r="E28" s="45">
        <v>58650</v>
      </c>
      <c r="F28" s="88"/>
      <c r="G28" s="62">
        <v>0</v>
      </c>
      <c r="H28" s="44"/>
      <c r="I28" s="62">
        <v>0</v>
      </c>
      <c r="J28" s="44"/>
      <c r="K28" s="62">
        <v>0</v>
      </c>
    </row>
    <row r="29" spans="1:11" ht="18.95" customHeight="1" x14ac:dyDescent="0.5">
      <c r="A29" s="11" t="s">
        <v>94</v>
      </c>
      <c r="B29" s="11"/>
      <c r="C29" s="16"/>
      <c r="D29" s="43">
        <v>12</v>
      </c>
      <c r="E29" s="14">
        <v>604582</v>
      </c>
      <c r="F29" s="23"/>
      <c r="G29" s="14">
        <v>919398</v>
      </c>
      <c r="H29" s="14"/>
      <c r="I29" s="14">
        <v>95200</v>
      </c>
      <c r="J29" s="14"/>
      <c r="K29" s="62">
        <v>0</v>
      </c>
    </row>
    <row r="30" spans="1:11" ht="18.95" customHeight="1" x14ac:dyDescent="0.5">
      <c r="A30" s="11" t="s">
        <v>237</v>
      </c>
      <c r="B30" s="11"/>
      <c r="C30" s="16"/>
      <c r="D30" s="43">
        <v>13</v>
      </c>
      <c r="E30" s="14">
        <v>996962</v>
      </c>
      <c r="F30" s="23"/>
      <c r="G30" s="62">
        <v>0</v>
      </c>
      <c r="H30" s="14"/>
      <c r="I30" s="14">
        <v>996962</v>
      </c>
      <c r="J30" s="14"/>
      <c r="K30" s="62">
        <v>0</v>
      </c>
    </row>
    <row r="31" spans="1:11" ht="18.95" customHeight="1" x14ac:dyDescent="0.5">
      <c r="A31" s="11" t="s">
        <v>95</v>
      </c>
      <c r="B31" s="11"/>
      <c r="C31" s="16"/>
      <c r="D31" s="43"/>
      <c r="E31" s="62">
        <v>0</v>
      </c>
      <c r="F31" s="23"/>
      <c r="G31" s="14">
        <v>542</v>
      </c>
      <c r="H31" s="14"/>
      <c r="I31" s="62">
        <v>0</v>
      </c>
      <c r="J31" s="49"/>
      <c r="K31" s="62">
        <v>0</v>
      </c>
    </row>
    <row r="32" spans="1:11" ht="18.95" customHeight="1" x14ac:dyDescent="0.5">
      <c r="A32" s="11" t="s">
        <v>96</v>
      </c>
      <c r="B32" s="11"/>
      <c r="C32" s="16"/>
      <c r="D32" s="43">
        <v>14</v>
      </c>
      <c r="E32" s="14">
        <v>539953</v>
      </c>
      <c r="F32" s="23"/>
      <c r="G32" s="14">
        <v>558976</v>
      </c>
      <c r="H32" s="14"/>
      <c r="I32" s="14">
        <v>1188673</v>
      </c>
      <c r="J32" s="14"/>
      <c r="K32" s="14">
        <v>1246333</v>
      </c>
    </row>
    <row r="33" spans="1:11" ht="18.95" customHeight="1" x14ac:dyDescent="0.5">
      <c r="A33" s="11" t="s">
        <v>97</v>
      </c>
      <c r="B33" s="11"/>
      <c r="C33" s="16"/>
      <c r="D33" s="43"/>
      <c r="E33" s="14">
        <v>64885</v>
      </c>
      <c r="F33" s="23"/>
      <c r="G33" s="14">
        <v>28191</v>
      </c>
      <c r="H33" s="14"/>
      <c r="I33" s="62">
        <v>0</v>
      </c>
      <c r="J33" s="49"/>
      <c r="K33" s="62">
        <v>0</v>
      </c>
    </row>
    <row r="34" spans="1:11" ht="18.95" customHeight="1" x14ac:dyDescent="0.5">
      <c r="A34" s="11" t="s">
        <v>98</v>
      </c>
      <c r="B34" s="11"/>
      <c r="C34" s="16"/>
      <c r="D34" s="43"/>
      <c r="E34" s="14">
        <v>218788</v>
      </c>
      <c r="F34" s="23"/>
      <c r="G34" s="14">
        <v>199794</v>
      </c>
      <c r="H34" s="14"/>
      <c r="I34" s="14">
        <v>109325</v>
      </c>
      <c r="J34" s="14"/>
      <c r="K34" s="14">
        <v>100153</v>
      </c>
    </row>
    <row r="35" spans="1:11" ht="18.95" customHeight="1" x14ac:dyDescent="0.5">
      <c r="A35" s="11" t="s">
        <v>251</v>
      </c>
      <c r="B35" s="11"/>
      <c r="C35" s="16"/>
      <c r="D35" s="43">
        <v>14</v>
      </c>
      <c r="E35" s="14">
        <v>984760</v>
      </c>
      <c r="F35" s="23"/>
      <c r="G35" s="14">
        <v>492380</v>
      </c>
      <c r="H35" s="14"/>
      <c r="I35" s="62">
        <v>0</v>
      </c>
      <c r="J35" s="49"/>
      <c r="K35" s="62">
        <v>0</v>
      </c>
    </row>
    <row r="36" spans="1:11" ht="18.95" customHeight="1" x14ac:dyDescent="0.5">
      <c r="A36" s="11" t="s">
        <v>99</v>
      </c>
      <c r="B36" s="11"/>
      <c r="C36" s="16"/>
      <c r="D36" s="43"/>
      <c r="E36" s="14"/>
      <c r="F36" s="23"/>
      <c r="G36" s="14"/>
      <c r="H36" s="14"/>
      <c r="I36" s="14"/>
      <c r="J36" s="14"/>
      <c r="K36" s="14"/>
    </row>
    <row r="37" spans="1:11" ht="18.95" customHeight="1" x14ac:dyDescent="0.5">
      <c r="A37" s="11"/>
      <c r="B37" s="11" t="s">
        <v>100</v>
      </c>
      <c r="C37" s="16"/>
      <c r="D37" s="43">
        <v>9</v>
      </c>
      <c r="E37" s="14">
        <v>85796</v>
      </c>
      <c r="F37" s="23"/>
      <c r="G37" s="14">
        <v>77701</v>
      </c>
      <c r="H37" s="14"/>
      <c r="I37" s="62">
        <v>0</v>
      </c>
      <c r="J37" s="49"/>
      <c r="K37" s="62">
        <v>0</v>
      </c>
    </row>
    <row r="38" spans="1:11" s="7" customFormat="1" ht="18.95" customHeight="1" x14ac:dyDescent="0.5">
      <c r="A38" s="11" t="s">
        <v>101</v>
      </c>
      <c r="B38" s="11"/>
      <c r="C38" s="16"/>
      <c r="D38" s="43"/>
      <c r="E38" s="14">
        <v>16558</v>
      </c>
      <c r="F38" s="23"/>
      <c r="G38" s="14">
        <v>17259</v>
      </c>
      <c r="H38" s="14"/>
      <c r="I38" s="14">
        <v>2482</v>
      </c>
      <c r="J38" s="14"/>
      <c r="K38" s="14">
        <v>3050</v>
      </c>
    </row>
    <row r="39" spans="1:11" ht="18.95" customHeight="1" x14ac:dyDescent="0.5">
      <c r="A39" s="3" t="s">
        <v>5</v>
      </c>
      <c r="B39" s="7"/>
      <c r="C39" s="7"/>
      <c r="D39" s="57"/>
      <c r="E39" s="91">
        <f>SUM(E28:E38)</f>
        <v>3570934</v>
      </c>
      <c r="F39" s="61"/>
      <c r="G39" s="91">
        <f>SUM(G28:G38)</f>
        <v>2294241</v>
      </c>
      <c r="H39" s="59"/>
      <c r="I39" s="91">
        <f>SUM(I28:I38)</f>
        <v>2392642</v>
      </c>
      <c r="J39" s="59"/>
      <c r="K39" s="91">
        <f>SUM(K28:K38)</f>
        <v>1349536</v>
      </c>
    </row>
    <row r="40" spans="1:11" ht="18.95" customHeight="1" x14ac:dyDescent="0.5">
      <c r="C40" s="3"/>
      <c r="D40" s="48"/>
      <c r="E40" s="92"/>
      <c r="F40" s="51"/>
      <c r="G40" s="92"/>
      <c r="H40" s="44"/>
      <c r="I40" s="93"/>
      <c r="J40" s="44"/>
      <c r="K40" s="93"/>
    </row>
    <row r="41" spans="1:11" ht="18.95" customHeight="1" x14ac:dyDescent="0.5">
      <c r="A41" s="7" t="s">
        <v>102</v>
      </c>
      <c r="E41" s="94">
        <f>SUM(E25+E39)</f>
        <v>5273078</v>
      </c>
      <c r="F41" s="42"/>
      <c r="G41" s="94">
        <f>SUM(G25+G39)</f>
        <v>4097598</v>
      </c>
      <c r="H41" s="95"/>
      <c r="I41" s="60">
        <f>SUM(I25+I39)</f>
        <v>3003904</v>
      </c>
      <c r="J41" s="95"/>
      <c r="K41" s="60">
        <f>SUM(K25+K39)</f>
        <v>2233838</v>
      </c>
    </row>
    <row r="42" spans="1:11" ht="18.95" customHeight="1" x14ac:dyDescent="0.5">
      <c r="A42" s="7" t="s">
        <v>22</v>
      </c>
      <c r="E42" s="95"/>
      <c r="F42" s="42"/>
      <c r="G42" s="95"/>
      <c r="H42" s="95"/>
      <c r="I42" s="93"/>
      <c r="J42" s="95"/>
      <c r="K42" s="93"/>
    </row>
    <row r="43" spans="1:11" ht="18.95" customHeight="1" x14ac:dyDescent="0.25">
      <c r="A43" s="2" t="s">
        <v>54</v>
      </c>
      <c r="B43" s="2"/>
      <c r="C43" s="2"/>
      <c r="D43" s="163"/>
      <c r="E43" s="96"/>
      <c r="F43" s="96"/>
      <c r="G43" s="96"/>
      <c r="H43" s="96"/>
      <c r="I43" s="96"/>
      <c r="J43" s="96"/>
      <c r="K43" s="96"/>
    </row>
    <row r="44" spans="1:11" ht="18.95" customHeight="1" x14ac:dyDescent="0.5">
      <c r="A44" s="3"/>
      <c r="B44" s="3"/>
      <c r="C44" s="3"/>
      <c r="E44" s="55"/>
      <c r="F44" s="55"/>
      <c r="G44" s="55"/>
      <c r="H44" s="55"/>
      <c r="I44" s="55"/>
      <c r="J44" s="55"/>
      <c r="K44" s="55"/>
    </row>
    <row r="45" spans="1:11" ht="18.95" customHeight="1" x14ac:dyDescent="0.25">
      <c r="D45" s="163"/>
      <c r="E45" s="97"/>
      <c r="F45" s="98" t="s">
        <v>0</v>
      </c>
      <c r="G45" s="97"/>
      <c r="H45" s="97"/>
      <c r="I45" s="97"/>
      <c r="J45" s="99" t="s">
        <v>24</v>
      </c>
      <c r="K45" s="97"/>
    </row>
    <row r="46" spans="1:11" ht="18.95" customHeight="1" x14ac:dyDescent="0.25">
      <c r="D46" s="163"/>
      <c r="E46" s="331" t="s">
        <v>25</v>
      </c>
      <c r="F46" s="331"/>
      <c r="G46" s="331"/>
      <c r="H46" s="100"/>
      <c r="I46" s="331" t="s">
        <v>25</v>
      </c>
      <c r="J46" s="331"/>
      <c r="K46" s="331"/>
    </row>
    <row r="47" spans="1:11" ht="18.95" customHeight="1" x14ac:dyDescent="0.25">
      <c r="D47" s="164"/>
      <c r="E47" s="101" t="s">
        <v>55</v>
      </c>
      <c r="F47" s="101"/>
      <c r="G47" s="101" t="s">
        <v>1</v>
      </c>
      <c r="H47" s="102"/>
      <c r="I47" s="101" t="s">
        <v>55</v>
      </c>
      <c r="J47" s="101"/>
      <c r="K47" s="101" t="s">
        <v>1</v>
      </c>
    </row>
    <row r="48" spans="1:11" ht="18.95" customHeight="1" x14ac:dyDescent="0.25">
      <c r="A48" s="7" t="s">
        <v>236</v>
      </c>
      <c r="D48" s="163"/>
      <c r="E48" s="103">
        <v>2018</v>
      </c>
      <c r="F48" s="104"/>
      <c r="G48" s="103">
        <v>2017</v>
      </c>
      <c r="H48" s="104"/>
      <c r="I48" s="103">
        <v>2018</v>
      </c>
      <c r="J48" s="104"/>
      <c r="K48" s="103">
        <v>2017</v>
      </c>
    </row>
    <row r="49" spans="1:11" ht="18.95" customHeight="1" x14ac:dyDescent="0.25">
      <c r="D49" s="163"/>
      <c r="E49" s="103" t="s">
        <v>57</v>
      </c>
      <c r="F49" s="104"/>
      <c r="G49" s="103"/>
      <c r="H49" s="104"/>
      <c r="I49" s="103" t="s">
        <v>57</v>
      </c>
      <c r="J49" s="104"/>
      <c r="K49" s="103"/>
    </row>
    <row r="50" spans="1:11" ht="18.95" customHeight="1" x14ac:dyDescent="0.25">
      <c r="D50" s="163"/>
      <c r="E50" s="329" t="s">
        <v>28</v>
      </c>
      <c r="F50" s="330"/>
      <c r="G50" s="330"/>
      <c r="H50" s="330"/>
      <c r="I50" s="330"/>
      <c r="J50" s="330"/>
      <c r="K50" s="330"/>
    </row>
    <row r="51" spans="1:11" ht="18.95" customHeight="1" x14ac:dyDescent="0.5">
      <c r="A51" s="20" t="s">
        <v>103</v>
      </c>
      <c r="B51" s="3"/>
      <c r="C51" s="17"/>
      <c r="D51" s="48"/>
      <c r="E51" s="105"/>
      <c r="F51" s="105"/>
      <c r="G51" s="105"/>
      <c r="H51" s="106"/>
      <c r="I51" s="106"/>
      <c r="J51" s="106"/>
      <c r="K51" s="106"/>
    </row>
    <row r="52" spans="1:11" ht="18.95" customHeight="1" x14ac:dyDescent="0.5">
      <c r="A52" s="1" t="s">
        <v>104</v>
      </c>
      <c r="C52" s="10"/>
      <c r="D52" s="48"/>
      <c r="E52" s="86"/>
      <c r="F52" s="86"/>
      <c r="G52" s="86"/>
      <c r="H52" s="107"/>
      <c r="I52" s="107"/>
      <c r="J52" s="107"/>
      <c r="K52" s="107"/>
    </row>
    <row r="53" spans="1:11" ht="18.95" customHeight="1" thickBot="1" x14ac:dyDescent="0.55000000000000004">
      <c r="B53" s="11" t="s">
        <v>105</v>
      </c>
      <c r="C53" s="16"/>
      <c r="D53" s="48"/>
      <c r="E53" s="108">
        <v>850000</v>
      </c>
      <c r="F53" s="23"/>
      <c r="G53" s="108">
        <v>850000</v>
      </c>
      <c r="H53" s="107"/>
      <c r="I53" s="108">
        <v>850000</v>
      </c>
      <c r="J53" s="107"/>
      <c r="K53" s="108">
        <v>850000</v>
      </c>
    </row>
    <row r="54" spans="1:11" ht="18.95" customHeight="1" thickTop="1" x14ac:dyDescent="0.5">
      <c r="B54" s="11" t="s">
        <v>106</v>
      </c>
      <c r="D54" s="48"/>
      <c r="E54" s="44">
        <v>850000</v>
      </c>
      <c r="F54" s="23"/>
      <c r="G54" s="44">
        <v>850000</v>
      </c>
      <c r="H54" s="107"/>
      <c r="I54" s="44">
        <v>850000</v>
      </c>
      <c r="J54" s="107"/>
      <c r="K54" s="44">
        <v>850000</v>
      </c>
    </row>
    <row r="55" spans="1:11" ht="18.95" customHeight="1" x14ac:dyDescent="0.5">
      <c r="B55" s="11" t="s">
        <v>107</v>
      </c>
      <c r="D55" s="48"/>
      <c r="E55" s="44">
        <v>-15740</v>
      </c>
      <c r="F55" s="23"/>
      <c r="G55" s="44">
        <v>-15740</v>
      </c>
      <c r="H55" s="107"/>
      <c r="I55" s="50">
        <v>0</v>
      </c>
      <c r="J55" s="44"/>
      <c r="K55" s="50">
        <v>0</v>
      </c>
    </row>
    <row r="56" spans="1:11" ht="18.95" customHeight="1" x14ac:dyDescent="0.5">
      <c r="A56" s="11" t="s">
        <v>108</v>
      </c>
      <c r="B56" s="11"/>
      <c r="C56" s="16"/>
      <c r="D56" s="48"/>
      <c r="E56" s="44"/>
      <c r="F56" s="51"/>
      <c r="G56" s="44"/>
      <c r="H56" s="107"/>
      <c r="I56" s="47"/>
      <c r="J56" s="109"/>
      <c r="K56" s="47"/>
    </row>
    <row r="57" spans="1:11" ht="18.95" customHeight="1" x14ac:dyDescent="0.5">
      <c r="A57" s="16"/>
      <c r="B57" s="1" t="s">
        <v>109</v>
      </c>
      <c r="D57" s="48"/>
      <c r="E57" s="44">
        <v>1643000</v>
      </c>
      <c r="F57" s="23"/>
      <c r="G57" s="44">
        <v>1643000</v>
      </c>
      <c r="H57" s="107"/>
      <c r="I57" s="47">
        <v>1643000</v>
      </c>
      <c r="J57" s="109"/>
      <c r="K57" s="47">
        <v>1643000</v>
      </c>
    </row>
    <row r="58" spans="1:11" ht="18.95" customHeight="1" x14ac:dyDescent="0.5">
      <c r="B58" s="11" t="s">
        <v>110</v>
      </c>
      <c r="D58" s="48"/>
      <c r="E58" s="44">
        <v>18365</v>
      </c>
      <c r="F58" s="23"/>
      <c r="G58" s="44">
        <v>18365</v>
      </c>
      <c r="H58" s="107"/>
      <c r="I58" s="47">
        <v>16950</v>
      </c>
      <c r="J58" s="109"/>
      <c r="K58" s="47">
        <v>16950</v>
      </c>
    </row>
    <row r="59" spans="1:11" ht="18.95" customHeight="1" x14ac:dyDescent="0.5">
      <c r="A59" s="1" t="s">
        <v>111</v>
      </c>
      <c r="D59" s="48"/>
      <c r="E59" s="44"/>
      <c r="F59" s="86"/>
      <c r="G59" s="44"/>
      <c r="H59" s="107"/>
      <c r="I59" s="47"/>
      <c r="J59" s="109"/>
      <c r="K59" s="47"/>
    </row>
    <row r="60" spans="1:11" ht="18.95" customHeight="1" x14ac:dyDescent="0.5">
      <c r="B60" s="11" t="s">
        <v>112</v>
      </c>
      <c r="C60" s="11"/>
      <c r="D60" s="48"/>
      <c r="E60" s="42"/>
      <c r="F60" s="42"/>
      <c r="G60" s="42"/>
      <c r="H60" s="44"/>
      <c r="I60" s="44"/>
      <c r="J60" s="44"/>
      <c r="K60" s="44"/>
    </row>
    <row r="61" spans="1:11" ht="18.95" customHeight="1" x14ac:dyDescent="0.5">
      <c r="B61" s="11"/>
      <c r="C61" s="11" t="s">
        <v>113</v>
      </c>
      <c r="D61" s="48"/>
      <c r="E61" s="44">
        <v>85000</v>
      </c>
      <c r="F61" s="23"/>
      <c r="G61" s="44">
        <v>85000</v>
      </c>
      <c r="H61" s="107"/>
      <c r="I61" s="47">
        <v>85000</v>
      </c>
      <c r="J61" s="109"/>
      <c r="K61" s="47">
        <v>85000</v>
      </c>
    </row>
    <row r="62" spans="1:11" ht="18.95" customHeight="1" x14ac:dyDescent="0.5">
      <c r="B62" s="11"/>
      <c r="C62" s="11" t="s">
        <v>114</v>
      </c>
      <c r="D62" s="48"/>
      <c r="E62" s="44">
        <v>456047</v>
      </c>
      <c r="F62" s="23"/>
      <c r="G62" s="44">
        <v>462297</v>
      </c>
      <c r="H62" s="107"/>
      <c r="I62" s="50">
        <v>0</v>
      </c>
      <c r="J62" s="44"/>
      <c r="K62" s="50">
        <v>0</v>
      </c>
    </row>
    <row r="63" spans="1:11" ht="18.95" customHeight="1" x14ac:dyDescent="0.5">
      <c r="C63" s="11" t="s">
        <v>115</v>
      </c>
      <c r="D63" s="48"/>
      <c r="E63" s="44">
        <v>15740</v>
      </c>
      <c r="F63" s="23"/>
      <c r="G63" s="44">
        <v>15740</v>
      </c>
      <c r="H63" s="107"/>
      <c r="I63" s="50">
        <v>0</v>
      </c>
      <c r="J63" s="44"/>
      <c r="K63" s="50">
        <v>0</v>
      </c>
    </row>
    <row r="64" spans="1:11" ht="18.95" customHeight="1" x14ac:dyDescent="0.5">
      <c r="B64" s="11" t="s">
        <v>116</v>
      </c>
      <c r="C64" s="11"/>
      <c r="D64" s="48"/>
      <c r="E64" s="14">
        <v>1525816</v>
      </c>
      <c r="F64" s="23"/>
      <c r="G64" s="14">
        <v>1490477</v>
      </c>
      <c r="H64" s="107"/>
      <c r="I64" s="44">
        <v>734001</v>
      </c>
      <c r="J64" s="44"/>
      <c r="K64" s="44">
        <v>696380</v>
      </c>
    </row>
    <row r="65" spans="1:11" ht="18.95" customHeight="1" x14ac:dyDescent="0.5">
      <c r="A65" s="1" t="s">
        <v>117</v>
      </c>
      <c r="B65" s="11"/>
      <c r="C65" s="11"/>
      <c r="E65" s="14">
        <v>351825</v>
      </c>
      <c r="F65" s="23"/>
      <c r="G65" s="14">
        <v>274398</v>
      </c>
      <c r="H65" s="107"/>
      <c r="I65" s="44">
        <v>6634</v>
      </c>
      <c r="J65" s="107"/>
      <c r="K65" s="44">
        <v>19729</v>
      </c>
    </row>
    <row r="66" spans="1:11" ht="18.95" customHeight="1" x14ac:dyDescent="0.5">
      <c r="A66" s="3" t="s">
        <v>118</v>
      </c>
      <c r="B66" s="11"/>
      <c r="E66" s="110"/>
      <c r="F66" s="86"/>
      <c r="G66" s="110"/>
      <c r="H66" s="107"/>
      <c r="I66" s="111"/>
      <c r="J66" s="112"/>
      <c r="K66" s="111"/>
    </row>
    <row r="67" spans="1:11" ht="18.95" customHeight="1" x14ac:dyDescent="0.5">
      <c r="A67" s="11"/>
      <c r="B67" s="3" t="s">
        <v>119</v>
      </c>
      <c r="E67" s="95">
        <f>SUM(E54:E65)</f>
        <v>4930053</v>
      </c>
      <c r="F67" s="41"/>
      <c r="G67" s="95">
        <f>SUM(G54:G65)</f>
        <v>4823537</v>
      </c>
      <c r="H67" s="95"/>
      <c r="I67" s="95">
        <f>SUM(I54:I65)</f>
        <v>3335585</v>
      </c>
      <c r="J67" s="95"/>
      <c r="K67" s="95">
        <f>SUM(K54:K65)</f>
        <v>3311059</v>
      </c>
    </row>
    <row r="68" spans="1:11" ht="18.95" customHeight="1" x14ac:dyDescent="0.5">
      <c r="A68" s="1" t="s">
        <v>6</v>
      </c>
      <c r="B68" s="11"/>
      <c r="C68" s="16"/>
      <c r="D68" s="48"/>
      <c r="E68" s="44">
        <f>'SC-Conso 10'!AC55</f>
        <v>1086929</v>
      </c>
      <c r="F68" s="87"/>
      <c r="G68" s="44">
        <v>1057179</v>
      </c>
      <c r="H68" s="107"/>
      <c r="I68" s="62">
        <v>0</v>
      </c>
      <c r="J68" s="107"/>
      <c r="K68" s="62">
        <v>0</v>
      </c>
    </row>
    <row r="69" spans="1:11" ht="18.95" customHeight="1" x14ac:dyDescent="0.5">
      <c r="A69" s="3" t="s">
        <v>120</v>
      </c>
      <c r="D69" s="48"/>
      <c r="E69" s="91">
        <f>SUM(E67:E68)</f>
        <v>6016982</v>
      </c>
      <c r="F69" s="86"/>
      <c r="G69" s="91">
        <f>SUM(G67:G68)</f>
        <v>5880716</v>
      </c>
      <c r="H69" s="95"/>
      <c r="I69" s="91">
        <f>SUM(I67:I68)</f>
        <v>3335585</v>
      </c>
      <c r="J69" s="95"/>
      <c r="K69" s="91">
        <f>SUM(K67:K68)</f>
        <v>3311059</v>
      </c>
    </row>
    <row r="70" spans="1:11" ht="18.95" customHeight="1" x14ac:dyDescent="0.5">
      <c r="A70" s="7"/>
      <c r="B70" s="7"/>
      <c r="C70" s="18"/>
      <c r="D70" s="48"/>
      <c r="E70" s="59"/>
      <c r="F70" s="113"/>
      <c r="G70" s="59"/>
      <c r="H70" s="114"/>
      <c r="I70" s="59"/>
      <c r="J70" s="114"/>
      <c r="K70" s="59"/>
    </row>
    <row r="71" spans="1:11" ht="18.95" customHeight="1" thickBot="1" x14ac:dyDescent="0.55000000000000004">
      <c r="A71" s="7" t="s">
        <v>121</v>
      </c>
      <c r="B71" s="3"/>
      <c r="C71" s="17"/>
      <c r="D71" s="48"/>
      <c r="E71" s="168">
        <f>SUM(E41+E69)</f>
        <v>11290060</v>
      </c>
      <c r="F71" s="105"/>
      <c r="G71" s="168">
        <f>G41+G69</f>
        <v>9978314</v>
      </c>
      <c r="H71" s="95"/>
      <c r="I71" s="168">
        <f>SUM(I41+I69)</f>
        <v>6339489</v>
      </c>
      <c r="J71" s="95"/>
      <c r="K71" s="168">
        <f>K41+K69</f>
        <v>5544897</v>
      </c>
    </row>
    <row r="72" spans="1:11" ht="18.95" customHeight="1" thickTop="1" x14ac:dyDescent="0.5">
      <c r="B72" s="3"/>
      <c r="C72" s="17"/>
      <c r="D72" s="48"/>
      <c r="E72" s="49"/>
      <c r="G72" s="49"/>
      <c r="I72" s="49"/>
      <c r="K72" s="49"/>
    </row>
    <row r="73" spans="1:11" ht="18.95" customHeight="1" x14ac:dyDescent="0.5">
      <c r="B73" s="3"/>
      <c r="C73" s="25" t="s">
        <v>7</v>
      </c>
      <c r="D73" s="169"/>
      <c r="E73" s="170">
        <f>E71-'BL-3'!E40</f>
        <v>0</v>
      </c>
      <c r="F73" s="170">
        <f>F71-'BL-3'!F40</f>
        <v>0</v>
      </c>
      <c r="G73" s="170">
        <f>G71-'BL-3'!G40</f>
        <v>0</v>
      </c>
      <c r="H73" s="170">
        <f>H71-'BL-3'!H40</f>
        <v>0</v>
      </c>
      <c r="I73" s="170">
        <f>I71-'BL-3'!I40</f>
        <v>0</v>
      </c>
      <c r="J73" s="170">
        <f>J71-'BL-3'!J40</f>
        <v>0</v>
      </c>
      <c r="K73" s="170">
        <f>K71-'BL-3'!K40</f>
        <v>0</v>
      </c>
    </row>
    <row r="74" spans="1:11" ht="18.95" customHeight="1" x14ac:dyDescent="0.5">
      <c r="B74" s="3"/>
      <c r="C74" s="17"/>
      <c r="D74" s="48"/>
    </row>
    <row r="75" spans="1:11" ht="18.95" customHeight="1" x14ac:dyDescent="0.5">
      <c r="B75" s="3"/>
      <c r="C75" s="17"/>
      <c r="D75" s="48"/>
    </row>
    <row r="76" spans="1:11" ht="18.95" customHeight="1" x14ac:dyDescent="0.5">
      <c r="B76" s="3"/>
      <c r="C76" s="17"/>
      <c r="D76" s="48"/>
    </row>
    <row r="77" spans="1:11" ht="18.95" customHeight="1" x14ac:dyDescent="0.5">
      <c r="A77" s="3"/>
      <c r="B77" s="3"/>
      <c r="C77" s="3"/>
      <c r="D77" s="64"/>
      <c r="E77" s="70"/>
      <c r="F77" s="70"/>
      <c r="G77" s="70"/>
      <c r="H77" s="70"/>
      <c r="I77" s="70"/>
      <c r="J77" s="70"/>
      <c r="K77" s="70"/>
    </row>
    <row r="78" spans="1:11" ht="18.95" customHeight="1" x14ac:dyDescent="0.5">
      <c r="A78" s="3"/>
      <c r="B78" s="3"/>
      <c r="C78" s="3"/>
      <c r="D78" s="64"/>
      <c r="E78" s="70"/>
      <c r="F78" s="70"/>
      <c r="G78" s="70"/>
      <c r="H78" s="70"/>
      <c r="I78" s="70"/>
      <c r="J78" s="70"/>
      <c r="K78" s="70"/>
    </row>
    <row r="79" spans="1:11" ht="18.95" customHeight="1" x14ac:dyDescent="0.5">
      <c r="A79" s="3"/>
      <c r="B79" s="3"/>
      <c r="C79" s="3"/>
      <c r="D79" s="64"/>
      <c r="E79" s="70"/>
      <c r="F79" s="70"/>
      <c r="G79" s="70"/>
      <c r="H79" s="70"/>
      <c r="I79" s="70"/>
      <c r="J79" s="70"/>
      <c r="K79" s="70"/>
    </row>
    <row r="80" spans="1:11" ht="18.95" customHeight="1" x14ac:dyDescent="0.5">
      <c r="A80" s="3"/>
      <c r="B80" s="3"/>
      <c r="C80" s="3"/>
      <c r="D80" s="64"/>
      <c r="E80" s="70"/>
      <c r="F80" s="70"/>
      <c r="G80" s="70"/>
      <c r="H80" s="70"/>
      <c r="I80" s="70"/>
      <c r="J80" s="70"/>
      <c r="K80" s="70"/>
    </row>
    <row r="81" spans="1:11" ht="18.95" customHeight="1" x14ac:dyDescent="0.5">
      <c r="A81" s="3"/>
      <c r="B81" s="3"/>
      <c r="C81" s="3"/>
      <c r="D81" s="64"/>
      <c r="E81" s="70"/>
      <c r="F81" s="70"/>
      <c r="G81" s="70"/>
      <c r="H81" s="70"/>
      <c r="I81" s="70"/>
      <c r="J81" s="70"/>
      <c r="K81" s="70"/>
    </row>
    <row r="82" spans="1:11" ht="18.95" customHeight="1" x14ac:dyDescent="0.5">
      <c r="A82" s="3"/>
      <c r="B82" s="3"/>
      <c r="C82" s="3"/>
      <c r="D82" s="64"/>
      <c r="E82" s="70"/>
      <c r="F82" s="70"/>
      <c r="G82" s="70"/>
      <c r="H82" s="70"/>
      <c r="I82" s="70"/>
      <c r="J82" s="70"/>
      <c r="K82" s="70"/>
    </row>
  </sheetData>
  <mergeCells count="6">
    <mergeCell ref="E50:K50"/>
    <mergeCell ref="E5:G5"/>
    <mergeCell ref="I5:K5"/>
    <mergeCell ref="E9:K9"/>
    <mergeCell ref="E46:G46"/>
    <mergeCell ref="I46:K46"/>
  </mergeCells>
  <phoneticPr fontId="0" type="noConversion"/>
  <pageMargins left="0.8" right="0.8" top="0.48" bottom="0.5" header="0.5" footer="0.5"/>
  <pageSetup paperSize="9" scale="89" firstPageNumber="4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  <rowBreaks count="1" manualBreakCount="1">
    <brk id="4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O54"/>
  <sheetViews>
    <sheetView view="pageBreakPreview" zoomScale="120" zoomScaleNormal="100" zoomScaleSheetLayoutView="120" workbookViewId="0">
      <selection sqref="A1:L1"/>
    </sheetView>
  </sheetViews>
  <sheetFormatPr defaultColWidth="9.140625" defaultRowHeight="18.95" customHeight="1" x14ac:dyDescent="0.25"/>
  <cols>
    <col min="1" max="1" width="2.28515625" style="233" customWidth="1"/>
    <col min="2" max="2" width="2.5703125" style="233" customWidth="1"/>
    <col min="3" max="3" width="37.5703125" style="233" customWidth="1"/>
    <col min="4" max="4" width="6" style="187" customWidth="1"/>
    <col min="5" max="5" width="0.85546875" style="233" customWidth="1"/>
    <col min="6" max="6" width="12" style="265" customWidth="1"/>
    <col min="7" max="7" width="0.85546875" style="265" customWidth="1"/>
    <col min="8" max="8" width="12" style="265" customWidth="1"/>
    <col min="9" max="9" width="0.85546875" style="265" customWidth="1"/>
    <col min="10" max="10" width="12" style="265" customWidth="1"/>
    <col min="11" max="11" width="0.85546875" style="265" customWidth="1"/>
    <col min="12" max="12" width="12" style="265" customWidth="1"/>
    <col min="13" max="16384" width="9.140625" style="233"/>
  </cols>
  <sheetData>
    <row r="1" spans="1:15" ht="18.95" customHeight="1" x14ac:dyDescent="0.25">
      <c r="A1" s="332" t="str">
        <f>+'BL-3'!A1:K1</f>
        <v>Dusit Thani Public Company Limited and its Subsidiaries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</row>
    <row r="2" spans="1:15" ht="18.95" customHeight="1" x14ac:dyDescent="0.25">
      <c r="A2" s="332" t="s">
        <v>23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</row>
    <row r="3" spans="1:15" ht="12.75" customHeight="1" x14ac:dyDescent="0.25">
      <c r="A3" s="229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</row>
    <row r="4" spans="1:15" ht="18" customHeight="1" x14ac:dyDescent="0.25">
      <c r="A4" s="229"/>
      <c r="B4" s="229"/>
      <c r="C4" s="229"/>
      <c r="D4" s="202"/>
      <c r="E4" s="204"/>
      <c r="F4" s="259"/>
      <c r="G4" s="98" t="s">
        <v>0</v>
      </c>
      <c r="H4" s="259"/>
      <c r="I4" s="259"/>
      <c r="J4" s="259"/>
      <c r="K4" s="203" t="s">
        <v>24</v>
      </c>
      <c r="L4" s="259"/>
    </row>
    <row r="5" spans="1:15" ht="18" customHeight="1" x14ac:dyDescent="0.25">
      <c r="A5" s="229"/>
      <c r="B5" s="229"/>
      <c r="C5" s="229"/>
      <c r="D5" s="202"/>
      <c r="E5" s="243"/>
      <c r="F5" s="331" t="s">
        <v>25</v>
      </c>
      <c r="G5" s="331"/>
      <c r="H5" s="331"/>
      <c r="I5" s="243"/>
      <c r="J5" s="331" t="s">
        <v>25</v>
      </c>
      <c r="K5" s="331"/>
      <c r="L5" s="331"/>
    </row>
    <row r="6" spans="1:15" ht="18" customHeight="1" x14ac:dyDescent="0.25">
      <c r="A6" s="229"/>
      <c r="B6" s="229"/>
      <c r="C6" s="229"/>
      <c r="D6" s="202"/>
      <c r="E6" s="243"/>
      <c r="F6" s="333" t="s">
        <v>26</v>
      </c>
      <c r="G6" s="333"/>
      <c r="H6" s="333"/>
      <c r="I6" s="243"/>
      <c r="J6" s="333" t="s">
        <v>26</v>
      </c>
      <c r="K6" s="333"/>
      <c r="L6" s="333"/>
    </row>
    <row r="7" spans="1:15" ht="18" customHeight="1" x14ac:dyDescent="0.25">
      <c r="A7" s="229"/>
      <c r="B7" s="229"/>
      <c r="C7" s="229"/>
      <c r="D7" s="202"/>
      <c r="E7" s="243"/>
      <c r="F7" s="334" t="s">
        <v>55</v>
      </c>
      <c r="G7" s="334"/>
      <c r="H7" s="334"/>
      <c r="I7" s="243"/>
      <c r="J7" s="334" t="s">
        <v>55</v>
      </c>
      <c r="K7" s="334"/>
      <c r="L7" s="334"/>
    </row>
    <row r="8" spans="1:15" ht="18" customHeight="1" x14ac:dyDescent="0.25">
      <c r="A8" s="229"/>
      <c r="B8" s="229"/>
      <c r="C8" s="229"/>
      <c r="D8" s="202" t="s">
        <v>27</v>
      </c>
      <c r="E8" s="243"/>
      <c r="F8" s="103">
        <v>2018</v>
      </c>
      <c r="G8" s="104"/>
      <c r="H8" s="103">
        <v>2017</v>
      </c>
      <c r="I8" s="104"/>
      <c r="J8" s="103">
        <v>2018</v>
      </c>
      <c r="K8" s="104"/>
      <c r="L8" s="103">
        <v>2017</v>
      </c>
    </row>
    <row r="9" spans="1:15" ht="18" customHeight="1" x14ac:dyDescent="0.25">
      <c r="A9" s="229"/>
      <c r="B9" s="229"/>
      <c r="C9" s="229"/>
      <c r="D9" s="202"/>
      <c r="E9" s="243"/>
      <c r="F9" s="329" t="s">
        <v>28</v>
      </c>
      <c r="G9" s="329"/>
      <c r="H9" s="329"/>
      <c r="I9" s="329"/>
      <c r="J9" s="329"/>
      <c r="K9" s="329"/>
      <c r="L9" s="329"/>
    </row>
    <row r="10" spans="1:15" ht="18" customHeight="1" x14ac:dyDescent="0.25">
      <c r="A10" s="260" t="s">
        <v>8</v>
      </c>
      <c r="B10" s="222"/>
      <c r="C10" s="229"/>
      <c r="E10" s="222"/>
      <c r="F10" s="261">
        <v>1002608</v>
      </c>
      <c r="G10" s="262"/>
      <c r="H10" s="262">
        <v>1036683</v>
      </c>
      <c r="I10" s="262"/>
      <c r="J10" s="261">
        <v>325082</v>
      </c>
      <c r="K10" s="262"/>
      <c r="L10" s="262">
        <v>355963</v>
      </c>
      <c r="N10" s="263"/>
      <c r="O10" s="263"/>
    </row>
    <row r="11" spans="1:15" ht="18" customHeight="1" x14ac:dyDescent="0.25">
      <c r="A11" s="260" t="s">
        <v>9</v>
      </c>
      <c r="B11" s="222"/>
      <c r="C11" s="222"/>
      <c r="E11" s="222"/>
      <c r="F11" s="264"/>
      <c r="H11" s="264"/>
      <c r="J11" s="264"/>
      <c r="L11" s="264"/>
      <c r="N11" s="263"/>
      <c r="O11" s="263"/>
    </row>
    <row r="12" spans="1:15" ht="18" customHeight="1" x14ac:dyDescent="0.25">
      <c r="A12" s="222" t="s">
        <v>9</v>
      </c>
      <c r="B12" s="222"/>
      <c r="E12" s="222"/>
      <c r="F12" s="266">
        <v>-640495</v>
      </c>
      <c r="G12" s="266"/>
      <c r="H12" s="266">
        <v>-644543</v>
      </c>
      <c r="I12" s="266"/>
      <c r="J12" s="266">
        <v>-197122</v>
      </c>
      <c r="K12" s="266"/>
      <c r="L12" s="266">
        <v>-224592</v>
      </c>
    </row>
    <row r="13" spans="1:15" ht="18" customHeight="1" x14ac:dyDescent="0.25">
      <c r="A13" s="222" t="s">
        <v>10</v>
      </c>
      <c r="B13" s="222"/>
      <c r="E13" s="222"/>
      <c r="F13" s="267">
        <v>-113006</v>
      </c>
      <c r="G13" s="266"/>
      <c r="H13" s="266">
        <v>-148525</v>
      </c>
      <c r="I13" s="266"/>
      <c r="J13" s="267">
        <v>-23990</v>
      </c>
      <c r="K13" s="266"/>
      <c r="L13" s="266">
        <v>-57437</v>
      </c>
    </row>
    <row r="14" spans="1:15" s="272" customFormat="1" ht="18" customHeight="1" x14ac:dyDescent="0.25">
      <c r="A14" s="229" t="s">
        <v>29</v>
      </c>
      <c r="B14" s="229"/>
      <c r="C14" s="229"/>
      <c r="D14" s="268"/>
      <c r="E14" s="229"/>
      <c r="F14" s="269">
        <f>SUM(F12:F13)</f>
        <v>-753501</v>
      </c>
      <c r="G14" s="270"/>
      <c r="H14" s="271">
        <f>SUM(H12:H13)</f>
        <v>-793068</v>
      </c>
      <c r="I14" s="270"/>
      <c r="J14" s="269">
        <f>SUM(J12:J13)</f>
        <v>-221112</v>
      </c>
      <c r="K14" s="270"/>
      <c r="L14" s="271">
        <f>SUM(L12:L13)</f>
        <v>-282029</v>
      </c>
    </row>
    <row r="15" spans="1:15" ht="18" customHeight="1" x14ac:dyDescent="0.25">
      <c r="A15" s="222" t="s">
        <v>11</v>
      </c>
      <c r="B15" s="222"/>
      <c r="C15" s="273"/>
      <c r="D15" s="274"/>
      <c r="E15" s="273"/>
      <c r="F15" s="223">
        <f>+F10+F14</f>
        <v>249107</v>
      </c>
      <c r="G15" s="223"/>
      <c r="H15" s="223">
        <f>+H10+H14</f>
        <v>243615</v>
      </c>
      <c r="I15" s="223"/>
      <c r="J15" s="223">
        <f>+J10+J14</f>
        <v>103970</v>
      </c>
      <c r="K15" s="223"/>
      <c r="L15" s="223">
        <f>+L10+L14</f>
        <v>73934</v>
      </c>
    </row>
    <row r="16" spans="1:15" ht="9.75" customHeight="1" x14ac:dyDescent="0.25">
      <c r="A16" s="222"/>
      <c r="B16" s="222"/>
      <c r="C16" s="273"/>
      <c r="D16" s="274"/>
      <c r="E16" s="273"/>
      <c r="F16" s="275"/>
      <c r="G16" s="276"/>
      <c r="H16" s="275"/>
      <c r="I16" s="276"/>
      <c r="J16" s="275"/>
      <c r="K16" s="276"/>
      <c r="L16" s="275"/>
    </row>
    <row r="17" spans="1:15" ht="18" customHeight="1" x14ac:dyDescent="0.25">
      <c r="A17" s="260" t="s">
        <v>13</v>
      </c>
      <c r="B17" s="222"/>
      <c r="C17" s="273"/>
      <c r="D17" s="274"/>
      <c r="E17" s="273"/>
      <c r="F17" s="266"/>
      <c r="H17" s="266"/>
      <c r="J17" s="266"/>
      <c r="L17" s="266"/>
    </row>
    <row r="18" spans="1:15" ht="18" customHeight="1" x14ac:dyDescent="0.25">
      <c r="A18" s="222" t="s">
        <v>12</v>
      </c>
      <c r="D18" s="277"/>
      <c r="E18" s="222"/>
      <c r="F18" s="223">
        <v>38078</v>
      </c>
      <c r="G18" s="223"/>
      <c r="H18" s="223">
        <v>36670</v>
      </c>
      <c r="I18" s="223"/>
      <c r="J18" s="223">
        <v>10416</v>
      </c>
      <c r="K18" s="223"/>
      <c r="L18" s="223">
        <v>10466</v>
      </c>
    </row>
    <row r="19" spans="1:15" ht="18" customHeight="1" x14ac:dyDescent="0.25">
      <c r="A19" s="222" t="s">
        <v>30</v>
      </c>
      <c r="D19" s="277"/>
      <c r="E19" s="222"/>
      <c r="F19" s="223">
        <v>3092</v>
      </c>
      <c r="G19" s="223"/>
      <c r="H19" s="223">
        <v>3531</v>
      </c>
      <c r="I19" s="223"/>
      <c r="J19" s="223">
        <v>7455</v>
      </c>
      <c r="K19" s="223"/>
      <c r="L19" s="223">
        <v>3856</v>
      </c>
    </row>
    <row r="20" spans="1:15" ht="18" customHeight="1" x14ac:dyDescent="0.25">
      <c r="A20" s="222" t="s">
        <v>31</v>
      </c>
      <c r="E20" s="222"/>
      <c r="F20" s="223">
        <v>127</v>
      </c>
      <c r="G20" s="223"/>
      <c r="H20" s="223">
        <v>127</v>
      </c>
      <c r="I20" s="223"/>
      <c r="J20" s="223">
        <v>37531</v>
      </c>
      <c r="K20" s="223"/>
      <c r="L20" s="223">
        <v>32455</v>
      </c>
    </row>
    <row r="21" spans="1:15" ht="18" customHeight="1" x14ac:dyDescent="0.25">
      <c r="A21" s="222" t="s">
        <v>32</v>
      </c>
      <c r="E21" s="222"/>
      <c r="F21" s="223">
        <v>6409</v>
      </c>
      <c r="H21" s="223">
        <v>6411</v>
      </c>
      <c r="J21" s="223">
        <v>19220</v>
      </c>
      <c r="L21" s="223">
        <v>19511</v>
      </c>
    </row>
    <row r="22" spans="1:15" ht="18" customHeight="1" x14ac:dyDescent="0.25">
      <c r="A22" s="222" t="s">
        <v>235</v>
      </c>
      <c r="E22" s="222"/>
      <c r="F22" s="223">
        <v>0</v>
      </c>
      <c r="H22" s="223">
        <v>0</v>
      </c>
      <c r="J22" s="223">
        <v>0</v>
      </c>
      <c r="L22" s="223">
        <v>0</v>
      </c>
    </row>
    <row r="23" spans="1:15" ht="18" customHeight="1" x14ac:dyDescent="0.25">
      <c r="A23" s="222" t="s">
        <v>33</v>
      </c>
      <c r="E23" s="222"/>
      <c r="F23" s="223">
        <v>893</v>
      </c>
      <c r="H23" s="223">
        <v>1592</v>
      </c>
      <c r="J23" s="223">
        <v>529</v>
      </c>
      <c r="L23" s="223">
        <v>511</v>
      </c>
    </row>
    <row r="24" spans="1:15" ht="18" customHeight="1" x14ac:dyDescent="0.25">
      <c r="A24" s="222" t="s">
        <v>254</v>
      </c>
      <c r="D24" s="277"/>
      <c r="E24" s="222"/>
      <c r="F24" s="266"/>
      <c r="H24" s="223"/>
      <c r="J24" s="266"/>
      <c r="L24" s="266"/>
    </row>
    <row r="25" spans="1:15" ht="18" customHeight="1" x14ac:dyDescent="0.25">
      <c r="A25" s="222"/>
      <c r="B25" s="233" t="s">
        <v>255</v>
      </c>
      <c r="D25" s="277"/>
      <c r="E25" s="222"/>
      <c r="F25" s="223">
        <v>18546</v>
      </c>
      <c r="H25" s="223">
        <v>-39542</v>
      </c>
      <c r="J25" s="223">
        <v>0</v>
      </c>
      <c r="L25" s="223">
        <v>0</v>
      </c>
    </row>
    <row r="26" spans="1:15" ht="18" customHeight="1" x14ac:dyDescent="0.25">
      <c r="A26" s="222" t="s">
        <v>13</v>
      </c>
      <c r="E26" s="222"/>
      <c r="F26" s="223">
        <v>50879</v>
      </c>
      <c r="H26" s="223">
        <v>138396</v>
      </c>
      <c r="J26" s="223">
        <v>59233</v>
      </c>
      <c r="L26" s="223">
        <v>159796</v>
      </c>
    </row>
    <row r="27" spans="1:15" s="272" customFormat="1" ht="18" customHeight="1" x14ac:dyDescent="0.25">
      <c r="A27" s="229" t="s">
        <v>35</v>
      </c>
      <c r="B27" s="229"/>
      <c r="C27" s="229"/>
      <c r="D27" s="268"/>
      <c r="E27" s="229"/>
      <c r="F27" s="269">
        <f>SUM(F18:F26)</f>
        <v>118024</v>
      </c>
      <c r="G27" s="262"/>
      <c r="H27" s="269">
        <f>SUM(H18:H26)</f>
        <v>147185</v>
      </c>
      <c r="I27" s="262"/>
      <c r="J27" s="269">
        <f>SUM(J18:J26)</f>
        <v>134384</v>
      </c>
      <c r="K27" s="262"/>
      <c r="L27" s="269">
        <f>SUM(L18:L26)</f>
        <v>226595</v>
      </c>
    </row>
    <row r="28" spans="1:15" s="272" customFormat="1" ht="9.75" customHeight="1" x14ac:dyDescent="0.25">
      <c r="A28" s="229"/>
      <c r="B28" s="229"/>
      <c r="C28" s="229"/>
      <c r="D28" s="268"/>
      <c r="E28" s="229"/>
      <c r="F28" s="278"/>
      <c r="G28" s="279"/>
      <c r="H28" s="278"/>
      <c r="I28" s="279"/>
      <c r="J28" s="278"/>
      <c r="K28" s="279"/>
      <c r="L28" s="278"/>
    </row>
    <row r="29" spans="1:15" ht="18" customHeight="1" x14ac:dyDescent="0.25">
      <c r="A29" s="222" t="s">
        <v>36</v>
      </c>
      <c r="B29" s="222"/>
      <c r="C29" s="222"/>
      <c r="E29" s="222"/>
      <c r="F29" s="223">
        <f>+F15+F27</f>
        <v>367131</v>
      </c>
      <c r="G29" s="223"/>
      <c r="H29" s="223">
        <f>+H15+H27</f>
        <v>390800</v>
      </c>
      <c r="I29" s="223"/>
      <c r="J29" s="223">
        <f>+J15+J27</f>
        <v>238354</v>
      </c>
      <c r="K29" s="223"/>
      <c r="L29" s="223">
        <f>+L15+L27</f>
        <v>300529</v>
      </c>
    </row>
    <row r="30" spans="1:15" ht="9.75" customHeight="1" x14ac:dyDescent="0.25">
      <c r="A30" s="222"/>
      <c r="B30" s="222"/>
      <c r="C30" s="222"/>
      <c r="E30" s="222"/>
      <c r="F30" s="223"/>
      <c r="G30" s="223"/>
      <c r="H30" s="223"/>
      <c r="I30" s="223"/>
      <c r="J30" s="223"/>
      <c r="K30" s="223"/>
      <c r="L30" s="223"/>
    </row>
    <row r="31" spans="1:15" ht="18" customHeight="1" x14ac:dyDescent="0.25">
      <c r="A31" s="260" t="s">
        <v>37</v>
      </c>
      <c r="B31" s="222"/>
      <c r="C31" s="222"/>
      <c r="E31" s="222"/>
      <c r="F31" s="266"/>
      <c r="H31" s="266"/>
      <c r="J31" s="266"/>
      <c r="L31" s="266"/>
    </row>
    <row r="32" spans="1:15" ht="18" customHeight="1" x14ac:dyDescent="0.25">
      <c r="A32" s="222" t="s">
        <v>14</v>
      </c>
      <c r="E32" s="222"/>
      <c r="F32" s="266">
        <v>-93877</v>
      </c>
      <c r="H32" s="266">
        <v>-80083</v>
      </c>
      <c r="J32" s="266">
        <v>-43660</v>
      </c>
      <c r="L32" s="266">
        <v>-42653</v>
      </c>
      <c r="N32" s="263"/>
      <c r="O32" s="263"/>
    </row>
    <row r="33" spans="1:15" ht="18" customHeight="1" x14ac:dyDescent="0.25">
      <c r="A33" s="222" t="s">
        <v>15</v>
      </c>
      <c r="E33" s="222"/>
      <c r="F33" s="266">
        <v>-302476</v>
      </c>
      <c r="H33" s="266">
        <v>-324712</v>
      </c>
      <c r="J33" s="266">
        <v>-186591</v>
      </c>
      <c r="L33" s="266">
        <v>-184116</v>
      </c>
      <c r="N33" s="263"/>
      <c r="O33" s="263"/>
    </row>
    <row r="34" spans="1:15" ht="18" customHeight="1" x14ac:dyDescent="0.25">
      <c r="A34" s="222" t="s">
        <v>16</v>
      </c>
      <c r="E34" s="222"/>
      <c r="F34" s="266">
        <v>-8187</v>
      </c>
      <c r="H34" s="266">
        <v>-8987</v>
      </c>
      <c r="J34" s="266">
        <v>-3815</v>
      </c>
      <c r="L34" s="266">
        <v>-4145</v>
      </c>
    </row>
    <row r="35" spans="1:15" ht="18" customHeight="1" x14ac:dyDescent="0.25">
      <c r="A35" s="222" t="s">
        <v>17</v>
      </c>
      <c r="E35" s="222"/>
      <c r="F35" s="267">
        <v>-15621</v>
      </c>
      <c r="H35" s="266">
        <v>-15258</v>
      </c>
      <c r="J35" s="267">
        <v>-6689</v>
      </c>
      <c r="L35" s="266">
        <v>-2736</v>
      </c>
    </row>
    <row r="36" spans="1:15" s="272" customFormat="1" ht="18" customHeight="1" x14ac:dyDescent="0.25">
      <c r="A36" s="229" t="s">
        <v>38</v>
      </c>
      <c r="B36" s="229"/>
      <c r="C36" s="229"/>
      <c r="D36" s="268"/>
      <c r="E36" s="229"/>
      <c r="F36" s="269">
        <f>SUM(F32:F35)</f>
        <v>-420161</v>
      </c>
      <c r="G36" s="279"/>
      <c r="H36" s="271">
        <f>SUM(H32:H35)</f>
        <v>-429040</v>
      </c>
      <c r="I36" s="279"/>
      <c r="J36" s="269">
        <f>SUM(J32:J35)</f>
        <v>-240755</v>
      </c>
      <c r="K36" s="279"/>
      <c r="L36" s="271">
        <f>SUM(L32:L35)</f>
        <v>-233650</v>
      </c>
    </row>
    <row r="37" spans="1:15" s="272" customFormat="1" ht="9.75" customHeight="1" x14ac:dyDescent="0.25">
      <c r="A37" s="229"/>
      <c r="B37" s="229"/>
      <c r="C37" s="229"/>
      <c r="D37" s="268"/>
      <c r="E37" s="229"/>
      <c r="F37" s="278"/>
      <c r="G37" s="279"/>
      <c r="H37" s="278"/>
      <c r="I37" s="279"/>
      <c r="J37" s="278"/>
      <c r="K37" s="279"/>
      <c r="L37" s="278"/>
    </row>
    <row r="38" spans="1:15" s="272" customFormat="1" ht="18" customHeight="1" x14ac:dyDescent="0.25">
      <c r="A38" s="222" t="s">
        <v>39</v>
      </c>
      <c r="C38" s="229"/>
      <c r="D38" s="268"/>
      <c r="E38" s="229"/>
      <c r="F38" s="223">
        <f>F29+F36</f>
        <v>-53030</v>
      </c>
      <c r="G38" s="223"/>
      <c r="H38" s="223">
        <f>H29+H36</f>
        <v>-38240</v>
      </c>
      <c r="I38" s="223"/>
      <c r="J38" s="223">
        <f>J29+J36</f>
        <v>-2401</v>
      </c>
      <c r="K38" s="223"/>
      <c r="L38" s="223">
        <f>L29+L36</f>
        <v>66879</v>
      </c>
    </row>
    <row r="39" spans="1:15" ht="18" customHeight="1" x14ac:dyDescent="0.25">
      <c r="A39" s="222" t="s">
        <v>19</v>
      </c>
      <c r="C39" s="237"/>
      <c r="D39" s="187">
        <v>16</v>
      </c>
      <c r="E39" s="237"/>
      <c r="F39" s="280">
        <v>1826</v>
      </c>
      <c r="H39" s="266">
        <v>-12228</v>
      </c>
      <c r="J39" s="280">
        <v>6100</v>
      </c>
      <c r="L39" s="223">
        <v>-9158</v>
      </c>
    </row>
    <row r="40" spans="1:15" ht="18" customHeight="1" thickBot="1" x14ac:dyDescent="0.3">
      <c r="A40" s="229" t="s">
        <v>20</v>
      </c>
      <c r="B40" s="272"/>
      <c r="C40" s="272"/>
      <c r="D40" s="268"/>
      <c r="E40" s="272"/>
      <c r="F40" s="281">
        <f>SUM(F38:F39)</f>
        <v>-51204</v>
      </c>
      <c r="G40" s="262"/>
      <c r="H40" s="281">
        <f>SUM(H38:H39)</f>
        <v>-50468</v>
      </c>
      <c r="I40" s="262"/>
      <c r="J40" s="281">
        <f>SUM(J38:J39)</f>
        <v>3699</v>
      </c>
      <c r="K40" s="279"/>
      <c r="L40" s="281">
        <f>SUM(L38:L39)</f>
        <v>57721</v>
      </c>
    </row>
    <row r="41" spans="1:15" ht="9.75" customHeight="1" thickTop="1" x14ac:dyDescent="0.25">
      <c r="A41" s="282"/>
      <c r="B41" s="282"/>
      <c r="C41" s="282"/>
      <c r="D41" s="282"/>
      <c r="E41" s="282"/>
      <c r="F41" s="282"/>
      <c r="G41" s="282"/>
      <c r="H41" s="282"/>
      <c r="I41" s="282"/>
      <c r="J41" s="282"/>
      <c r="K41" s="282"/>
      <c r="L41" s="282"/>
    </row>
    <row r="42" spans="1:15" ht="18" customHeight="1" x14ac:dyDescent="0.25">
      <c r="A42" s="229" t="s">
        <v>41</v>
      </c>
      <c r="B42" s="272"/>
      <c r="C42" s="272"/>
      <c r="D42" s="268"/>
      <c r="E42" s="272"/>
    </row>
    <row r="43" spans="1:15" ht="18" customHeight="1" x14ac:dyDescent="0.25">
      <c r="A43" s="222" t="s">
        <v>21</v>
      </c>
      <c r="B43" s="272"/>
      <c r="D43" s="268"/>
      <c r="E43" s="272"/>
      <c r="F43" s="223">
        <v>-60442</v>
      </c>
      <c r="H43" s="223">
        <v>-54683</v>
      </c>
      <c r="J43" s="223">
        <v>3699</v>
      </c>
      <c r="L43" s="223">
        <v>57721</v>
      </c>
    </row>
    <row r="44" spans="1:15" ht="18" customHeight="1" x14ac:dyDescent="0.25">
      <c r="A44" s="222" t="s">
        <v>6</v>
      </c>
      <c r="B44" s="272"/>
      <c r="D44" s="268"/>
      <c r="E44" s="272"/>
      <c r="F44" s="223">
        <v>9238</v>
      </c>
      <c r="H44" s="223">
        <v>4215</v>
      </c>
      <c r="J44" s="223">
        <v>0</v>
      </c>
      <c r="L44" s="223">
        <v>0</v>
      </c>
    </row>
    <row r="45" spans="1:15" ht="18" customHeight="1" thickBot="1" x14ac:dyDescent="0.3">
      <c r="A45" s="229" t="s">
        <v>42</v>
      </c>
      <c r="B45" s="283"/>
      <c r="C45" s="272"/>
      <c r="D45" s="268"/>
      <c r="E45" s="272"/>
      <c r="F45" s="281">
        <f>SUM(F43:F44)</f>
        <v>-51204</v>
      </c>
      <c r="G45" s="279"/>
      <c r="H45" s="281">
        <f>SUM(H43:H44)</f>
        <v>-50468</v>
      </c>
      <c r="I45" s="279"/>
      <c r="J45" s="281">
        <f>SUM(J43:J44)</f>
        <v>3699</v>
      </c>
      <c r="K45" s="262"/>
      <c r="L45" s="281">
        <f>SUM(L43:L44)</f>
        <v>57721</v>
      </c>
    </row>
    <row r="46" spans="1:15" ht="9.75" customHeight="1" thickTop="1" x14ac:dyDescent="0.25">
      <c r="A46" s="272"/>
      <c r="B46" s="272"/>
      <c r="C46" s="284"/>
      <c r="D46" s="274"/>
      <c r="E46" s="284"/>
      <c r="F46" s="264"/>
      <c r="G46" s="285"/>
      <c r="H46" s="264"/>
      <c r="I46" s="285"/>
      <c r="J46" s="264"/>
      <c r="K46" s="285"/>
      <c r="L46" s="264"/>
    </row>
    <row r="47" spans="1:15" ht="18" customHeight="1" x14ac:dyDescent="0.25">
      <c r="A47" s="272" t="s">
        <v>293</v>
      </c>
      <c r="B47" s="272"/>
      <c r="C47" s="284"/>
      <c r="D47" s="274">
        <v>17</v>
      </c>
      <c r="E47" s="284"/>
      <c r="F47" s="264"/>
      <c r="G47" s="285"/>
      <c r="H47" s="264"/>
      <c r="I47" s="285"/>
      <c r="J47" s="264"/>
      <c r="K47" s="285"/>
      <c r="L47" s="264"/>
    </row>
    <row r="48" spans="1:15" ht="18" customHeight="1" thickBot="1" x14ac:dyDescent="0.3">
      <c r="A48" s="233" t="s">
        <v>294</v>
      </c>
      <c r="C48" s="284"/>
      <c r="D48" s="274"/>
      <c r="E48" s="284"/>
      <c r="F48" s="286">
        <f>+F43/845285</f>
        <v>-7.1504877053301552E-2</v>
      </c>
      <c r="G48" s="287"/>
      <c r="H48" s="286">
        <f>+H43/845285</f>
        <v>-6.4691790342902095E-2</v>
      </c>
      <c r="I48" s="287"/>
      <c r="J48" s="286">
        <f>+J43/850000</f>
        <v>4.3517647058823527E-3</v>
      </c>
      <c r="K48" s="287"/>
      <c r="L48" s="286">
        <f>+L43/850000</f>
        <v>6.7907058823529418E-2</v>
      </c>
    </row>
    <row r="49" spans="3:12" ht="18.95" customHeight="1" thickTop="1" x14ac:dyDescent="0.25"/>
    <row r="50" spans="3:12" s="290" customFormat="1" ht="18.95" customHeight="1" x14ac:dyDescent="0.25">
      <c r="C50" s="288" t="s">
        <v>7</v>
      </c>
      <c r="D50" s="289"/>
      <c r="F50" s="226">
        <f>+F40-F45</f>
        <v>0</v>
      </c>
      <c r="G50" s="226">
        <f t="shared" ref="G50:L50" si="0">+G40-G45</f>
        <v>0</v>
      </c>
      <c r="H50" s="226">
        <f t="shared" si="0"/>
        <v>0</v>
      </c>
      <c r="I50" s="226">
        <f t="shared" si="0"/>
        <v>0</v>
      </c>
      <c r="J50" s="226">
        <f>+J40-J45</f>
        <v>0</v>
      </c>
      <c r="K50" s="226">
        <f t="shared" si="0"/>
        <v>0</v>
      </c>
      <c r="L50" s="226">
        <f t="shared" si="0"/>
        <v>0</v>
      </c>
    </row>
    <row r="52" spans="3:12" ht="18.95" customHeight="1" x14ac:dyDescent="0.25">
      <c r="F52" s="291"/>
    </row>
    <row r="53" spans="3:12" ht="18.95" customHeight="1" x14ac:dyDescent="0.25">
      <c r="F53" s="291"/>
      <c r="H53" s="291"/>
      <c r="J53" s="291"/>
      <c r="L53" s="291"/>
    </row>
    <row r="54" spans="3:12" ht="18.95" customHeight="1" x14ac:dyDescent="0.25">
      <c r="F54" s="292"/>
      <c r="G54" s="292"/>
      <c r="H54" s="292"/>
      <c r="I54" s="292"/>
      <c r="J54" s="292"/>
    </row>
  </sheetData>
  <mergeCells count="9">
    <mergeCell ref="F9:L9"/>
    <mergeCell ref="A1:L1"/>
    <mergeCell ref="A2:L2"/>
    <mergeCell ref="F5:H5"/>
    <mergeCell ref="J5:L5"/>
    <mergeCell ref="F6:H6"/>
    <mergeCell ref="J6:L6"/>
    <mergeCell ref="F7:H7"/>
    <mergeCell ref="J7:L7"/>
  </mergeCells>
  <pageMargins left="0.8" right="0.8" top="0.48" bottom="0.5" header="0.5" footer="0.5"/>
  <pageSetup paperSize="9" scale="92" firstPageNumber="6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M54"/>
  <sheetViews>
    <sheetView view="pageBreakPreview" zoomScale="120" zoomScaleNormal="100" zoomScaleSheetLayoutView="120" workbookViewId="0">
      <selection sqref="A1:L1"/>
    </sheetView>
  </sheetViews>
  <sheetFormatPr defaultColWidth="9.140625" defaultRowHeight="18.95" customHeight="1" x14ac:dyDescent="0.25"/>
  <cols>
    <col min="1" max="1" width="2.28515625" style="233" customWidth="1"/>
    <col min="2" max="2" width="2.5703125" style="233" customWidth="1"/>
    <col min="3" max="3" width="40.42578125" style="233" customWidth="1"/>
    <col min="4" max="4" width="6.28515625" style="187" customWidth="1"/>
    <col min="5" max="5" width="0.85546875" style="233" customWidth="1"/>
    <col min="6" max="6" width="12.42578125" style="265" customWidth="1"/>
    <col min="7" max="7" width="0.85546875" style="265" customWidth="1"/>
    <col min="8" max="8" width="12.42578125" style="265" customWidth="1"/>
    <col min="9" max="9" width="0.85546875" style="265" customWidth="1"/>
    <col min="10" max="10" width="12.42578125" style="265" customWidth="1"/>
    <col min="11" max="11" width="0.85546875" style="265" customWidth="1"/>
    <col min="12" max="12" width="12.42578125" style="265" customWidth="1"/>
    <col min="13" max="16384" width="9.140625" style="233"/>
  </cols>
  <sheetData>
    <row r="1" spans="1:12" ht="18.95" customHeight="1" x14ac:dyDescent="0.25">
      <c r="A1" s="332" t="str">
        <f>+'BL-3'!A1:K1</f>
        <v>Dusit Thani Public Company Limited and its Subsidiaries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</row>
    <row r="2" spans="1:12" ht="18.95" customHeight="1" x14ac:dyDescent="0.25">
      <c r="A2" s="332" t="s">
        <v>23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</row>
    <row r="3" spans="1:12" ht="18.95" customHeight="1" x14ac:dyDescent="0.25">
      <c r="A3" s="229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</row>
    <row r="4" spans="1:12" ht="18.95" customHeight="1" x14ac:dyDescent="0.25">
      <c r="A4" s="229"/>
      <c r="B4" s="229"/>
      <c r="C4" s="229"/>
      <c r="D4" s="202"/>
      <c r="E4" s="204"/>
      <c r="F4" s="259"/>
      <c r="G4" s="98" t="s">
        <v>0</v>
      </c>
      <c r="H4" s="259"/>
      <c r="I4" s="259"/>
      <c r="J4" s="259"/>
      <c r="K4" s="203" t="s">
        <v>24</v>
      </c>
      <c r="L4" s="259"/>
    </row>
    <row r="5" spans="1:12" ht="18.95" customHeight="1" x14ac:dyDescent="0.25">
      <c r="A5" s="229"/>
      <c r="B5" s="229"/>
      <c r="C5" s="229"/>
      <c r="D5" s="202"/>
      <c r="E5" s="243"/>
      <c r="F5" s="331" t="s">
        <v>25</v>
      </c>
      <c r="G5" s="331"/>
      <c r="H5" s="331"/>
      <c r="I5" s="243"/>
      <c r="J5" s="331" t="s">
        <v>25</v>
      </c>
      <c r="K5" s="331"/>
      <c r="L5" s="331"/>
    </row>
    <row r="6" spans="1:12" ht="18.95" customHeight="1" x14ac:dyDescent="0.25">
      <c r="A6" s="229"/>
      <c r="B6" s="229"/>
      <c r="C6" s="229"/>
      <c r="D6" s="202"/>
      <c r="E6" s="243"/>
      <c r="F6" s="333" t="s">
        <v>122</v>
      </c>
      <c r="G6" s="333"/>
      <c r="H6" s="333"/>
      <c r="I6" s="243"/>
      <c r="J6" s="333" t="s">
        <v>122</v>
      </c>
      <c r="K6" s="333"/>
      <c r="L6" s="333"/>
    </row>
    <row r="7" spans="1:12" ht="18.95" customHeight="1" x14ac:dyDescent="0.25">
      <c r="A7" s="229"/>
      <c r="B7" s="229"/>
      <c r="C7" s="229"/>
      <c r="D7" s="202"/>
      <c r="E7" s="243"/>
      <c r="F7" s="334" t="s">
        <v>55</v>
      </c>
      <c r="G7" s="334"/>
      <c r="H7" s="334"/>
      <c r="I7" s="243"/>
      <c r="J7" s="334" t="s">
        <v>55</v>
      </c>
      <c r="K7" s="334"/>
      <c r="L7" s="334"/>
    </row>
    <row r="8" spans="1:12" ht="18.95" customHeight="1" x14ac:dyDescent="0.25">
      <c r="A8" s="229"/>
      <c r="B8" s="229"/>
      <c r="C8" s="229"/>
      <c r="D8" s="202" t="s">
        <v>27</v>
      </c>
      <c r="E8" s="243"/>
      <c r="F8" s="103">
        <v>2018</v>
      </c>
      <c r="G8" s="104"/>
      <c r="H8" s="103">
        <v>2017</v>
      </c>
      <c r="I8" s="104"/>
      <c r="J8" s="103">
        <v>2018</v>
      </c>
      <c r="K8" s="104"/>
      <c r="L8" s="103">
        <v>2017</v>
      </c>
    </row>
    <row r="9" spans="1:12" ht="18.95" customHeight="1" x14ac:dyDescent="0.25">
      <c r="A9" s="229"/>
      <c r="B9" s="229"/>
      <c r="C9" s="229"/>
      <c r="D9" s="202"/>
      <c r="E9" s="243"/>
      <c r="F9" s="329" t="s">
        <v>28</v>
      </c>
      <c r="G9" s="329"/>
      <c r="H9" s="329"/>
      <c r="I9" s="329"/>
      <c r="J9" s="329"/>
      <c r="K9" s="329"/>
      <c r="L9" s="329"/>
    </row>
    <row r="10" spans="1:12" ht="18.95" customHeight="1" x14ac:dyDescent="0.25">
      <c r="A10" s="260" t="s">
        <v>8</v>
      </c>
      <c r="B10" s="222"/>
      <c r="C10" s="229"/>
      <c r="E10" s="222"/>
      <c r="F10" s="261">
        <v>3366473</v>
      </c>
      <c r="G10" s="262"/>
      <c r="H10" s="262">
        <v>3416506</v>
      </c>
      <c r="I10" s="262"/>
      <c r="J10" s="261">
        <v>1044406</v>
      </c>
      <c r="K10" s="262"/>
      <c r="L10" s="262">
        <v>1112337</v>
      </c>
    </row>
    <row r="11" spans="1:12" ht="18.95" customHeight="1" x14ac:dyDescent="0.25">
      <c r="A11" s="260" t="s">
        <v>9</v>
      </c>
      <c r="B11" s="222"/>
      <c r="C11" s="222"/>
      <c r="E11" s="222"/>
      <c r="F11" s="264"/>
      <c r="H11" s="264"/>
      <c r="J11" s="264"/>
      <c r="L11" s="264"/>
    </row>
    <row r="12" spans="1:12" ht="18.95" customHeight="1" x14ac:dyDescent="0.25">
      <c r="A12" s="222" t="s">
        <v>9</v>
      </c>
      <c r="B12" s="222"/>
      <c r="E12" s="222"/>
      <c r="F12" s="266">
        <v>-2015111</v>
      </c>
      <c r="G12" s="266"/>
      <c r="H12" s="266">
        <v>-2047274</v>
      </c>
      <c r="I12" s="266"/>
      <c r="J12" s="266">
        <v>-602118</v>
      </c>
      <c r="K12" s="266"/>
      <c r="L12" s="266">
        <v>-657090</v>
      </c>
    </row>
    <row r="13" spans="1:12" ht="18.95" customHeight="1" x14ac:dyDescent="0.25">
      <c r="A13" s="222" t="s">
        <v>10</v>
      </c>
      <c r="B13" s="222"/>
      <c r="E13" s="222"/>
      <c r="F13" s="267">
        <v>-354751</v>
      </c>
      <c r="G13" s="266"/>
      <c r="H13" s="266">
        <v>-449151</v>
      </c>
      <c r="I13" s="266"/>
      <c r="J13" s="267">
        <v>-93955</v>
      </c>
      <c r="K13" s="266"/>
      <c r="L13" s="266">
        <v>-166008</v>
      </c>
    </row>
    <row r="14" spans="1:12" s="272" customFormat="1" ht="18.95" customHeight="1" x14ac:dyDescent="0.25">
      <c r="A14" s="229" t="s">
        <v>29</v>
      </c>
      <c r="B14" s="229"/>
      <c r="C14" s="229"/>
      <c r="D14" s="268"/>
      <c r="E14" s="229"/>
      <c r="F14" s="269">
        <f>SUM(F12:F13)</f>
        <v>-2369862</v>
      </c>
      <c r="G14" s="270"/>
      <c r="H14" s="271">
        <f>SUM(H12:H13)</f>
        <v>-2496425</v>
      </c>
      <c r="I14" s="270"/>
      <c r="J14" s="269">
        <f>SUM(J12:J13)</f>
        <v>-696073</v>
      </c>
      <c r="K14" s="270"/>
      <c r="L14" s="271">
        <f>SUM(L12:L13)</f>
        <v>-823098</v>
      </c>
    </row>
    <row r="15" spans="1:12" ht="18.95" customHeight="1" x14ac:dyDescent="0.25">
      <c r="A15" s="222" t="s">
        <v>11</v>
      </c>
      <c r="B15" s="222"/>
      <c r="C15" s="273"/>
      <c r="D15" s="274"/>
      <c r="E15" s="273"/>
      <c r="F15" s="223">
        <f>+F10+F14</f>
        <v>996611</v>
      </c>
      <c r="G15" s="223"/>
      <c r="H15" s="223">
        <f>+H10+H14</f>
        <v>920081</v>
      </c>
      <c r="I15" s="223"/>
      <c r="J15" s="223">
        <f>+J10+J14</f>
        <v>348333</v>
      </c>
      <c r="K15" s="223"/>
      <c r="L15" s="223">
        <f>+L10+L14</f>
        <v>289239</v>
      </c>
    </row>
    <row r="16" spans="1:12" ht="7.5" customHeight="1" x14ac:dyDescent="0.25">
      <c r="A16" s="222"/>
      <c r="B16" s="222"/>
      <c r="C16" s="273"/>
      <c r="D16" s="274"/>
      <c r="E16" s="273"/>
      <c r="F16" s="275"/>
      <c r="G16" s="276"/>
      <c r="H16" s="275"/>
      <c r="I16" s="276"/>
      <c r="J16" s="275"/>
      <c r="K16" s="276"/>
      <c r="L16" s="275"/>
    </row>
    <row r="17" spans="1:13" ht="18.95" customHeight="1" x14ac:dyDescent="0.25">
      <c r="A17" s="260" t="s">
        <v>13</v>
      </c>
      <c r="B17" s="222"/>
      <c r="C17" s="273"/>
      <c r="D17" s="274"/>
      <c r="E17" s="273"/>
      <c r="F17" s="266"/>
      <c r="H17" s="266"/>
      <c r="J17" s="266"/>
      <c r="L17" s="266"/>
    </row>
    <row r="18" spans="1:13" ht="18.95" customHeight="1" x14ac:dyDescent="0.25">
      <c r="A18" s="222" t="s">
        <v>12</v>
      </c>
      <c r="D18" s="277"/>
      <c r="E18" s="222"/>
      <c r="F18" s="223">
        <v>110270</v>
      </c>
      <c r="G18" s="223"/>
      <c r="H18" s="223">
        <v>104870</v>
      </c>
      <c r="I18" s="223"/>
      <c r="J18" s="223">
        <v>44254</v>
      </c>
      <c r="K18" s="223"/>
      <c r="L18" s="223">
        <v>44732</v>
      </c>
    </row>
    <row r="19" spans="1:13" ht="18.95" customHeight="1" x14ac:dyDescent="0.25">
      <c r="A19" s="222" t="s">
        <v>30</v>
      </c>
      <c r="D19" s="277"/>
      <c r="E19" s="222"/>
      <c r="F19" s="223">
        <v>12818</v>
      </c>
      <c r="G19" s="223"/>
      <c r="H19" s="223">
        <v>11629</v>
      </c>
      <c r="I19" s="223"/>
      <c r="J19" s="223">
        <v>20189</v>
      </c>
      <c r="K19" s="223"/>
      <c r="L19" s="223">
        <v>10555</v>
      </c>
    </row>
    <row r="20" spans="1:13" ht="18.95" customHeight="1" x14ac:dyDescent="0.25">
      <c r="A20" s="222" t="s">
        <v>31</v>
      </c>
      <c r="E20" s="222"/>
      <c r="F20" s="223">
        <v>8682</v>
      </c>
      <c r="G20" s="223"/>
      <c r="H20" s="223">
        <v>8113</v>
      </c>
      <c r="I20" s="223"/>
      <c r="J20" s="223">
        <v>61757</v>
      </c>
      <c r="K20" s="223"/>
      <c r="L20" s="223">
        <v>96919</v>
      </c>
    </row>
    <row r="21" spans="1:13" ht="18.95" customHeight="1" x14ac:dyDescent="0.25">
      <c r="A21" s="222" t="s">
        <v>32</v>
      </c>
      <c r="E21" s="222"/>
      <c r="F21" s="223">
        <v>19021</v>
      </c>
      <c r="H21" s="223">
        <v>19023</v>
      </c>
      <c r="J21" s="223">
        <v>57660</v>
      </c>
      <c r="L21" s="223">
        <v>19511</v>
      </c>
    </row>
    <row r="22" spans="1:13" ht="18.95" customHeight="1" x14ac:dyDescent="0.25">
      <c r="A22" s="222" t="s">
        <v>235</v>
      </c>
      <c r="D22" s="187">
        <v>5</v>
      </c>
      <c r="E22" s="222"/>
      <c r="F22" s="223">
        <v>37500</v>
      </c>
      <c r="H22" s="223">
        <v>0</v>
      </c>
      <c r="J22" s="223">
        <v>37500</v>
      </c>
      <c r="L22" s="223">
        <v>0</v>
      </c>
    </row>
    <row r="23" spans="1:13" ht="18.95" customHeight="1" x14ac:dyDescent="0.25">
      <c r="A23" s="222" t="s">
        <v>33</v>
      </c>
      <c r="E23" s="222"/>
      <c r="F23" s="223">
        <v>166</v>
      </c>
      <c r="H23" s="223">
        <v>928</v>
      </c>
      <c r="J23" s="223">
        <v>598</v>
      </c>
      <c r="L23" s="223">
        <v>414</v>
      </c>
    </row>
    <row r="24" spans="1:13" ht="18.95" customHeight="1" x14ac:dyDescent="0.25">
      <c r="A24" s="222" t="s">
        <v>254</v>
      </c>
      <c r="D24" s="277"/>
      <c r="E24" s="222"/>
      <c r="F24" s="266"/>
      <c r="H24" s="223"/>
      <c r="J24" s="266"/>
      <c r="L24" s="266"/>
    </row>
    <row r="25" spans="1:13" ht="18.95" customHeight="1" x14ac:dyDescent="0.25">
      <c r="A25" s="222"/>
      <c r="B25" s="233" t="s">
        <v>255</v>
      </c>
      <c r="D25" s="277"/>
      <c r="E25" s="222"/>
      <c r="F25" s="223">
        <v>46965</v>
      </c>
      <c r="H25" s="223">
        <v>-7283</v>
      </c>
      <c r="J25" s="223">
        <v>0</v>
      </c>
      <c r="L25" s="223">
        <v>0</v>
      </c>
    </row>
    <row r="26" spans="1:13" ht="18.95" customHeight="1" x14ac:dyDescent="0.25">
      <c r="A26" s="222" t="s">
        <v>13</v>
      </c>
      <c r="D26" s="187">
        <v>6</v>
      </c>
      <c r="E26" s="222"/>
      <c r="F26" s="223">
        <v>341540</v>
      </c>
      <c r="H26" s="223">
        <v>223086</v>
      </c>
      <c r="J26" s="223">
        <v>358521</v>
      </c>
      <c r="L26" s="223">
        <v>280243</v>
      </c>
    </row>
    <row r="27" spans="1:13" s="272" customFormat="1" ht="18.95" customHeight="1" x14ac:dyDescent="0.25">
      <c r="A27" s="229" t="s">
        <v>35</v>
      </c>
      <c r="B27" s="229"/>
      <c r="C27" s="229"/>
      <c r="D27" s="268"/>
      <c r="E27" s="229"/>
      <c r="F27" s="269">
        <f>SUM(F18:F26)</f>
        <v>576962</v>
      </c>
      <c r="G27" s="262"/>
      <c r="H27" s="269">
        <f>SUM(H18:H26)</f>
        <v>360366</v>
      </c>
      <c r="I27" s="262"/>
      <c r="J27" s="269">
        <f>SUM(J18:J26)</f>
        <v>580479</v>
      </c>
      <c r="K27" s="262"/>
      <c r="L27" s="269">
        <f>SUM(L18:L26)</f>
        <v>452374</v>
      </c>
    </row>
    <row r="28" spans="1:13" s="272" customFormat="1" ht="7.5" customHeight="1" x14ac:dyDescent="0.25">
      <c r="A28" s="229"/>
      <c r="B28" s="229"/>
      <c r="C28" s="229"/>
      <c r="D28" s="268"/>
      <c r="E28" s="229"/>
      <c r="F28" s="278"/>
      <c r="G28" s="279"/>
      <c r="H28" s="278"/>
      <c r="I28" s="279"/>
      <c r="J28" s="278"/>
      <c r="K28" s="279"/>
      <c r="L28" s="278"/>
    </row>
    <row r="29" spans="1:13" ht="18.95" customHeight="1" x14ac:dyDescent="0.25">
      <c r="A29" s="222" t="s">
        <v>36</v>
      </c>
      <c r="B29" s="222"/>
      <c r="C29" s="222"/>
      <c r="E29" s="222"/>
      <c r="F29" s="223">
        <f>+F15+F27</f>
        <v>1573573</v>
      </c>
      <c r="G29" s="223"/>
      <c r="H29" s="223">
        <f>+H15+H27</f>
        <v>1280447</v>
      </c>
      <c r="I29" s="223"/>
      <c r="J29" s="223">
        <f>+J15+J27</f>
        <v>928812</v>
      </c>
      <c r="K29" s="223"/>
      <c r="L29" s="223">
        <f>+L15+L27</f>
        <v>741613</v>
      </c>
    </row>
    <row r="30" spans="1:13" ht="7.5" customHeight="1" x14ac:dyDescent="0.25">
      <c r="A30" s="222"/>
      <c r="B30" s="222"/>
      <c r="C30" s="222"/>
      <c r="E30" s="222"/>
      <c r="F30" s="223"/>
      <c r="G30" s="223"/>
      <c r="H30" s="223"/>
      <c r="I30" s="223"/>
      <c r="J30" s="223"/>
      <c r="K30" s="223"/>
      <c r="L30" s="223"/>
    </row>
    <row r="31" spans="1:13" ht="18.95" customHeight="1" x14ac:dyDescent="0.25">
      <c r="A31" s="260" t="s">
        <v>37</v>
      </c>
      <c r="B31" s="222"/>
      <c r="C31" s="222"/>
      <c r="E31" s="222"/>
      <c r="F31" s="266"/>
      <c r="H31" s="266"/>
      <c r="J31" s="266"/>
      <c r="L31" s="266"/>
    </row>
    <row r="32" spans="1:13" ht="18.95" customHeight="1" x14ac:dyDescent="0.25">
      <c r="A32" s="222" t="s">
        <v>14</v>
      </c>
      <c r="E32" s="222"/>
      <c r="F32" s="266">
        <v>-271377</v>
      </c>
      <c r="H32" s="266">
        <v>-282588</v>
      </c>
      <c r="J32" s="266">
        <v>-123448</v>
      </c>
      <c r="L32" s="266">
        <v>-127460</v>
      </c>
      <c r="M32" s="263"/>
    </row>
    <row r="33" spans="1:12" ht="18.95" customHeight="1" x14ac:dyDescent="0.25">
      <c r="A33" s="222" t="s">
        <v>15</v>
      </c>
      <c r="E33" s="222"/>
      <c r="F33" s="266">
        <v>-964213</v>
      </c>
      <c r="H33" s="266">
        <v>-918177</v>
      </c>
      <c r="J33" s="266">
        <v>-574573</v>
      </c>
      <c r="L33" s="266">
        <v>-498484</v>
      </c>
    </row>
    <row r="34" spans="1:12" ht="18.95" customHeight="1" x14ac:dyDescent="0.25">
      <c r="A34" s="222" t="s">
        <v>16</v>
      </c>
      <c r="E34" s="222"/>
      <c r="F34" s="266">
        <v>-25511</v>
      </c>
      <c r="H34" s="266">
        <v>-27881</v>
      </c>
      <c r="J34" s="266">
        <v>-12186</v>
      </c>
      <c r="L34" s="266">
        <v>-13133</v>
      </c>
    </row>
    <row r="35" spans="1:12" ht="18.95" customHeight="1" x14ac:dyDescent="0.25">
      <c r="A35" s="222" t="s">
        <v>17</v>
      </c>
      <c r="E35" s="222"/>
      <c r="F35" s="267">
        <v>-41867</v>
      </c>
      <c r="H35" s="266">
        <v>-44428</v>
      </c>
      <c r="J35" s="267">
        <v>-15028</v>
      </c>
      <c r="L35" s="266">
        <v>-6192</v>
      </c>
    </row>
    <row r="36" spans="1:12" s="272" customFormat="1" ht="18.95" customHeight="1" x14ac:dyDescent="0.25">
      <c r="A36" s="229" t="s">
        <v>38</v>
      </c>
      <c r="B36" s="229"/>
      <c r="C36" s="229"/>
      <c r="D36" s="268"/>
      <c r="E36" s="229"/>
      <c r="F36" s="269">
        <f>SUM(F32:F35)</f>
        <v>-1302968</v>
      </c>
      <c r="G36" s="279"/>
      <c r="H36" s="271">
        <f>SUM(H32:H35)</f>
        <v>-1273074</v>
      </c>
      <c r="I36" s="279"/>
      <c r="J36" s="269">
        <f>SUM(J32:J35)</f>
        <v>-725235</v>
      </c>
      <c r="K36" s="279"/>
      <c r="L36" s="271">
        <f>SUM(L32:L35)</f>
        <v>-645269</v>
      </c>
    </row>
    <row r="37" spans="1:12" s="272" customFormat="1" ht="7.5" customHeight="1" x14ac:dyDescent="0.25">
      <c r="A37" s="229"/>
      <c r="B37" s="229"/>
      <c r="C37" s="229"/>
      <c r="D37" s="268"/>
      <c r="E37" s="229"/>
      <c r="F37" s="278"/>
      <c r="G37" s="279"/>
      <c r="H37" s="278"/>
      <c r="I37" s="279"/>
      <c r="J37" s="278"/>
      <c r="K37" s="279"/>
      <c r="L37" s="278"/>
    </row>
    <row r="38" spans="1:12" s="272" customFormat="1" ht="18.95" customHeight="1" x14ac:dyDescent="0.25">
      <c r="A38" s="222" t="s">
        <v>18</v>
      </c>
      <c r="C38" s="229"/>
      <c r="D38" s="268"/>
      <c r="E38" s="229"/>
      <c r="F38" s="223">
        <f>F36+F29</f>
        <v>270605</v>
      </c>
      <c r="G38" s="223"/>
      <c r="H38" s="223">
        <f>H36+H29</f>
        <v>7373</v>
      </c>
      <c r="I38" s="223"/>
      <c r="J38" s="223">
        <f>J36+J29</f>
        <v>203577</v>
      </c>
      <c r="K38" s="223"/>
      <c r="L38" s="223">
        <f>L36+L29</f>
        <v>96344</v>
      </c>
    </row>
    <row r="39" spans="1:12" ht="18.95" customHeight="1" x14ac:dyDescent="0.25">
      <c r="A39" s="222" t="s">
        <v>19</v>
      </c>
      <c r="C39" s="237"/>
      <c r="D39" s="187">
        <v>16</v>
      </c>
      <c r="E39" s="237"/>
      <c r="F39" s="280">
        <v>-59896</v>
      </c>
      <c r="H39" s="266">
        <v>-6775</v>
      </c>
      <c r="J39" s="280">
        <v>-31656</v>
      </c>
      <c r="L39" s="223">
        <v>6042</v>
      </c>
    </row>
    <row r="40" spans="1:12" ht="18.95" customHeight="1" thickBot="1" x14ac:dyDescent="0.3">
      <c r="A40" s="229" t="s">
        <v>40</v>
      </c>
      <c r="B40" s="272"/>
      <c r="C40" s="272"/>
      <c r="D40" s="268"/>
      <c r="E40" s="272"/>
      <c r="F40" s="281">
        <f>SUM(F38:F39)</f>
        <v>210709</v>
      </c>
      <c r="G40" s="262"/>
      <c r="H40" s="281">
        <f>SUM(H38:H39)</f>
        <v>598</v>
      </c>
      <c r="I40" s="262"/>
      <c r="J40" s="281">
        <f>SUM(J38:J39)</f>
        <v>171921</v>
      </c>
      <c r="K40" s="279"/>
      <c r="L40" s="281">
        <f>SUM(L38:L39)</f>
        <v>102386</v>
      </c>
    </row>
    <row r="41" spans="1:12" ht="7.5" customHeight="1" thickTop="1" x14ac:dyDescent="0.25">
      <c r="A41" s="282"/>
      <c r="B41" s="282"/>
      <c r="C41" s="282"/>
      <c r="D41" s="282"/>
      <c r="E41" s="282"/>
      <c r="F41" s="282"/>
      <c r="G41" s="282"/>
      <c r="H41" s="282"/>
      <c r="I41" s="282"/>
      <c r="J41" s="282"/>
      <c r="K41" s="282"/>
      <c r="L41" s="282"/>
    </row>
    <row r="42" spans="1:12" ht="18.95" customHeight="1" x14ac:dyDescent="0.25">
      <c r="A42" s="229" t="s">
        <v>41</v>
      </c>
      <c r="B42" s="272"/>
      <c r="C42" s="272"/>
      <c r="D42" s="268"/>
      <c r="E42" s="272"/>
    </row>
    <row r="43" spans="1:12" ht="18.95" customHeight="1" x14ac:dyDescent="0.25">
      <c r="A43" s="222" t="s">
        <v>21</v>
      </c>
      <c r="B43" s="272"/>
      <c r="D43" s="268"/>
      <c r="E43" s="272"/>
      <c r="F43" s="223">
        <v>170334</v>
      </c>
      <c r="H43" s="223">
        <v>-23158</v>
      </c>
      <c r="J43" s="223">
        <v>171921</v>
      </c>
      <c r="L43" s="223">
        <v>102386</v>
      </c>
    </row>
    <row r="44" spans="1:12" ht="18.95" customHeight="1" x14ac:dyDescent="0.25">
      <c r="A44" s="222" t="s">
        <v>6</v>
      </c>
      <c r="B44" s="272"/>
      <c r="D44" s="268"/>
      <c r="E44" s="272"/>
      <c r="F44" s="223">
        <v>40375</v>
      </c>
      <c r="H44" s="223">
        <v>23756</v>
      </c>
      <c r="J44" s="223">
        <v>0</v>
      </c>
      <c r="L44" s="223">
        <v>0</v>
      </c>
    </row>
    <row r="45" spans="1:12" ht="18.95" customHeight="1" thickBot="1" x14ac:dyDescent="0.3">
      <c r="A45" s="229" t="s">
        <v>42</v>
      </c>
      <c r="B45" s="283"/>
      <c r="C45" s="272"/>
      <c r="D45" s="268"/>
      <c r="E45" s="272"/>
      <c r="F45" s="281">
        <f>SUM(F43:F44)</f>
        <v>210709</v>
      </c>
      <c r="G45" s="279"/>
      <c r="H45" s="281">
        <f>SUM(H43:H44)</f>
        <v>598</v>
      </c>
      <c r="I45" s="279"/>
      <c r="J45" s="281">
        <f>SUM(J43:J44)</f>
        <v>171921</v>
      </c>
      <c r="K45" s="262"/>
      <c r="L45" s="281">
        <f>SUM(L43:L44)</f>
        <v>102386</v>
      </c>
    </row>
    <row r="46" spans="1:12" ht="7.5" customHeight="1" thickTop="1" x14ac:dyDescent="0.25">
      <c r="A46" s="272"/>
      <c r="B46" s="272"/>
      <c r="C46" s="284"/>
      <c r="D46" s="274"/>
      <c r="E46" s="284"/>
      <c r="F46" s="264"/>
      <c r="G46" s="285"/>
      <c r="H46" s="264"/>
      <c r="I46" s="285"/>
      <c r="J46" s="264"/>
      <c r="K46" s="285"/>
      <c r="L46" s="264"/>
    </row>
    <row r="47" spans="1:12" ht="18.95" customHeight="1" x14ac:dyDescent="0.25">
      <c r="A47" s="272" t="s">
        <v>293</v>
      </c>
      <c r="B47" s="272"/>
      <c r="C47" s="284"/>
      <c r="D47" s="274">
        <v>17</v>
      </c>
      <c r="E47" s="284"/>
      <c r="F47" s="264"/>
      <c r="G47" s="285"/>
      <c r="H47" s="264"/>
      <c r="I47" s="285"/>
      <c r="J47" s="264"/>
      <c r="K47" s="285"/>
      <c r="L47" s="264"/>
    </row>
    <row r="48" spans="1:12" ht="18.95" customHeight="1" thickBot="1" x14ac:dyDescent="0.3">
      <c r="A48" s="233" t="s">
        <v>294</v>
      </c>
      <c r="C48" s="284"/>
      <c r="D48" s="274"/>
      <c r="E48" s="284"/>
      <c r="F48" s="286">
        <f>+F43/845285</f>
        <v>0.20151073306636225</v>
      </c>
      <c r="G48" s="287"/>
      <c r="H48" s="286">
        <f>+H43/845285</f>
        <v>-2.7396676860467178E-2</v>
      </c>
      <c r="I48" s="287"/>
      <c r="J48" s="286">
        <f>+J43/850000</f>
        <v>0.20226</v>
      </c>
      <c r="K48" s="287"/>
      <c r="L48" s="286">
        <f>+L43/850000</f>
        <v>0.12045411764705882</v>
      </c>
    </row>
    <row r="49" spans="3:12" ht="18.95" customHeight="1" thickTop="1" x14ac:dyDescent="0.25"/>
    <row r="50" spans="3:12" s="290" customFormat="1" ht="18.95" customHeight="1" x14ac:dyDescent="0.25">
      <c r="C50" s="288" t="s">
        <v>7</v>
      </c>
      <c r="D50" s="289"/>
      <c r="F50" s="226">
        <f>+F40-F45</f>
        <v>0</v>
      </c>
      <c r="G50" s="226">
        <f t="shared" ref="G50:L50" si="0">+G40-G45</f>
        <v>0</v>
      </c>
      <c r="H50" s="226">
        <f t="shared" si="0"/>
        <v>0</v>
      </c>
      <c r="I50" s="226">
        <f t="shared" si="0"/>
        <v>0</v>
      </c>
      <c r="J50" s="226">
        <f t="shared" si="0"/>
        <v>0</v>
      </c>
      <c r="K50" s="226">
        <f t="shared" si="0"/>
        <v>0</v>
      </c>
      <c r="L50" s="226">
        <f t="shared" si="0"/>
        <v>0</v>
      </c>
    </row>
    <row r="52" spans="3:12" ht="18.95" customHeight="1" x14ac:dyDescent="0.25">
      <c r="F52" s="291"/>
    </row>
    <row r="53" spans="3:12" ht="18.95" customHeight="1" x14ac:dyDescent="0.25">
      <c r="F53" s="291"/>
      <c r="H53" s="291"/>
      <c r="J53" s="291"/>
      <c r="L53" s="291"/>
    </row>
    <row r="54" spans="3:12" ht="18.95" customHeight="1" x14ac:dyDescent="0.25">
      <c r="F54" s="292"/>
      <c r="G54" s="292"/>
      <c r="H54" s="292"/>
      <c r="I54" s="292"/>
      <c r="J54" s="292"/>
    </row>
  </sheetData>
  <mergeCells count="9">
    <mergeCell ref="F9:L9"/>
    <mergeCell ref="F5:H5"/>
    <mergeCell ref="J5:L5"/>
    <mergeCell ref="A1:L1"/>
    <mergeCell ref="A2:L2"/>
    <mergeCell ref="F6:H6"/>
    <mergeCell ref="J6:L6"/>
    <mergeCell ref="F7:H7"/>
    <mergeCell ref="J7:L7"/>
  </mergeCells>
  <phoneticPr fontId="0" type="noConversion"/>
  <pageMargins left="0.8" right="0.8" top="0.48" bottom="0.5" header="0.5" footer="0.5"/>
  <pageSetup paperSize="9" scale="88" firstPageNumber="7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  <customProperties>
    <customPr name="SheetOptions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A48"/>
  <sheetViews>
    <sheetView view="pageBreakPreview" zoomScale="120" zoomScaleNormal="100" zoomScaleSheetLayoutView="120" workbookViewId="0">
      <selection sqref="A1:K1"/>
    </sheetView>
  </sheetViews>
  <sheetFormatPr defaultColWidth="9.140625" defaultRowHeight="18.95" customHeight="1" x14ac:dyDescent="0.25"/>
  <cols>
    <col min="1" max="2" width="2.5703125" style="209" customWidth="1"/>
    <col min="3" max="3" width="45.140625" style="209" customWidth="1"/>
    <col min="4" max="4" width="3.28515625" style="209" customWidth="1"/>
    <col min="5" max="5" width="11.42578125" style="304" customWidth="1"/>
    <col min="6" max="6" width="0.85546875" style="304" customWidth="1"/>
    <col min="7" max="7" width="11.42578125" style="304" customWidth="1"/>
    <col min="8" max="8" width="0.85546875" style="304" customWidth="1"/>
    <col min="9" max="9" width="11.42578125" style="304" customWidth="1"/>
    <col min="10" max="10" width="0.85546875" style="304" customWidth="1"/>
    <col min="11" max="11" width="11.42578125" style="304" customWidth="1"/>
    <col min="12" max="12" width="1.5703125" style="209" customWidth="1"/>
    <col min="13" max="13" width="10" style="209" bestFit="1" customWidth="1"/>
    <col min="14" max="14" width="4.5703125" style="209" bestFit="1" customWidth="1"/>
    <col min="15" max="15" width="10.140625" style="209" bestFit="1" customWidth="1"/>
    <col min="16" max="16" width="16.140625" style="209" bestFit="1" customWidth="1"/>
    <col min="17" max="17" width="14.140625" style="209" hidden="1" customWidth="1"/>
    <col min="18" max="18" width="1.5703125" style="209" hidden="1" customWidth="1"/>
    <col min="19" max="19" width="2.42578125" style="293" hidden="1" customWidth="1"/>
    <col min="20" max="20" width="34.28515625" style="293" hidden="1" customWidth="1"/>
    <col min="21" max="21" width="0" style="293" hidden="1" customWidth="1"/>
    <col min="22" max="22" width="1.5703125" style="293" hidden="1" customWidth="1"/>
    <col min="23" max="23" width="0" style="293" hidden="1" customWidth="1"/>
    <col min="24" max="24" width="1.5703125" style="293" hidden="1" customWidth="1"/>
    <col min="25" max="25" width="0" style="293" hidden="1" customWidth="1"/>
    <col min="26" max="26" width="1.5703125" style="293" hidden="1" customWidth="1"/>
    <col min="27" max="27" width="0" style="293" hidden="1" customWidth="1"/>
    <col min="28" max="16384" width="9.140625" style="209"/>
  </cols>
  <sheetData>
    <row r="1" spans="1:27" s="258" customFormat="1" ht="18.95" customHeight="1" x14ac:dyDescent="0.3">
      <c r="A1" s="336" t="str">
        <f>+'BL-3'!A1:K1</f>
        <v>Dusit Thani Public Company Limited and its Subsidiaries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S1" s="306"/>
      <c r="T1" s="306"/>
      <c r="U1" s="306"/>
      <c r="V1" s="306"/>
      <c r="W1" s="306"/>
      <c r="X1" s="306"/>
      <c r="Y1" s="306"/>
      <c r="Z1" s="306"/>
      <c r="AA1" s="306"/>
    </row>
    <row r="2" spans="1:27" s="254" customFormat="1" ht="18.95" customHeight="1" x14ac:dyDescent="0.25">
      <c r="A2" s="337" t="s">
        <v>43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S2" s="307"/>
      <c r="T2" s="307"/>
      <c r="U2" s="307"/>
      <c r="V2" s="307"/>
      <c r="W2" s="307"/>
      <c r="X2" s="307"/>
      <c r="Y2" s="307"/>
      <c r="Z2" s="307"/>
      <c r="AA2" s="307"/>
    </row>
    <row r="3" spans="1:27" ht="18.95" customHeight="1" x14ac:dyDescent="0.25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</row>
    <row r="4" spans="1:27" ht="18.95" customHeight="1" x14ac:dyDescent="0.25">
      <c r="A4" s="210"/>
      <c r="B4" s="210"/>
      <c r="C4" s="210"/>
      <c r="D4" s="210"/>
      <c r="E4" s="211"/>
      <c r="F4" s="5" t="s">
        <v>0</v>
      </c>
      <c r="G4" s="211"/>
      <c r="H4" s="211"/>
      <c r="I4" s="211"/>
      <c r="J4" s="200" t="s">
        <v>24</v>
      </c>
      <c r="K4" s="211"/>
    </row>
    <row r="5" spans="1:27" ht="18.95" customHeight="1" x14ac:dyDescent="0.25">
      <c r="A5" s="210"/>
      <c r="B5" s="210"/>
      <c r="C5" s="210"/>
      <c r="D5" s="210"/>
      <c r="E5" s="326" t="s">
        <v>25</v>
      </c>
      <c r="F5" s="326"/>
      <c r="G5" s="326"/>
      <c r="H5" s="212"/>
      <c r="I5" s="326" t="s">
        <v>25</v>
      </c>
      <c r="J5" s="326"/>
      <c r="K5" s="326"/>
    </row>
    <row r="6" spans="1:27" ht="18.95" customHeight="1" x14ac:dyDescent="0.4">
      <c r="A6" s="210"/>
      <c r="B6" s="210"/>
      <c r="C6" s="210"/>
      <c r="D6" s="210"/>
      <c r="E6" s="338" t="s">
        <v>26</v>
      </c>
      <c r="F6" s="338"/>
      <c r="G6" s="338"/>
      <c r="H6" s="212"/>
      <c r="I6" s="338" t="s">
        <v>26</v>
      </c>
      <c r="J6" s="338"/>
      <c r="K6" s="338"/>
      <c r="M6" s="255"/>
      <c r="N6" s="255"/>
      <c r="O6" s="255"/>
      <c r="P6" s="255"/>
    </row>
    <row r="7" spans="1:27" ht="18.95" customHeight="1" x14ac:dyDescent="0.4">
      <c r="A7" s="210"/>
      <c r="B7" s="210"/>
      <c r="C7" s="210"/>
      <c r="D7" s="210"/>
      <c r="E7" s="335" t="s">
        <v>55</v>
      </c>
      <c r="F7" s="335"/>
      <c r="G7" s="335"/>
      <c r="H7" s="212"/>
      <c r="I7" s="335" t="s">
        <v>55</v>
      </c>
      <c r="J7" s="335"/>
      <c r="K7" s="335"/>
      <c r="M7" s="255"/>
      <c r="N7" s="255"/>
      <c r="O7" s="255"/>
      <c r="P7" s="255"/>
    </row>
    <row r="8" spans="1:27" ht="18.95" customHeight="1" x14ac:dyDescent="0.4">
      <c r="A8" s="210"/>
      <c r="B8" s="210"/>
      <c r="C8" s="210"/>
      <c r="D8" s="28"/>
      <c r="E8" s="8">
        <v>2018</v>
      </c>
      <c r="F8" s="9"/>
      <c r="G8" s="8">
        <v>2017</v>
      </c>
      <c r="H8" s="9"/>
      <c r="I8" s="8">
        <v>2018</v>
      </c>
      <c r="J8" s="9"/>
      <c r="K8" s="8">
        <v>2017</v>
      </c>
      <c r="M8" s="255"/>
      <c r="N8" s="255"/>
      <c r="O8" s="255"/>
      <c r="P8" s="255"/>
    </row>
    <row r="9" spans="1:27" ht="18.95" customHeight="1" x14ac:dyDescent="0.4">
      <c r="A9" s="210"/>
      <c r="B9" s="210"/>
      <c r="C9" s="210"/>
      <c r="D9" s="210"/>
      <c r="E9" s="327" t="s">
        <v>28</v>
      </c>
      <c r="F9" s="327"/>
      <c r="G9" s="327"/>
      <c r="H9" s="327"/>
      <c r="I9" s="327"/>
      <c r="J9" s="327"/>
      <c r="K9" s="327"/>
      <c r="M9" s="255"/>
      <c r="N9" s="255"/>
      <c r="O9" s="255"/>
      <c r="P9" s="255"/>
    </row>
    <row r="10" spans="1:27" ht="18.95" customHeight="1" x14ac:dyDescent="0.4">
      <c r="A10" s="229" t="s">
        <v>20</v>
      </c>
      <c r="B10" s="272"/>
      <c r="C10" s="272"/>
      <c r="D10" s="214"/>
      <c r="E10" s="262">
        <f>'PL6(3M)'!F40</f>
        <v>-51204</v>
      </c>
      <c r="F10" s="262"/>
      <c r="G10" s="262">
        <v>-50468</v>
      </c>
      <c r="H10" s="262"/>
      <c r="I10" s="262">
        <f>'PL6(3M)'!J40</f>
        <v>3699</v>
      </c>
      <c r="J10" s="223"/>
      <c r="K10" s="262">
        <v>57721</v>
      </c>
      <c r="M10" s="255"/>
      <c r="N10" s="255"/>
      <c r="O10" s="255"/>
      <c r="P10" s="255"/>
      <c r="S10" s="293" t="s">
        <v>40</v>
      </c>
      <c r="U10" s="293">
        <v>261913</v>
      </c>
      <c r="W10" s="293">
        <v>51066</v>
      </c>
      <c r="X10" s="293">
        <v>0</v>
      </c>
      <c r="Y10" s="293">
        <v>168222</v>
      </c>
      <c r="Z10" s="293">
        <v>0</v>
      </c>
      <c r="AA10" s="293">
        <v>44665</v>
      </c>
    </row>
    <row r="11" spans="1:27" ht="18.95" customHeight="1" x14ac:dyDescent="0.4">
      <c r="A11" s="229" t="s">
        <v>44</v>
      </c>
      <c r="B11" s="272"/>
      <c r="C11" s="272"/>
      <c r="D11" s="214"/>
      <c r="E11" s="270"/>
      <c r="F11" s="279"/>
      <c r="G11" s="270"/>
      <c r="H11" s="270"/>
      <c r="I11" s="270"/>
      <c r="J11" s="270"/>
      <c r="K11" s="270"/>
      <c r="M11" s="255"/>
      <c r="N11" s="255"/>
      <c r="O11" s="255"/>
      <c r="P11" s="255"/>
      <c r="Q11" s="294" t="s">
        <v>48</v>
      </c>
      <c r="S11" s="293" t="s">
        <v>44</v>
      </c>
    </row>
    <row r="12" spans="1:27" ht="18.95" customHeight="1" x14ac:dyDescent="0.4">
      <c r="A12" s="260" t="s">
        <v>45</v>
      </c>
      <c r="B12" s="272"/>
      <c r="C12" s="272"/>
      <c r="D12" s="214"/>
      <c r="E12" s="264"/>
      <c r="F12" s="265"/>
      <c r="G12" s="264"/>
      <c r="H12" s="265"/>
      <c r="I12" s="264"/>
      <c r="J12" s="265"/>
      <c r="K12" s="264"/>
      <c r="M12" s="255"/>
      <c r="N12" s="255"/>
      <c r="O12" s="255"/>
      <c r="P12" s="255"/>
      <c r="Q12" s="295"/>
      <c r="S12" s="293" t="s">
        <v>231</v>
      </c>
    </row>
    <row r="13" spans="1:27" ht="18.95" customHeight="1" x14ac:dyDescent="0.4">
      <c r="A13" s="233" t="s">
        <v>46</v>
      </c>
      <c r="B13" s="233"/>
      <c r="C13" s="233"/>
      <c r="E13" s="264">
        <v>-41029</v>
      </c>
      <c r="F13" s="265"/>
      <c r="G13" s="223">
        <v>-29553</v>
      </c>
      <c r="H13" s="266"/>
      <c r="I13" s="223">
        <v>0</v>
      </c>
      <c r="J13" s="266"/>
      <c r="K13" s="223">
        <v>0</v>
      </c>
      <c r="M13" s="255"/>
      <c r="N13" s="255"/>
      <c r="O13" s="255"/>
      <c r="P13" s="255"/>
      <c r="Q13" s="295"/>
      <c r="S13" s="293" t="s">
        <v>232</v>
      </c>
      <c r="U13" s="293">
        <v>12426</v>
      </c>
      <c r="W13" s="293">
        <v>-85540</v>
      </c>
      <c r="Y13" s="293">
        <v>0</v>
      </c>
      <c r="AA13" s="293">
        <v>0</v>
      </c>
    </row>
    <row r="14" spans="1:27" ht="18.95" customHeight="1" x14ac:dyDescent="0.4">
      <c r="A14" s="233" t="s">
        <v>282</v>
      </c>
      <c r="B14" s="233"/>
      <c r="C14" s="233"/>
      <c r="E14" s="264"/>
      <c r="F14" s="265"/>
      <c r="G14" s="223"/>
      <c r="H14" s="266"/>
      <c r="I14" s="223"/>
      <c r="J14" s="266"/>
      <c r="K14" s="223"/>
      <c r="M14" s="255"/>
      <c r="N14" s="255"/>
      <c r="O14" s="255"/>
      <c r="P14" s="255"/>
      <c r="Q14" s="295"/>
    </row>
    <row r="15" spans="1:27" ht="18.95" customHeight="1" x14ac:dyDescent="0.4">
      <c r="A15" s="233"/>
      <c r="B15" s="233" t="s">
        <v>283</v>
      </c>
      <c r="C15" s="233"/>
      <c r="D15" s="28"/>
      <c r="E15" s="223">
        <v>95918</v>
      </c>
      <c r="F15" s="266"/>
      <c r="G15" s="223">
        <v>80253</v>
      </c>
      <c r="H15" s="223"/>
      <c r="I15" s="223">
        <v>918</v>
      </c>
      <c r="J15" s="223"/>
      <c r="K15" s="223">
        <v>-218</v>
      </c>
      <c r="M15" s="305"/>
      <c r="N15" s="255"/>
      <c r="O15" s="255"/>
      <c r="P15" s="255"/>
      <c r="Q15" s="296">
        <f>Q17*P15</f>
        <v>0</v>
      </c>
      <c r="S15" s="293" t="s">
        <v>49</v>
      </c>
      <c r="U15" s="293">
        <v>29655</v>
      </c>
      <c r="W15" s="293">
        <v>17401</v>
      </c>
      <c r="Y15" s="293">
        <v>-17287</v>
      </c>
      <c r="AA15" s="293">
        <v>3990</v>
      </c>
    </row>
    <row r="16" spans="1:27" ht="18.95" customHeight="1" x14ac:dyDescent="0.4">
      <c r="A16" s="233" t="s">
        <v>284</v>
      </c>
      <c r="B16" s="233"/>
      <c r="C16" s="233"/>
      <c r="D16" s="28"/>
      <c r="E16" s="223"/>
      <c r="F16" s="266"/>
      <c r="G16" s="223"/>
      <c r="H16" s="223"/>
      <c r="I16" s="223"/>
      <c r="J16" s="223"/>
      <c r="K16" s="223"/>
      <c r="M16" s="305"/>
      <c r="N16" s="255"/>
      <c r="O16" s="255"/>
      <c r="P16" s="255"/>
      <c r="Q16" s="296"/>
    </row>
    <row r="17" spans="1:27" ht="18.95" customHeight="1" x14ac:dyDescent="0.4">
      <c r="A17" s="233"/>
      <c r="B17" s="233" t="s">
        <v>285</v>
      </c>
      <c r="C17" s="233"/>
      <c r="E17" s="280">
        <v>-19184</v>
      </c>
      <c r="F17" s="266"/>
      <c r="G17" s="280">
        <v>16638</v>
      </c>
      <c r="H17" s="266"/>
      <c r="I17" s="267">
        <v>-183</v>
      </c>
      <c r="J17" s="266"/>
      <c r="K17" s="267">
        <v>44</v>
      </c>
      <c r="M17" s="255"/>
      <c r="N17" s="255"/>
      <c r="O17" s="255"/>
      <c r="P17" s="255"/>
      <c r="Q17" s="296">
        <f>P17-O17</f>
        <v>0</v>
      </c>
      <c r="S17" s="293" t="s">
        <v>233</v>
      </c>
      <c r="U17" s="293">
        <v>-5931</v>
      </c>
      <c r="W17" s="293">
        <v>-3480</v>
      </c>
      <c r="Y17" s="293">
        <v>3457</v>
      </c>
      <c r="AA17" s="293">
        <v>-799</v>
      </c>
    </row>
    <row r="18" spans="1:27" ht="18.95" customHeight="1" x14ac:dyDescent="0.4">
      <c r="A18" s="229" t="s">
        <v>248</v>
      </c>
      <c r="B18" s="233"/>
      <c r="C18" s="233"/>
      <c r="E18" s="269">
        <f>SUM(E13:E17)</f>
        <v>35705</v>
      </c>
      <c r="F18" s="262"/>
      <c r="G18" s="269">
        <f>SUM(G13:G17)</f>
        <v>67338</v>
      </c>
      <c r="H18" s="262"/>
      <c r="I18" s="269">
        <f>SUM(I13:I17)</f>
        <v>735</v>
      </c>
      <c r="J18" s="262"/>
      <c r="K18" s="269">
        <f>SUM(K13:K17)</f>
        <v>-174</v>
      </c>
      <c r="M18" s="255"/>
      <c r="N18" s="255"/>
      <c r="O18" s="255"/>
      <c r="P18" s="255"/>
      <c r="Q18" s="296" t="e">
        <f>#REF!*P18</f>
        <v>#REF!</v>
      </c>
      <c r="S18" s="293" t="s">
        <v>234</v>
      </c>
    </row>
    <row r="19" spans="1:27" ht="18.95" customHeight="1" thickBot="1" x14ac:dyDescent="0.45">
      <c r="A19" s="297" t="s">
        <v>52</v>
      </c>
      <c r="B19" s="298"/>
      <c r="C19" s="233"/>
      <c r="E19" s="281">
        <f>E10+E18</f>
        <v>-15499</v>
      </c>
      <c r="F19" s="262"/>
      <c r="G19" s="281">
        <f>G10+G18</f>
        <v>16870</v>
      </c>
      <c r="H19" s="262"/>
      <c r="I19" s="281">
        <f>I10+I18</f>
        <v>4434</v>
      </c>
      <c r="J19" s="262"/>
      <c r="K19" s="281">
        <f>K10+K18</f>
        <v>57547</v>
      </c>
      <c r="M19" s="255"/>
      <c r="N19" s="255"/>
      <c r="O19" s="255"/>
      <c r="P19" s="255"/>
    </row>
    <row r="20" spans="1:27" ht="18.95" customHeight="1" thickTop="1" x14ac:dyDescent="0.4">
      <c r="A20" s="297"/>
      <c r="B20" s="298"/>
      <c r="C20" s="233"/>
      <c r="E20" s="299"/>
      <c r="F20" s="262"/>
      <c r="G20" s="299"/>
      <c r="H20" s="262"/>
      <c r="I20" s="299"/>
      <c r="J20" s="262"/>
      <c r="K20" s="299"/>
      <c r="M20" s="255"/>
      <c r="N20" s="255"/>
      <c r="O20" s="255"/>
      <c r="P20" s="255"/>
    </row>
    <row r="21" spans="1:27" ht="18.95" customHeight="1" x14ac:dyDescent="0.4">
      <c r="A21" s="272" t="s">
        <v>53</v>
      </c>
      <c r="B21" s="300"/>
      <c r="C21" s="300"/>
      <c r="D21" s="301"/>
      <c r="E21" s="264"/>
      <c r="F21" s="265"/>
      <c r="G21" s="264"/>
      <c r="H21" s="265"/>
      <c r="I21" s="264"/>
      <c r="J21" s="265"/>
      <c r="K21" s="264"/>
      <c r="M21" s="255"/>
      <c r="N21" s="255"/>
      <c r="O21" s="255"/>
      <c r="P21" s="255"/>
      <c r="S21" s="293" t="s">
        <v>53</v>
      </c>
    </row>
    <row r="22" spans="1:27" ht="18.95" customHeight="1" x14ac:dyDescent="0.25">
      <c r="A22" s="233"/>
      <c r="B22" s="233" t="s">
        <v>21</v>
      </c>
      <c r="C22" s="300"/>
      <c r="D22" s="301"/>
      <c r="E22" s="264">
        <v>-8575</v>
      </c>
      <c r="F22" s="223"/>
      <c r="G22" s="223">
        <v>22315</v>
      </c>
      <c r="H22" s="223"/>
      <c r="I22" s="223">
        <v>4434</v>
      </c>
      <c r="J22" s="223"/>
      <c r="K22" s="223">
        <v>57547</v>
      </c>
      <c r="T22" s="293" t="s">
        <v>21</v>
      </c>
      <c r="U22" s="293">
        <v>254900</v>
      </c>
      <c r="W22" s="293">
        <v>-986</v>
      </c>
      <c r="Y22" s="293">
        <v>154392</v>
      </c>
      <c r="AA22" s="293">
        <v>47856</v>
      </c>
    </row>
    <row r="23" spans="1:27" ht="18.95" customHeight="1" x14ac:dyDescent="0.25">
      <c r="A23" s="233"/>
      <c r="B23" s="233" t="s">
        <v>6</v>
      </c>
      <c r="C23" s="300"/>
      <c r="D23" s="301"/>
      <c r="E23" s="264">
        <v>-6924</v>
      </c>
      <c r="F23" s="223"/>
      <c r="G23" s="223">
        <v>-5445</v>
      </c>
      <c r="H23" s="266"/>
      <c r="I23" s="223">
        <v>0</v>
      </c>
      <c r="J23" s="266"/>
      <c r="K23" s="223">
        <v>0</v>
      </c>
      <c r="T23" s="293" t="s">
        <v>6</v>
      </c>
      <c r="U23" s="293">
        <v>41530</v>
      </c>
      <c r="W23" s="293">
        <v>-19567</v>
      </c>
      <c r="Y23" s="293">
        <v>0</v>
      </c>
      <c r="AA23" s="293">
        <v>0</v>
      </c>
    </row>
    <row r="24" spans="1:27" ht="18.95" customHeight="1" thickBot="1" x14ac:dyDescent="0.3">
      <c r="A24" s="229" t="s">
        <v>52</v>
      </c>
      <c r="B24" s="272"/>
      <c r="C24" s="302"/>
      <c r="D24" s="245"/>
      <c r="E24" s="281">
        <f>SUM(E22:E23)</f>
        <v>-15499</v>
      </c>
      <c r="F24" s="262"/>
      <c r="G24" s="281">
        <f>SUM(G22:G23)</f>
        <v>16870</v>
      </c>
      <c r="H24" s="262"/>
      <c r="I24" s="281">
        <f>SUM(I22:I23)</f>
        <v>4434</v>
      </c>
      <c r="J24" s="262"/>
      <c r="K24" s="281">
        <f>SUM(K22:K23)</f>
        <v>57547</v>
      </c>
      <c r="S24" s="293" t="s">
        <v>52</v>
      </c>
      <c r="U24" s="293">
        <v>296430</v>
      </c>
      <c r="W24" s="293">
        <v>-20553</v>
      </c>
      <c r="Y24" s="293">
        <v>154392</v>
      </c>
      <c r="AA24" s="293">
        <v>47856</v>
      </c>
    </row>
    <row r="25" spans="1:27" ht="18.95" customHeight="1" thickTop="1" x14ac:dyDescent="0.25">
      <c r="E25" s="303">
        <f>+E19-E24</f>
        <v>0</v>
      </c>
      <c r="F25" s="303"/>
      <c r="G25" s="303">
        <f>+G19-G24</f>
        <v>0</v>
      </c>
      <c r="H25" s="303"/>
      <c r="I25" s="303">
        <f>+I19-I24</f>
        <v>0</v>
      </c>
      <c r="J25" s="303"/>
      <c r="K25" s="303">
        <f>+K19-K24</f>
        <v>0</v>
      </c>
    </row>
    <row r="26" spans="1:27" ht="18.95" customHeight="1" x14ac:dyDescent="0.25">
      <c r="E26" s="303"/>
      <c r="F26" s="301"/>
      <c r="G26" s="301"/>
      <c r="H26" s="301"/>
      <c r="I26" s="303"/>
      <c r="J26" s="301"/>
      <c r="K26" s="301"/>
    </row>
    <row r="27" spans="1:27" ht="18.95" customHeight="1" x14ac:dyDescent="0.25">
      <c r="E27" s="301"/>
      <c r="F27" s="301"/>
      <c r="G27" s="301"/>
      <c r="H27" s="301"/>
      <c r="I27" s="301"/>
      <c r="J27" s="301"/>
      <c r="K27" s="301"/>
    </row>
    <row r="28" spans="1:27" ht="18.95" customHeight="1" x14ac:dyDescent="0.25">
      <c r="E28" s="301"/>
      <c r="F28" s="301"/>
      <c r="G28" s="301"/>
      <c r="H28" s="301"/>
      <c r="I28" s="301"/>
      <c r="J28" s="301"/>
      <c r="K28" s="301"/>
    </row>
    <row r="29" spans="1:27" ht="18.95" customHeight="1" x14ac:dyDescent="0.25">
      <c r="E29" s="301"/>
      <c r="F29" s="301"/>
      <c r="G29" s="301"/>
      <c r="H29" s="301"/>
      <c r="I29" s="301"/>
      <c r="J29" s="301"/>
      <c r="K29" s="301"/>
    </row>
    <row r="30" spans="1:27" ht="18.95" customHeight="1" x14ac:dyDescent="0.25">
      <c r="E30" s="301"/>
      <c r="F30" s="301"/>
      <c r="G30" s="301"/>
      <c r="H30" s="301"/>
      <c r="I30" s="301"/>
      <c r="J30" s="301"/>
      <c r="K30" s="301"/>
    </row>
    <row r="31" spans="1:27" ht="18.95" customHeight="1" x14ac:dyDescent="0.25">
      <c r="E31" s="301"/>
      <c r="F31" s="301"/>
      <c r="G31" s="301"/>
      <c r="H31" s="301"/>
      <c r="I31" s="301"/>
      <c r="J31" s="301"/>
      <c r="K31" s="301"/>
    </row>
    <row r="32" spans="1:27" ht="18.95" customHeight="1" x14ac:dyDescent="0.25">
      <c r="E32" s="301"/>
      <c r="F32" s="301"/>
      <c r="G32" s="301"/>
      <c r="H32" s="301"/>
      <c r="I32" s="301"/>
      <c r="J32" s="301"/>
      <c r="K32" s="301"/>
    </row>
    <row r="33" spans="5:11" ht="18.95" customHeight="1" x14ac:dyDescent="0.25">
      <c r="E33" s="301"/>
      <c r="F33" s="301"/>
      <c r="G33" s="301"/>
      <c r="H33" s="301"/>
      <c r="I33" s="301"/>
      <c r="J33" s="301"/>
      <c r="K33" s="301"/>
    </row>
    <row r="34" spans="5:11" ht="18.95" customHeight="1" x14ac:dyDescent="0.25">
      <c r="E34" s="301"/>
      <c r="F34" s="301"/>
      <c r="G34" s="301"/>
      <c r="H34" s="301"/>
      <c r="I34" s="301"/>
      <c r="J34" s="301"/>
      <c r="K34" s="301"/>
    </row>
    <row r="35" spans="5:11" ht="18.95" customHeight="1" x14ac:dyDescent="0.25">
      <c r="E35" s="301"/>
      <c r="F35" s="301"/>
      <c r="G35" s="301"/>
      <c r="H35" s="301"/>
      <c r="I35" s="301"/>
      <c r="J35" s="301"/>
      <c r="K35" s="301"/>
    </row>
    <row r="36" spans="5:11" ht="18.95" customHeight="1" x14ac:dyDescent="0.25">
      <c r="E36" s="301"/>
      <c r="F36" s="301"/>
      <c r="G36" s="301"/>
      <c r="H36" s="301"/>
      <c r="I36" s="301"/>
      <c r="J36" s="301"/>
      <c r="K36" s="301"/>
    </row>
    <row r="37" spans="5:11" ht="18.95" customHeight="1" x14ac:dyDescent="0.25">
      <c r="E37" s="301"/>
      <c r="F37" s="301"/>
      <c r="G37" s="301"/>
      <c r="H37" s="301"/>
      <c r="I37" s="301"/>
      <c r="J37" s="301"/>
      <c r="K37" s="301"/>
    </row>
    <row r="38" spans="5:11" ht="18.95" customHeight="1" x14ac:dyDescent="0.25">
      <c r="E38" s="301"/>
      <c r="F38" s="301"/>
      <c r="G38" s="301"/>
      <c r="H38" s="301"/>
      <c r="I38" s="301"/>
      <c r="J38" s="301"/>
      <c r="K38" s="301"/>
    </row>
    <row r="39" spans="5:11" ht="18.95" customHeight="1" x14ac:dyDescent="0.25">
      <c r="E39" s="301"/>
      <c r="F39" s="301"/>
      <c r="G39" s="301"/>
      <c r="H39" s="301"/>
      <c r="I39" s="301"/>
      <c r="J39" s="301"/>
      <c r="K39" s="301"/>
    </row>
    <row r="40" spans="5:11" ht="18.95" customHeight="1" x14ac:dyDescent="0.25">
      <c r="E40" s="301"/>
      <c r="F40" s="301"/>
      <c r="G40" s="301"/>
      <c r="H40" s="301"/>
      <c r="I40" s="301"/>
      <c r="J40" s="301"/>
      <c r="K40" s="301"/>
    </row>
    <row r="41" spans="5:11" ht="18.95" customHeight="1" x14ac:dyDescent="0.25">
      <c r="E41" s="301"/>
      <c r="F41" s="301"/>
      <c r="G41" s="301"/>
      <c r="H41" s="301"/>
      <c r="I41" s="301"/>
      <c r="J41" s="301"/>
      <c r="K41" s="301"/>
    </row>
    <row r="42" spans="5:11" ht="18.95" customHeight="1" x14ac:dyDescent="0.25">
      <c r="E42" s="301"/>
      <c r="F42" s="301"/>
      <c r="G42" s="301"/>
      <c r="H42" s="301"/>
      <c r="I42" s="301"/>
      <c r="J42" s="301"/>
      <c r="K42" s="301"/>
    </row>
    <row r="43" spans="5:11" ht="18.95" customHeight="1" x14ac:dyDescent="0.25">
      <c r="E43" s="301"/>
      <c r="F43" s="301"/>
      <c r="G43" s="301"/>
      <c r="H43" s="301"/>
      <c r="I43" s="301"/>
      <c r="J43" s="301"/>
      <c r="K43" s="301"/>
    </row>
    <row r="44" spans="5:11" ht="18.95" customHeight="1" x14ac:dyDescent="0.25">
      <c r="E44" s="301"/>
      <c r="F44" s="301"/>
      <c r="G44" s="301"/>
      <c r="H44" s="301"/>
      <c r="I44" s="301"/>
      <c r="J44" s="301"/>
      <c r="K44" s="301"/>
    </row>
    <row r="45" spans="5:11" ht="18.95" customHeight="1" x14ac:dyDescent="0.25">
      <c r="E45" s="301"/>
      <c r="F45" s="301"/>
      <c r="G45" s="301"/>
      <c r="H45" s="301"/>
      <c r="I45" s="301"/>
      <c r="J45" s="301"/>
      <c r="K45" s="301"/>
    </row>
    <row r="46" spans="5:11" ht="18.95" customHeight="1" x14ac:dyDescent="0.25">
      <c r="E46" s="301"/>
      <c r="F46" s="301"/>
      <c r="G46" s="301"/>
      <c r="H46" s="301"/>
      <c r="I46" s="301"/>
      <c r="J46" s="301"/>
      <c r="K46" s="301"/>
    </row>
    <row r="47" spans="5:11" ht="18.95" customHeight="1" x14ac:dyDescent="0.25">
      <c r="E47" s="301"/>
      <c r="F47" s="301"/>
      <c r="G47" s="301"/>
      <c r="H47" s="301"/>
      <c r="I47" s="301"/>
      <c r="J47" s="301"/>
      <c r="K47" s="301"/>
    </row>
    <row r="48" spans="5:11" ht="18.95" customHeight="1" x14ac:dyDescent="0.25">
      <c r="E48" s="301"/>
      <c r="F48" s="301"/>
      <c r="G48" s="301"/>
      <c r="H48" s="301"/>
      <c r="I48" s="301"/>
      <c r="J48" s="301"/>
      <c r="K48" s="301"/>
    </row>
  </sheetData>
  <mergeCells count="9">
    <mergeCell ref="E7:G7"/>
    <mergeCell ref="I7:K7"/>
    <mergeCell ref="E9:K9"/>
    <mergeCell ref="A1:K1"/>
    <mergeCell ref="A2:K2"/>
    <mergeCell ref="E5:G5"/>
    <mergeCell ref="I5:K5"/>
    <mergeCell ref="E6:G6"/>
    <mergeCell ref="I6:K6"/>
  </mergeCells>
  <pageMargins left="0.8" right="0.8" top="0.48" bottom="0.5" header="0.5" footer="0.5"/>
  <pageSetup paperSize="9" scale="91" firstPageNumber="8" orientation="portrait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K58"/>
  <sheetViews>
    <sheetView view="pageBreakPreview" zoomScale="120" zoomScaleNormal="100" zoomScaleSheetLayoutView="120" workbookViewId="0">
      <selection sqref="A1:K1"/>
    </sheetView>
  </sheetViews>
  <sheetFormatPr defaultColWidth="9.140625" defaultRowHeight="18.95" customHeight="1" x14ac:dyDescent="0.5"/>
  <cols>
    <col min="1" max="2" width="2.5703125" style="42" customWidth="1"/>
    <col min="3" max="3" width="45" style="42" customWidth="1"/>
    <col min="4" max="4" width="5.42578125" style="42" customWidth="1"/>
    <col min="5" max="5" width="11" style="63" customWidth="1"/>
    <col min="6" max="6" width="0.85546875" style="63" customWidth="1"/>
    <col min="7" max="7" width="11" style="63" customWidth="1"/>
    <col min="8" max="8" width="0.85546875" style="63" customWidth="1"/>
    <col min="9" max="9" width="11" style="63" customWidth="1"/>
    <col min="10" max="10" width="0.85546875" style="63" customWidth="1"/>
    <col min="11" max="11" width="11" style="63" customWidth="1"/>
    <col min="12" max="14" width="8.42578125" style="42" customWidth="1"/>
    <col min="15" max="16384" width="9.140625" style="42"/>
  </cols>
  <sheetData>
    <row r="1" spans="1:11" s="314" customFormat="1" ht="18.95" customHeight="1" x14ac:dyDescent="0.5">
      <c r="A1" s="339" t="str">
        <f>+'BL-3'!A1:K1</f>
        <v>Dusit Thani Public Company Limited and its Subsidiaries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</row>
    <row r="2" spans="1:11" s="315" customFormat="1" ht="18.95" customHeight="1" x14ac:dyDescent="0.5">
      <c r="A2" s="340" t="s">
        <v>43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</row>
    <row r="3" spans="1:11" ht="18.95" customHeight="1" x14ac:dyDescent="0.5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18.95" customHeight="1" x14ac:dyDescent="0.2">
      <c r="A4" s="55"/>
      <c r="B4" s="55"/>
      <c r="C4" s="55"/>
      <c r="D4" s="55"/>
      <c r="E4" s="97"/>
      <c r="F4" s="98" t="s">
        <v>0</v>
      </c>
      <c r="G4" s="97"/>
      <c r="H4" s="97"/>
      <c r="I4" s="97"/>
      <c r="J4" s="99" t="s">
        <v>24</v>
      </c>
      <c r="K4" s="97"/>
    </row>
    <row r="5" spans="1:11" ht="18.95" customHeight="1" x14ac:dyDescent="0.25">
      <c r="A5" s="55"/>
      <c r="B5" s="55"/>
      <c r="C5" s="55"/>
      <c r="D5" s="55"/>
      <c r="E5" s="331" t="s">
        <v>25</v>
      </c>
      <c r="F5" s="331"/>
      <c r="G5" s="331"/>
      <c r="H5" s="100"/>
      <c r="I5" s="331" t="s">
        <v>25</v>
      </c>
      <c r="J5" s="331"/>
      <c r="K5" s="331"/>
    </row>
    <row r="6" spans="1:11" ht="18.95" customHeight="1" x14ac:dyDescent="0.25">
      <c r="A6" s="55"/>
      <c r="B6" s="55"/>
      <c r="C6" s="55"/>
      <c r="D6" s="55"/>
      <c r="E6" s="341" t="s">
        <v>122</v>
      </c>
      <c r="F6" s="341"/>
      <c r="G6" s="341"/>
      <c r="H6" s="100"/>
      <c r="I6" s="341" t="s">
        <v>122</v>
      </c>
      <c r="J6" s="341"/>
      <c r="K6" s="341"/>
    </row>
    <row r="7" spans="1:11" ht="18.95" customHeight="1" x14ac:dyDescent="0.25">
      <c r="A7" s="55"/>
      <c r="B7" s="55"/>
      <c r="C7" s="55"/>
      <c r="D7" s="55"/>
      <c r="E7" s="334" t="s">
        <v>55</v>
      </c>
      <c r="F7" s="334"/>
      <c r="G7" s="334"/>
      <c r="H7" s="100"/>
      <c r="I7" s="334" t="s">
        <v>55</v>
      </c>
      <c r="J7" s="334"/>
      <c r="K7" s="334"/>
    </row>
    <row r="8" spans="1:11" ht="18.95" customHeight="1" x14ac:dyDescent="0.25">
      <c r="A8" s="55"/>
      <c r="B8" s="55"/>
      <c r="C8" s="55"/>
      <c r="D8" s="187" t="s">
        <v>27</v>
      </c>
      <c r="E8" s="103">
        <v>2018</v>
      </c>
      <c r="F8" s="104"/>
      <c r="G8" s="103">
        <v>2017</v>
      </c>
      <c r="H8" s="104"/>
      <c r="I8" s="103">
        <v>2018</v>
      </c>
      <c r="J8" s="104"/>
      <c r="K8" s="103">
        <v>2017</v>
      </c>
    </row>
    <row r="9" spans="1:11" ht="18.95" customHeight="1" x14ac:dyDescent="0.25">
      <c r="A9" s="55"/>
      <c r="B9" s="55"/>
      <c r="C9" s="55"/>
      <c r="D9" s="55"/>
      <c r="E9" s="329" t="s">
        <v>28</v>
      </c>
      <c r="F9" s="329"/>
      <c r="G9" s="329"/>
      <c r="H9" s="329"/>
      <c r="I9" s="329"/>
      <c r="J9" s="329"/>
      <c r="K9" s="329"/>
    </row>
    <row r="10" spans="1:11" ht="18.95" customHeight="1" x14ac:dyDescent="0.5">
      <c r="A10" s="55" t="s">
        <v>40</v>
      </c>
      <c r="B10" s="56"/>
      <c r="C10" s="56"/>
      <c r="D10" s="56"/>
      <c r="E10" s="68">
        <f>'PL7(9M)'!F40</f>
        <v>210709</v>
      </c>
      <c r="F10" s="68"/>
      <c r="G10" s="68">
        <f>'PL7(9M)'!H40</f>
        <v>598</v>
      </c>
      <c r="H10" s="68">
        <v>0</v>
      </c>
      <c r="I10" s="68">
        <f>'PL7(9M)'!J40</f>
        <v>171921</v>
      </c>
      <c r="J10" s="62">
        <v>0</v>
      </c>
      <c r="K10" s="68">
        <f>'PL7(9M)'!L40</f>
        <v>102386</v>
      </c>
    </row>
    <row r="11" spans="1:11" ht="18.95" customHeight="1" x14ac:dyDescent="0.5">
      <c r="A11" s="55" t="s">
        <v>44</v>
      </c>
      <c r="B11" s="56"/>
      <c r="C11" s="56"/>
      <c r="D11" s="56"/>
      <c r="E11" s="116"/>
      <c r="F11" s="70"/>
      <c r="G11" s="116"/>
      <c r="H11" s="116"/>
      <c r="I11" s="116"/>
      <c r="J11" s="116"/>
      <c r="K11" s="116"/>
    </row>
    <row r="12" spans="1:11" ht="18.95" customHeight="1" x14ac:dyDescent="0.5">
      <c r="A12" s="71" t="s">
        <v>45</v>
      </c>
      <c r="B12" s="56"/>
      <c r="C12" s="56"/>
      <c r="D12" s="56"/>
      <c r="E12" s="46"/>
      <c r="G12" s="46"/>
      <c r="I12" s="46"/>
      <c r="K12" s="46"/>
    </row>
    <row r="13" spans="1:11" ht="18.95" customHeight="1" x14ac:dyDescent="0.5">
      <c r="A13" s="42" t="s">
        <v>46</v>
      </c>
      <c r="E13" s="46">
        <v>-28603</v>
      </c>
      <c r="G13" s="62">
        <v>-115093</v>
      </c>
      <c r="H13" s="66"/>
      <c r="I13" s="62">
        <v>0</v>
      </c>
      <c r="J13" s="66"/>
      <c r="K13" s="62">
        <v>0</v>
      </c>
    </row>
    <row r="14" spans="1:11" ht="18.95" customHeight="1" x14ac:dyDescent="0.5">
      <c r="A14" s="42" t="s">
        <v>282</v>
      </c>
      <c r="E14" s="46"/>
      <c r="G14" s="62"/>
      <c r="H14" s="66"/>
      <c r="I14" s="62"/>
      <c r="J14" s="66"/>
      <c r="K14" s="62"/>
    </row>
    <row r="15" spans="1:11" ht="18.95" customHeight="1" x14ac:dyDescent="0.5">
      <c r="B15" s="42" t="s">
        <v>283</v>
      </c>
      <c r="D15" s="65">
        <v>5</v>
      </c>
      <c r="E15" s="62">
        <v>125573</v>
      </c>
      <c r="F15" s="66"/>
      <c r="G15" s="62">
        <v>97654</v>
      </c>
      <c r="H15" s="62"/>
      <c r="I15" s="62">
        <v>-16369</v>
      </c>
      <c r="J15" s="62"/>
      <c r="K15" s="62">
        <v>3772</v>
      </c>
    </row>
    <row r="16" spans="1:11" ht="18.95" customHeight="1" x14ac:dyDescent="0.5">
      <c r="A16" s="42" t="s">
        <v>284</v>
      </c>
      <c r="D16" s="65"/>
      <c r="E16" s="62"/>
      <c r="F16" s="66"/>
      <c r="G16" s="62"/>
      <c r="H16" s="62"/>
      <c r="I16" s="62"/>
      <c r="J16" s="62"/>
      <c r="K16" s="62"/>
    </row>
    <row r="17" spans="1:11" ht="18.95" customHeight="1" x14ac:dyDescent="0.5">
      <c r="B17" s="42" t="s">
        <v>285</v>
      </c>
      <c r="E17" s="117">
        <v>-25115</v>
      </c>
      <c r="F17" s="66"/>
      <c r="G17" s="117">
        <v>13158</v>
      </c>
      <c r="H17" s="66"/>
      <c r="I17" s="115">
        <v>3274</v>
      </c>
      <c r="J17" s="66"/>
      <c r="K17" s="115">
        <v>-755</v>
      </c>
    </row>
    <row r="18" spans="1:11" ht="18.95" customHeight="1" x14ac:dyDescent="0.5">
      <c r="A18" s="199" t="s">
        <v>286</v>
      </c>
      <c r="E18" s="207"/>
      <c r="F18" s="66"/>
      <c r="G18" s="207"/>
      <c r="H18" s="66"/>
      <c r="I18" s="208"/>
      <c r="J18" s="66"/>
      <c r="K18" s="208"/>
    </row>
    <row r="19" spans="1:11" ht="18.95" customHeight="1" x14ac:dyDescent="0.5">
      <c r="A19" s="55"/>
      <c r="B19" s="199" t="s">
        <v>285</v>
      </c>
      <c r="E19" s="122">
        <f>SUM(E13:E17)</f>
        <v>71855</v>
      </c>
      <c r="F19" s="68"/>
      <c r="G19" s="122">
        <f>SUM(G13:G17)</f>
        <v>-4281</v>
      </c>
      <c r="H19" s="68"/>
      <c r="I19" s="122">
        <f>SUM(I13:I17)</f>
        <v>-13095</v>
      </c>
      <c r="J19" s="68"/>
      <c r="K19" s="122">
        <f>SUM(K13:K17)</f>
        <v>3017</v>
      </c>
    </row>
    <row r="20" spans="1:11" ht="18.95" customHeight="1" x14ac:dyDescent="0.5">
      <c r="A20" s="55"/>
      <c r="E20" s="68"/>
      <c r="F20" s="68"/>
      <c r="G20" s="68"/>
      <c r="H20" s="68"/>
      <c r="I20" s="68"/>
      <c r="J20" s="68"/>
      <c r="K20" s="68"/>
    </row>
    <row r="21" spans="1:11" ht="18.95" customHeight="1" x14ac:dyDescent="0.5">
      <c r="A21" s="71" t="s">
        <v>123</v>
      </c>
      <c r="E21" s="68"/>
      <c r="F21" s="68"/>
      <c r="G21" s="68"/>
      <c r="H21" s="68"/>
      <c r="I21" s="68"/>
      <c r="J21" s="68"/>
      <c r="K21" s="68"/>
    </row>
    <row r="22" spans="1:11" ht="18.95" customHeight="1" x14ac:dyDescent="0.5">
      <c r="A22" s="188" t="s">
        <v>256</v>
      </c>
      <c r="D22" s="185"/>
      <c r="E22" s="62">
        <v>-2333</v>
      </c>
      <c r="F22" s="62"/>
      <c r="G22" s="62">
        <v>0</v>
      </c>
      <c r="H22" s="62"/>
      <c r="I22" s="62">
        <v>0</v>
      </c>
      <c r="J22" s="62"/>
      <c r="K22" s="62">
        <v>0</v>
      </c>
    </row>
    <row r="23" spans="1:11" ht="18.95" customHeight="1" x14ac:dyDescent="0.5">
      <c r="A23" s="148" t="s">
        <v>290</v>
      </c>
      <c r="D23" s="185"/>
      <c r="E23" s="62"/>
      <c r="F23" s="62"/>
      <c r="G23" s="62"/>
      <c r="H23" s="62"/>
      <c r="I23" s="62"/>
      <c r="J23" s="62"/>
      <c r="K23" s="62"/>
    </row>
    <row r="24" spans="1:11" ht="18.95" customHeight="1" x14ac:dyDescent="0.5">
      <c r="A24" s="148"/>
      <c r="B24" s="148" t="s">
        <v>291</v>
      </c>
      <c r="E24" s="62">
        <v>700</v>
      </c>
      <c r="F24" s="62"/>
      <c r="G24" s="62">
        <v>0</v>
      </c>
      <c r="H24" s="62"/>
      <c r="I24" s="62">
        <v>0</v>
      </c>
      <c r="J24" s="62"/>
      <c r="K24" s="62">
        <v>0</v>
      </c>
    </row>
    <row r="25" spans="1:11" ht="18.95" customHeight="1" x14ac:dyDescent="0.5">
      <c r="A25" s="171" t="s">
        <v>289</v>
      </c>
      <c r="B25" s="148"/>
      <c r="E25" s="62"/>
      <c r="F25" s="62"/>
      <c r="G25" s="62"/>
      <c r="H25" s="62"/>
      <c r="I25" s="62"/>
      <c r="J25" s="62"/>
      <c r="K25" s="62"/>
    </row>
    <row r="26" spans="1:11" ht="18.95" customHeight="1" x14ac:dyDescent="0.5">
      <c r="A26" s="171"/>
      <c r="B26" s="171" t="s">
        <v>285</v>
      </c>
      <c r="E26" s="67">
        <f>SUM(E22:E24)</f>
        <v>-1633</v>
      </c>
      <c r="F26" s="68"/>
      <c r="G26" s="67">
        <f>SUM(G22:G24)</f>
        <v>0</v>
      </c>
      <c r="H26" s="68"/>
      <c r="I26" s="67">
        <f>SUM(I22:I24)</f>
        <v>0</v>
      </c>
      <c r="J26" s="68"/>
      <c r="K26" s="67">
        <f>SUM(K22:K24)</f>
        <v>0</v>
      </c>
    </row>
    <row r="27" spans="1:11" ht="18.95" customHeight="1" x14ac:dyDescent="0.5">
      <c r="A27" s="171" t="s">
        <v>50</v>
      </c>
      <c r="B27" s="148"/>
    </row>
    <row r="28" spans="1:11" ht="18.95" customHeight="1" x14ac:dyDescent="0.5">
      <c r="A28" s="171"/>
      <c r="B28" s="179" t="s">
        <v>51</v>
      </c>
      <c r="E28" s="68">
        <f>SUM(E19,E26)</f>
        <v>70222</v>
      </c>
      <c r="F28" s="70"/>
      <c r="G28" s="70">
        <f>SUM(G19,G26)</f>
        <v>-4281</v>
      </c>
      <c r="H28" s="70"/>
      <c r="I28" s="70">
        <f>SUM(I19,I26)</f>
        <v>-13095</v>
      </c>
      <c r="J28" s="70"/>
      <c r="K28" s="70">
        <f>SUM(K19,K26)</f>
        <v>3017</v>
      </c>
    </row>
    <row r="29" spans="1:11" ht="18.95" customHeight="1" thickBot="1" x14ac:dyDescent="0.55000000000000004">
      <c r="A29" s="171" t="s">
        <v>52</v>
      </c>
      <c r="B29" s="148"/>
      <c r="E29" s="118">
        <f>SUM(E10,E28)</f>
        <v>280931</v>
      </c>
      <c r="F29" s="68"/>
      <c r="G29" s="118">
        <f>SUM(G10,G28)</f>
        <v>-3683</v>
      </c>
      <c r="H29" s="68"/>
      <c r="I29" s="118">
        <f>SUM(I10,I28)</f>
        <v>158826</v>
      </c>
      <c r="J29" s="68"/>
      <c r="K29" s="118">
        <f>SUM(K10,K28)</f>
        <v>105403</v>
      </c>
    </row>
    <row r="30" spans="1:11" ht="18.95" customHeight="1" thickTop="1" x14ac:dyDescent="0.5">
      <c r="A30" s="56" t="s">
        <v>53</v>
      </c>
      <c r="B30" s="186"/>
      <c r="C30" s="186"/>
      <c r="D30" s="186"/>
      <c r="E30" s="46"/>
      <c r="G30" s="46"/>
      <c r="I30" s="46"/>
      <c r="K30" s="46"/>
    </row>
    <row r="31" spans="1:11" ht="18.95" customHeight="1" x14ac:dyDescent="0.5">
      <c r="B31" s="42" t="s">
        <v>21</v>
      </c>
      <c r="C31" s="186"/>
      <c r="D31" s="186"/>
      <c r="E31" s="46">
        <v>246325</v>
      </c>
      <c r="F31" s="62"/>
      <c r="G31" s="62">
        <v>21329</v>
      </c>
      <c r="H31" s="62"/>
      <c r="I31" s="62">
        <v>158826</v>
      </c>
      <c r="J31" s="62"/>
      <c r="K31" s="62">
        <v>105403</v>
      </c>
    </row>
    <row r="32" spans="1:11" ht="18.95" customHeight="1" x14ac:dyDescent="0.5">
      <c r="B32" s="42" t="s">
        <v>6</v>
      </c>
      <c r="C32" s="186"/>
      <c r="D32" s="186"/>
      <c r="E32" s="46">
        <v>34606</v>
      </c>
      <c r="F32" s="62"/>
      <c r="G32" s="62">
        <v>-25012</v>
      </c>
      <c r="H32" s="66"/>
      <c r="I32" s="62">
        <v>0</v>
      </c>
      <c r="J32" s="66"/>
      <c r="K32" s="62">
        <v>0</v>
      </c>
    </row>
    <row r="33" spans="1:11" ht="18.95" customHeight="1" thickBot="1" x14ac:dyDescent="0.55000000000000004">
      <c r="A33" s="55" t="s">
        <v>52</v>
      </c>
      <c r="B33" s="56"/>
      <c r="C33" s="105"/>
      <c r="D33" s="105"/>
      <c r="E33" s="118">
        <f>SUM(E31:E32)</f>
        <v>280931</v>
      </c>
      <c r="F33" s="68"/>
      <c r="G33" s="118">
        <f>SUM(G31:G32)</f>
        <v>-3683</v>
      </c>
      <c r="H33" s="68"/>
      <c r="I33" s="118">
        <f>SUM(I31:I32)</f>
        <v>158826</v>
      </c>
      <c r="J33" s="68"/>
      <c r="K33" s="118">
        <f>SUM(K31:K32)</f>
        <v>105403</v>
      </c>
    </row>
    <row r="34" spans="1:11" ht="18.95" customHeight="1" thickTop="1" x14ac:dyDescent="0.5">
      <c r="A34" s="198"/>
      <c r="B34" s="56"/>
      <c r="C34" s="105"/>
      <c r="D34" s="105"/>
      <c r="E34" s="150"/>
      <c r="F34" s="68"/>
      <c r="G34" s="150"/>
      <c r="H34" s="68"/>
      <c r="I34" s="150"/>
      <c r="J34" s="68"/>
      <c r="K34" s="150"/>
    </row>
    <row r="35" spans="1:11" ht="18.95" customHeight="1" x14ac:dyDescent="0.5">
      <c r="E35" s="189">
        <f>+E29-E33</f>
        <v>0</v>
      </c>
      <c r="F35" s="189"/>
      <c r="G35" s="189">
        <f>+G29-G33</f>
        <v>0</v>
      </c>
      <c r="H35" s="189"/>
      <c r="I35" s="189">
        <f>+I29-I33</f>
        <v>0</v>
      </c>
      <c r="J35" s="189"/>
      <c r="K35" s="189">
        <f>+K29-K33</f>
        <v>0</v>
      </c>
    </row>
    <row r="36" spans="1:11" ht="18.95" customHeight="1" x14ac:dyDescent="0.5">
      <c r="E36" s="186"/>
      <c r="F36" s="186"/>
      <c r="G36" s="186"/>
      <c r="H36" s="186"/>
      <c r="I36" s="186"/>
      <c r="J36" s="186"/>
      <c r="K36" s="186"/>
    </row>
    <row r="37" spans="1:11" ht="18.95" customHeight="1" x14ac:dyDescent="0.5">
      <c r="E37" s="186"/>
      <c r="F37" s="186"/>
      <c r="G37" s="186"/>
      <c r="H37" s="186"/>
      <c r="I37" s="186"/>
      <c r="J37" s="186"/>
      <c r="K37" s="186"/>
    </row>
    <row r="38" spans="1:11" ht="18.95" customHeight="1" x14ac:dyDescent="0.5">
      <c r="E38" s="186"/>
      <c r="F38" s="186"/>
      <c r="G38" s="186"/>
      <c r="H38" s="186"/>
      <c r="I38" s="186"/>
      <c r="J38" s="186"/>
      <c r="K38" s="186"/>
    </row>
    <row r="39" spans="1:11" ht="18.95" customHeight="1" x14ac:dyDescent="0.5">
      <c r="E39" s="186"/>
      <c r="F39" s="186"/>
      <c r="G39" s="186"/>
      <c r="H39" s="186"/>
      <c r="I39" s="186"/>
      <c r="J39" s="186"/>
      <c r="K39" s="186"/>
    </row>
    <row r="40" spans="1:11" ht="18.95" customHeight="1" x14ac:dyDescent="0.5">
      <c r="E40" s="186"/>
      <c r="F40" s="186"/>
      <c r="G40" s="186"/>
      <c r="H40" s="186"/>
      <c r="I40" s="186"/>
      <c r="J40" s="186"/>
      <c r="K40" s="186"/>
    </row>
    <row r="41" spans="1:11" ht="18.95" customHeight="1" x14ac:dyDescent="0.5">
      <c r="E41" s="186"/>
      <c r="F41" s="186"/>
      <c r="G41" s="186"/>
      <c r="H41" s="186"/>
      <c r="I41" s="186"/>
      <c r="J41" s="186"/>
      <c r="K41" s="186"/>
    </row>
    <row r="42" spans="1:11" ht="18.95" customHeight="1" x14ac:dyDescent="0.5">
      <c r="E42" s="186"/>
      <c r="F42" s="186"/>
      <c r="G42" s="186"/>
      <c r="H42" s="186"/>
      <c r="I42" s="186"/>
      <c r="J42" s="186"/>
      <c r="K42" s="186"/>
    </row>
    <row r="43" spans="1:11" ht="18.95" customHeight="1" x14ac:dyDescent="0.5">
      <c r="E43" s="186"/>
      <c r="F43" s="186"/>
      <c r="G43" s="186"/>
      <c r="H43" s="186"/>
      <c r="I43" s="186"/>
      <c r="J43" s="186"/>
      <c r="K43" s="186"/>
    </row>
    <row r="44" spans="1:11" ht="18.95" customHeight="1" x14ac:dyDescent="0.5">
      <c r="E44" s="186"/>
      <c r="F44" s="186"/>
      <c r="G44" s="186"/>
      <c r="H44" s="186"/>
      <c r="I44" s="186"/>
      <c r="J44" s="186"/>
      <c r="K44" s="186"/>
    </row>
    <row r="45" spans="1:11" ht="18.95" customHeight="1" x14ac:dyDescent="0.5">
      <c r="E45" s="186"/>
      <c r="F45" s="186"/>
      <c r="G45" s="186"/>
      <c r="H45" s="186"/>
      <c r="I45" s="186"/>
      <c r="J45" s="186"/>
      <c r="K45" s="186"/>
    </row>
    <row r="46" spans="1:11" ht="18.95" customHeight="1" x14ac:dyDescent="0.5">
      <c r="E46" s="186"/>
      <c r="F46" s="186"/>
      <c r="G46" s="186"/>
      <c r="H46" s="186"/>
      <c r="I46" s="186"/>
      <c r="J46" s="186"/>
      <c r="K46" s="186"/>
    </row>
    <row r="47" spans="1:11" ht="18.95" customHeight="1" x14ac:dyDescent="0.5">
      <c r="E47" s="186"/>
      <c r="F47" s="186"/>
      <c r="G47" s="186"/>
      <c r="H47" s="186"/>
      <c r="I47" s="186"/>
      <c r="J47" s="186"/>
      <c r="K47" s="186"/>
    </row>
    <row r="48" spans="1:11" ht="18.95" customHeight="1" x14ac:dyDescent="0.5">
      <c r="E48" s="186"/>
      <c r="F48" s="186"/>
      <c r="G48" s="186"/>
      <c r="H48" s="186"/>
      <c r="I48" s="186"/>
      <c r="J48" s="186"/>
      <c r="K48" s="186"/>
    </row>
    <row r="49" spans="5:11" ht="18.95" customHeight="1" x14ac:dyDescent="0.5">
      <c r="E49" s="186"/>
      <c r="F49" s="186"/>
      <c r="G49" s="186"/>
      <c r="H49" s="186"/>
      <c r="I49" s="186"/>
      <c r="J49" s="186"/>
      <c r="K49" s="186"/>
    </row>
    <row r="50" spans="5:11" ht="18.95" customHeight="1" x14ac:dyDescent="0.5">
      <c r="E50" s="186"/>
      <c r="F50" s="186"/>
      <c r="G50" s="186"/>
      <c r="H50" s="186"/>
      <c r="I50" s="186"/>
      <c r="J50" s="186"/>
      <c r="K50" s="186"/>
    </row>
    <row r="51" spans="5:11" ht="18.95" customHeight="1" x14ac:dyDescent="0.5">
      <c r="E51" s="186"/>
      <c r="F51" s="186"/>
      <c r="G51" s="186"/>
      <c r="H51" s="186"/>
      <c r="I51" s="186"/>
      <c r="J51" s="186"/>
      <c r="K51" s="186"/>
    </row>
    <row r="52" spans="5:11" ht="18.95" customHeight="1" x14ac:dyDescent="0.5">
      <c r="E52" s="186"/>
      <c r="F52" s="186"/>
      <c r="G52" s="186"/>
      <c r="H52" s="186"/>
      <c r="I52" s="186"/>
      <c r="J52" s="186"/>
      <c r="K52" s="186"/>
    </row>
    <row r="53" spans="5:11" ht="18.95" customHeight="1" x14ac:dyDescent="0.5">
      <c r="E53" s="186"/>
      <c r="F53" s="186"/>
      <c r="G53" s="186"/>
      <c r="H53" s="186"/>
      <c r="I53" s="186"/>
      <c r="J53" s="186"/>
      <c r="K53" s="186"/>
    </row>
    <row r="54" spans="5:11" ht="18.95" customHeight="1" x14ac:dyDescent="0.5">
      <c r="E54" s="186"/>
      <c r="F54" s="186"/>
      <c r="G54" s="186"/>
      <c r="H54" s="186"/>
      <c r="I54" s="186"/>
      <c r="J54" s="186"/>
      <c r="K54" s="186"/>
    </row>
    <row r="55" spans="5:11" ht="18.95" customHeight="1" x14ac:dyDescent="0.5">
      <c r="E55" s="186"/>
      <c r="F55" s="186"/>
      <c r="G55" s="186"/>
      <c r="H55" s="186"/>
      <c r="I55" s="186"/>
      <c r="J55" s="186"/>
      <c r="K55" s="186"/>
    </row>
    <row r="56" spans="5:11" ht="18.95" customHeight="1" x14ac:dyDescent="0.5">
      <c r="E56" s="186"/>
      <c r="F56" s="186"/>
      <c r="G56" s="186"/>
      <c r="H56" s="186"/>
      <c r="I56" s="186"/>
      <c r="J56" s="186"/>
      <c r="K56" s="186"/>
    </row>
    <row r="57" spans="5:11" ht="18.95" customHeight="1" x14ac:dyDescent="0.5">
      <c r="E57" s="186"/>
      <c r="F57" s="186"/>
      <c r="G57" s="186"/>
      <c r="H57" s="186"/>
      <c r="I57" s="186"/>
      <c r="J57" s="186"/>
      <c r="K57" s="186"/>
    </row>
    <row r="58" spans="5:11" ht="18.95" customHeight="1" x14ac:dyDescent="0.5">
      <c r="E58" s="186"/>
      <c r="F58" s="186"/>
      <c r="G58" s="186"/>
      <c r="H58" s="186"/>
      <c r="I58" s="186"/>
      <c r="J58" s="186"/>
      <c r="K58" s="186"/>
    </row>
  </sheetData>
  <mergeCells count="9">
    <mergeCell ref="E9:K9"/>
    <mergeCell ref="A1:K1"/>
    <mergeCell ref="A2:K2"/>
    <mergeCell ref="E6:G6"/>
    <mergeCell ref="I6:K6"/>
    <mergeCell ref="E7:G7"/>
    <mergeCell ref="I7:K7"/>
    <mergeCell ref="E5:G5"/>
    <mergeCell ref="I5:K5"/>
  </mergeCells>
  <pageMargins left="0.8" right="0.8" top="0.48" bottom="0.5" header="0.5" footer="0.5"/>
  <pageSetup paperSize="9" scale="90" firstPageNumber="9" orientation="portrait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F61"/>
  <sheetViews>
    <sheetView view="pageBreakPreview" zoomScale="120" zoomScaleNormal="66" zoomScaleSheetLayoutView="120" workbookViewId="0"/>
  </sheetViews>
  <sheetFormatPr defaultColWidth="9.140625" defaultRowHeight="15" x14ac:dyDescent="0.5"/>
  <cols>
    <col min="1" max="1" width="2" style="1" customWidth="1"/>
    <col min="2" max="2" width="55.7109375" style="1" customWidth="1"/>
    <col min="3" max="3" width="6.140625" style="4" customWidth="1"/>
    <col min="4" max="4" width="1" style="1" customWidth="1"/>
    <col min="5" max="5" width="13.140625" style="19" bestFit="1" customWidth="1"/>
    <col min="6" max="6" width="0.85546875" style="19" customWidth="1"/>
    <col min="7" max="7" width="13.140625" style="19" customWidth="1"/>
    <col min="8" max="8" width="0.85546875" style="19" customWidth="1"/>
    <col min="9" max="9" width="15.42578125" style="19" customWidth="1"/>
    <col min="10" max="10" width="0.85546875" style="19" customWidth="1"/>
    <col min="11" max="11" width="14.140625" style="19" customWidth="1"/>
    <col min="12" max="12" width="0.85546875" style="19" customWidth="1"/>
    <col min="13" max="13" width="12.85546875" style="19" bestFit="1" customWidth="1"/>
    <col min="14" max="14" width="0.85546875" style="19" customWidth="1"/>
    <col min="15" max="15" width="14.85546875" style="19" bestFit="1" customWidth="1"/>
    <col min="16" max="16" width="0.85546875" style="19" customWidth="1"/>
    <col min="17" max="17" width="12.85546875" style="19" bestFit="1" customWidth="1"/>
    <col min="18" max="18" width="0.85546875" style="19" customWidth="1"/>
    <col min="19" max="19" width="16.5703125" style="19" bestFit="1" customWidth="1"/>
    <col min="20" max="20" width="0.85546875" style="19" customWidth="1"/>
    <col min="21" max="21" width="13.28515625" style="19" customWidth="1"/>
    <col min="22" max="22" width="0.85546875" style="19" customWidth="1"/>
    <col min="23" max="23" width="15.5703125" style="19" customWidth="1"/>
    <col min="24" max="24" width="0.85546875" style="19" customWidth="1"/>
    <col min="25" max="25" width="14.5703125" style="19" bestFit="1" customWidth="1"/>
    <col min="26" max="26" width="0.85546875" style="19" customWidth="1"/>
    <col min="27" max="27" width="16.5703125" style="19" bestFit="1" customWidth="1"/>
    <col min="28" max="28" width="0.85546875" style="1" customWidth="1"/>
    <col min="29" max="29" width="15.42578125" style="1" bestFit="1" customWidth="1"/>
    <col min="30" max="30" width="0.85546875" style="1" customWidth="1"/>
    <col min="31" max="31" width="15.85546875" style="1" customWidth="1"/>
    <col min="32" max="32" width="12.140625" style="1" bestFit="1" customWidth="1"/>
    <col min="33" max="16384" width="9.140625" style="1"/>
  </cols>
  <sheetData>
    <row r="1" spans="1:31" s="317" customFormat="1" ht="18.75" customHeight="1" x14ac:dyDescent="0.5">
      <c r="A1" s="316" t="str">
        <f>+'BL-3'!A1:K1</f>
        <v>Dusit Thani Public Company Limited and its Subsidiaries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Q1" s="318"/>
      <c r="R1" s="318"/>
      <c r="S1" s="318"/>
      <c r="T1" s="318"/>
      <c r="U1" s="318"/>
      <c r="V1" s="318"/>
      <c r="W1" s="318"/>
      <c r="X1" s="318"/>
      <c r="Y1" s="318"/>
      <c r="Z1" s="318"/>
      <c r="AA1" s="318"/>
    </row>
    <row r="2" spans="1:31" s="320" customFormat="1" ht="18.75" customHeight="1" x14ac:dyDescent="0.5">
      <c r="A2" s="319" t="s">
        <v>124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</row>
    <row r="3" spans="1:31" s="11" customFormat="1" ht="18.75" customHeight="1" x14ac:dyDescent="0.5">
      <c r="B3" s="3"/>
      <c r="C3" s="4"/>
      <c r="D3" s="3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E3" s="26"/>
    </row>
    <row r="4" spans="1:31" s="11" customFormat="1" ht="18.75" customHeight="1" x14ac:dyDescent="0.5">
      <c r="B4" s="3"/>
      <c r="C4" s="4"/>
      <c r="D4" s="3"/>
      <c r="E4" s="344" t="s">
        <v>144</v>
      </c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</row>
    <row r="5" spans="1:31" s="11" customFormat="1" ht="18.75" customHeight="1" x14ac:dyDescent="0.5">
      <c r="B5" s="3"/>
      <c r="D5" s="3"/>
      <c r="G5" s="27"/>
      <c r="H5" s="27"/>
      <c r="J5" s="27"/>
      <c r="L5" s="27"/>
      <c r="M5" s="343" t="s">
        <v>111</v>
      </c>
      <c r="N5" s="343"/>
      <c r="O5" s="343"/>
      <c r="P5" s="343"/>
      <c r="Q5" s="343"/>
      <c r="R5" s="343"/>
      <c r="S5" s="343"/>
      <c r="T5" s="27"/>
      <c r="U5" s="343" t="s">
        <v>145</v>
      </c>
      <c r="V5" s="343"/>
      <c r="W5" s="343"/>
      <c r="X5" s="343"/>
      <c r="Y5" s="343"/>
      <c r="Z5" s="27"/>
    </row>
    <row r="6" spans="1:31" s="11" customFormat="1" ht="18.75" customHeight="1" x14ac:dyDescent="0.5">
      <c r="B6" s="3"/>
      <c r="D6" s="3"/>
      <c r="G6" s="27"/>
      <c r="H6" s="27"/>
      <c r="J6" s="27"/>
      <c r="K6" s="27" t="s">
        <v>146</v>
      </c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 t="s">
        <v>42</v>
      </c>
      <c r="Z6" s="27"/>
    </row>
    <row r="7" spans="1:31" s="11" customFormat="1" ht="18.75" customHeight="1" x14ac:dyDescent="0.5">
      <c r="B7" s="3"/>
      <c r="C7" s="4"/>
      <c r="D7" s="3"/>
      <c r="E7" s="27"/>
      <c r="F7" s="27"/>
      <c r="G7" s="27"/>
      <c r="H7" s="27"/>
      <c r="I7" s="27"/>
      <c r="J7" s="27"/>
      <c r="K7" s="27" t="s">
        <v>147</v>
      </c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 t="s">
        <v>148</v>
      </c>
      <c r="Z7" s="27"/>
      <c r="AA7" s="27" t="s">
        <v>103</v>
      </c>
      <c r="AB7" s="27"/>
      <c r="AC7" s="27"/>
      <c r="AD7" s="27"/>
      <c r="AE7" s="27"/>
    </row>
    <row r="8" spans="1:31" s="11" customFormat="1" ht="18.75" customHeight="1" x14ac:dyDescent="0.5">
      <c r="B8" s="3"/>
      <c r="C8" s="4"/>
      <c r="D8" s="3"/>
      <c r="E8" s="27" t="s">
        <v>128</v>
      </c>
      <c r="F8" s="27"/>
      <c r="G8" s="27"/>
      <c r="H8" s="27"/>
      <c r="I8" s="27" t="s">
        <v>130</v>
      </c>
      <c r="J8" s="27"/>
      <c r="K8" s="27" t="s">
        <v>149</v>
      </c>
      <c r="L8" s="27"/>
      <c r="O8" s="30" t="s">
        <v>150</v>
      </c>
      <c r="Q8" s="27" t="s">
        <v>151</v>
      </c>
      <c r="R8" s="27"/>
      <c r="S8" s="27"/>
      <c r="T8" s="27"/>
      <c r="U8" s="27" t="s">
        <v>152</v>
      </c>
      <c r="V8" s="27"/>
      <c r="W8" s="27" t="s">
        <v>257</v>
      </c>
      <c r="X8" s="27"/>
      <c r="Y8" s="27" t="s">
        <v>153</v>
      </c>
      <c r="Z8" s="27"/>
      <c r="AA8" s="27" t="s">
        <v>154</v>
      </c>
      <c r="AB8" s="27"/>
      <c r="AC8" s="27" t="s">
        <v>155</v>
      </c>
      <c r="AD8" s="27"/>
      <c r="AE8" s="27" t="s">
        <v>42</v>
      </c>
    </row>
    <row r="9" spans="1:31" s="11" customFormat="1" ht="18.75" customHeight="1" x14ac:dyDescent="0.5">
      <c r="B9" s="3"/>
      <c r="C9" s="4"/>
      <c r="D9" s="3"/>
      <c r="E9" s="27" t="s">
        <v>129</v>
      </c>
      <c r="F9" s="27"/>
      <c r="G9" s="27" t="s">
        <v>151</v>
      </c>
      <c r="H9" s="27"/>
      <c r="I9" s="27" t="s">
        <v>156</v>
      </c>
      <c r="J9" s="27"/>
      <c r="K9" s="27" t="s">
        <v>157</v>
      </c>
      <c r="L9" s="27"/>
      <c r="M9" s="27" t="s">
        <v>158</v>
      </c>
      <c r="N9" s="27"/>
      <c r="O9" s="27" t="s">
        <v>159</v>
      </c>
      <c r="P9" s="27"/>
      <c r="Q9" s="30" t="s">
        <v>160</v>
      </c>
      <c r="R9" s="27"/>
      <c r="T9" s="27"/>
      <c r="U9" s="27" t="s">
        <v>161</v>
      </c>
      <c r="V9" s="27"/>
      <c r="W9" s="27" t="s">
        <v>258</v>
      </c>
      <c r="X9" s="27"/>
      <c r="Y9" s="27" t="s">
        <v>162</v>
      </c>
      <c r="Z9" s="27"/>
      <c r="AA9" s="27" t="s">
        <v>163</v>
      </c>
      <c r="AB9" s="27"/>
      <c r="AC9" s="27" t="s">
        <v>164</v>
      </c>
      <c r="AD9" s="27"/>
      <c r="AE9" s="27" t="s">
        <v>132</v>
      </c>
    </row>
    <row r="10" spans="1:31" ht="18.75" customHeight="1" x14ac:dyDescent="0.5">
      <c r="B10" s="12"/>
      <c r="C10" s="4" t="s">
        <v>27</v>
      </c>
      <c r="D10" s="24"/>
      <c r="E10" s="27" t="s">
        <v>133</v>
      </c>
      <c r="F10" s="27"/>
      <c r="G10" s="30" t="s">
        <v>165</v>
      </c>
      <c r="H10" s="30"/>
      <c r="I10" s="27" t="s">
        <v>160</v>
      </c>
      <c r="J10" s="30"/>
      <c r="K10" s="27" t="s">
        <v>160</v>
      </c>
      <c r="L10" s="30"/>
      <c r="M10" s="27" t="s">
        <v>166</v>
      </c>
      <c r="N10" s="27"/>
      <c r="O10" s="27" t="s">
        <v>167</v>
      </c>
      <c r="P10" s="27"/>
      <c r="Q10" s="27" t="s">
        <v>166</v>
      </c>
      <c r="R10" s="22"/>
      <c r="S10" s="27" t="s">
        <v>116</v>
      </c>
      <c r="T10" s="30"/>
      <c r="U10" s="27" t="s">
        <v>168</v>
      </c>
      <c r="V10" s="30"/>
      <c r="W10" s="27" t="s">
        <v>259</v>
      </c>
      <c r="X10" s="30"/>
      <c r="Y10" s="27" t="s">
        <v>136</v>
      </c>
      <c r="Z10" s="30"/>
      <c r="AA10" s="27" t="s">
        <v>169</v>
      </c>
      <c r="AB10" s="30"/>
      <c r="AC10" s="27" t="s">
        <v>170</v>
      </c>
      <c r="AD10" s="30"/>
      <c r="AE10" s="27" t="s">
        <v>136</v>
      </c>
    </row>
    <row r="11" spans="1:31" ht="18.75" customHeight="1" x14ac:dyDescent="0.5">
      <c r="B11" s="12"/>
      <c r="C11" s="31"/>
      <c r="D11" s="24"/>
      <c r="E11" s="342" t="s">
        <v>28</v>
      </c>
      <c r="F11" s="342"/>
      <c r="G11" s="342"/>
      <c r="H11" s="342"/>
      <c r="I11" s="342"/>
      <c r="J11" s="342"/>
      <c r="K11" s="342"/>
      <c r="L11" s="342"/>
      <c r="M11" s="342"/>
      <c r="N11" s="342"/>
      <c r="O11" s="342"/>
      <c r="P11" s="342"/>
      <c r="Q11" s="342"/>
      <c r="R11" s="342"/>
      <c r="S11" s="342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  <c r="AE11" s="342"/>
    </row>
    <row r="12" spans="1:31" ht="18.75" customHeight="1" x14ac:dyDescent="0.5">
      <c r="A12" s="157" t="s">
        <v>242</v>
      </c>
      <c r="B12" s="42"/>
      <c r="C12" s="32"/>
      <c r="D12" s="12"/>
      <c r="E12" s="30"/>
      <c r="F12" s="26"/>
      <c r="G12" s="30"/>
      <c r="H12" s="33"/>
      <c r="I12" s="30"/>
      <c r="J12" s="33"/>
      <c r="K12" s="30"/>
      <c r="L12" s="33"/>
      <c r="M12" s="30"/>
      <c r="N12" s="33"/>
      <c r="O12" s="33"/>
      <c r="P12" s="33"/>
      <c r="Q12" s="30"/>
      <c r="R12" s="33"/>
      <c r="S12" s="30"/>
      <c r="T12" s="33"/>
      <c r="U12" s="30"/>
      <c r="V12" s="33"/>
      <c r="W12" s="30"/>
      <c r="X12" s="33"/>
      <c r="Y12" s="30"/>
      <c r="Z12" s="33"/>
      <c r="AA12" s="30"/>
      <c r="AB12" s="33" t="e">
        <f>#REF!</f>
        <v>#REF!</v>
      </c>
      <c r="AC12" s="30"/>
      <c r="AD12" s="33" t="e">
        <f>#REF!</f>
        <v>#REF!</v>
      </c>
      <c r="AE12" s="30"/>
    </row>
    <row r="13" spans="1:31" s="42" customFormat="1" ht="18.75" customHeight="1" x14ac:dyDescent="0.5">
      <c r="A13" s="157" t="s">
        <v>137</v>
      </c>
      <c r="C13" s="190"/>
      <c r="D13" s="45"/>
      <c r="E13" s="68">
        <v>850000</v>
      </c>
      <c r="F13" s="69">
        <v>0</v>
      </c>
      <c r="G13" s="68">
        <v>-15740</v>
      </c>
      <c r="H13" s="69">
        <v>0</v>
      </c>
      <c r="I13" s="68">
        <v>1643000</v>
      </c>
      <c r="J13" s="69">
        <v>0</v>
      </c>
      <c r="K13" s="68">
        <v>18365</v>
      </c>
      <c r="L13" s="69">
        <v>0</v>
      </c>
      <c r="M13" s="68">
        <v>85000</v>
      </c>
      <c r="N13" s="69">
        <v>0</v>
      </c>
      <c r="O13" s="69">
        <v>414948</v>
      </c>
      <c r="P13" s="69">
        <v>0</v>
      </c>
      <c r="Q13" s="68">
        <v>15740</v>
      </c>
      <c r="R13" s="69">
        <v>0</v>
      </c>
      <c r="S13" s="68">
        <v>1341997</v>
      </c>
      <c r="T13" s="69">
        <v>0</v>
      </c>
      <c r="U13" s="68">
        <v>-16922</v>
      </c>
      <c r="V13" s="69">
        <v>0</v>
      </c>
      <c r="W13" s="68">
        <v>252593</v>
      </c>
      <c r="X13" s="69">
        <v>0</v>
      </c>
      <c r="Y13" s="68">
        <f>U13+W13</f>
        <v>235671</v>
      </c>
      <c r="Z13" s="69">
        <v>0</v>
      </c>
      <c r="AA13" s="68">
        <f>E13+G13+I13+K13+M13+O13+Q13+S13+Y13</f>
        <v>4588981</v>
      </c>
      <c r="AB13" s="69">
        <v>0</v>
      </c>
      <c r="AC13" s="68">
        <v>765108</v>
      </c>
      <c r="AD13" s="69">
        <v>0</v>
      </c>
      <c r="AE13" s="68">
        <f>AA13+AC13</f>
        <v>5354089</v>
      </c>
    </row>
    <row r="14" spans="1:31" s="42" customFormat="1" ht="18.75" customHeight="1" x14ac:dyDescent="0.5">
      <c r="A14" s="92" t="s">
        <v>138</v>
      </c>
      <c r="B14" s="92"/>
      <c r="C14" s="191"/>
      <c r="D14" s="92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</row>
    <row r="15" spans="1:31" s="42" customFormat="1" ht="18.75" customHeight="1" x14ac:dyDescent="0.5">
      <c r="B15" s="158" t="s">
        <v>139</v>
      </c>
      <c r="C15" s="191"/>
      <c r="D15" s="92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</row>
    <row r="16" spans="1:31" s="42" customFormat="1" hidden="1" x14ac:dyDescent="0.5">
      <c r="B16" s="45" t="s">
        <v>171</v>
      </c>
      <c r="C16" s="45"/>
      <c r="D16" s="92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</row>
    <row r="17" spans="1:31" s="42" customFormat="1" hidden="1" x14ac:dyDescent="0.5">
      <c r="B17" s="45" t="s">
        <v>172</v>
      </c>
      <c r="C17" s="192">
        <v>27</v>
      </c>
      <c r="D17" s="92"/>
      <c r="E17" s="193">
        <v>0</v>
      </c>
      <c r="F17" s="193"/>
      <c r="G17" s="193">
        <v>0</v>
      </c>
      <c r="H17" s="193"/>
      <c r="I17" s="193">
        <v>0</v>
      </c>
      <c r="J17" s="193"/>
      <c r="K17" s="193">
        <v>0</v>
      </c>
      <c r="L17" s="193"/>
      <c r="M17" s="193">
        <v>0</v>
      </c>
      <c r="N17" s="193"/>
      <c r="O17" s="193">
        <v>0</v>
      </c>
      <c r="P17" s="193"/>
      <c r="Q17" s="193">
        <v>0</v>
      </c>
      <c r="R17" s="193"/>
      <c r="S17" s="193">
        <v>0</v>
      </c>
      <c r="T17" s="193"/>
      <c r="U17" s="193">
        <v>0</v>
      </c>
      <c r="V17" s="193"/>
      <c r="W17" s="193">
        <v>0</v>
      </c>
      <c r="X17" s="193"/>
      <c r="Y17" s="193">
        <v>0</v>
      </c>
      <c r="Z17" s="193"/>
      <c r="AA17" s="193">
        <v>0</v>
      </c>
      <c r="AB17" s="193"/>
      <c r="AC17" s="193">
        <v>0</v>
      </c>
      <c r="AD17" s="193"/>
      <c r="AE17" s="193">
        <v>0</v>
      </c>
    </row>
    <row r="18" spans="1:31" s="42" customFormat="1" ht="18.75" customHeight="1" x14ac:dyDescent="0.5">
      <c r="A18" s="157"/>
      <c r="B18" s="42" t="s">
        <v>260</v>
      </c>
      <c r="C18" s="192">
        <v>18</v>
      </c>
      <c r="D18" s="194"/>
      <c r="E18" s="117">
        <v>0</v>
      </c>
      <c r="F18" s="193"/>
      <c r="G18" s="117">
        <v>0</v>
      </c>
      <c r="H18" s="193"/>
      <c r="I18" s="117">
        <v>0</v>
      </c>
      <c r="J18" s="193"/>
      <c r="K18" s="117">
        <v>0</v>
      </c>
      <c r="L18" s="193"/>
      <c r="M18" s="117">
        <v>0</v>
      </c>
      <c r="N18" s="193"/>
      <c r="O18" s="117">
        <v>0</v>
      </c>
      <c r="P18" s="193"/>
      <c r="Q18" s="117">
        <v>0</v>
      </c>
      <c r="R18" s="193"/>
      <c r="S18" s="117">
        <v>-84529</v>
      </c>
      <c r="T18" s="193"/>
      <c r="U18" s="117">
        <v>0</v>
      </c>
      <c r="V18" s="193"/>
      <c r="W18" s="117">
        <v>0</v>
      </c>
      <c r="X18" s="193"/>
      <c r="Y18" s="117">
        <f>U18+W18</f>
        <v>0</v>
      </c>
      <c r="Z18" s="193">
        <v>0</v>
      </c>
      <c r="AA18" s="117">
        <f>E18+G18+I18+K18+M18+O18+Q18+S18+Y18</f>
        <v>-84529</v>
      </c>
      <c r="AB18" s="193"/>
      <c r="AC18" s="117">
        <v>-2178</v>
      </c>
      <c r="AD18" s="193"/>
      <c r="AE18" s="117">
        <f>AA18+AC18</f>
        <v>-86707</v>
      </c>
    </row>
    <row r="19" spans="1:31" s="42" customFormat="1" ht="18.75" customHeight="1" x14ac:dyDescent="0.5">
      <c r="B19" s="158" t="s">
        <v>140</v>
      </c>
      <c r="C19" s="191"/>
      <c r="D19" s="92"/>
      <c r="E19" s="67">
        <f>SUM(E17:E18)</f>
        <v>0</v>
      </c>
      <c r="F19" s="123">
        <f t="shared" ref="F19:AD19" si="0">F18</f>
        <v>0</v>
      </c>
      <c r="G19" s="67">
        <f>SUM(G17:G18)</f>
        <v>0</v>
      </c>
      <c r="H19" s="123">
        <f t="shared" si="0"/>
        <v>0</v>
      </c>
      <c r="I19" s="67">
        <f>SUM(I17:I18)</f>
        <v>0</v>
      </c>
      <c r="J19" s="123">
        <f t="shared" si="0"/>
        <v>0</v>
      </c>
      <c r="K19" s="67">
        <f>SUM(K17:K18)</f>
        <v>0</v>
      </c>
      <c r="L19" s="123">
        <f t="shared" si="0"/>
        <v>0</v>
      </c>
      <c r="M19" s="67">
        <f>SUM(M17:M18)</f>
        <v>0</v>
      </c>
      <c r="N19" s="123">
        <f t="shared" si="0"/>
        <v>0</v>
      </c>
      <c r="O19" s="67">
        <f>SUM(O17:O18)</f>
        <v>0</v>
      </c>
      <c r="P19" s="123"/>
      <c r="Q19" s="67">
        <f>SUM(Q17:Q18)</f>
        <v>0</v>
      </c>
      <c r="R19" s="123">
        <f t="shared" si="0"/>
        <v>0</v>
      </c>
      <c r="S19" s="67">
        <f>SUM(S17:S18)</f>
        <v>-84529</v>
      </c>
      <c r="T19" s="123">
        <f t="shared" si="0"/>
        <v>0</v>
      </c>
      <c r="U19" s="67">
        <f>SUM(U17:U18)</f>
        <v>0</v>
      </c>
      <c r="V19" s="123">
        <f t="shared" si="0"/>
        <v>0</v>
      </c>
      <c r="W19" s="67">
        <f>SUM(W17:W18)</f>
        <v>0</v>
      </c>
      <c r="X19" s="123">
        <f t="shared" si="0"/>
        <v>0</v>
      </c>
      <c r="Y19" s="67">
        <f>SUM(Y17:Y18)</f>
        <v>0</v>
      </c>
      <c r="Z19" s="123">
        <f t="shared" si="0"/>
        <v>0</v>
      </c>
      <c r="AA19" s="67">
        <f>SUM(AA17:AA18)</f>
        <v>-84529</v>
      </c>
      <c r="AB19" s="123">
        <f t="shared" si="0"/>
        <v>0</v>
      </c>
      <c r="AC19" s="67">
        <f>SUM(AC17:AC18)</f>
        <v>-2178</v>
      </c>
      <c r="AD19" s="123">
        <f t="shared" si="0"/>
        <v>0</v>
      </c>
      <c r="AE19" s="67">
        <f>SUM(AE17:AE18)</f>
        <v>-86707</v>
      </c>
    </row>
    <row r="20" spans="1:31" s="42" customFormat="1" x14ac:dyDescent="0.5">
      <c r="A20" s="56"/>
      <c r="B20" s="158"/>
      <c r="C20" s="195"/>
      <c r="D20" s="45"/>
      <c r="E20" s="62"/>
      <c r="F20" s="152"/>
      <c r="G20" s="62"/>
      <c r="H20" s="152"/>
      <c r="I20" s="62"/>
      <c r="J20" s="152"/>
      <c r="K20" s="62"/>
      <c r="L20" s="152"/>
      <c r="M20" s="62"/>
      <c r="N20" s="152"/>
      <c r="O20" s="62"/>
      <c r="P20" s="152"/>
      <c r="Q20" s="62"/>
      <c r="R20" s="152"/>
      <c r="S20" s="62"/>
      <c r="T20" s="152"/>
      <c r="U20" s="62"/>
      <c r="V20" s="84"/>
      <c r="W20" s="62"/>
      <c r="X20" s="84"/>
      <c r="Y20" s="62"/>
      <c r="Z20" s="152"/>
      <c r="AA20" s="62"/>
      <c r="AB20" s="69"/>
      <c r="AC20" s="62"/>
      <c r="AD20" s="153"/>
      <c r="AE20" s="62"/>
    </row>
    <row r="21" spans="1:31" s="42" customFormat="1" ht="18.75" customHeight="1" x14ac:dyDescent="0.5">
      <c r="A21" s="92"/>
      <c r="B21" s="158" t="s">
        <v>173</v>
      </c>
      <c r="C21" s="190"/>
      <c r="D21" s="45"/>
      <c r="E21" s="119"/>
      <c r="F21" s="120"/>
      <c r="G21" s="119"/>
      <c r="H21" s="120"/>
      <c r="I21" s="119"/>
      <c r="J21" s="120"/>
      <c r="K21" s="119"/>
      <c r="L21" s="120"/>
      <c r="M21" s="119"/>
      <c r="N21" s="120"/>
      <c r="O21" s="120"/>
      <c r="P21" s="120"/>
      <c r="Q21" s="119"/>
      <c r="R21" s="120"/>
      <c r="S21" s="119"/>
      <c r="T21" s="120"/>
      <c r="U21" s="119"/>
      <c r="V21" s="63"/>
      <c r="W21" s="119"/>
      <c r="X21" s="63"/>
      <c r="Y21" s="119"/>
      <c r="Z21" s="63"/>
      <c r="AA21" s="119"/>
      <c r="AB21" s="63"/>
      <c r="AC21" s="119"/>
      <c r="AD21" s="63"/>
      <c r="AE21" s="119"/>
    </row>
    <row r="22" spans="1:31" s="42" customFormat="1" ht="18.75" customHeight="1" x14ac:dyDescent="0.5">
      <c r="A22" s="92"/>
      <c r="B22" s="41" t="s">
        <v>174</v>
      </c>
      <c r="C22" s="190"/>
      <c r="D22" s="45"/>
      <c r="E22" s="119"/>
      <c r="F22" s="120"/>
      <c r="G22" s="119"/>
      <c r="H22" s="120"/>
      <c r="I22" s="119"/>
      <c r="J22" s="120"/>
      <c r="K22" s="119"/>
      <c r="L22" s="120"/>
      <c r="M22" s="119"/>
      <c r="N22" s="120"/>
      <c r="O22" s="120"/>
      <c r="P22" s="120"/>
      <c r="Q22" s="119"/>
      <c r="R22" s="120"/>
      <c r="S22" s="119"/>
      <c r="T22" s="120"/>
      <c r="U22" s="119"/>
      <c r="V22" s="63"/>
      <c r="W22" s="119"/>
      <c r="X22" s="63"/>
      <c r="Y22" s="119"/>
      <c r="Z22" s="63"/>
      <c r="AA22" s="119"/>
      <c r="AB22" s="63"/>
      <c r="AC22" s="119"/>
      <c r="AD22" s="63"/>
      <c r="AE22" s="119"/>
    </row>
    <row r="23" spans="1:31" s="42" customFormat="1" ht="18.75" customHeight="1" x14ac:dyDescent="0.5">
      <c r="B23" s="41" t="s">
        <v>175</v>
      </c>
      <c r="C23" s="195">
        <v>8</v>
      </c>
      <c r="D23" s="45"/>
      <c r="E23" s="117">
        <v>0</v>
      </c>
      <c r="F23" s="62"/>
      <c r="G23" s="117">
        <v>0</v>
      </c>
      <c r="H23" s="62"/>
      <c r="I23" s="117">
        <v>0</v>
      </c>
      <c r="J23" s="62"/>
      <c r="K23" s="117">
        <v>0</v>
      </c>
      <c r="L23" s="62"/>
      <c r="M23" s="117">
        <v>0</v>
      </c>
      <c r="N23" s="62"/>
      <c r="O23" s="117">
        <v>0</v>
      </c>
      <c r="P23" s="62"/>
      <c r="Q23" s="117">
        <v>0</v>
      </c>
      <c r="R23" s="62"/>
      <c r="S23" s="117">
        <v>0</v>
      </c>
      <c r="T23" s="62"/>
      <c r="U23" s="117">
        <v>0</v>
      </c>
      <c r="V23" s="62"/>
      <c r="W23" s="117">
        <v>0</v>
      </c>
      <c r="X23" s="62"/>
      <c r="Y23" s="117">
        <f>U23+W23</f>
        <v>0</v>
      </c>
      <c r="Z23" s="62">
        <v>0</v>
      </c>
      <c r="AA23" s="117">
        <f>E23+G23+I23+K23+M23+O23+Q23+S23+Y23</f>
        <v>0</v>
      </c>
      <c r="AB23" s="62"/>
      <c r="AC23" s="117">
        <v>288759</v>
      </c>
      <c r="AD23" s="62"/>
      <c r="AE23" s="117">
        <f>AA23+AC23</f>
        <v>288759</v>
      </c>
    </row>
    <row r="24" spans="1:31" s="42" customFormat="1" ht="18.75" customHeight="1" x14ac:dyDescent="0.5">
      <c r="A24" s="45"/>
      <c r="B24" s="71" t="s">
        <v>176</v>
      </c>
      <c r="C24" s="192"/>
      <c r="D24" s="45"/>
      <c r="E24" s="62"/>
      <c r="F24" s="63"/>
      <c r="G24" s="62"/>
      <c r="H24" s="63"/>
      <c r="I24" s="62"/>
      <c r="J24" s="63"/>
      <c r="K24" s="62"/>
      <c r="L24" s="120"/>
      <c r="M24" s="62"/>
      <c r="N24" s="63"/>
      <c r="O24" s="62"/>
      <c r="P24" s="63"/>
      <c r="Q24" s="62"/>
      <c r="R24" s="121"/>
      <c r="S24" s="62"/>
      <c r="T24" s="120"/>
      <c r="U24" s="62"/>
      <c r="V24" s="63"/>
      <c r="W24" s="62"/>
      <c r="X24" s="63"/>
      <c r="Y24" s="62"/>
      <c r="Z24" s="63"/>
      <c r="AA24" s="46"/>
      <c r="AB24" s="63"/>
      <c r="AC24" s="120"/>
      <c r="AD24" s="63"/>
      <c r="AE24" s="62"/>
    </row>
    <row r="25" spans="1:31" s="42" customFormat="1" ht="18.75" customHeight="1" x14ac:dyDescent="0.5">
      <c r="A25" s="56"/>
      <c r="B25" s="71" t="s">
        <v>177</v>
      </c>
      <c r="C25" s="196"/>
      <c r="D25" s="92"/>
      <c r="E25" s="122">
        <f>SUM(E19:E23)</f>
        <v>0</v>
      </c>
      <c r="F25" s="63">
        <f>F24</f>
        <v>0</v>
      </c>
      <c r="G25" s="122">
        <f>SUM(G19:G23)</f>
        <v>0</v>
      </c>
      <c r="H25" s="63">
        <f>H24</f>
        <v>0</v>
      </c>
      <c r="I25" s="122">
        <f>SUM(I19:I23)</f>
        <v>0</v>
      </c>
      <c r="J25" s="63">
        <f>J24</f>
        <v>0</v>
      </c>
      <c r="K25" s="122">
        <f>SUM(K19:K23)</f>
        <v>0</v>
      </c>
      <c r="L25" s="120">
        <f>L24</f>
        <v>0</v>
      </c>
      <c r="M25" s="122">
        <f>SUM(M19:M23)</f>
        <v>0</v>
      </c>
      <c r="N25" s="63">
        <f>N24</f>
        <v>0</v>
      </c>
      <c r="O25" s="122">
        <f>SUM(O19:O23)</f>
        <v>0</v>
      </c>
      <c r="P25" s="63"/>
      <c r="Q25" s="122">
        <f>SUM(Q19:Q23)</f>
        <v>0</v>
      </c>
      <c r="R25" s="121">
        <f>R24</f>
        <v>0</v>
      </c>
      <c r="S25" s="122">
        <f>SUM(S19:S23)</f>
        <v>-84529</v>
      </c>
      <c r="T25" s="120">
        <f>T24</f>
        <v>0</v>
      </c>
      <c r="U25" s="122">
        <f>SUM(U19:U23)</f>
        <v>0</v>
      </c>
      <c r="V25" s="63">
        <f>V24</f>
        <v>0</v>
      </c>
      <c r="W25" s="122">
        <f>SUM(W19:W23)</f>
        <v>0</v>
      </c>
      <c r="X25" s="63">
        <f>X24</f>
        <v>0</v>
      </c>
      <c r="Y25" s="122">
        <f>SUM(Y19:Y23)</f>
        <v>0</v>
      </c>
      <c r="Z25" s="63">
        <f>Z24</f>
        <v>0</v>
      </c>
      <c r="AA25" s="122">
        <f>SUM(AA19:AA23)</f>
        <v>-84529</v>
      </c>
      <c r="AB25" s="63">
        <f>AB24</f>
        <v>0</v>
      </c>
      <c r="AC25" s="122">
        <f>SUM(AC19:AC23)</f>
        <v>286581</v>
      </c>
      <c r="AD25" s="63">
        <f>AD24</f>
        <v>0</v>
      </c>
      <c r="AE25" s="122">
        <f>SUM(AE19:AE23)</f>
        <v>202052</v>
      </c>
    </row>
    <row r="26" spans="1:31" s="42" customFormat="1" x14ac:dyDescent="0.5">
      <c r="A26" s="159"/>
      <c r="B26" s="71"/>
      <c r="C26" s="195"/>
      <c r="D26" s="45"/>
      <c r="E26" s="123"/>
      <c r="F26" s="63"/>
      <c r="G26" s="123"/>
      <c r="H26" s="63"/>
      <c r="I26" s="123"/>
      <c r="J26" s="63"/>
      <c r="K26" s="123"/>
      <c r="L26" s="120"/>
      <c r="M26" s="123"/>
      <c r="N26" s="63"/>
      <c r="O26" s="63"/>
      <c r="P26" s="63"/>
      <c r="Q26" s="123"/>
      <c r="R26" s="121"/>
      <c r="S26" s="123"/>
      <c r="T26" s="120"/>
      <c r="U26" s="123"/>
      <c r="V26" s="63"/>
      <c r="W26" s="123"/>
      <c r="X26" s="63"/>
      <c r="Y26" s="123"/>
      <c r="Z26" s="63"/>
      <c r="AA26" s="123"/>
      <c r="AB26" s="63"/>
      <c r="AC26" s="123"/>
      <c r="AD26" s="63"/>
      <c r="AE26" s="123"/>
    </row>
    <row r="27" spans="1:31" s="42" customFormat="1" ht="18.75" customHeight="1" x14ac:dyDescent="0.5">
      <c r="A27" s="160" t="s">
        <v>141</v>
      </c>
      <c r="C27" s="195"/>
      <c r="D27" s="45"/>
      <c r="E27" s="119"/>
      <c r="F27" s="63"/>
      <c r="G27" s="119"/>
      <c r="H27" s="63"/>
      <c r="I27" s="119"/>
      <c r="J27" s="63"/>
      <c r="K27" s="119"/>
      <c r="L27" s="120"/>
      <c r="M27" s="119"/>
      <c r="N27" s="63"/>
      <c r="O27" s="63"/>
      <c r="P27" s="63"/>
      <c r="Q27" s="119"/>
      <c r="R27" s="121"/>
      <c r="S27" s="119"/>
      <c r="T27" s="120"/>
      <c r="U27" s="119"/>
      <c r="V27" s="63"/>
      <c r="W27" s="119"/>
      <c r="X27" s="63"/>
      <c r="Y27" s="119"/>
      <c r="Z27" s="63"/>
      <c r="AA27" s="119"/>
      <c r="AB27" s="63"/>
      <c r="AC27" s="119"/>
      <c r="AD27" s="63"/>
      <c r="AE27" s="119"/>
    </row>
    <row r="28" spans="1:31" s="42" customFormat="1" ht="18.75" customHeight="1" x14ac:dyDescent="0.5">
      <c r="A28" s="161"/>
      <c r="B28" s="45" t="s">
        <v>292</v>
      </c>
      <c r="C28" s="195"/>
      <c r="D28" s="45"/>
      <c r="E28" s="62">
        <v>0</v>
      </c>
      <c r="F28" s="63"/>
      <c r="G28" s="62">
        <v>0</v>
      </c>
      <c r="H28" s="63"/>
      <c r="I28" s="62">
        <v>0</v>
      </c>
      <c r="J28" s="63"/>
      <c r="K28" s="62">
        <v>0</v>
      </c>
      <c r="L28" s="120"/>
      <c r="M28" s="62">
        <v>0</v>
      </c>
      <c r="N28" s="63"/>
      <c r="O28" s="62">
        <v>0</v>
      </c>
      <c r="P28" s="63"/>
      <c r="Q28" s="62">
        <v>0</v>
      </c>
      <c r="R28" s="121"/>
      <c r="S28" s="62">
        <v>-23158</v>
      </c>
      <c r="T28" s="120"/>
      <c r="U28" s="62">
        <v>0</v>
      </c>
      <c r="V28" s="63"/>
      <c r="W28" s="62">
        <v>0</v>
      </c>
      <c r="X28" s="63"/>
      <c r="Y28" s="62">
        <f>U28+W28</f>
        <v>0</v>
      </c>
      <c r="Z28" s="63">
        <v>0</v>
      </c>
      <c r="AA28" s="62">
        <f>E28+G28+I28+K28+M28+O28+Q28+S28+Y28</f>
        <v>-23158</v>
      </c>
      <c r="AB28" s="46"/>
      <c r="AC28" s="62">
        <v>23756</v>
      </c>
      <c r="AD28" s="46"/>
      <c r="AE28" s="62">
        <f>AA28+AC28</f>
        <v>598</v>
      </c>
    </row>
    <row r="29" spans="1:31" s="42" customFormat="1" ht="18.75" customHeight="1" x14ac:dyDescent="0.5">
      <c r="B29" s="45" t="s">
        <v>179</v>
      </c>
      <c r="C29" s="195"/>
      <c r="D29" s="45"/>
      <c r="E29" s="62">
        <v>0</v>
      </c>
      <c r="F29" s="63"/>
      <c r="G29" s="62">
        <v>0</v>
      </c>
      <c r="H29" s="63"/>
      <c r="I29" s="62">
        <v>0</v>
      </c>
      <c r="J29" s="63"/>
      <c r="K29" s="62">
        <v>0</v>
      </c>
      <c r="L29" s="120"/>
      <c r="M29" s="62">
        <v>0</v>
      </c>
      <c r="N29" s="63"/>
      <c r="O29" s="62">
        <v>0</v>
      </c>
      <c r="P29" s="63"/>
      <c r="Q29" s="62">
        <v>0</v>
      </c>
      <c r="R29" s="121"/>
      <c r="S29" s="62">
        <v>0</v>
      </c>
      <c r="T29" s="120"/>
      <c r="U29" s="62">
        <v>-65180</v>
      </c>
      <c r="V29" s="120"/>
      <c r="W29" s="62">
        <v>109667</v>
      </c>
      <c r="X29" s="120"/>
      <c r="Y29" s="62">
        <f>U29+W29</f>
        <v>44487</v>
      </c>
      <c r="Z29" s="120">
        <v>0</v>
      </c>
      <c r="AA29" s="62">
        <f>E29+G29+I29+K29+M29+O29+Q29+S29+Y29</f>
        <v>44487</v>
      </c>
      <c r="AB29" s="46"/>
      <c r="AC29" s="62">
        <v>-48768</v>
      </c>
      <c r="AD29" s="46"/>
      <c r="AE29" s="62">
        <f>AA29+AC29</f>
        <v>-4281</v>
      </c>
    </row>
    <row r="30" spans="1:31" s="42" customFormat="1" ht="18.75" customHeight="1" x14ac:dyDescent="0.5">
      <c r="A30" s="92" t="s">
        <v>52</v>
      </c>
      <c r="B30" s="56"/>
      <c r="C30" s="196"/>
      <c r="D30" s="92"/>
      <c r="E30" s="67">
        <f>SUM(E28:E29)</f>
        <v>0</v>
      </c>
      <c r="F30" s="69"/>
      <c r="G30" s="67">
        <f>SUM(G28:G29)</f>
        <v>0</v>
      </c>
      <c r="H30" s="69"/>
      <c r="I30" s="67">
        <f>SUM(I28:I29)</f>
        <v>0</v>
      </c>
      <c r="J30" s="69"/>
      <c r="K30" s="67">
        <f>SUM(K28:K29)</f>
        <v>0</v>
      </c>
      <c r="L30" s="69"/>
      <c r="M30" s="67">
        <f>SUM(M28:M29)</f>
        <v>0</v>
      </c>
      <c r="N30" s="69"/>
      <c r="O30" s="67">
        <f>SUM(O28:O29)</f>
        <v>0</v>
      </c>
      <c r="P30" s="69"/>
      <c r="Q30" s="67">
        <f>SUM(Q28:Q29)</f>
        <v>0</v>
      </c>
      <c r="R30" s="69"/>
      <c r="S30" s="67">
        <f>SUM(S28:S29)</f>
        <v>-23158</v>
      </c>
      <c r="T30" s="69"/>
      <c r="U30" s="67">
        <f>SUM(U28:U29)</f>
        <v>-65180</v>
      </c>
      <c r="V30" s="69"/>
      <c r="W30" s="67">
        <f>SUM(W28:W29)</f>
        <v>109667</v>
      </c>
      <c r="X30" s="69"/>
      <c r="Y30" s="67">
        <f>SUM(Y28:Y29)</f>
        <v>44487</v>
      </c>
      <c r="Z30" s="69"/>
      <c r="AA30" s="67">
        <f>SUM(AA28:AA29)</f>
        <v>21329</v>
      </c>
      <c r="AB30" s="69"/>
      <c r="AC30" s="67">
        <f>SUM(AC28:AC29)</f>
        <v>-25012</v>
      </c>
      <c r="AD30" s="69"/>
      <c r="AE30" s="67">
        <f>SUM(AE28:AE29)</f>
        <v>-3683</v>
      </c>
    </row>
    <row r="31" spans="1:31" s="42" customFormat="1" ht="18.75" customHeight="1" thickBot="1" x14ac:dyDescent="0.25">
      <c r="A31" s="162" t="s">
        <v>243</v>
      </c>
      <c r="C31" s="192"/>
      <c r="D31" s="92"/>
      <c r="E31" s="118">
        <f>E25+E13+E30</f>
        <v>850000</v>
      </c>
      <c r="F31" s="46"/>
      <c r="G31" s="118">
        <f>G25+G13+G30</f>
        <v>-15740</v>
      </c>
      <c r="H31" s="46"/>
      <c r="I31" s="118">
        <f>I25+I13+I30</f>
        <v>1643000</v>
      </c>
      <c r="J31" s="46"/>
      <c r="K31" s="118">
        <f>K25+K13+K30</f>
        <v>18365</v>
      </c>
      <c r="L31" s="46"/>
      <c r="M31" s="118">
        <f>M25+M13+M30</f>
        <v>85000</v>
      </c>
      <c r="N31" s="46"/>
      <c r="O31" s="118">
        <f>O25+O13+O30</f>
        <v>414948</v>
      </c>
      <c r="P31" s="46"/>
      <c r="Q31" s="118">
        <f>Q25+Q13+Q30</f>
        <v>15740</v>
      </c>
      <c r="R31" s="46"/>
      <c r="S31" s="118">
        <f>S25+S13+S30</f>
        <v>1234310</v>
      </c>
      <c r="T31" s="46"/>
      <c r="U31" s="118">
        <f>U25+U13+U30</f>
        <v>-82102</v>
      </c>
      <c r="V31" s="46"/>
      <c r="W31" s="118">
        <f>W25+W13+W30</f>
        <v>362260</v>
      </c>
      <c r="X31" s="46"/>
      <c r="Y31" s="118">
        <f>Y25+Y13+Y30</f>
        <v>280158</v>
      </c>
      <c r="Z31" s="46"/>
      <c r="AA31" s="118">
        <f>AA25+AA13+AA30</f>
        <v>4525781</v>
      </c>
      <c r="AB31" s="46"/>
      <c r="AC31" s="118">
        <f>AC25+AC13+AC30</f>
        <v>1026677</v>
      </c>
      <c r="AD31" s="46"/>
      <c r="AE31" s="118">
        <f>AE25+AE13+AE30</f>
        <v>5552458</v>
      </c>
    </row>
    <row r="32" spans="1:31" s="42" customFormat="1" ht="15.75" thickTop="1" x14ac:dyDescent="0.5">
      <c r="C32" s="65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</row>
    <row r="33" spans="1:32" s="42" customFormat="1" ht="18.75" customHeight="1" x14ac:dyDescent="0.5">
      <c r="A33" s="157" t="s">
        <v>244</v>
      </c>
      <c r="C33" s="190"/>
      <c r="D33" s="45"/>
      <c r="E33" s="124"/>
      <c r="F33" s="70"/>
      <c r="G33" s="124"/>
      <c r="H33" s="125"/>
      <c r="I33" s="124"/>
      <c r="J33" s="125"/>
      <c r="K33" s="124"/>
      <c r="L33" s="125"/>
      <c r="M33" s="124"/>
      <c r="N33" s="125"/>
      <c r="O33" s="125"/>
      <c r="P33" s="125"/>
      <c r="Q33" s="124"/>
      <c r="R33" s="125"/>
      <c r="S33" s="124"/>
      <c r="T33" s="125"/>
      <c r="U33" s="124"/>
      <c r="V33" s="125"/>
      <c r="W33" s="124"/>
      <c r="X33" s="125"/>
      <c r="Y33" s="124"/>
      <c r="Z33" s="125"/>
      <c r="AA33" s="124"/>
      <c r="AB33" s="125" t="e">
        <f>#REF!</f>
        <v>#REF!</v>
      </c>
      <c r="AC33" s="124"/>
      <c r="AD33" s="125" t="e">
        <f>#REF!</f>
        <v>#REF!</v>
      </c>
      <c r="AE33" s="124"/>
    </row>
    <row r="34" spans="1:32" s="42" customFormat="1" ht="18.75" customHeight="1" x14ac:dyDescent="0.5">
      <c r="A34" s="157" t="s">
        <v>143</v>
      </c>
      <c r="C34" s="190"/>
      <c r="D34" s="45"/>
      <c r="E34" s="68">
        <v>850000</v>
      </c>
      <c r="F34" s="68">
        <v>0</v>
      </c>
      <c r="G34" s="68">
        <v>-15740</v>
      </c>
      <c r="H34" s="68">
        <v>0</v>
      </c>
      <c r="I34" s="68">
        <v>1643000</v>
      </c>
      <c r="J34" s="68">
        <v>0</v>
      </c>
      <c r="K34" s="68">
        <v>18365</v>
      </c>
      <c r="L34" s="68">
        <v>0</v>
      </c>
      <c r="M34" s="68">
        <v>85000</v>
      </c>
      <c r="N34" s="68">
        <v>0</v>
      </c>
      <c r="O34" s="68">
        <v>462297</v>
      </c>
      <c r="P34" s="68">
        <v>0</v>
      </c>
      <c r="Q34" s="68">
        <v>15740</v>
      </c>
      <c r="R34" s="68">
        <v>0</v>
      </c>
      <c r="S34" s="68">
        <v>1490477</v>
      </c>
      <c r="T34" s="68">
        <v>0</v>
      </c>
      <c r="U34" s="68">
        <v>-98224</v>
      </c>
      <c r="V34" s="68">
        <v>0</v>
      </c>
      <c r="W34" s="68">
        <v>372621</v>
      </c>
      <c r="X34" s="68">
        <v>0</v>
      </c>
      <c r="Y34" s="68">
        <f>U34+W34</f>
        <v>274397</v>
      </c>
      <c r="Z34" s="68">
        <v>0</v>
      </c>
      <c r="AA34" s="68">
        <f>E34+G34+I34+K34+M34+O34+Q34+S34+Y34</f>
        <v>4823536</v>
      </c>
      <c r="AB34" s="68">
        <v>0</v>
      </c>
      <c r="AC34" s="68">
        <v>1057180</v>
      </c>
      <c r="AD34" s="68">
        <v>0</v>
      </c>
      <c r="AE34" s="68">
        <f>AA34+AC34</f>
        <v>5880716</v>
      </c>
    </row>
    <row r="35" spans="1:32" s="42" customFormat="1" ht="18.75" customHeight="1" x14ac:dyDescent="0.5">
      <c r="A35" s="92" t="s">
        <v>138</v>
      </c>
      <c r="C35" s="190"/>
      <c r="D35" s="45"/>
      <c r="E35" s="119"/>
      <c r="F35" s="120"/>
      <c r="G35" s="119"/>
      <c r="H35" s="120"/>
      <c r="I35" s="119"/>
      <c r="J35" s="120"/>
      <c r="K35" s="119"/>
      <c r="L35" s="120"/>
      <c r="M35" s="119"/>
      <c r="N35" s="120"/>
      <c r="O35" s="120"/>
      <c r="P35" s="120"/>
      <c r="Q35" s="119"/>
      <c r="R35" s="120"/>
      <c r="S35" s="119"/>
      <c r="T35" s="120"/>
      <c r="U35" s="119"/>
      <c r="V35" s="63"/>
      <c r="W35" s="119"/>
      <c r="X35" s="63"/>
      <c r="Y35" s="119"/>
      <c r="Z35" s="63"/>
      <c r="AA35" s="119"/>
      <c r="AB35" s="63"/>
      <c r="AC35" s="119"/>
      <c r="AD35" s="63"/>
      <c r="AE35" s="119"/>
    </row>
    <row r="36" spans="1:32" s="42" customFormat="1" ht="18.75" customHeight="1" x14ac:dyDescent="0.5">
      <c r="B36" s="158" t="s">
        <v>139</v>
      </c>
      <c r="C36" s="191"/>
      <c r="D36" s="92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</row>
    <row r="37" spans="1:32" s="42" customFormat="1" hidden="1" x14ac:dyDescent="0.5">
      <c r="B37" s="45" t="s">
        <v>171</v>
      </c>
      <c r="C37" s="45"/>
      <c r="D37" s="92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</row>
    <row r="38" spans="1:32" s="42" customFormat="1" hidden="1" x14ac:dyDescent="0.5">
      <c r="B38" s="45" t="s">
        <v>172</v>
      </c>
      <c r="C38" s="192">
        <v>27</v>
      </c>
      <c r="D38" s="92"/>
      <c r="E38" s="62">
        <v>0</v>
      </c>
      <c r="F38" s="63"/>
      <c r="G38" s="62">
        <v>0</v>
      </c>
      <c r="H38" s="63"/>
      <c r="I38" s="62">
        <v>0</v>
      </c>
      <c r="J38" s="63"/>
      <c r="K38" s="62">
        <v>0</v>
      </c>
      <c r="L38" s="63"/>
      <c r="M38" s="62">
        <v>0</v>
      </c>
      <c r="N38" s="119"/>
      <c r="O38" s="126">
        <v>0</v>
      </c>
      <c r="P38" s="119"/>
      <c r="Q38" s="62">
        <v>0</v>
      </c>
      <c r="S38" s="62">
        <v>0</v>
      </c>
      <c r="U38" s="62">
        <v>0</v>
      </c>
      <c r="W38" s="62">
        <v>0</v>
      </c>
      <c r="Y38" s="62">
        <f>U38+W38</f>
        <v>0</v>
      </c>
      <c r="AA38" s="62">
        <f>SUM(E38:S38)+Y38</f>
        <v>0</v>
      </c>
      <c r="AC38" s="54">
        <f>-O38</f>
        <v>0</v>
      </c>
      <c r="AE38" s="62">
        <f>AA38+AC38</f>
        <v>0</v>
      </c>
      <c r="AF38" s="197"/>
    </row>
    <row r="39" spans="1:32" s="42" customFormat="1" ht="18.75" customHeight="1" x14ac:dyDescent="0.5">
      <c r="A39" s="157"/>
      <c r="B39" s="42" t="s">
        <v>260</v>
      </c>
      <c r="C39" s="192">
        <v>18</v>
      </c>
      <c r="D39" s="45"/>
      <c r="E39" s="62">
        <v>0</v>
      </c>
      <c r="F39" s="63"/>
      <c r="G39" s="62">
        <v>0</v>
      </c>
      <c r="H39" s="63"/>
      <c r="I39" s="62">
        <v>0</v>
      </c>
      <c r="J39" s="63"/>
      <c r="K39" s="62">
        <v>0</v>
      </c>
      <c r="L39" s="63"/>
      <c r="M39" s="62">
        <v>0</v>
      </c>
      <c r="N39" s="46"/>
      <c r="O39" s="62">
        <v>0</v>
      </c>
      <c r="P39" s="46"/>
      <c r="Q39" s="62">
        <v>0</v>
      </c>
      <c r="R39" s="46"/>
      <c r="S39" s="62">
        <v>-133558</v>
      </c>
      <c r="T39" s="46"/>
      <c r="U39" s="62">
        <v>0</v>
      </c>
      <c r="V39" s="46"/>
      <c r="W39" s="62">
        <v>0</v>
      </c>
      <c r="X39" s="46"/>
      <c r="Y39" s="62">
        <f>U39+W39</f>
        <v>0</v>
      </c>
      <c r="Z39" s="46">
        <v>0</v>
      </c>
      <c r="AA39" s="62">
        <f>E39+G39+I39+K39+M39+O39+Q39+S39+Y39</f>
        <v>-133558</v>
      </c>
      <c r="AB39" s="46"/>
      <c r="AC39" s="62">
        <v>-30381</v>
      </c>
      <c r="AD39" s="69"/>
      <c r="AE39" s="62">
        <f>AA39+AC39</f>
        <v>-163939</v>
      </c>
    </row>
    <row r="40" spans="1:32" s="42" customFormat="1" ht="18.75" customHeight="1" x14ac:dyDescent="0.5">
      <c r="B40" s="158" t="s">
        <v>140</v>
      </c>
      <c r="C40" s="191"/>
      <c r="D40" s="92"/>
      <c r="E40" s="67">
        <f>SUM(E39:E39)</f>
        <v>0</v>
      </c>
      <c r="F40" s="123">
        <f>F39</f>
        <v>0</v>
      </c>
      <c r="G40" s="151">
        <f>SUM(G38:G39)</f>
        <v>0</v>
      </c>
      <c r="H40" s="123">
        <f>H39</f>
        <v>0</v>
      </c>
      <c r="I40" s="151">
        <f>SUM(I38:I39)</f>
        <v>0</v>
      </c>
      <c r="J40" s="123">
        <f>J39</f>
        <v>0</v>
      </c>
      <c r="K40" s="151">
        <f>SUM(K38:K39)</f>
        <v>0</v>
      </c>
      <c r="L40" s="123">
        <f>L39</f>
        <v>0</v>
      </c>
      <c r="M40" s="151">
        <f>SUM(M38:M39)</f>
        <v>0</v>
      </c>
      <c r="N40" s="123">
        <f>N39</f>
        <v>0</v>
      </c>
      <c r="O40" s="151">
        <f>SUM(O38:O39)</f>
        <v>0</v>
      </c>
      <c r="P40" s="123"/>
      <c r="Q40" s="151">
        <f>SUM(Q38:Q39)</f>
        <v>0</v>
      </c>
      <c r="R40" s="123">
        <f>R39</f>
        <v>0</v>
      </c>
      <c r="S40" s="151">
        <f>SUM(S38:S39)</f>
        <v>-133558</v>
      </c>
      <c r="T40" s="123">
        <f>T39</f>
        <v>0</v>
      </c>
      <c r="U40" s="151">
        <f>SUM(U38:U39)</f>
        <v>0</v>
      </c>
      <c r="V40" s="123">
        <f>V39</f>
        <v>0</v>
      </c>
      <c r="W40" s="151">
        <f>SUM(W38:W39)</f>
        <v>0</v>
      </c>
      <c r="X40" s="123">
        <f>X39</f>
        <v>0</v>
      </c>
      <c r="Y40" s="151">
        <f>SUM(Y38:Y39)</f>
        <v>0</v>
      </c>
      <c r="Z40" s="123">
        <f>Z39</f>
        <v>0</v>
      </c>
      <c r="AA40" s="151">
        <f>SUM(AA38:AA39)</f>
        <v>-133558</v>
      </c>
      <c r="AB40" s="123">
        <f>AB39</f>
        <v>0</v>
      </c>
      <c r="AC40" s="151">
        <f>SUM(AC38:AC39)</f>
        <v>-30381</v>
      </c>
      <c r="AD40" s="123">
        <f>AD39</f>
        <v>0</v>
      </c>
      <c r="AE40" s="151">
        <f>SUM(AE38:AE39)</f>
        <v>-163939</v>
      </c>
    </row>
    <row r="41" spans="1:32" s="42" customFormat="1" x14ac:dyDescent="0.5">
      <c r="A41" s="56"/>
      <c r="B41" s="158"/>
      <c r="C41" s="195"/>
      <c r="D41" s="45"/>
      <c r="E41" s="62"/>
      <c r="F41" s="152"/>
      <c r="G41" s="62"/>
      <c r="H41" s="152"/>
      <c r="I41" s="62"/>
      <c r="J41" s="152"/>
      <c r="K41" s="62"/>
      <c r="L41" s="152"/>
      <c r="M41" s="62"/>
      <c r="N41" s="152"/>
      <c r="O41" s="62"/>
      <c r="P41" s="152"/>
      <c r="Q41" s="62"/>
      <c r="R41" s="152"/>
      <c r="S41" s="62"/>
      <c r="T41" s="152"/>
      <c r="U41" s="62"/>
      <c r="V41" s="84"/>
      <c r="W41" s="62"/>
      <c r="X41" s="84"/>
      <c r="Y41" s="62"/>
      <c r="Z41" s="152"/>
      <c r="AA41" s="62"/>
      <c r="AB41" s="69"/>
      <c r="AC41" s="62"/>
      <c r="AD41" s="153"/>
      <c r="AE41" s="62"/>
    </row>
    <row r="42" spans="1:32" s="42" customFormat="1" ht="18.75" customHeight="1" x14ac:dyDescent="0.5">
      <c r="A42" s="92"/>
      <c r="B42" s="158" t="s">
        <v>173</v>
      </c>
      <c r="C42" s="190"/>
      <c r="D42" s="45"/>
      <c r="E42" s="119"/>
      <c r="F42" s="120"/>
      <c r="G42" s="119"/>
      <c r="H42" s="120"/>
      <c r="I42" s="119"/>
      <c r="J42" s="120"/>
      <c r="K42" s="119"/>
      <c r="L42" s="120"/>
      <c r="M42" s="119"/>
      <c r="N42" s="120"/>
      <c r="O42" s="120"/>
      <c r="P42" s="120"/>
      <c r="Q42" s="119"/>
      <c r="R42" s="120"/>
      <c r="S42" s="119"/>
      <c r="T42" s="120"/>
      <c r="U42" s="119"/>
      <c r="V42" s="63"/>
      <c r="W42" s="119"/>
      <c r="X42" s="63"/>
      <c r="Y42" s="119"/>
      <c r="Z42" s="63"/>
      <c r="AA42" s="119"/>
      <c r="AB42" s="63"/>
      <c r="AC42" s="119"/>
      <c r="AD42" s="63"/>
      <c r="AE42" s="119"/>
    </row>
    <row r="43" spans="1:32" s="42" customFormat="1" ht="18.75" customHeight="1" x14ac:dyDescent="0.5">
      <c r="A43" s="92"/>
      <c r="B43" s="41" t="s">
        <v>174</v>
      </c>
      <c r="C43" s="190"/>
      <c r="D43" s="45"/>
      <c r="E43" s="119"/>
      <c r="F43" s="120"/>
      <c r="G43" s="119"/>
      <c r="H43" s="120"/>
      <c r="I43" s="119"/>
      <c r="J43" s="120"/>
      <c r="K43" s="119"/>
      <c r="L43" s="120"/>
      <c r="M43" s="119"/>
      <c r="N43" s="120"/>
      <c r="O43" s="120"/>
      <c r="P43" s="120"/>
      <c r="Q43" s="119"/>
      <c r="R43" s="120"/>
      <c r="S43" s="119"/>
      <c r="T43" s="120"/>
      <c r="U43" s="119"/>
      <c r="V43" s="63"/>
      <c r="W43" s="119"/>
      <c r="X43" s="63"/>
      <c r="Y43" s="119"/>
      <c r="Z43" s="119"/>
      <c r="AA43" s="119"/>
      <c r="AB43" s="119"/>
      <c r="AC43" s="119"/>
      <c r="AD43" s="63"/>
      <c r="AE43" s="119"/>
    </row>
    <row r="44" spans="1:32" s="42" customFormat="1" ht="18.75" customHeight="1" x14ac:dyDescent="0.5">
      <c r="B44" s="41" t="s">
        <v>175</v>
      </c>
      <c r="C44" s="195">
        <v>8</v>
      </c>
      <c r="D44" s="45"/>
      <c r="E44" s="117">
        <v>0</v>
      </c>
      <c r="F44" s="62"/>
      <c r="G44" s="117">
        <v>0</v>
      </c>
      <c r="H44" s="62"/>
      <c r="I44" s="117">
        <v>0</v>
      </c>
      <c r="J44" s="62"/>
      <c r="K44" s="117">
        <v>0</v>
      </c>
      <c r="L44" s="62"/>
      <c r="M44" s="117">
        <v>0</v>
      </c>
      <c r="N44" s="62"/>
      <c r="O44" s="117">
        <v>0</v>
      </c>
      <c r="P44" s="62"/>
      <c r="Q44" s="117">
        <v>0</v>
      </c>
      <c r="R44" s="62"/>
      <c r="S44" s="117">
        <v>0</v>
      </c>
      <c r="T44" s="62"/>
      <c r="U44" s="117">
        <v>0</v>
      </c>
      <c r="V44" s="62"/>
      <c r="W44" s="117">
        <v>0</v>
      </c>
      <c r="X44" s="62"/>
      <c r="Y44" s="117">
        <f>U44+W44</f>
        <v>0</v>
      </c>
      <c r="Z44" s="62">
        <v>0</v>
      </c>
      <c r="AA44" s="117">
        <f>E44+G44+I44+K44+M44+O44+Q44+S44+Y44</f>
        <v>0</v>
      </c>
      <c r="AB44" s="62"/>
      <c r="AC44" s="117">
        <v>19274</v>
      </c>
      <c r="AD44" s="62"/>
      <c r="AE44" s="117">
        <f>AA44+AC44</f>
        <v>19274</v>
      </c>
    </row>
    <row r="45" spans="1:32" s="42" customFormat="1" ht="18.75" customHeight="1" x14ac:dyDescent="0.5">
      <c r="A45" s="45"/>
      <c r="B45" s="71" t="s">
        <v>176</v>
      </c>
      <c r="C45" s="192"/>
      <c r="D45" s="45"/>
      <c r="E45" s="62"/>
      <c r="F45" s="63"/>
      <c r="G45" s="62"/>
      <c r="H45" s="63"/>
      <c r="I45" s="62"/>
      <c r="J45" s="63"/>
      <c r="K45" s="62"/>
      <c r="L45" s="120"/>
      <c r="M45" s="62"/>
      <c r="N45" s="63"/>
      <c r="O45" s="62"/>
      <c r="P45" s="63"/>
      <c r="Q45" s="62"/>
      <c r="R45" s="121"/>
      <c r="S45" s="62"/>
      <c r="T45" s="120"/>
      <c r="U45" s="62"/>
      <c r="V45" s="63"/>
      <c r="W45" s="62"/>
      <c r="X45" s="63"/>
      <c r="Y45" s="62"/>
      <c r="Z45" s="63"/>
      <c r="AA45" s="46"/>
      <c r="AB45" s="63"/>
      <c r="AC45" s="120"/>
      <c r="AD45" s="63"/>
      <c r="AE45" s="62"/>
    </row>
    <row r="46" spans="1:32" s="42" customFormat="1" ht="18.75" customHeight="1" x14ac:dyDescent="0.5">
      <c r="A46" s="56"/>
      <c r="B46" s="71" t="s">
        <v>177</v>
      </c>
      <c r="C46" s="196"/>
      <c r="D46" s="92"/>
      <c r="E46" s="122">
        <f>SUM(E43:E44)</f>
        <v>0</v>
      </c>
      <c r="F46" s="63">
        <f>F45</f>
        <v>0</v>
      </c>
      <c r="G46" s="122">
        <f>SUM(G43:G44)</f>
        <v>0</v>
      </c>
      <c r="H46" s="63">
        <f>H45</f>
        <v>0</v>
      </c>
      <c r="I46" s="122">
        <f>SUM(I43:I44)</f>
        <v>0</v>
      </c>
      <c r="J46" s="63">
        <f>J45</f>
        <v>0</v>
      </c>
      <c r="K46" s="122">
        <f>SUM(K43:K44)</f>
        <v>0</v>
      </c>
      <c r="L46" s="120">
        <f>L45</f>
        <v>0</v>
      </c>
      <c r="M46" s="122">
        <f>SUM(M43:M44)</f>
        <v>0</v>
      </c>
      <c r="N46" s="63">
        <f>N45</f>
        <v>0</v>
      </c>
      <c r="O46" s="122">
        <f>SUM(O43:O44)</f>
        <v>0</v>
      </c>
      <c r="P46" s="63"/>
      <c r="Q46" s="122">
        <f>SUM(Q43:Q44)</f>
        <v>0</v>
      </c>
      <c r="R46" s="121">
        <f>R45</f>
        <v>0</v>
      </c>
      <c r="S46" s="122">
        <f>SUM(S43:S44)</f>
        <v>0</v>
      </c>
      <c r="T46" s="120">
        <f>T45</f>
        <v>0</v>
      </c>
      <c r="U46" s="122">
        <f>SUM(U43:U44)</f>
        <v>0</v>
      </c>
      <c r="V46" s="63">
        <f>V45</f>
        <v>0</v>
      </c>
      <c r="W46" s="122">
        <f>SUM(W43:W44)</f>
        <v>0</v>
      </c>
      <c r="X46" s="63">
        <f>X45</f>
        <v>0</v>
      </c>
      <c r="Y46" s="122">
        <f>SUM(Y43:Y44)</f>
        <v>0</v>
      </c>
      <c r="Z46" s="63">
        <f>Z45</f>
        <v>0</v>
      </c>
      <c r="AA46" s="122">
        <f>SUM(AA43:AA44)</f>
        <v>0</v>
      </c>
      <c r="AB46" s="63">
        <f>AB45</f>
        <v>0</v>
      </c>
      <c r="AC46" s="122">
        <f>SUM(AC43:AC44)</f>
        <v>19274</v>
      </c>
      <c r="AD46" s="63">
        <f>AD45</f>
        <v>0</v>
      </c>
      <c r="AE46" s="122">
        <f>SUM(AE43:AE44)</f>
        <v>19274</v>
      </c>
    </row>
    <row r="47" spans="1:32" s="42" customFormat="1" x14ac:dyDescent="0.5">
      <c r="A47" s="159"/>
      <c r="B47" s="71"/>
      <c r="C47" s="195"/>
      <c r="D47" s="45"/>
      <c r="E47" s="123"/>
      <c r="F47" s="63"/>
      <c r="G47" s="123"/>
      <c r="H47" s="63"/>
      <c r="I47" s="123"/>
      <c r="J47" s="63"/>
      <c r="K47" s="123"/>
      <c r="L47" s="120"/>
      <c r="M47" s="123"/>
      <c r="N47" s="63"/>
      <c r="O47" s="63"/>
      <c r="P47" s="63"/>
      <c r="Q47" s="123"/>
      <c r="R47" s="121"/>
      <c r="S47" s="123"/>
      <c r="T47" s="120"/>
      <c r="U47" s="123"/>
      <c r="V47" s="63"/>
      <c r="W47" s="123"/>
      <c r="X47" s="63"/>
      <c r="Y47" s="123"/>
      <c r="Z47" s="63"/>
      <c r="AA47" s="123"/>
      <c r="AB47" s="63"/>
      <c r="AC47" s="123"/>
      <c r="AD47" s="63"/>
      <c r="AE47" s="123"/>
    </row>
    <row r="48" spans="1:32" s="42" customFormat="1" ht="18.75" customHeight="1" x14ac:dyDescent="0.5">
      <c r="A48" s="159"/>
      <c r="B48" s="45" t="s">
        <v>171</v>
      </c>
      <c r="C48" s="195"/>
      <c r="D48" s="45"/>
      <c r="E48" s="123"/>
      <c r="F48" s="63"/>
      <c r="G48" s="123"/>
      <c r="H48" s="63"/>
      <c r="I48" s="123"/>
      <c r="J48" s="63"/>
      <c r="K48" s="123"/>
      <c r="L48" s="120"/>
      <c r="M48" s="123"/>
      <c r="N48" s="63"/>
      <c r="O48" s="63"/>
      <c r="P48" s="63"/>
      <c r="Q48" s="123"/>
      <c r="R48" s="121"/>
      <c r="S48" s="123"/>
      <c r="T48" s="120"/>
      <c r="U48" s="123"/>
      <c r="V48" s="63"/>
      <c r="W48" s="123"/>
      <c r="X48" s="63"/>
      <c r="Y48" s="123"/>
      <c r="Z48" s="63"/>
      <c r="AA48" s="123"/>
      <c r="AB48" s="63"/>
      <c r="AC48" s="123"/>
      <c r="AD48" s="63"/>
      <c r="AE48" s="123"/>
    </row>
    <row r="49" spans="1:32" s="42" customFormat="1" ht="18.75" customHeight="1" x14ac:dyDescent="0.5">
      <c r="A49" s="159"/>
      <c r="B49" s="45" t="s">
        <v>172</v>
      </c>
      <c r="C49" s="195"/>
      <c r="D49" s="45"/>
      <c r="E49" s="62">
        <v>0</v>
      </c>
      <c r="F49" s="63"/>
      <c r="G49" s="62">
        <v>0</v>
      </c>
      <c r="H49" s="63"/>
      <c r="I49" s="62">
        <v>0</v>
      </c>
      <c r="J49" s="63"/>
      <c r="K49" s="62">
        <v>0</v>
      </c>
      <c r="L49" s="120"/>
      <c r="M49" s="62">
        <v>0</v>
      </c>
      <c r="N49" s="63"/>
      <c r="O49" s="62">
        <v>-6250</v>
      </c>
      <c r="P49" s="63"/>
      <c r="Q49" s="62">
        <v>0</v>
      </c>
      <c r="R49" s="121"/>
      <c r="S49" s="62">
        <v>0</v>
      </c>
      <c r="T49" s="63"/>
      <c r="U49" s="62">
        <v>0</v>
      </c>
      <c r="V49" s="63"/>
      <c r="W49" s="62">
        <v>0</v>
      </c>
      <c r="X49" s="63"/>
      <c r="Y49" s="62">
        <f>U49+W49</f>
        <v>0</v>
      </c>
      <c r="Z49" s="120">
        <v>0</v>
      </c>
      <c r="AA49" s="62">
        <f>E49+G49+I49+K49+M49+O49+Q49+S49+Y49</f>
        <v>-6250</v>
      </c>
      <c r="AB49" s="63"/>
      <c r="AC49" s="62">
        <v>6250</v>
      </c>
      <c r="AD49" s="63"/>
      <c r="AE49" s="62">
        <f>AA49+AC49</f>
        <v>0</v>
      </c>
    </row>
    <row r="50" spans="1:32" s="42" customFormat="1" x14ac:dyDescent="0.5">
      <c r="A50" s="159"/>
      <c r="B50" s="71"/>
      <c r="C50" s="195"/>
      <c r="D50" s="45"/>
      <c r="E50" s="123"/>
      <c r="F50" s="63"/>
      <c r="G50" s="123"/>
      <c r="H50" s="63"/>
      <c r="I50" s="123"/>
      <c r="J50" s="63"/>
      <c r="K50" s="123"/>
      <c r="L50" s="120"/>
      <c r="M50" s="123"/>
      <c r="N50" s="63"/>
      <c r="O50" s="63"/>
      <c r="P50" s="63"/>
      <c r="Q50" s="123"/>
      <c r="R50" s="121"/>
      <c r="S50" s="123"/>
      <c r="T50" s="120"/>
      <c r="U50" s="123"/>
      <c r="V50" s="63"/>
      <c r="W50" s="123"/>
      <c r="X50" s="63"/>
      <c r="Y50" s="123"/>
      <c r="Z50" s="63"/>
      <c r="AA50" s="123"/>
      <c r="AB50" s="63"/>
      <c r="AC50" s="123"/>
      <c r="AD50" s="63"/>
      <c r="AE50" s="123"/>
    </row>
    <row r="51" spans="1:32" s="42" customFormat="1" ht="18.75" customHeight="1" x14ac:dyDescent="0.5">
      <c r="A51" s="160" t="s">
        <v>141</v>
      </c>
      <c r="C51" s="195"/>
      <c r="D51" s="45"/>
      <c r="E51" s="119"/>
      <c r="F51" s="63"/>
      <c r="G51" s="119"/>
      <c r="H51" s="63"/>
      <c r="I51" s="119"/>
      <c r="J51" s="63"/>
      <c r="K51" s="119"/>
      <c r="L51" s="120"/>
      <c r="M51" s="119"/>
      <c r="N51" s="63"/>
      <c r="O51" s="63"/>
      <c r="P51" s="63"/>
      <c r="Q51" s="119"/>
      <c r="R51" s="121"/>
      <c r="S51" s="119"/>
      <c r="T51" s="120"/>
      <c r="U51" s="119"/>
      <c r="V51" s="63"/>
      <c r="W51" s="119"/>
      <c r="X51" s="63"/>
      <c r="Y51" s="119"/>
      <c r="Z51" s="63"/>
      <c r="AA51" s="119"/>
      <c r="AB51" s="63"/>
      <c r="AC51" s="119"/>
      <c r="AD51" s="63"/>
      <c r="AE51" s="119"/>
    </row>
    <row r="52" spans="1:32" s="42" customFormat="1" ht="18.75" customHeight="1" x14ac:dyDescent="0.5">
      <c r="A52" s="161"/>
      <c r="B52" s="45" t="s">
        <v>178</v>
      </c>
      <c r="C52" s="195"/>
      <c r="D52" s="45"/>
      <c r="E52" s="62">
        <v>0</v>
      </c>
      <c r="F52" s="63"/>
      <c r="G52" s="62">
        <v>0</v>
      </c>
      <c r="H52" s="63"/>
      <c r="I52" s="62">
        <v>0</v>
      </c>
      <c r="J52" s="63"/>
      <c r="K52" s="62">
        <v>0</v>
      </c>
      <c r="L52" s="120"/>
      <c r="M52" s="62">
        <v>0</v>
      </c>
      <c r="N52" s="63"/>
      <c r="O52" s="62">
        <v>0</v>
      </c>
      <c r="P52" s="63"/>
      <c r="Q52" s="62">
        <v>0</v>
      </c>
      <c r="R52" s="121"/>
      <c r="S52" s="62">
        <f>'PL7(9M)'!F43</f>
        <v>170334</v>
      </c>
      <c r="T52" s="120"/>
      <c r="U52" s="62">
        <v>0</v>
      </c>
      <c r="V52" s="63"/>
      <c r="W52" s="62">
        <v>0</v>
      </c>
      <c r="X52" s="63"/>
      <c r="Y52" s="62">
        <f>U52+W52</f>
        <v>0</v>
      </c>
      <c r="Z52" s="63">
        <v>0</v>
      </c>
      <c r="AA52" s="62">
        <f>E52+G52+I52+K52+M52+O52+Q52+S52+Y52</f>
        <v>170334</v>
      </c>
      <c r="AB52" s="46"/>
      <c r="AC52" s="62">
        <f>'PL7(9M)'!F44</f>
        <v>40375</v>
      </c>
      <c r="AD52" s="46"/>
      <c r="AE52" s="62">
        <f>AA52+AC52</f>
        <v>210709</v>
      </c>
      <c r="AF52" s="73"/>
    </row>
    <row r="53" spans="1:32" s="42" customFormat="1" ht="18.75" customHeight="1" x14ac:dyDescent="0.5">
      <c r="B53" s="45" t="s">
        <v>179</v>
      </c>
      <c r="C53" s="195"/>
      <c r="D53" s="45"/>
      <c r="E53" s="62">
        <v>0</v>
      </c>
      <c r="F53" s="63"/>
      <c r="G53" s="62">
        <v>0</v>
      </c>
      <c r="H53" s="63"/>
      <c r="I53" s="62">
        <v>0</v>
      </c>
      <c r="J53" s="63"/>
      <c r="K53" s="62">
        <v>0</v>
      </c>
      <c r="L53" s="120"/>
      <c r="M53" s="62">
        <v>0</v>
      </c>
      <c r="N53" s="63"/>
      <c r="O53" s="62">
        <v>0</v>
      </c>
      <c r="P53" s="63"/>
      <c r="Q53" s="62">
        <v>0</v>
      </c>
      <c r="R53" s="121"/>
      <c r="S53" s="62">
        <v>-1437</v>
      </c>
      <c r="T53" s="120">
        <v>10393</v>
      </c>
      <c r="U53" s="62">
        <v>-21298</v>
      </c>
      <c r="V53" s="120"/>
      <c r="W53" s="62">
        <v>98726</v>
      </c>
      <c r="X53" s="120"/>
      <c r="Y53" s="62">
        <f>U53+W53</f>
        <v>77428</v>
      </c>
      <c r="Z53" s="120">
        <v>0</v>
      </c>
      <c r="AA53" s="62">
        <f>E53+G53+I53+K53+M53+O53+Q53+S53+Y53</f>
        <v>75991</v>
      </c>
      <c r="AB53" s="46"/>
      <c r="AC53" s="62">
        <v>-5769</v>
      </c>
      <c r="AD53" s="46"/>
      <c r="AE53" s="62">
        <f>AA53+AC53</f>
        <v>70222</v>
      </c>
      <c r="AF53" s="73"/>
    </row>
    <row r="54" spans="1:32" s="42" customFormat="1" ht="18.75" customHeight="1" x14ac:dyDescent="0.5">
      <c r="A54" s="92" t="s">
        <v>52</v>
      </c>
      <c r="B54" s="56"/>
      <c r="C54" s="196"/>
      <c r="D54" s="92"/>
      <c r="E54" s="67">
        <f>SUM(E52:E53)</f>
        <v>0</v>
      </c>
      <c r="F54" s="69"/>
      <c r="G54" s="67">
        <f>SUM(G52:G53)</f>
        <v>0</v>
      </c>
      <c r="H54" s="69"/>
      <c r="I54" s="67">
        <f>SUM(I52:I53)</f>
        <v>0</v>
      </c>
      <c r="J54" s="69"/>
      <c r="K54" s="67">
        <f>SUM(K52:K53)</f>
        <v>0</v>
      </c>
      <c r="L54" s="69"/>
      <c r="M54" s="67">
        <f>SUM(M52:M53)</f>
        <v>0</v>
      </c>
      <c r="N54" s="69"/>
      <c r="O54" s="67">
        <f>SUM(O52:O53)</f>
        <v>0</v>
      </c>
      <c r="P54" s="69"/>
      <c r="Q54" s="67">
        <f>SUM(Q52:Q53)</f>
        <v>0</v>
      </c>
      <c r="R54" s="69"/>
      <c r="S54" s="67">
        <f>SUM(S52:S53)</f>
        <v>168897</v>
      </c>
      <c r="T54" s="69"/>
      <c r="U54" s="67">
        <f>SUM(U52:U53)</f>
        <v>-21298</v>
      </c>
      <c r="V54" s="69"/>
      <c r="W54" s="67">
        <f>SUM(W52:W53)</f>
        <v>98726</v>
      </c>
      <c r="X54" s="69"/>
      <c r="Y54" s="67">
        <f>SUM(Y52:Y53)</f>
        <v>77428</v>
      </c>
      <c r="Z54" s="69"/>
      <c r="AA54" s="67">
        <f>SUM(AA52:AA53)</f>
        <v>246325</v>
      </c>
      <c r="AB54" s="69"/>
      <c r="AC54" s="67">
        <f>SUM(AC52:AC53)</f>
        <v>34606</v>
      </c>
      <c r="AD54" s="69"/>
      <c r="AE54" s="67">
        <f>SUM(AE52:AE53)</f>
        <v>280931</v>
      </c>
      <c r="AF54" s="73"/>
    </row>
    <row r="55" spans="1:32" s="42" customFormat="1" ht="18.75" customHeight="1" thickBot="1" x14ac:dyDescent="0.25">
      <c r="A55" s="162" t="s">
        <v>245</v>
      </c>
      <c r="C55" s="192"/>
      <c r="D55" s="92"/>
      <c r="E55" s="118">
        <f>E46+E34+E54+E40</f>
        <v>850000</v>
      </c>
      <c r="F55" s="46"/>
      <c r="G55" s="118">
        <f>G46+G34+G54+G40</f>
        <v>-15740</v>
      </c>
      <c r="H55" s="46"/>
      <c r="I55" s="118">
        <f>I46+I34+I54+I40</f>
        <v>1643000</v>
      </c>
      <c r="J55" s="46"/>
      <c r="K55" s="118">
        <f>K46+K34+K54+K40</f>
        <v>18365</v>
      </c>
      <c r="L55" s="46"/>
      <c r="M55" s="118">
        <f>M46+M34+M54+M40</f>
        <v>85000</v>
      </c>
      <c r="N55" s="46"/>
      <c r="O55" s="118">
        <f>O46+O34+O54+O40+O49</f>
        <v>456047</v>
      </c>
      <c r="P55" s="46"/>
      <c r="Q55" s="118">
        <f>Q46+Q34+Q54+Q40</f>
        <v>15740</v>
      </c>
      <c r="R55" s="46"/>
      <c r="S55" s="118">
        <f>S46+S34+S54+S40</f>
        <v>1525816</v>
      </c>
      <c r="T55" s="46"/>
      <c r="U55" s="118">
        <f>U46+U34+U54+U40</f>
        <v>-119522</v>
      </c>
      <c r="V55" s="46"/>
      <c r="W55" s="118">
        <f>W46+W34+W54+W40</f>
        <v>471347</v>
      </c>
      <c r="X55" s="46"/>
      <c r="Y55" s="118">
        <f>Y46+Y34+Y54+Y40</f>
        <v>351825</v>
      </c>
      <c r="Z55" s="46"/>
      <c r="AA55" s="118">
        <f>AA46+AA34+AA54+AA40+AA49</f>
        <v>4930053</v>
      </c>
      <c r="AB55" s="46"/>
      <c r="AC55" s="118">
        <f>AC46+AC34+AC54+AC40+AC49</f>
        <v>1086929</v>
      </c>
      <c r="AD55" s="46"/>
      <c r="AE55" s="118">
        <f>AE46+AE34+AE54+AE40</f>
        <v>6016982</v>
      </c>
      <c r="AF55" s="74"/>
    </row>
    <row r="56" spans="1:32" s="42" customFormat="1" ht="15.75" thickTop="1" x14ac:dyDescent="0.5">
      <c r="C56" s="65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</row>
    <row r="57" spans="1:32" s="74" customFormat="1" x14ac:dyDescent="0.5">
      <c r="B57" s="74" t="s">
        <v>7</v>
      </c>
      <c r="C57" s="75"/>
      <c r="E57" s="77">
        <f>E55-'BL 4-5'!E54</f>
        <v>0</v>
      </c>
      <c r="F57" s="76"/>
      <c r="G57" s="77">
        <f>G55+'BL 4-5'!E63</f>
        <v>0</v>
      </c>
      <c r="H57" s="76"/>
      <c r="I57" s="77">
        <f>I55-'BL 4-5'!E57</f>
        <v>0</v>
      </c>
      <c r="J57" s="76"/>
      <c r="K57" s="78">
        <f>K55-'BL 4-5'!E58</f>
        <v>0</v>
      </c>
      <c r="L57" s="76"/>
      <c r="M57" s="77">
        <f>M55-'BL 4-5'!E61</f>
        <v>0</v>
      </c>
      <c r="N57" s="76"/>
      <c r="O57" s="79">
        <f>O55-'BL 4-5'!E62</f>
        <v>0</v>
      </c>
      <c r="P57" s="76"/>
      <c r="Q57" s="79">
        <f>Q55+'BL 4-5'!E55</f>
        <v>0</v>
      </c>
      <c r="R57" s="76"/>
      <c r="S57" s="78">
        <f>S55-'BL 4-5'!E64</f>
        <v>0</v>
      </c>
      <c r="T57" s="76"/>
      <c r="U57" s="76"/>
      <c r="V57" s="76"/>
      <c r="W57" s="76"/>
      <c r="X57" s="76"/>
      <c r="Y57" s="79">
        <f>Y55-'BL 4-5'!E65</f>
        <v>0</v>
      </c>
      <c r="Z57" s="76"/>
      <c r="AA57" s="79">
        <f>AA55-'BL 4-5'!E67</f>
        <v>0</v>
      </c>
      <c r="AC57" s="80">
        <f>AC55-'BL 4-5'!E68</f>
        <v>0</v>
      </c>
      <c r="AE57" s="80">
        <f>AE55-'BL 4-5'!E69</f>
        <v>0</v>
      </c>
    </row>
    <row r="58" spans="1:32" x14ac:dyDescent="0.5">
      <c r="AF58" s="42"/>
    </row>
    <row r="59" spans="1:32" x14ac:dyDescent="0.5">
      <c r="Y59" s="36"/>
      <c r="AA59" s="37"/>
      <c r="AF59" s="42"/>
    </row>
    <row r="60" spans="1:32" x14ac:dyDescent="0.5">
      <c r="AF60" s="42"/>
    </row>
    <row r="61" spans="1:32" x14ac:dyDescent="0.5">
      <c r="S61" s="13"/>
    </row>
  </sheetData>
  <mergeCells count="4">
    <mergeCell ref="E11:AE11"/>
    <mergeCell ref="M5:S5"/>
    <mergeCell ref="U5:Y5"/>
    <mergeCell ref="E4:AE4"/>
  </mergeCells>
  <phoneticPr fontId="0" type="noConversion"/>
  <pageMargins left="0.5" right="0.4" top="0.48" bottom="0.5" header="0.5" footer="0.5"/>
  <pageSetup paperSize="9" scale="53" firstPageNumber="10" orientation="landscape" cellComments="asDisplayed" useFirstPageNumber="1" r:id="rId1"/>
  <headerFooter alignWithMargins="0">
    <oddFooter>&amp;L&amp;"Times New Roman,Regular"&amp;11The accompanying notes are an integral part of these financial statements. 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Q36"/>
  <sheetViews>
    <sheetView view="pageBreakPreview" zoomScale="120" zoomScaleNormal="90" zoomScaleSheetLayoutView="120" zoomScalePageLayoutView="70" workbookViewId="0"/>
  </sheetViews>
  <sheetFormatPr defaultColWidth="9.140625" defaultRowHeight="15" x14ac:dyDescent="0.5"/>
  <cols>
    <col min="1" max="1" width="2.42578125" style="1" customWidth="1"/>
    <col min="2" max="2" width="50.85546875" style="1" customWidth="1"/>
    <col min="3" max="3" width="5.42578125" style="35" customWidth="1"/>
    <col min="4" max="4" width="13" style="21" customWidth="1"/>
    <col min="5" max="5" width="0.7109375" style="1" customWidth="1"/>
    <col min="6" max="6" width="14" style="21" customWidth="1"/>
    <col min="7" max="7" width="0.7109375" style="1" customWidth="1"/>
    <col min="8" max="8" width="15.28515625" style="1" customWidth="1"/>
    <col min="9" max="9" width="0.7109375" style="1" customWidth="1"/>
    <col min="10" max="10" width="19" style="1" customWidth="1"/>
    <col min="11" max="11" width="0.7109375" style="1" customWidth="1"/>
    <col min="12" max="12" width="14.7109375" style="1" customWidth="1"/>
    <col min="13" max="13" width="0.7109375" style="1" customWidth="1"/>
    <col min="14" max="14" width="18.7109375" style="1" customWidth="1"/>
    <col min="15" max="15" width="0.85546875" style="1" customWidth="1"/>
    <col min="16" max="16" width="13.85546875" style="1" customWidth="1"/>
    <col min="17" max="17" width="27.5703125" style="1" customWidth="1"/>
    <col min="18" max="18" width="0.140625" style="1" customWidth="1"/>
    <col min="19" max="19" width="9.140625" style="1" customWidth="1"/>
    <col min="20" max="16384" width="9.140625" style="1"/>
  </cols>
  <sheetData>
    <row r="1" spans="1:16" s="317" customFormat="1" ht="18.75" x14ac:dyDescent="0.5">
      <c r="A1" s="316" t="s">
        <v>22</v>
      </c>
      <c r="B1" s="316"/>
      <c r="C1" s="322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</row>
    <row r="2" spans="1:16" s="320" customFormat="1" ht="15.75" x14ac:dyDescent="0.5">
      <c r="A2" s="345" t="s">
        <v>124</v>
      </c>
      <c r="B2" s="345"/>
      <c r="C2" s="345"/>
      <c r="D2" s="345"/>
      <c r="E2" s="345"/>
      <c r="F2" s="345"/>
      <c r="G2" s="345"/>
      <c r="H2" s="345"/>
      <c r="I2" s="345"/>
      <c r="J2" s="345"/>
      <c r="K2" s="319"/>
      <c r="L2" s="319"/>
      <c r="M2" s="319"/>
      <c r="N2" s="319"/>
      <c r="O2" s="319"/>
      <c r="P2" s="319"/>
    </row>
    <row r="3" spans="1:16" x14ac:dyDescent="0.5">
      <c r="A3" s="29"/>
      <c r="B3" s="29"/>
      <c r="C3" s="3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6"/>
    </row>
    <row r="4" spans="1:16" x14ac:dyDescent="0.5">
      <c r="A4" s="29"/>
      <c r="B4" s="29"/>
      <c r="C4" s="38"/>
      <c r="D4" s="344" t="s">
        <v>125</v>
      </c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</row>
    <row r="5" spans="1:16" x14ac:dyDescent="0.5">
      <c r="A5" s="29"/>
      <c r="B5" s="29"/>
      <c r="C5" s="38"/>
      <c r="D5" s="39"/>
      <c r="E5" s="39"/>
      <c r="F5" s="39"/>
      <c r="G5" s="39"/>
      <c r="H5" s="39"/>
      <c r="I5" s="39"/>
      <c r="J5" s="39"/>
      <c r="K5" s="39"/>
      <c r="L5" s="39"/>
      <c r="M5" s="39"/>
      <c r="N5" s="27" t="s">
        <v>126</v>
      </c>
      <c r="O5" s="39"/>
      <c r="P5" s="39"/>
    </row>
    <row r="6" spans="1:16" x14ac:dyDescent="0.5">
      <c r="A6" s="27"/>
      <c r="B6" s="27"/>
      <c r="C6" s="1"/>
      <c r="D6" s="1"/>
      <c r="E6" s="27"/>
      <c r="F6" s="1"/>
      <c r="G6" s="27"/>
      <c r="H6" s="27"/>
      <c r="I6" s="27"/>
      <c r="J6" s="343" t="s">
        <v>111</v>
      </c>
      <c r="K6" s="343"/>
      <c r="L6" s="343"/>
      <c r="M6" s="27"/>
      <c r="N6" s="40" t="s">
        <v>127</v>
      </c>
    </row>
    <row r="7" spans="1:16" x14ac:dyDescent="0.5">
      <c r="A7" s="27"/>
      <c r="B7" s="27"/>
      <c r="D7" s="27" t="s">
        <v>128</v>
      </c>
      <c r="E7" s="27"/>
      <c r="F7" s="1"/>
      <c r="G7" s="27"/>
      <c r="I7" s="27"/>
      <c r="J7" s="27"/>
      <c r="K7" s="27"/>
      <c r="M7" s="27"/>
      <c r="N7" s="27" t="s">
        <v>257</v>
      </c>
      <c r="O7" s="27"/>
      <c r="P7" s="27" t="s">
        <v>42</v>
      </c>
    </row>
    <row r="8" spans="1:16" x14ac:dyDescent="0.5">
      <c r="A8" s="27"/>
      <c r="B8" s="27"/>
      <c r="C8" s="4"/>
      <c r="D8" s="27" t="s">
        <v>129</v>
      </c>
      <c r="E8" s="27"/>
      <c r="F8" s="27" t="s">
        <v>130</v>
      </c>
      <c r="G8" s="27"/>
      <c r="H8" s="27" t="s">
        <v>131</v>
      </c>
      <c r="I8" s="27"/>
      <c r="K8" s="27"/>
      <c r="L8" s="27"/>
      <c r="M8" s="27"/>
      <c r="N8" s="27" t="s">
        <v>258</v>
      </c>
      <c r="O8" s="27"/>
      <c r="P8" s="27" t="s">
        <v>132</v>
      </c>
    </row>
    <row r="9" spans="1:16" x14ac:dyDescent="0.5">
      <c r="A9" s="27"/>
      <c r="B9" s="27"/>
      <c r="C9" s="4" t="s">
        <v>27</v>
      </c>
      <c r="D9" s="27" t="s">
        <v>133</v>
      </c>
      <c r="E9" s="27"/>
      <c r="F9" s="27" t="s">
        <v>134</v>
      </c>
      <c r="G9" s="27"/>
      <c r="H9" s="27" t="s">
        <v>135</v>
      </c>
      <c r="I9" s="27"/>
      <c r="J9" s="27" t="s">
        <v>113</v>
      </c>
      <c r="K9" s="27"/>
      <c r="L9" s="27" t="s">
        <v>116</v>
      </c>
      <c r="M9" s="27"/>
      <c r="N9" s="27" t="s">
        <v>259</v>
      </c>
      <c r="O9" s="27"/>
      <c r="P9" s="27" t="s">
        <v>136</v>
      </c>
    </row>
    <row r="10" spans="1:16" x14ac:dyDescent="0.5">
      <c r="A10" s="56"/>
      <c r="B10" s="56"/>
      <c r="D10" s="346" t="s">
        <v>28</v>
      </c>
      <c r="E10" s="346"/>
      <c r="F10" s="346"/>
      <c r="G10" s="346"/>
      <c r="H10" s="346"/>
      <c r="I10" s="346"/>
      <c r="J10" s="346"/>
      <c r="K10" s="346"/>
      <c r="L10" s="346"/>
      <c r="M10" s="346"/>
      <c r="N10" s="346"/>
      <c r="O10" s="346"/>
      <c r="P10" s="346"/>
    </row>
    <row r="11" spans="1:16" x14ac:dyDescent="0.2">
      <c r="A11" s="157" t="s">
        <v>242</v>
      </c>
      <c r="B11" s="162"/>
      <c r="C11" s="3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</row>
    <row r="12" spans="1:16" s="42" customFormat="1" x14ac:dyDescent="0.2">
      <c r="A12" s="157" t="s">
        <v>137</v>
      </c>
      <c r="B12" s="162"/>
      <c r="C12" s="191"/>
      <c r="D12" s="68">
        <v>850000</v>
      </c>
      <c r="E12" s="119"/>
      <c r="F12" s="68">
        <v>1643000</v>
      </c>
      <c r="G12" s="119">
        <v>0</v>
      </c>
      <c r="H12" s="68">
        <v>16950</v>
      </c>
      <c r="I12" s="119">
        <v>0</v>
      </c>
      <c r="J12" s="68">
        <v>85000</v>
      </c>
      <c r="K12" s="119">
        <v>0</v>
      </c>
      <c r="L12" s="68">
        <v>654473</v>
      </c>
      <c r="M12" s="119">
        <v>0</v>
      </c>
      <c r="N12" s="68">
        <v>18677</v>
      </c>
      <c r="O12" s="119">
        <v>0</v>
      </c>
      <c r="P12" s="68">
        <f>SUM(D12:N12)</f>
        <v>3268100</v>
      </c>
    </row>
    <row r="13" spans="1:16" s="42" customFormat="1" x14ac:dyDescent="0.5">
      <c r="A13" s="92" t="s">
        <v>138</v>
      </c>
      <c r="B13" s="92"/>
      <c r="C13" s="191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</row>
    <row r="14" spans="1:16" s="42" customFormat="1" x14ac:dyDescent="0.5">
      <c r="B14" s="158" t="s">
        <v>139</v>
      </c>
      <c r="C14" s="191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</row>
    <row r="15" spans="1:16" s="42" customFormat="1" x14ac:dyDescent="0.5">
      <c r="B15" s="45" t="s">
        <v>260</v>
      </c>
      <c r="C15" s="191">
        <v>18</v>
      </c>
      <c r="D15" s="62">
        <v>0</v>
      </c>
      <c r="E15" s="46"/>
      <c r="F15" s="62">
        <v>0</v>
      </c>
      <c r="G15" s="119"/>
      <c r="H15" s="62">
        <v>0</v>
      </c>
      <c r="I15" s="119"/>
      <c r="J15" s="62">
        <v>0</v>
      </c>
      <c r="K15" s="54"/>
      <c r="L15" s="62">
        <v>-85000</v>
      </c>
      <c r="M15" s="54"/>
      <c r="N15" s="62">
        <v>0</v>
      </c>
      <c r="O15" s="54"/>
      <c r="P15" s="62">
        <f>SUM(D15:N15)</f>
        <v>-85000</v>
      </c>
    </row>
    <row r="16" spans="1:16" s="42" customFormat="1" x14ac:dyDescent="0.5">
      <c r="B16" s="158" t="s">
        <v>140</v>
      </c>
      <c r="C16" s="191"/>
      <c r="D16" s="67">
        <f>D15</f>
        <v>0</v>
      </c>
      <c r="E16" s="125"/>
      <c r="F16" s="67">
        <f>F15</f>
        <v>0</v>
      </c>
      <c r="G16" s="125"/>
      <c r="H16" s="67">
        <f>H15</f>
        <v>0</v>
      </c>
      <c r="I16" s="125"/>
      <c r="J16" s="67">
        <f>J15</f>
        <v>0</v>
      </c>
      <c r="K16" s="119"/>
      <c r="L16" s="67">
        <f>L15</f>
        <v>-85000</v>
      </c>
      <c r="M16" s="119"/>
      <c r="N16" s="67">
        <f>N15</f>
        <v>0</v>
      </c>
      <c r="O16" s="119"/>
      <c r="P16" s="67">
        <f>P15</f>
        <v>-85000</v>
      </c>
    </row>
    <row r="17" spans="1:17" s="42" customFormat="1" x14ac:dyDescent="0.5">
      <c r="A17" s="160" t="s">
        <v>141</v>
      </c>
      <c r="B17" s="160"/>
      <c r="C17" s="191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</row>
    <row r="18" spans="1:17" s="42" customFormat="1" x14ac:dyDescent="0.5">
      <c r="A18" s="161"/>
      <c r="B18" s="45" t="s">
        <v>142</v>
      </c>
      <c r="C18" s="191"/>
      <c r="D18" s="62">
        <v>0</v>
      </c>
      <c r="E18" s="121"/>
      <c r="F18" s="62">
        <v>0</v>
      </c>
      <c r="G18" s="124"/>
      <c r="H18" s="62">
        <v>0</v>
      </c>
      <c r="I18" s="124"/>
      <c r="J18" s="62">
        <v>0</v>
      </c>
      <c r="K18" s="119"/>
      <c r="L18" s="62">
        <v>102386</v>
      </c>
      <c r="M18" s="119"/>
      <c r="N18" s="62">
        <v>0</v>
      </c>
      <c r="O18" s="119"/>
      <c r="P18" s="62">
        <f>SUM(D18:N18)</f>
        <v>102386</v>
      </c>
    </row>
    <row r="19" spans="1:17" s="42" customFormat="1" x14ac:dyDescent="0.5">
      <c r="A19" s="161"/>
      <c r="B19" s="45" t="s">
        <v>44</v>
      </c>
      <c r="C19" s="191"/>
      <c r="D19" s="62">
        <v>0</v>
      </c>
      <c r="E19" s="121"/>
      <c r="F19" s="62">
        <v>0</v>
      </c>
      <c r="G19" s="124"/>
      <c r="H19" s="62">
        <v>0</v>
      </c>
      <c r="I19" s="124"/>
      <c r="J19" s="62">
        <v>0</v>
      </c>
      <c r="K19" s="126"/>
      <c r="L19" s="62">
        <v>0</v>
      </c>
      <c r="M19" s="126"/>
      <c r="N19" s="62">
        <v>3017</v>
      </c>
      <c r="O19" s="126"/>
      <c r="P19" s="62">
        <f>SUM(D19:N19)</f>
        <v>3017</v>
      </c>
    </row>
    <row r="20" spans="1:17" s="42" customFormat="1" x14ac:dyDescent="0.5">
      <c r="A20" s="92" t="s">
        <v>52</v>
      </c>
      <c r="B20" s="92"/>
      <c r="C20" s="191"/>
      <c r="D20" s="67">
        <f>SUM(D18:D19)</f>
        <v>0</v>
      </c>
      <c r="E20" s="125"/>
      <c r="F20" s="67">
        <f>SUM(F18:F19)</f>
        <v>0</v>
      </c>
      <c r="G20" s="127"/>
      <c r="H20" s="67">
        <f>SUM(H18:H19)</f>
        <v>0</v>
      </c>
      <c r="I20" s="127"/>
      <c r="J20" s="67">
        <f>SUM(J18:J19)</f>
        <v>0</v>
      </c>
      <c r="K20" s="119"/>
      <c r="L20" s="67">
        <f>SUM(L18:L19)</f>
        <v>102386</v>
      </c>
      <c r="M20" s="119"/>
      <c r="N20" s="67">
        <f>SUM(N18:N19)</f>
        <v>3017</v>
      </c>
      <c r="O20" s="119"/>
      <c r="P20" s="67">
        <f>SUM(D20:N20)</f>
        <v>105403</v>
      </c>
    </row>
    <row r="21" spans="1:17" s="42" customFormat="1" ht="15.75" thickBot="1" x14ac:dyDescent="0.25">
      <c r="A21" s="162" t="s">
        <v>243</v>
      </c>
      <c r="B21" s="162"/>
      <c r="C21" s="191"/>
      <c r="D21" s="118">
        <f>D12+D16+D20</f>
        <v>850000</v>
      </c>
      <c r="E21" s="119"/>
      <c r="F21" s="118">
        <f>F12+F16+F20</f>
        <v>1643000</v>
      </c>
      <c r="G21" s="119"/>
      <c r="H21" s="118">
        <f>H12+H16+H20</f>
        <v>16950</v>
      </c>
      <c r="I21" s="119"/>
      <c r="J21" s="118">
        <f>J12+J16+J20</f>
        <v>85000</v>
      </c>
      <c r="K21" s="119"/>
      <c r="L21" s="118">
        <f>L12+L16+L20</f>
        <v>671859</v>
      </c>
      <c r="M21" s="119"/>
      <c r="N21" s="118">
        <f>N12+N16+N20</f>
        <v>21694</v>
      </c>
      <c r="O21" s="119">
        <f>O12+O19</f>
        <v>0</v>
      </c>
      <c r="P21" s="118">
        <f>P12+P16+P20</f>
        <v>3288503</v>
      </c>
    </row>
    <row r="22" spans="1:17" s="42" customFormat="1" ht="15.75" thickTop="1" x14ac:dyDescent="0.5">
      <c r="C22" s="197"/>
      <c r="D22" s="54"/>
      <c r="F22" s="54"/>
    </row>
    <row r="23" spans="1:17" s="42" customFormat="1" x14ac:dyDescent="0.2">
      <c r="A23" s="157" t="s">
        <v>244</v>
      </c>
      <c r="B23" s="162"/>
      <c r="C23" s="191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</row>
    <row r="24" spans="1:17" s="42" customFormat="1" x14ac:dyDescent="0.2">
      <c r="A24" s="157" t="s">
        <v>143</v>
      </c>
      <c r="B24" s="162"/>
      <c r="C24" s="191"/>
      <c r="D24" s="68">
        <v>850000</v>
      </c>
      <c r="E24" s="119">
        <v>0</v>
      </c>
      <c r="F24" s="68">
        <v>1643000</v>
      </c>
      <c r="G24" s="119">
        <v>0</v>
      </c>
      <c r="H24" s="68">
        <v>16950</v>
      </c>
      <c r="I24" s="119">
        <v>0</v>
      </c>
      <c r="J24" s="68">
        <v>85000</v>
      </c>
      <c r="K24" s="119">
        <v>0</v>
      </c>
      <c r="L24" s="68">
        <v>696380</v>
      </c>
      <c r="M24" s="119">
        <v>0</v>
      </c>
      <c r="N24" s="68">
        <v>19729</v>
      </c>
      <c r="O24" s="119">
        <v>0</v>
      </c>
      <c r="P24" s="68">
        <f>SUM(D24:N24)</f>
        <v>3311059</v>
      </c>
    </row>
    <row r="25" spans="1:17" s="42" customFormat="1" x14ac:dyDescent="0.5">
      <c r="A25" s="92" t="s">
        <v>138</v>
      </c>
      <c r="B25" s="92"/>
      <c r="C25" s="191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</row>
    <row r="26" spans="1:17" s="42" customFormat="1" x14ac:dyDescent="0.5">
      <c r="B26" s="158" t="s">
        <v>139</v>
      </c>
      <c r="C26" s="191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</row>
    <row r="27" spans="1:17" s="42" customFormat="1" x14ac:dyDescent="0.5">
      <c r="B27" s="45" t="s">
        <v>260</v>
      </c>
      <c r="C27" s="191">
        <v>18</v>
      </c>
      <c r="D27" s="62">
        <v>0</v>
      </c>
      <c r="E27" s="46"/>
      <c r="F27" s="62">
        <v>0</v>
      </c>
      <c r="G27" s="119"/>
      <c r="H27" s="62">
        <v>0</v>
      </c>
      <c r="I27" s="119"/>
      <c r="J27" s="62">
        <v>0</v>
      </c>
      <c r="K27" s="54"/>
      <c r="L27" s="62">
        <v>-134300</v>
      </c>
      <c r="M27" s="54"/>
      <c r="N27" s="62">
        <v>0</v>
      </c>
      <c r="O27" s="54"/>
      <c r="P27" s="62">
        <f>SUM(D27:N27)</f>
        <v>-134300</v>
      </c>
    </row>
    <row r="28" spans="1:17" s="42" customFormat="1" x14ac:dyDescent="0.5">
      <c r="B28" s="158" t="s">
        <v>140</v>
      </c>
      <c r="C28" s="191"/>
      <c r="D28" s="67">
        <f>D27</f>
        <v>0</v>
      </c>
      <c r="E28" s="125"/>
      <c r="F28" s="67">
        <f>F27</f>
        <v>0</v>
      </c>
      <c r="G28" s="125"/>
      <c r="H28" s="67">
        <f>H27</f>
        <v>0</v>
      </c>
      <c r="I28" s="125"/>
      <c r="J28" s="67">
        <f>J27</f>
        <v>0</v>
      </c>
      <c r="K28" s="119"/>
      <c r="L28" s="67">
        <f>L27</f>
        <v>-134300</v>
      </c>
      <c r="M28" s="119"/>
      <c r="N28" s="67">
        <f>N27</f>
        <v>0</v>
      </c>
      <c r="O28" s="119"/>
      <c r="P28" s="67">
        <f>P27</f>
        <v>-134300</v>
      </c>
    </row>
    <row r="29" spans="1:17" s="42" customFormat="1" x14ac:dyDescent="0.5">
      <c r="A29" s="160" t="s">
        <v>141</v>
      </c>
      <c r="B29" s="160"/>
      <c r="C29" s="191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</row>
    <row r="30" spans="1:17" s="42" customFormat="1" x14ac:dyDescent="0.5">
      <c r="A30" s="161"/>
      <c r="B30" s="45" t="s">
        <v>142</v>
      </c>
      <c r="C30" s="191"/>
      <c r="D30" s="62">
        <v>0</v>
      </c>
      <c r="E30" s="121"/>
      <c r="F30" s="62">
        <v>0</v>
      </c>
      <c r="G30" s="124"/>
      <c r="H30" s="62">
        <v>0</v>
      </c>
      <c r="I30" s="124"/>
      <c r="J30" s="62">
        <v>0</v>
      </c>
      <c r="K30" s="119"/>
      <c r="L30" s="62">
        <f>'PL7(9M)'!J43</f>
        <v>171921</v>
      </c>
      <c r="M30" s="119"/>
      <c r="N30" s="62">
        <v>0</v>
      </c>
      <c r="O30" s="119"/>
      <c r="P30" s="62">
        <f>SUM(L30:N30)</f>
        <v>171921</v>
      </c>
      <c r="Q30" s="83">
        <f>P30-'PL7(9M)'!J45</f>
        <v>0</v>
      </c>
    </row>
    <row r="31" spans="1:17" s="42" customFormat="1" x14ac:dyDescent="0.5">
      <c r="A31" s="161"/>
      <c r="B31" s="45" t="s">
        <v>44</v>
      </c>
      <c r="C31" s="191"/>
      <c r="D31" s="62">
        <v>0</v>
      </c>
      <c r="E31" s="121"/>
      <c r="F31" s="62">
        <v>0</v>
      </c>
      <c r="G31" s="124"/>
      <c r="H31" s="62">
        <v>0</v>
      </c>
      <c r="I31" s="124"/>
      <c r="J31" s="62">
        <v>0</v>
      </c>
      <c r="K31" s="126"/>
      <c r="L31" s="62">
        <v>0</v>
      </c>
      <c r="M31" s="126"/>
      <c r="N31" s="62">
        <v>-13095</v>
      </c>
      <c r="O31" s="126"/>
      <c r="P31" s="62">
        <f>SUM(L31:N31)</f>
        <v>-13095</v>
      </c>
      <c r="Q31" s="83">
        <f>P31-'PLC9(9M)'!I28</f>
        <v>0</v>
      </c>
    </row>
    <row r="32" spans="1:17" s="42" customFormat="1" x14ac:dyDescent="0.5">
      <c r="A32" s="92" t="s">
        <v>52</v>
      </c>
      <c r="B32" s="92"/>
      <c r="C32" s="191"/>
      <c r="D32" s="67">
        <f>SUM(D30:D31)</f>
        <v>0</v>
      </c>
      <c r="E32" s="125"/>
      <c r="F32" s="67">
        <f>SUM(F30:F31)</f>
        <v>0</v>
      </c>
      <c r="G32" s="127"/>
      <c r="H32" s="67">
        <f>SUM(H30:H31)</f>
        <v>0</v>
      </c>
      <c r="I32" s="127"/>
      <c r="J32" s="67">
        <f>SUM(J30:J31)</f>
        <v>0</v>
      </c>
      <c r="K32" s="119"/>
      <c r="L32" s="67">
        <f>SUM(L30:L31)</f>
        <v>171921</v>
      </c>
      <c r="M32" s="119"/>
      <c r="N32" s="67">
        <f>SUM(N30:N31)</f>
        <v>-13095</v>
      </c>
      <c r="O32" s="119"/>
      <c r="P32" s="67">
        <f>SUM(P30:P31)</f>
        <v>158826</v>
      </c>
      <c r="Q32" s="83">
        <f>P32-'PLC9(9M)'!I33</f>
        <v>0</v>
      </c>
    </row>
    <row r="33" spans="1:16" s="42" customFormat="1" ht="15.75" thickBot="1" x14ac:dyDescent="0.25">
      <c r="A33" s="162" t="s">
        <v>245</v>
      </c>
      <c r="B33" s="162"/>
      <c r="C33" s="191"/>
      <c r="D33" s="118">
        <f>D24+D28+D32</f>
        <v>850000</v>
      </c>
      <c r="E33" s="119"/>
      <c r="F33" s="118">
        <f>F24+F28+F32</f>
        <v>1643000</v>
      </c>
      <c r="G33" s="119"/>
      <c r="H33" s="118">
        <f>H24+H28+H32</f>
        <v>16950</v>
      </c>
      <c r="I33" s="119"/>
      <c r="J33" s="118">
        <f>J24+J28+J32</f>
        <v>85000</v>
      </c>
      <c r="K33" s="119"/>
      <c r="L33" s="118">
        <f>L24+L28+L32</f>
        <v>734001</v>
      </c>
      <c r="M33" s="119"/>
      <c r="N33" s="118">
        <f>N24+N28+N32</f>
        <v>6634</v>
      </c>
      <c r="O33" s="119">
        <f>O24+O31</f>
        <v>0</v>
      </c>
      <c r="P33" s="118">
        <f>P24+P28+P32</f>
        <v>3335585</v>
      </c>
    </row>
    <row r="34" spans="1:16" s="42" customFormat="1" ht="15.75" thickTop="1" x14ac:dyDescent="0.5">
      <c r="C34" s="197"/>
      <c r="D34" s="54"/>
      <c r="F34" s="54"/>
    </row>
    <row r="35" spans="1:16" x14ac:dyDescent="0.5">
      <c r="P35" s="15"/>
    </row>
    <row r="36" spans="1:16" s="74" customFormat="1" x14ac:dyDescent="0.5">
      <c r="B36" s="74" t="s">
        <v>7</v>
      </c>
      <c r="C36" s="81"/>
      <c r="D36" s="82"/>
      <c r="F36" s="82"/>
      <c r="H36" s="80"/>
      <c r="J36" s="73"/>
      <c r="L36" s="83"/>
      <c r="M36" s="83"/>
      <c r="N36" s="83"/>
      <c r="O36" s="83"/>
      <c r="P36" s="83"/>
    </row>
  </sheetData>
  <mergeCells count="4">
    <mergeCell ref="A2:J2"/>
    <mergeCell ref="D4:P4"/>
    <mergeCell ref="D10:P10"/>
    <mergeCell ref="J6:L6"/>
  </mergeCells>
  <phoneticPr fontId="0" type="noConversion"/>
  <pageMargins left="0.6" right="0.4" top="0.48" bottom="0.5" header="0.5" footer="0.5"/>
  <pageSetup paperSize="9" scale="86" firstPageNumber="11" orientation="landscape" cellComments="asDisplayed" useFirstPageNumber="1" verticalDpi="1200" r:id="rId1"/>
  <headerFooter alignWithMargins="0">
    <oddFooter>&amp;L&amp;"Times New Roman,Regular"&amp;11The accompanying notes are an integral part of these financial statements. &amp;"Cordia New,Regular"&amp;14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Q117"/>
  <sheetViews>
    <sheetView view="pageBreakPreview" zoomScale="120" zoomScaleNormal="85" zoomScaleSheetLayoutView="120" workbookViewId="0"/>
  </sheetViews>
  <sheetFormatPr defaultRowHeight="15" x14ac:dyDescent="0.5"/>
  <cols>
    <col min="1" max="2" width="2.28515625" style="148" customWidth="1"/>
    <col min="3" max="3" width="59.85546875" style="148" customWidth="1"/>
    <col min="4" max="4" width="6.7109375" style="174" customWidth="1"/>
    <col min="5" max="5" width="1.140625" style="130" customWidth="1"/>
    <col min="6" max="6" width="12.85546875" style="130" customWidth="1"/>
    <col min="7" max="7" width="1.140625" style="130" customWidth="1"/>
    <col min="8" max="8" width="12.85546875" style="130" customWidth="1"/>
    <col min="9" max="9" width="1.140625" style="130" customWidth="1"/>
    <col min="10" max="10" width="12.85546875" style="130" customWidth="1"/>
    <col min="11" max="11" width="1.140625" style="130" customWidth="1"/>
    <col min="12" max="12" width="12.85546875" style="130" customWidth="1"/>
    <col min="13" max="13" width="29.5703125" style="148" customWidth="1"/>
    <col min="14" max="15" width="9.140625" style="148"/>
    <col min="16" max="17" width="18.5703125" style="148" bestFit="1" customWidth="1"/>
    <col min="18" max="247" width="9.140625" style="148"/>
    <col min="248" max="249" width="2.28515625" style="148" customWidth="1"/>
    <col min="250" max="250" width="45" style="148" customWidth="1"/>
    <col min="251" max="251" width="6" style="148" customWidth="1"/>
    <col min="252" max="252" width="0.85546875" style="148" customWidth="1"/>
    <col min="253" max="253" width="12.7109375" style="148" customWidth="1"/>
    <col min="254" max="254" width="1.140625" style="148" customWidth="1"/>
    <col min="255" max="255" width="12.85546875" style="148" customWidth="1"/>
    <col min="256" max="256" width="1.140625" style="148" customWidth="1"/>
    <col min="257" max="257" width="13.140625" style="148" customWidth="1"/>
    <col min="258" max="258" width="1.140625" style="148" customWidth="1"/>
    <col min="259" max="259" width="12.7109375" style="148" customWidth="1"/>
    <col min="260" max="503" width="9.140625" style="148"/>
    <col min="504" max="505" width="2.28515625" style="148" customWidth="1"/>
    <col min="506" max="506" width="45" style="148" customWidth="1"/>
    <col min="507" max="507" width="6" style="148" customWidth="1"/>
    <col min="508" max="508" width="0.85546875" style="148" customWidth="1"/>
    <col min="509" max="509" width="12.7109375" style="148" customWidth="1"/>
    <col min="510" max="510" width="1.140625" style="148" customWidth="1"/>
    <col min="511" max="511" width="12.85546875" style="148" customWidth="1"/>
    <col min="512" max="512" width="1.140625" style="148" customWidth="1"/>
    <col min="513" max="513" width="13.140625" style="148" customWidth="1"/>
    <col min="514" max="514" width="1.140625" style="148" customWidth="1"/>
    <col min="515" max="515" width="12.7109375" style="148" customWidth="1"/>
    <col min="516" max="759" width="9.140625" style="148"/>
    <col min="760" max="761" width="2.28515625" style="148" customWidth="1"/>
    <col min="762" max="762" width="45" style="148" customWidth="1"/>
    <col min="763" max="763" width="6" style="148" customWidth="1"/>
    <col min="764" max="764" width="0.85546875" style="148" customWidth="1"/>
    <col min="765" max="765" width="12.7109375" style="148" customWidth="1"/>
    <col min="766" max="766" width="1.140625" style="148" customWidth="1"/>
    <col min="767" max="767" width="12.85546875" style="148" customWidth="1"/>
    <col min="768" max="768" width="1.140625" style="148" customWidth="1"/>
    <col min="769" max="769" width="13.140625" style="148" customWidth="1"/>
    <col min="770" max="770" width="1.140625" style="148" customWidth="1"/>
    <col min="771" max="771" width="12.7109375" style="148" customWidth="1"/>
    <col min="772" max="1015" width="9.140625" style="148"/>
    <col min="1016" max="1017" width="2.28515625" style="148" customWidth="1"/>
    <col min="1018" max="1018" width="45" style="148" customWidth="1"/>
    <col min="1019" max="1019" width="6" style="148" customWidth="1"/>
    <col min="1020" max="1020" width="0.85546875" style="148" customWidth="1"/>
    <col min="1021" max="1021" width="12.7109375" style="148" customWidth="1"/>
    <col min="1022" max="1022" width="1.140625" style="148" customWidth="1"/>
    <col min="1023" max="1023" width="12.85546875" style="148" customWidth="1"/>
    <col min="1024" max="1024" width="1.140625" style="148" customWidth="1"/>
    <col min="1025" max="1025" width="13.140625" style="148" customWidth="1"/>
    <col min="1026" max="1026" width="1.140625" style="148" customWidth="1"/>
    <col min="1027" max="1027" width="12.7109375" style="148" customWidth="1"/>
    <col min="1028" max="1271" width="9.140625" style="148"/>
    <col min="1272" max="1273" width="2.28515625" style="148" customWidth="1"/>
    <col min="1274" max="1274" width="45" style="148" customWidth="1"/>
    <col min="1275" max="1275" width="6" style="148" customWidth="1"/>
    <col min="1276" max="1276" width="0.85546875" style="148" customWidth="1"/>
    <col min="1277" max="1277" width="12.7109375" style="148" customWidth="1"/>
    <col min="1278" max="1278" width="1.140625" style="148" customWidth="1"/>
    <col min="1279" max="1279" width="12.85546875" style="148" customWidth="1"/>
    <col min="1280" max="1280" width="1.140625" style="148" customWidth="1"/>
    <col min="1281" max="1281" width="13.140625" style="148" customWidth="1"/>
    <col min="1282" max="1282" width="1.140625" style="148" customWidth="1"/>
    <col min="1283" max="1283" width="12.7109375" style="148" customWidth="1"/>
    <col min="1284" max="1527" width="9.140625" style="148"/>
    <col min="1528" max="1529" width="2.28515625" style="148" customWidth="1"/>
    <col min="1530" max="1530" width="45" style="148" customWidth="1"/>
    <col min="1531" max="1531" width="6" style="148" customWidth="1"/>
    <col min="1532" max="1532" width="0.85546875" style="148" customWidth="1"/>
    <col min="1533" max="1533" width="12.7109375" style="148" customWidth="1"/>
    <col min="1534" max="1534" width="1.140625" style="148" customWidth="1"/>
    <col min="1535" max="1535" width="12.85546875" style="148" customWidth="1"/>
    <col min="1536" max="1536" width="1.140625" style="148" customWidth="1"/>
    <col min="1537" max="1537" width="13.140625" style="148" customWidth="1"/>
    <col min="1538" max="1538" width="1.140625" style="148" customWidth="1"/>
    <col min="1539" max="1539" width="12.7109375" style="148" customWidth="1"/>
    <col min="1540" max="1783" width="9.140625" style="148"/>
    <col min="1784" max="1785" width="2.28515625" style="148" customWidth="1"/>
    <col min="1786" max="1786" width="45" style="148" customWidth="1"/>
    <col min="1787" max="1787" width="6" style="148" customWidth="1"/>
    <col min="1788" max="1788" width="0.85546875" style="148" customWidth="1"/>
    <col min="1789" max="1789" width="12.7109375" style="148" customWidth="1"/>
    <col min="1790" max="1790" width="1.140625" style="148" customWidth="1"/>
    <col min="1791" max="1791" width="12.85546875" style="148" customWidth="1"/>
    <col min="1792" max="1792" width="1.140625" style="148" customWidth="1"/>
    <col min="1793" max="1793" width="13.140625" style="148" customWidth="1"/>
    <col min="1794" max="1794" width="1.140625" style="148" customWidth="1"/>
    <col min="1795" max="1795" width="12.7109375" style="148" customWidth="1"/>
    <col min="1796" max="2039" width="9.140625" style="148"/>
    <col min="2040" max="2041" width="2.28515625" style="148" customWidth="1"/>
    <col min="2042" max="2042" width="45" style="148" customWidth="1"/>
    <col min="2043" max="2043" width="6" style="148" customWidth="1"/>
    <col min="2044" max="2044" width="0.85546875" style="148" customWidth="1"/>
    <col min="2045" max="2045" width="12.7109375" style="148" customWidth="1"/>
    <col min="2046" max="2046" width="1.140625" style="148" customWidth="1"/>
    <col min="2047" max="2047" width="12.85546875" style="148" customWidth="1"/>
    <col min="2048" max="2048" width="1.140625" style="148" customWidth="1"/>
    <col min="2049" max="2049" width="13.140625" style="148" customWidth="1"/>
    <col min="2050" max="2050" width="1.140625" style="148" customWidth="1"/>
    <col min="2051" max="2051" width="12.7109375" style="148" customWidth="1"/>
    <col min="2052" max="2295" width="9.140625" style="148"/>
    <col min="2296" max="2297" width="2.28515625" style="148" customWidth="1"/>
    <col min="2298" max="2298" width="45" style="148" customWidth="1"/>
    <col min="2299" max="2299" width="6" style="148" customWidth="1"/>
    <col min="2300" max="2300" width="0.85546875" style="148" customWidth="1"/>
    <col min="2301" max="2301" width="12.7109375" style="148" customWidth="1"/>
    <col min="2302" max="2302" width="1.140625" style="148" customWidth="1"/>
    <col min="2303" max="2303" width="12.85546875" style="148" customWidth="1"/>
    <col min="2304" max="2304" width="1.140625" style="148" customWidth="1"/>
    <col min="2305" max="2305" width="13.140625" style="148" customWidth="1"/>
    <col min="2306" max="2306" width="1.140625" style="148" customWidth="1"/>
    <col min="2307" max="2307" width="12.7109375" style="148" customWidth="1"/>
    <col min="2308" max="2551" width="9.140625" style="148"/>
    <col min="2552" max="2553" width="2.28515625" style="148" customWidth="1"/>
    <col min="2554" max="2554" width="45" style="148" customWidth="1"/>
    <col min="2555" max="2555" width="6" style="148" customWidth="1"/>
    <col min="2556" max="2556" width="0.85546875" style="148" customWidth="1"/>
    <col min="2557" max="2557" width="12.7109375" style="148" customWidth="1"/>
    <col min="2558" max="2558" width="1.140625" style="148" customWidth="1"/>
    <col min="2559" max="2559" width="12.85546875" style="148" customWidth="1"/>
    <col min="2560" max="2560" width="1.140625" style="148" customWidth="1"/>
    <col min="2561" max="2561" width="13.140625" style="148" customWidth="1"/>
    <col min="2562" max="2562" width="1.140625" style="148" customWidth="1"/>
    <col min="2563" max="2563" width="12.7109375" style="148" customWidth="1"/>
    <col min="2564" max="2807" width="9.140625" style="148"/>
    <col min="2808" max="2809" width="2.28515625" style="148" customWidth="1"/>
    <col min="2810" max="2810" width="45" style="148" customWidth="1"/>
    <col min="2811" max="2811" width="6" style="148" customWidth="1"/>
    <col min="2812" max="2812" width="0.85546875" style="148" customWidth="1"/>
    <col min="2813" max="2813" width="12.7109375" style="148" customWidth="1"/>
    <col min="2814" max="2814" width="1.140625" style="148" customWidth="1"/>
    <col min="2815" max="2815" width="12.85546875" style="148" customWidth="1"/>
    <col min="2816" max="2816" width="1.140625" style="148" customWidth="1"/>
    <col min="2817" max="2817" width="13.140625" style="148" customWidth="1"/>
    <col min="2818" max="2818" width="1.140625" style="148" customWidth="1"/>
    <col min="2819" max="2819" width="12.7109375" style="148" customWidth="1"/>
    <col min="2820" max="3063" width="9.140625" style="148"/>
    <col min="3064" max="3065" width="2.28515625" style="148" customWidth="1"/>
    <col min="3066" max="3066" width="45" style="148" customWidth="1"/>
    <col min="3067" max="3067" width="6" style="148" customWidth="1"/>
    <col min="3068" max="3068" width="0.85546875" style="148" customWidth="1"/>
    <col min="3069" max="3069" width="12.7109375" style="148" customWidth="1"/>
    <col min="3070" max="3070" width="1.140625" style="148" customWidth="1"/>
    <col min="3071" max="3071" width="12.85546875" style="148" customWidth="1"/>
    <col min="3072" max="3072" width="1.140625" style="148" customWidth="1"/>
    <col min="3073" max="3073" width="13.140625" style="148" customWidth="1"/>
    <col min="3074" max="3074" width="1.140625" style="148" customWidth="1"/>
    <col min="3075" max="3075" width="12.7109375" style="148" customWidth="1"/>
    <col min="3076" max="3319" width="9.140625" style="148"/>
    <col min="3320" max="3321" width="2.28515625" style="148" customWidth="1"/>
    <col min="3322" max="3322" width="45" style="148" customWidth="1"/>
    <col min="3323" max="3323" width="6" style="148" customWidth="1"/>
    <col min="3324" max="3324" width="0.85546875" style="148" customWidth="1"/>
    <col min="3325" max="3325" width="12.7109375" style="148" customWidth="1"/>
    <col min="3326" max="3326" width="1.140625" style="148" customWidth="1"/>
    <col min="3327" max="3327" width="12.85546875" style="148" customWidth="1"/>
    <col min="3328" max="3328" width="1.140625" style="148" customWidth="1"/>
    <col min="3329" max="3329" width="13.140625" style="148" customWidth="1"/>
    <col min="3330" max="3330" width="1.140625" style="148" customWidth="1"/>
    <col min="3331" max="3331" width="12.7109375" style="148" customWidth="1"/>
    <col min="3332" max="3575" width="9.140625" style="148"/>
    <col min="3576" max="3577" width="2.28515625" style="148" customWidth="1"/>
    <col min="3578" max="3578" width="45" style="148" customWidth="1"/>
    <col min="3579" max="3579" width="6" style="148" customWidth="1"/>
    <col min="3580" max="3580" width="0.85546875" style="148" customWidth="1"/>
    <col min="3581" max="3581" width="12.7109375" style="148" customWidth="1"/>
    <col min="3582" max="3582" width="1.140625" style="148" customWidth="1"/>
    <col min="3583" max="3583" width="12.85546875" style="148" customWidth="1"/>
    <col min="3584" max="3584" width="1.140625" style="148" customWidth="1"/>
    <col min="3585" max="3585" width="13.140625" style="148" customWidth="1"/>
    <col min="3586" max="3586" width="1.140625" style="148" customWidth="1"/>
    <col min="3587" max="3587" width="12.7109375" style="148" customWidth="1"/>
    <col min="3588" max="3831" width="9.140625" style="148"/>
    <col min="3832" max="3833" width="2.28515625" style="148" customWidth="1"/>
    <col min="3834" max="3834" width="45" style="148" customWidth="1"/>
    <col min="3835" max="3835" width="6" style="148" customWidth="1"/>
    <col min="3836" max="3836" width="0.85546875" style="148" customWidth="1"/>
    <col min="3837" max="3837" width="12.7109375" style="148" customWidth="1"/>
    <col min="3838" max="3838" width="1.140625" style="148" customWidth="1"/>
    <col min="3839" max="3839" width="12.85546875" style="148" customWidth="1"/>
    <col min="3840" max="3840" width="1.140625" style="148" customWidth="1"/>
    <col min="3841" max="3841" width="13.140625" style="148" customWidth="1"/>
    <col min="3842" max="3842" width="1.140625" style="148" customWidth="1"/>
    <col min="3843" max="3843" width="12.7109375" style="148" customWidth="1"/>
    <col min="3844" max="4087" width="9.140625" style="148"/>
    <col min="4088" max="4089" width="2.28515625" style="148" customWidth="1"/>
    <col min="4090" max="4090" width="45" style="148" customWidth="1"/>
    <col min="4091" max="4091" width="6" style="148" customWidth="1"/>
    <col min="4092" max="4092" width="0.85546875" style="148" customWidth="1"/>
    <col min="4093" max="4093" width="12.7109375" style="148" customWidth="1"/>
    <col min="4094" max="4094" width="1.140625" style="148" customWidth="1"/>
    <col min="4095" max="4095" width="12.85546875" style="148" customWidth="1"/>
    <col min="4096" max="4096" width="1.140625" style="148" customWidth="1"/>
    <col min="4097" max="4097" width="13.140625" style="148" customWidth="1"/>
    <col min="4098" max="4098" width="1.140625" style="148" customWidth="1"/>
    <col min="4099" max="4099" width="12.7109375" style="148" customWidth="1"/>
    <col min="4100" max="4343" width="9.140625" style="148"/>
    <col min="4344" max="4345" width="2.28515625" style="148" customWidth="1"/>
    <col min="4346" max="4346" width="45" style="148" customWidth="1"/>
    <col min="4347" max="4347" width="6" style="148" customWidth="1"/>
    <col min="4348" max="4348" width="0.85546875" style="148" customWidth="1"/>
    <col min="4349" max="4349" width="12.7109375" style="148" customWidth="1"/>
    <col min="4350" max="4350" width="1.140625" style="148" customWidth="1"/>
    <col min="4351" max="4351" width="12.85546875" style="148" customWidth="1"/>
    <col min="4352" max="4352" width="1.140625" style="148" customWidth="1"/>
    <col min="4353" max="4353" width="13.140625" style="148" customWidth="1"/>
    <col min="4354" max="4354" width="1.140625" style="148" customWidth="1"/>
    <col min="4355" max="4355" width="12.7109375" style="148" customWidth="1"/>
    <col min="4356" max="4599" width="9.140625" style="148"/>
    <col min="4600" max="4601" width="2.28515625" style="148" customWidth="1"/>
    <col min="4602" max="4602" width="45" style="148" customWidth="1"/>
    <col min="4603" max="4603" width="6" style="148" customWidth="1"/>
    <col min="4604" max="4604" width="0.85546875" style="148" customWidth="1"/>
    <col min="4605" max="4605" width="12.7109375" style="148" customWidth="1"/>
    <col min="4606" max="4606" width="1.140625" style="148" customWidth="1"/>
    <col min="4607" max="4607" width="12.85546875" style="148" customWidth="1"/>
    <col min="4608" max="4608" width="1.140625" style="148" customWidth="1"/>
    <col min="4609" max="4609" width="13.140625" style="148" customWidth="1"/>
    <col min="4610" max="4610" width="1.140625" style="148" customWidth="1"/>
    <col min="4611" max="4611" width="12.7109375" style="148" customWidth="1"/>
    <col min="4612" max="4855" width="9.140625" style="148"/>
    <col min="4856" max="4857" width="2.28515625" style="148" customWidth="1"/>
    <col min="4858" max="4858" width="45" style="148" customWidth="1"/>
    <col min="4859" max="4859" width="6" style="148" customWidth="1"/>
    <col min="4860" max="4860" width="0.85546875" style="148" customWidth="1"/>
    <col min="4861" max="4861" width="12.7109375" style="148" customWidth="1"/>
    <col min="4862" max="4862" width="1.140625" style="148" customWidth="1"/>
    <col min="4863" max="4863" width="12.85546875" style="148" customWidth="1"/>
    <col min="4864" max="4864" width="1.140625" style="148" customWidth="1"/>
    <col min="4865" max="4865" width="13.140625" style="148" customWidth="1"/>
    <col min="4866" max="4866" width="1.140625" style="148" customWidth="1"/>
    <col min="4867" max="4867" width="12.7109375" style="148" customWidth="1"/>
    <col min="4868" max="5111" width="9.140625" style="148"/>
    <col min="5112" max="5113" width="2.28515625" style="148" customWidth="1"/>
    <col min="5114" max="5114" width="45" style="148" customWidth="1"/>
    <col min="5115" max="5115" width="6" style="148" customWidth="1"/>
    <col min="5116" max="5116" width="0.85546875" style="148" customWidth="1"/>
    <col min="5117" max="5117" width="12.7109375" style="148" customWidth="1"/>
    <col min="5118" max="5118" width="1.140625" style="148" customWidth="1"/>
    <col min="5119" max="5119" width="12.85546875" style="148" customWidth="1"/>
    <col min="5120" max="5120" width="1.140625" style="148" customWidth="1"/>
    <col min="5121" max="5121" width="13.140625" style="148" customWidth="1"/>
    <col min="5122" max="5122" width="1.140625" style="148" customWidth="1"/>
    <col min="5123" max="5123" width="12.7109375" style="148" customWidth="1"/>
    <col min="5124" max="5367" width="9.140625" style="148"/>
    <col min="5368" max="5369" width="2.28515625" style="148" customWidth="1"/>
    <col min="5370" max="5370" width="45" style="148" customWidth="1"/>
    <col min="5371" max="5371" width="6" style="148" customWidth="1"/>
    <col min="5372" max="5372" width="0.85546875" style="148" customWidth="1"/>
    <col min="5373" max="5373" width="12.7109375" style="148" customWidth="1"/>
    <col min="5374" max="5374" width="1.140625" style="148" customWidth="1"/>
    <col min="5375" max="5375" width="12.85546875" style="148" customWidth="1"/>
    <col min="5376" max="5376" width="1.140625" style="148" customWidth="1"/>
    <col min="5377" max="5377" width="13.140625" style="148" customWidth="1"/>
    <col min="5378" max="5378" width="1.140625" style="148" customWidth="1"/>
    <col min="5379" max="5379" width="12.7109375" style="148" customWidth="1"/>
    <col min="5380" max="5623" width="9.140625" style="148"/>
    <col min="5624" max="5625" width="2.28515625" style="148" customWidth="1"/>
    <col min="5626" max="5626" width="45" style="148" customWidth="1"/>
    <col min="5627" max="5627" width="6" style="148" customWidth="1"/>
    <col min="5628" max="5628" width="0.85546875" style="148" customWidth="1"/>
    <col min="5629" max="5629" width="12.7109375" style="148" customWidth="1"/>
    <col min="5630" max="5630" width="1.140625" style="148" customWidth="1"/>
    <col min="5631" max="5631" width="12.85546875" style="148" customWidth="1"/>
    <col min="5632" max="5632" width="1.140625" style="148" customWidth="1"/>
    <col min="5633" max="5633" width="13.140625" style="148" customWidth="1"/>
    <col min="5634" max="5634" width="1.140625" style="148" customWidth="1"/>
    <col min="5635" max="5635" width="12.7109375" style="148" customWidth="1"/>
    <col min="5636" max="5879" width="9.140625" style="148"/>
    <col min="5880" max="5881" width="2.28515625" style="148" customWidth="1"/>
    <col min="5882" max="5882" width="45" style="148" customWidth="1"/>
    <col min="5883" max="5883" width="6" style="148" customWidth="1"/>
    <col min="5884" max="5884" width="0.85546875" style="148" customWidth="1"/>
    <col min="5885" max="5885" width="12.7109375" style="148" customWidth="1"/>
    <col min="5886" max="5886" width="1.140625" style="148" customWidth="1"/>
    <col min="5887" max="5887" width="12.85546875" style="148" customWidth="1"/>
    <col min="5888" max="5888" width="1.140625" style="148" customWidth="1"/>
    <col min="5889" max="5889" width="13.140625" style="148" customWidth="1"/>
    <col min="5890" max="5890" width="1.140625" style="148" customWidth="1"/>
    <col min="5891" max="5891" width="12.7109375" style="148" customWidth="1"/>
    <col min="5892" max="6135" width="9.140625" style="148"/>
    <col min="6136" max="6137" width="2.28515625" style="148" customWidth="1"/>
    <col min="6138" max="6138" width="45" style="148" customWidth="1"/>
    <col min="6139" max="6139" width="6" style="148" customWidth="1"/>
    <col min="6140" max="6140" width="0.85546875" style="148" customWidth="1"/>
    <col min="6141" max="6141" width="12.7109375" style="148" customWidth="1"/>
    <col min="6142" max="6142" width="1.140625" style="148" customWidth="1"/>
    <col min="6143" max="6143" width="12.85546875" style="148" customWidth="1"/>
    <col min="6144" max="6144" width="1.140625" style="148" customWidth="1"/>
    <col min="6145" max="6145" width="13.140625" style="148" customWidth="1"/>
    <col min="6146" max="6146" width="1.140625" style="148" customWidth="1"/>
    <col min="6147" max="6147" width="12.7109375" style="148" customWidth="1"/>
    <col min="6148" max="6391" width="9.140625" style="148"/>
    <col min="6392" max="6393" width="2.28515625" style="148" customWidth="1"/>
    <col min="6394" max="6394" width="45" style="148" customWidth="1"/>
    <col min="6395" max="6395" width="6" style="148" customWidth="1"/>
    <col min="6396" max="6396" width="0.85546875" style="148" customWidth="1"/>
    <col min="6397" max="6397" width="12.7109375" style="148" customWidth="1"/>
    <col min="6398" max="6398" width="1.140625" style="148" customWidth="1"/>
    <col min="6399" max="6399" width="12.85546875" style="148" customWidth="1"/>
    <col min="6400" max="6400" width="1.140625" style="148" customWidth="1"/>
    <col min="6401" max="6401" width="13.140625" style="148" customWidth="1"/>
    <col min="6402" max="6402" width="1.140625" style="148" customWidth="1"/>
    <col min="6403" max="6403" width="12.7109375" style="148" customWidth="1"/>
    <col min="6404" max="6647" width="9.140625" style="148"/>
    <col min="6648" max="6649" width="2.28515625" style="148" customWidth="1"/>
    <col min="6650" max="6650" width="45" style="148" customWidth="1"/>
    <col min="6651" max="6651" width="6" style="148" customWidth="1"/>
    <col min="6652" max="6652" width="0.85546875" style="148" customWidth="1"/>
    <col min="6653" max="6653" width="12.7109375" style="148" customWidth="1"/>
    <col min="6654" max="6654" width="1.140625" style="148" customWidth="1"/>
    <col min="6655" max="6655" width="12.85546875" style="148" customWidth="1"/>
    <col min="6656" max="6656" width="1.140625" style="148" customWidth="1"/>
    <col min="6657" max="6657" width="13.140625" style="148" customWidth="1"/>
    <col min="6658" max="6658" width="1.140625" style="148" customWidth="1"/>
    <col min="6659" max="6659" width="12.7109375" style="148" customWidth="1"/>
    <col min="6660" max="6903" width="9.140625" style="148"/>
    <col min="6904" max="6905" width="2.28515625" style="148" customWidth="1"/>
    <col min="6906" max="6906" width="45" style="148" customWidth="1"/>
    <col min="6907" max="6907" width="6" style="148" customWidth="1"/>
    <col min="6908" max="6908" width="0.85546875" style="148" customWidth="1"/>
    <col min="6909" max="6909" width="12.7109375" style="148" customWidth="1"/>
    <col min="6910" max="6910" width="1.140625" style="148" customWidth="1"/>
    <col min="6911" max="6911" width="12.85546875" style="148" customWidth="1"/>
    <col min="6912" max="6912" width="1.140625" style="148" customWidth="1"/>
    <col min="6913" max="6913" width="13.140625" style="148" customWidth="1"/>
    <col min="6914" max="6914" width="1.140625" style="148" customWidth="1"/>
    <col min="6915" max="6915" width="12.7109375" style="148" customWidth="1"/>
    <col min="6916" max="7159" width="9.140625" style="148"/>
    <col min="7160" max="7161" width="2.28515625" style="148" customWidth="1"/>
    <col min="7162" max="7162" width="45" style="148" customWidth="1"/>
    <col min="7163" max="7163" width="6" style="148" customWidth="1"/>
    <col min="7164" max="7164" width="0.85546875" style="148" customWidth="1"/>
    <col min="7165" max="7165" width="12.7109375" style="148" customWidth="1"/>
    <col min="7166" max="7166" width="1.140625" style="148" customWidth="1"/>
    <col min="7167" max="7167" width="12.85546875" style="148" customWidth="1"/>
    <col min="7168" max="7168" width="1.140625" style="148" customWidth="1"/>
    <col min="7169" max="7169" width="13.140625" style="148" customWidth="1"/>
    <col min="7170" max="7170" width="1.140625" style="148" customWidth="1"/>
    <col min="7171" max="7171" width="12.7109375" style="148" customWidth="1"/>
    <col min="7172" max="7415" width="9.140625" style="148"/>
    <col min="7416" max="7417" width="2.28515625" style="148" customWidth="1"/>
    <col min="7418" max="7418" width="45" style="148" customWidth="1"/>
    <col min="7419" max="7419" width="6" style="148" customWidth="1"/>
    <col min="7420" max="7420" width="0.85546875" style="148" customWidth="1"/>
    <col min="7421" max="7421" width="12.7109375" style="148" customWidth="1"/>
    <col min="7422" max="7422" width="1.140625" style="148" customWidth="1"/>
    <col min="7423" max="7423" width="12.85546875" style="148" customWidth="1"/>
    <col min="7424" max="7424" width="1.140625" style="148" customWidth="1"/>
    <col min="7425" max="7425" width="13.140625" style="148" customWidth="1"/>
    <col min="7426" max="7426" width="1.140625" style="148" customWidth="1"/>
    <col min="7427" max="7427" width="12.7109375" style="148" customWidth="1"/>
    <col min="7428" max="7671" width="9.140625" style="148"/>
    <col min="7672" max="7673" width="2.28515625" style="148" customWidth="1"/>
    <col min="7674" max="7674" width="45" style="148" customWidth="1"/>
    <col min="7675" max="7675" width="6" style="148" customWidth="1"/>
    <col min="7676" max="7676" width="0.85546875" style="148" customWidth="1"/>
    <col min="7677" max="7677" width="12.7109375" style="148" customWidth="1"/>
    <col min="7678" max="7678" width="1.140625" style="148" customWidth="1"/>
    <col min="7679" max="7679" width="12.85546875" style="148" customWidth="1"/>
    <col min="7680" max="7680" width="1.140625" style="148" customWidth="1"/>
    <col min="7681" max="7681" width="13.140625" style="148" customWidth="1"/>
    <col min="7682" max="7682" width="1.140625" style="148" customWidth="1"/>
    <col min="7683" max="7683" width="12.7109375" style="148" customWidth="1"/>
    <col min="7684" max="7927" width="9.140625" style="148"/>
    <col min="7928" max="7929" width="2.28515625" style="148" customWidth="1"/>
    <col min="7930" max="7930" width="45" style="148" customWidth="1"/>
    <col min="7931" max="7931" width="6" style="148" customWidth="1"/>
    <col min="7932" max="7932" width="0.85546875" style="148" customWidth="1"/>
    <col min="7933" max="7933" width="12.7109375" style="148" customWidth="1"/>
    <col min="7934" max="7934" width="1.140625" style="148" customWidth="1"/>
    <col min="7935" max="7935" width="12.85546875" style="148" customWidth="1"/>
    <col min="7936" max="7936" width="1.140625" style="148" customWidth="1"/>
    <col min="7937" max="7937" width="13.140625" style="148" customWidth="1"/>
    <col min="7938" max="7938" width="1.140625" style="148" customWidth="1"/>
    <col min="7939" max="7939" width="12.7109375" style="148" customWidth="1"/>
    <col min="7940" max="8183" width="9.140625" style="148"/>
    <col min="8184" max="8185" width="2.28515625" style="148" customWidth="1"/>
    <col min="8186" max="8186" width="45" style="148" customWidth="1"/>
    <col min="8187" max="8187" width="6" style="148" customWidth="1"/>
    <col min="8188" max="8188" width="0.85546875" style="148" customWidth="1"/>
    <col min="8189" max="8189" width="12.7109375" style="148" customWidth="1"/>
    <col min="8190" max="8190" width="1.140625" style="148" customWidth="1"/>
    <col min="8191" max="8191" width="12.85546875" style="148" customWidth="1"/>
    <col min="8192" max="8192" width="1.140625" style="148" customWidth="1"/>
    <col min="8193" max="8193" width="13.140625" style="148" customWidth="1"/>
    <col min="8194" max="8194" width="1.140625" style="148" customWidth="1"/>
    <col min="8195" max="8195" width="12.7109375" style="148" customWidth="1"/>
    <col min="8196" max="8439" width="9.140625" style="148"/>
    <col min="8440" max="8441" width="2.28515625" style="148" customWidth="1"/>
    <col min="8442" max="8442" width="45" style="148" customWidth="1"/>
    <col min="8443" max="8443" width="6" style="148" customWidth="1"/>
    <col min="8444" max="8444" width="0.85546875" style="148" customWidth="1"/>
    <col min="8445" max="8445" width="12.7109375" style="148" customWidth="1"/>
    <col min="8446" max="8446" width="1.140625" style="148" customWidth="1"/>
    <col min="8447" max="8447" width="12.85546875" style="148" customWidth="1"/>
    <col min="8448" max="8448" width="1.140625" style="148" customWidth="1"/>
    <col min="8449" max="8449" width="13.140625" style="148" customWidth="1"/>
    <col min="8450" max="8450" width="1.140625" style="148" customWidth="1"/>
    <col min="8451" max="8451" width="12.7109375" style="148" customWidth="1"/>
    <col min="8452" max="8695" width="9.140625" style="148"/>
    <col min="8696" max="8697" width="2.28515625" style="148" customWidth="1"/>
    <col min="8698" max="8698" width="45" style="148" customWidth="1"/>
    <col min="8699" max="8699" width="6" style="148" customWidth="1"/>
    <col min="8700" max="8700" width="0.85546875" style="148" customWidth="1"/>
    <col min="8701" max="8701" width="12.7109375" style="148" customWidth="1"/>
    <col min="8702" max="8702" width="1.140625" style="148" customWidth="1"/>
    <col min="8703" max="8703" width="12.85546875" style="148" customWidth="1"/>
    <col min="8704" max="8704" width="1.140625" style="148" customWidth="1"/>
    <col min="8705" max="8705" width="13.140625" style="148" customWidth="1"/>
    <col min="8706" max="8706" width="1.140625" style="148" customWidth="1"/>
    <col min="8707" max="8707" width="12.7109375" style="148" customWidth="1"/>
    <col min="8708" max="8951" width="9.140625" style="148"/>
    <col min="8952" max="8953" width="2.28515625" style="148" customWidth="1"/>
    <col min="8954" max="8954" width="45" style="148" customWidth="1"/>
    <col min="8955" max="8955" width="6" style="148" customWidth="1"/>
    <col min="8956" max="8956" width="0.85546875" style="148" customWidth="1"/>
    <col min="8957" max="8957" width="12.7109375" style="148" customWidth="1"/>
    <col min="8958" max="8958" width="1.140625" style="148" customWidth="1"/>
    <col min="8959" max="8959" width="12.85546875" style="148" customWidth="1"/>
    <col min="8960" max="8960" width="1.140625" style="148" customWidth="1"/>
    <col min="8961" max="8961" width="13.140625" style="148" customWidth="1"/>
    <col min="8962" max="8962" width="1.140625" style="148" customWidth="1"/>
    <col min="8963" max="8963" width="12.7109375" style="148" customWidth="1"/>
    <col min="8964" max="9207" width="9.140625" style="148"/>
    <col min="9208" max="9209" width="2.28515625" style="148" customWidth="1"/>
    <col min="9210" max="9210" width="45" style="148" customWidth="1"/>
    <col min="9211" max="9211" width="6" style="148" customWidth="1"/>
    <col min="9212" max="9212" width="0.85546875" style="148" customWidth="1"/>
    <col min="9213" max="9213" width="12.7109375" style="148" customWidth="1"/>
    <col min="9214" max="9214" width="1.140625" style="148" customWidth="1"/>
    <col min="9215" max="9215" width="12.85546875" style="148" customWidth="1"/>
    <col min="9216" max="9216" width="1.140625" style="148" customWidth="1"/>
    <col min="9217" max="9217" width="13.140625" style="148" customWidth="1"/>
    <col min="9218" max="9218" width="1.140625" style="148" customWidth="1"/>
    <col min="9219" max="9219" width="12.7109375" style="148" customWidth="1"/>
    <col min="9220" max="9463" width="9.140625" style="148"/>
    <col min="9464" max="9465" width="2.28515625" style="148" customWidth="1"/>
    <col min="9466" max="9466" width="45" style="148" customWidth="1"/>
    <col min="9467" max="9467" width="6" style="148" customWidth="1"/>
    <col min="9468" max="9468" width="0.85546875" style="148" customWidth="1"/>
    <col min="9469" max="9469" width="12.7109375" style="148" customWidth="1"/>
    <col min="9470" max="9470" width="1.140625" style="148" customWidth="1"/>
    <col min="9471" max="9471" width="12.85546875" style="148" customWidth="1"/>
    <col min="9472" max="9472" width="1.140625" style="148" customWidth="1"/>
    <col min="9473" max="9473" width="13.140625" style="148" customWidth="1"/>
    <col min="9474" max="9474" width="1.140625" style="148" customWidth="1"/>
    <col min="9475" max="9475" width="12.7109375" style="148" customWidth="1"/>
    <col min="9476" max="9719" width="9.140625" style="148"/>
    <col min="9720" max="9721" width="2.28515625" style="148" customWidth="1"/>
    <col min="9722" max="9722" width="45" style="148" customWidth="1"/>
    <col min="9723" max="9723" width="6" style="148" customWidth="1"/>
    <col min="9724" max="9724" width="0.85546875" style="148" customWidth="1"/>
    <col min="9725" max="9725" width="12.7109375" style="148" customWidth="1"/>
    <col min="9726" max="9726" width="1.140625" style="148" customWidth="1"/>
    <col min="9727" max="9727" width="12.85546875" style="148" customWidth="1"/>
    <col min="9728" max="9728" width="1.140625" style="148" customWidth="1"/>
    <col min="9729" max="9729" width="13.140625" style="148" customWidth="1"/>
    <col min="9730" max="9730" width="1.140625" style="148" customWidth="1"/>
    <col min="9731" max="9731" width="12.7109375" style="148" customWidth="1"/>
    <col min="9732" max="9975" width="9.140625" style="148"/>
    <col min="9976" max="9977" width="2.28515625" style="148" customWidth="1"/>
    <col min="9978" max="9978" width="45" style="148" customWidth="1"/>
    <col min="9979" max="9979" width="6" style="148" customWidth="1"/>
    <col min="9980" max="9980" width="0.85546875" style="148" customWidth="1"/>
    <col min="9981" max="9981" width="12.7109375" style="148" customWidth="1"/>
    <col min="9982" max="9982" width="1.140625" style="148" customWidth="1"/>
    <col min="9983" max="9983" width="12.85546875" style="148" customWidth="1"/>
    <col min="9984" max="9984" width="1.140625" style="148" customWidth="1"/>
    <col min="9985" max="9985" width="13.140625" style="148" customWidth="1"/>
    <col min="9986" max="9986" width="1.140625" style="148" customWidth="1"/>
    <col min="9987" max="9987" width="12.7109375" style="148" customWidth="1"/>
    <col min="9988" max="10231" width="9.140625" style="148"/>
    <col min="10232" max="10233" width="2.28515625" style="148" customWidth="1"/>
    <col min="10234" max="10234" width="45" style="148" customWidth="1"/>
    <col min="10235" max="10235" width="6" style="148" customWidth="1"/>
    <col min="10236" max="10236" width="0.85546875" style="148" customWidth="1"/>
    <col min="10237" max="10237" width="12.7109375" style="148" customWidth="1"/>
    <col min="10238" max="10238" width="1.140625" style="148" customWidth="1"/>
    <col min="10239" max="10239" width="12.85546875" style="148" customWidth="1"/>
    <col min="10240" max="10240" width="1.140625" style="148" customWidth="1"/>
    <col min="10241" max="10241" width="13.140625" style="148" customWidth="1"/>
    <col min="10242" max="10242" width="1.140625" style="148" customWidth="1"/>
    <col min="10243" max="10243" width="12.7109375" style="148" customWidth="1"/>
    <col min="10244" max="10487" width="9.140625" style="148"/>
    <col min="10488" max="10489" width="2.28515625" style="148" customWidth="1"/>
    <col min="10490" max="10490" width="45" style="148" customWidth="1"/>
    <col min="10491" max="10491" width="6" style="148" customWidth="1"/>
    <col min="10492" max="10492" width="0.85546875" style="148" customWidth="1"/>
    <col min="10493" max="10493" width="12.7109375" style="148" customWidth="1"/>
    <col min="10494" max="10494" width="1.140625" style="148" customWidth="1"/>
    <col min="10495" max="10495" width="12.85546875" style="148" customWidth="1"/>
    <col min="10496" max="10496" width="1.140625" style="148" customWidth="1"/>
    <col min="10497" max="10497" width="13.140625" style="148" customWidth="1"/>
    <col min="10498" max="10498" width="1.140625" style="148" customWidth="1"/>
    <col min="10499" max="10499" width="12.7109375" style="148" customWidth="1"/>
    <col min="10500" max="10743" width="9.140625" style="148"/>
    <col min="10744" max="10745" width="2.28515625" style="148" customWidth="1"/>
    <col min="10746" max="10746" width="45" style="148" customWidth="1"/>
    <col min="10747" max="10747" width="6" style="148" customWidth="1"/>
    <col min="10748" max="10748" width="0.85546875" style="148" customWidth="1"/>
    <col min="10749" max="10749" width="12.7109375" style="148" customWidth="1"/>
    <col min="10750" max="10750" width="1.140625" style="148" customWidth="1"/>
    <col min="10751" max="10751" width="12.85546875" style="148" customWidth="1"/>
    <col min="10752" max="10752" width="1.140625" style="148" customWidth="1"/>
    <col min="10753" max="10753" width="13.140625" style="148" customWidth="1"/>
    <col min="10754" max="10754" width="1.140625" style="148" customWidth="1"/>
    <col min="10755" max="10755" width="12.7109375" style="148" customWidth="1"/>
    <col min="10756" max="10999" width="9.140625" style="148"/>
    <col min="11000" max="11001" width="2.28515625" style="148" customWidth="1"/>
    <col min="11002" max="11002" width="45" style="148" customWidth="1"/>
    <col min="11003" max="11003" width="6" style="148" customWidth="1"/>
    <col min="11004" max="11004" width="0.85546875" style="148" customWidth="1"/>
    <col min="11005" max="11005" width="12.7109375" style="148" customWidth="1"/>
    <col min="11006" max="11006" width="1.140625" style="148" customWidth="1"/>
    <col min="11007" max="11007" width="12.85546875" style="148" customWidth="1"/>
    <col min="11008" max="11008" width="1.140625" style="148" customWidth="1"/>
    <col min="11009" max="11009" width="13.140625" style="148" customWidth="1"/>
    <col min="11010" max="11010" width="1.140625" style="148" customWidth="1"/>
    <col min="11011" max="11011" width="12.7109375" style="148" customWidth="1"/>
    <col min="11012" max="11255" width="9.140625" style="148"/>
    <col min="11256" max="11257" width="2.28515625" style="148" customWidth="1"/>
    <col min="11258" max="11258" width="45" style="148" customWidth="1"/>
    <col min="11259" max="11259" width="6" style="148" customWidth="1"/>
    <col min="11260" max="11260" width="0.85546875" style="148" customWidth="1"/>
    <col min="11261" max="11261" width="12.7109375" style="148" customWidth="1"/>
    <col min="11262" max="11262" width="1.140625" style="148" customWidth="1"/>
    <col min="11263" max="11263" width="12.85546875" style="148" customWidth="1"/>
    <col min="11264" max="11264" width="1.140625" style="148" customWidth="1"/>
    <col min="11265" max="11265" width="13.140625" style="148" customWidth="1"/>
    <col min="11266" max="11266" width="1.140625" style="148" customWidth="1"/>
    <col min="11267" max="11267" width="12.7109375" style="148" customWidth="1"/>
    <col min="11268" max="11511" width="9.140625" style="148"/>
    <col min="11512" max="11513" width="2.28515625" style="148" customWidth="1"/>
    <col min="11514" max="11514" width="45" style="148" customWidth="1"/>
    <col min="11515" max="11515" width="6" style="148" customWidth="1"/>
    <col min="11516" max="11516" width="0.85546875" style="148" customWidth="1"/>
    <col min="11517" max="11517" width="12.7109375" style="148" customWidth="1"/>
    <col min="11518" max="11518" width="1.140625" style="148" customWidth="1"/>
    <col min="11519" max="11519" width="12.85546875" style="148" customWidth="1"/>
    <col min="11520" max="11520" width="1.140625" style="148" customWidth="1"/>
    <col min="11521" max="11521" width="13.140625" style="148" customWidth="1"/>
    <col min="11522" max="11522" width="1.140625" style="148" customWidth="1"/>
    <col min="11523" max="11523" width="12.7109375" style="148" customWidth="1"/>
    <col min="11524" max="11767" width="9.140625" style="148"/>
    <col min="11768" max="11769" width="2.28515625" style="148" customWidth="1"/>
    <col min="11770" max="11770" width="45" style="148" customWidth="1"/>
    <col min="11771" max="11771" width="6" style="148" customWidth="1"/>
    <col min="11772" max="11772" width="0.85546875" style="148" customWidth="1"/>
    <col min="11773" max="11773" width="12.7109375" style="148" customWidth="1"/>
    <col min="11774" max="11774" width="1.140625" style="148" customWidth="1"/>
    <col min="11775" max="11775" width="12.85546875" style="148" customWidth="1"/>
    <col min="11776" max="11776" width="1.140625" style="148" customWidth="1"/>
    <col min="11777" max="11777" width="13.140625" style="148" customWidth="1"/>
    <col min="11778" max="11778" width="1.140625" style="148" customWidth="1"/>
    <col min="11779" max="11779" width="12.7109375" style="148" customWidth="1"/>
    <col min="11780" max="12023" width="9.140625" style="148"/>
    <col min="12024" max="12025" width="2.28515625" style="148" customWidth="1"/>
    <col min="12026" max="12026" width="45" style="148" customWidth="1"/>
    <col min="12027" max="12027" width="6" style="148" customWidth="1"/>
    <col min="12028" max="12028" width="0.85546875" style="148" customWidth="1"/>
    <col min="12029" max="12029" width="12.7109375" style="148" customWidth="1"/>
    <col min="12030" max="12030" width="1.140625" style="148" customWidth="1"/>
    <col min="12031" max="12031" width="12.85546875" style="148" customWidth="1"/>
    <col min="12032" max="12032" width="1.140625" style="148" customWidth="1"/>
    <col min="12033" max="12033" width="13.140625" style="148" customWidth="1"/>
    <col min="12034" max="12034" width="1.140625" style="148" customWidth="1"/>
    <col min="12035" max="12035" width="12.7109375" style="148" customWidth="1"/>
    <col min="12036" max="12279" width="9.140625" style="148"/>
    <col min="12280" max="12281" width="2.28515625" style="148" customWidth="1"/>
    <col min="12282" max="12282" width="45" style="148" customWidth="1"/>
    <col min="12283" max="12283" width="6" style="148" customWidth="1"/>
    <col min="12284" max="12284" width="0.85546875" style="148" customWidth="1"/>
    <col min="12285" max="12285" width="12.7109375" style="148" customWidth="1"/>
    <col min="12286" max="12286" width="1.140625" style="148" customWidth="1"/>
    <col min="12287" max="12287" width="12.85546875" style="148" customWidth="1"/>
    <col min="12288" max="12288" width="1.140625" style="148" customWidth="1"/>
    <col min="12289" max="12289" width="13.140625" style="148" customWidth="1"/>
    <col min="12290" max="12290" width="1.140625" style="148" customWidth="1"/>
    <col min="12291" max="12291" width="12.7109375" style="148" customWidth="1"/>
    <col min="12292" max="12535" width="9.140625" style="148"/>
    <col min="12536" max="12537" width="2.28515625" style="148" customWidth="1"/>
    <col min="12538" max="12538" width="45" style="148" customWidth="1"/>
    <col min="12539" max="12539" width="6" style="148" customWidth="1"/>
    <col min="12540" max="12540" width="0.85546875" style="148" customWidth="1"/>
    <col min="12541" max="12541" width="12.7109375" style="148" customWidth="1"/>
    <col min="12542" max="12542" width="1.140625" style="148" customWidth="1"/>
    <col min="12543" max="12543" width="12.85546875" style="148" customWidth="1"/>
    <col min="12544" max="12544" width="1.140625" style="148" customWidth="1"/>
    <col min="12545" max="12545" width="13.140625" style="148" customWidth="1"/>
    <col min="12546" max="12546" width="1.140625" style="148" customWidth="1"/>
    <col min="12547" max="12547" width="12.7109375" style="148" customWidth="1"/>
    <col min="12548" max="12791" width="9.140625" style="148"/>
    <col min="12792" max="12793" width="2.28515625" style="148" customWidth="1"/>
    <col min="12794" max="12794" width="45" style="148" customWidth="1"/>
    <col min="12795" max="12795" width="6" style="148" customWidth="1"/>
    <col min="12796" max="12796" width="0.85546875" style="148" customWidth="1"/>
    <col min="12797" max="12797" width="12.7109375" style="148" customWidth="1"/>
    <col min="12798" max="12798" width="1.140625" style="148" customWidth="1"/>
    <col min="12799" max="12799" width="12.85546875" style="148" customWidth="1"/>
    <col min="12800" max="12800" width="1.140625" style="148" customWidth="1"/>
    <col min="12801" max="12801" width="13.140625" style="148" customWidth="1"/>
    <col min="12802" max="12802" width="1.140625" style="148" customWidth="1"/>
    <col min="12803" max="12803" width="12.7109375" style="148" customWidth="1"/>
    <col min="12804" max="13047" width="9.140625" style="148"/>
    <col min="13048" max="13049" width="2.28515625" style="148" customWidth="1"/>
    <col min="13050" max="13050" width="45" style="148" customWidth="1"/>
    <col min="13051" max="13051" width="6" style="148" customWidth="1"/>
    <col min="13052" max="13052" width="0.85546875" style="148" customWidth="1"/>
    <col min="13053" max="13053" width="12.7109375" style="148" customWidth="1"/>
    <col min="13054" max="13054" width="1.140625" style="148" customWidth="1"/>
    <col min="13055" max="13055" width="12.85546875" style="148" customWidth="1"/>
    <col min="13056" max="13056" width="1.140625" style="148" customWidth="1"/>
    <col min="13057" max="13057" width="13.140625" style="148" customWidth="1"/>
    <col min="13058" max="13058" width="1.140625" style="148" customWidth="1"/>
    <col min="13059" max="13059" width="12.7109375" style="148" customWidth="1"/>
    <col min="13060" max="13303" width="9.140625" style="148"/>
    <col min="13304" max="13305" width="2.28515625" style="148" customWidth="1"/>
    <col min="13306" max="13306" width="45" style="148" customWidth="1"/>
    <col min="13307" max="13307" width="6" style="148" customWidth="1"/>
    <col min="13308" max="13308" width="0.85546875" style="148" customWidth="1"/>
    <col min="13309" max="13309" width="12.7109375" style="148" customWidth="1"/>
    <col min="13310" max="13310" width="1.140625" style="148" customWidth="1"/>
    <col min="13311" max="13311" width="12.85546875" style="148" customWidth="1"/>
    <col min="13312" max="13312" width="1.140625" style="148" customWidth="1"/>
    <col min="13313" max="13313" width="13.140625" style="148" customWidth="1"/>
    <col min="13314" max="13314" width="1.140625" style="148" customWidth="1"/>
    <col min="13315" max="13315" width="12.7109375" style="148" customWidth="1"/>
    <col min="13316" max="13559" width="9.140625" style="148"/>
    <col min="13560" max="13561" width="2.28515625" style="148" customWidth="1"/>
    <col min="13562" max="13562" width="45" style="148" customWidth="1"/>
    <col min="13563" max="13563" width="6" style="148" customWidth="1"/>
    <col min="13564" max="13564" width="0.85546875" style="148" customWidth="1"/>
    <col min="13565" max="13565" width="12.7109375" style="148" customWidth="1"/>
    <col min="13566" max="13566" width="1.140625" style="148" customWidth="1"/>
    <col min="13567" max="13567" width="12.85546875" style="148" customWidth="1"/>
    <col min="13568" max="13568" width="1.140625" style="148" customWidth="1"/>
    <col min="13569" max="13569" width="13.140625" style="148" customWidth="1"/>
    <col min="13570" max="13570" width="1.140625" style="148" customWidth="1"/>
    <col min="13571" max="13571" width="12.7109375" style="148" customWidth="1"/>
    <col min="13572" max="13815" width="9.140625" style="148"/>
    <col min="13816" max="13817" width="2.28515625" style="148" customWidth="1"/>
    <col min="13818" max="13818" width="45" style="148" customWidth="1"/>
    <col min="13819" max="13819" width="6" style="148" customWidth="1"/>
    <col min="13820" max="13820" width="0.85546875" style="148" customWidth="1"/>
    <col min="13821" max="13821" width="12.7109375" style="148" customWidth="1"/>
    <col min="13822" max="13822" width="1.140625" style="148" customWidth="1"/>
    <col min="13823" max="13823" width="12.85546875" style="148" customWidth="1"/>
    <col min="13824" max="13824" width="1.140625" style="148" customWidth="1"/>
    <col min="13825" max="13825" width="13.140625" style="148" customWidth="1"/>
    <col min="13826" max="13826" width="1.140625" style="148" customWidth="1"/>
    <col min="13827" max="13827" width="12.7109375" style="148" customWidth="1"/>
    <col min="13828" max="14071" width="9.140625" style="148"/>
    <col min="14072" max="14073" width="2.28515625" style="148" customWidth="1"/>
    <col min="14074" max="14074" width="45" style="148" customWidth="1"/>
    <col min="14075" max="14075" width="6" style="148" customWidth="1"/>
    <col min="14076" max="14076" width="0.85546875" style="148" customWidth="1"/>
    <col min="14077" max="14077" width="12.7109375" style="148" customWidth="1"/>
    <col min="14078" max="14078" width="1.140625" style="148" customWidth="1"/>
    <col min="14079" max="14079" width="12.85546875" style="148" customWidth="1"/>
    <col min="14080" max="14080" width="1.140625" style="148" customWidth="1"/>
    <col min="14081" max="14081" width="13.140625" style="148" customWidth="1"/>
    <col min="14082" max="14082" width="1.140625" style="148" customWidth="1"/>
    <col min="14083" max="14083" width="12.7109375" style="148" customWidth="1"/>
    <col min="14084" max="14327" width="9.140625" style="148"/>
    <col min="14328" max="14329" width="2.28515625" style="148" customWidth="1"/>
    <col min="14330" max="14330" width="45" style="148" customWidth="1"/>
    <col min="14331" max="14331" width="6" style="148" customWidth="1"/>
    <col min="14332" max="14332" width="0.85546875" style="148" customWidth="1"/>
    <col min="14333" max="14333" width="12.7109375" style="148" customWidth="1"/>
    <col min="14334" max="14334" width="1.140625" style="148" customWidth="1"/>
    <col min="14335" max="14335" width="12.85546875" style="148" customWidth="1"/>
    <col min="14336" max="14336" width="1.140625" style="148" customWidth="1"/>
    <col min="14337" max="14337" width="13.140625" style="148" customWidth="1"/>
    <col min="14338" max="14338" width="1.140625" style="148" customWidth="1"/>
    <col min="14339" max="14339" width="12.7109375" style="148" customWidth="1"/>
    <col min="14340" max="14583" width="9.140625" style="148"/>
    <col min="14584" max="14585" width="2.28515625" style="148" customWidth="1"/>
    <col min="14586" max="14586" width="45" style="148" customWidth="1"/>
    <col min="14587" max="14587" width="6" style="148" customWidth="1"/>
    <col min="14588" max="14588" width="0.85546875" style="148" customWidth="1"/>
    <col min="14589" max="14589" width="12.7109375" style="148" customWidth="1"/>
    <col min="14590" max="14590" width="1.140625" style="148" customWidth="1"/>
    <col min="14591" max="14591" width="12.85546875" style="148" customWidth="1"/>
    <col min="14592" max="14592" width="1.140625" style="148" customWidth="1"/>
    <col min="14593" max="14593" width="13.140625" style="148" customWidth="1"/>
    <col min="14594" max="14594" width="1.140625" style="148" customWidth="1"/>
    <col min="14595" max="14595" width="12.7109375" style="148" customWidth="1"/>
    <col min="14596" max="14839" width="9.140625" style="148"/>
    <col min="14840" max="14841" width="2.28515625" style="148" customWidth="1"/>
    <col min="14842" max="14842" width="45" style="148" customWidth="1"/>
    <col min="14843" max="14843" width="6" style="148" customWidth="1"/>
    <col min="14844" max="14844" width="0.85546875" style="148" customWidth="1"/>
    <col min="14845" max="14845" width="12.7109375" style="148" customWidth="1"/>
    <col min="14846" max="14846" width="1.140625" style="148" customWidth="1"/>
    <col min="14847" max="14847" width="12.85546875" style="148" customWidth="1"/>
    <col min="14848" max="14848" width="1.140625" style="148" customWidth="1"/>
    <col min="14849" max="14849" width="13.140625" style="148" customWidth="1"/>
    <col min="14850" max="14850" width="1.140625" style="148" customWidth="1"/>
    <col min="14851" max="14851" width="12.7109375" style="148" customWidth="1"/>
    <col min="14852" max="15095" width="9.140625" style="148"/>
    <col min="15096" max="15097" width="2.28515625" style="148" customWidth="1"/>
    <col min="15098" max="15098" width="45" style="148" customWidth="1"/>
    <col min="15099" max="15099" width="6" style="148" customWidth="1"/>
    <col min="15100" max="15100" width="0.85546875" style="148" customWidth="1"/>
    <col min="15101" max="15101" width="12.7109375" style="148" customWidth="1"/>
    <col min="15102" max="15102" width="1.140625" style="148" customWidth="1"/>
    <col min="15103" max="15103" width="12.85546875" style="148" customWidth="1"/>
    <col min="15104" max="15104" width="1.140625" style="148" customWidth="1"/>
    <col min="15105" max="15105" width="13.140625" style="148" customWidth="1"/>
    <col min="15106" max="15106" width="1.140625" style="148" customWidth="1"/>
    <col min="15107" max="15107" width="12.7109375" style="148" customWidth="1"/>
    <col min="15108" max="15351" width="9.140625" style="148"/>
    <col min="15352" max="15353" width="2.28515625" style="148" customWidth="1"/>
    <col min="15354" max="15354" width="45" style="148" customWidth="1"/>
    <col min="15355" max="15355" width="6" style="148" customWidth="1"/>
    <col min="15356" max="15356" width="0.85546875" style="148" customWidth="1"/>
    <col min="15357" max="15357" width="12.7109375" style="148" customWidth="1"/>
    <col min="15358" max="15358" width="1.140625" style="148" customWidth="1"/>
    <col min="15359" max="15359" width="12.85546875" style="148" customWidth="1"/>
    <col min="15360" max="15360" width="1.140625" style="148" customWidth="1"/>
    <col min="15361" max="15361" width="13.140625" style="148" customWidth="1"/>
    <col min="15362" max="15362" width="1.140625" style="148" customWidth="1"/>
    <col min="15363" max="15363" width="12.7109375" style="148" customWidth="1"/>
    <col min="15364" max="15607" width="9.140625" style="148"/>
    <col min="15608" max="15609" width="2.28515625" style="148" customWidth="1"/>
    <col min="15610" max="15610" width="45" style="148" customWidth="1"/>
    <col min="15611" max="15611" width="6" style="148" customWidth="1"/>
    <col min="15612" max="15612" width="0.85546875" style="148" customWidth="1"/>
    <col min="15613" max="15613" width="12.7109375" style="148" customWidth="1"/>
    <col min="15614" max="15614" width="1.140625" style="148" customWidth="1"/>
    <col min="15615" max="15615" width="12.85546875" style="148" customWidth="1"/>
    <col min="15616" max="15616" width="1.140625" style="148" customWidth="1"/>
    <col min="15617" max="15617" width="13.140625" style="148" customWidth="1"/>
    <col min="15618" max="15618" width="1.140625" style="148" customWidth="1"/>
    <col min="15619" max="15619" width="12.7109375" style="148" customWidth="1"/>
    <col min="15620" max="15863" width="9.140625" style="148"/>
    <col min="15864" max="15865" width="2.28515625" style="148" customWidth="1"/>
    <col min="15866" max="15866" width="45" style="148" customWidth="1"/>
    <col min="15867" max="15867" width="6" style="148" customWidth="1"/>
    <col min="15868" max="15868" width="0.85546875" style="148" customWidth="1"/>
    <col min="15869" max="15869" width="12.7109375" style="148" customWidth="1"/>
    <col min="15870" max="15870" width="1.140625" style="148" customWidth="1"/>
    <col min="15871" max="15871" width="12.85546875" style="148" customWidth="1"/>
    <col min="15872" max="15872" width="1.140625" style="148" customWidth="1"/>
    <col min="15873" max="15873" width="13.140625" style="148" customWidth="1"/>
    <col min="15874" max="15874" width="1.140625" style="148" customWidth="1"/>
    <col min="15875" max="15875" width="12.7109375" style="148" customWidth="1"/>
    <col min="15876" max="16119" width="9.140625" style="148"/>
    <col min="16120" max="16121" width="2.28515625" style="148" customWidth="1"/>
    <col min="16122" max="16122" width="45" style="148" customWidth="1"/>
    <col min="16123" max="16123" width="6" style="148" customWidth="1"/>
    <col min="16124" max="16124" width="0.85546875" style="148" customWidth="1"/>
    <col min="16125" max="16125" width="12.7109375" style="148" customWidth="1"/>
    <col min="16126" max="16126" width="1.140625" style="148" customWidth="1"/>
    <col min="16127" max="16127" width="12.85546875" style="148" customWidth="1"/>
    <col min="16128" max="16128" width="1.140625" style="148" customWidth="1"/>
    <col min="16129" max="16129" width="13.140625" style="148" customWidth="1"/>
    <col min="16130" max="16130" width="1.140625" style="148" customWidth="1"/>
    <col min="16131" max="16131" width="12.7109375" style="148" customWidth="1"/>
    <col min="16132" max="16384" width="9.140625" style="148"/>
  </cols>
  <sheetData>
    <row r="1" spans="1:17" ht="19.5" customHeight="1" x14ac:dyDescent="0.5">
      <c r="A1" s="323" t="s">
        <v>22</v>
      </c>
      <c r="B1" s="171"/>
      <c r="C1" s="171"/>
      <c r="D1" s="172"/>
      <c r="E1" s="137"/>
      <c r="F1" s="137"/>
      <c r="G1" s="137"/>
      <c r="H1" s="137"/>
      <c r="I1" s="137"/>
      <c r="J1" s="137"/>
      <c r="K1" s="137"/>
      <c r="L1" s="137"/>
    </row>
    <row r="2" spans="1:17" ht="18.75" customHeight="1" x14ac:dyDescent="0.25">
      <c r="A2" s="324" t="s">
        <v>180</v>
      </c>
      <c r="B2" s="171"/>
      <c r="C2" s="171"/>
      <c r="D2" s="172"/>
      <c r="E2" s="137"/>
      <c r="F2" s="137"/>
      <c r="G2" s="137"/>
      <c r="H2" s="137"/>
      <c r="I2" s="137"/>
      <c r="J2" s="137"/>
      <c r="K2" s="137"/>
      <c r="L2" s="137"/>
    </row>
    <row r="3" spans="1:17" ht="17.25" customHeight="1" x14ac:dyDescent="0.2">
      <c r="A3" s="173"/>
      <c r="B3" s="171"/>
      <c r="C3" s="171"/>
      <c r="D3" s="172"/>
      <c r="E3" s="206"/>
      <c r="F3" s="138"/>
      <c r="G3" s="139" t="s">
        <v>0</v>
      </c>
      <c r="H3" s="138"/>
      <c r="I3" s="139"/>
      <c r="J3" s="138"/>
      <c r="K3" s="139" t="s">
        <v>24</v>
      </c>
      <c r="L3" s="138"/>
      <c r="P3" s="72"/>
      <c r="Q3" s="72"/>
    </row>
    <row r="4" spans="1:17" ht="17.25" customHeight="1" x14ac:dyDescent="0.25">
      <c r="A4" s="173"/>
      <c r="B4" s="171"/>
      <c r="C4" s="171"/>
      <c r="D4" s="172"/>
      <c r="E4" s="171"/>
      <c r="F4" s="349" t="s">
        <v>25</v>
      </c>
      <c r="G4" s="349"/>
      <c r="H4" s="349"/>
      <c r="I4" s="140"/>
      <c r="J4" s="349" t="s">
        <v>25</v>
      </c>
      <c r="K4" s="349"/>
      <c r="L4" s="349"/>
      <c r="P4" s="72"/>
      <c r="Q4" s="72"/>
    </row>
    <row r="5" spans="1:17" ht="17.25" customHeight="1" x14ac:dyDescent="0.25">
      <c r="A5" s="173"/>
      <c r="B5" s="171"/>
      <c r="C5" s="171"/>
      <c r="D5" s="172"/>
      <c r="E5" s="171"/>
      <c r="F5" s="333" t="s">
        <v>122</v>
      </c>
      <c r="G5" s="333"/>
      <c r="H5" s="333"/>
      <c r="I5" s="140"/>
      <c r="J5" s="333" t="s">
        <v>122</v>
      </c>
      <c r="K5" s="333"/>
      <c r="L5" s="333"/>
      <c r="P5" s="72"/>
      <c r="Q5" s="72"/>
    </row>
    <row r="6" spans="1:17" ht="17.25" customHeight="1" x14ac:dyDescent="0.25">
      <c r="A6" s="173"/>
      <c r="B6" s="171"/>
      <c r="C6" s="171"/>
      <c r="D6" s="172"/>
      <c r="E6" s="171"/>
      <c r="F6" s="350" t="s">
        <v>55</v>
      </c>
      <c r="G6" s="350"/>
      <c r="H6" s="350"/>
      <c r="I6" s="140"/>
      <c r="J6" s="350" t="s">
        <v>55</v>
      </c>
      <c r="K6" s="350"/>
      <c r="L6" s="350"/>
      <c r="P6" s="72"/>
      <c r="Q6" s="72"/>
    </row>
    <row r="7" spans="1:17" ht="17.25" customHeight="1" x14ac:dyDescent="0.25">
      <c r="A7" s="171"/>
      <c r="B7" s="171"/>
      <c r="C7" s="171"/>
      <c r="D7" s="174" t="s">
        <v>27</v>
      </c>
      <c r="E7" s="142"/>
      <c r="F7" s="141">
        <v>2018</v>
      </c>
      <c r="G7" s="142"/>
      <c r="H7" s="141">
        <v>2017</v>
      </c>
      <c r="I7" s="142"/>
      <c r="J7" s="141">
        <v>2018</v>
      </c>
      <c r="K7" s="142"/>
      <c r="L7" s="141">
        <v>2017</v>
      </c>
      <c r="P7" s="72"/>
      <c r="Q7" s="72"/>
    </row>
    <row r="8" spans="1:17" ht="17.25" customHeight="1" x14ac:dyDescent="0.25">
      <c r="A8" s="175"/>
      <c r="B8" s="175"/>
      <c r="C8" s="175"/>
      <c r="D8" s="172"/>
      <c r="E8" s="175"/>
      <c r="F8" s="347" t="s">
        <v>28</v>
      </c>
      <c r="G8" s="348"/>
      <c r="H8" s="348"/>
      <c r="I8" s="348"/>
      <c r="J8" s="348"/>
      <c r="K8" s="348"/>
      <c r="L8" s="348"/>
      <c r="P8" s="72"/>
      <c r="Q8" s="72"/>
    </row>
    <row r="9" spans="1:17" ht="17.25" customHeight="1" x14ac:dyDescent="0.25">
      <c r="A9" s="176" t="s">
        <v>181</v>
      </c>
      <c r="B9" s="177"/>
      <c r="C9" s="177"/>
      <c r="D9" s="172"/>
      <c r="E9" s="129"/>
      <c r="F9" s="128"/>
      <c r="G9" s="129"/>
      <c r="H9" s="128"/>
      <c r="I9" s="129"/>
      <c r="J9" s="128"/>
      <c r="K9" s="129"/>
      <c r="L9" s="128"/>
      <c r="P9" s="72"/>
      <c r="Q9" s="72"/>
    </row>
    <row r="10" spans="1:17" ht="17.25" customHeight="1" x14ac:dyDescent="0.25">
      <c r="A10" s="154" t="s">
        <v>40</v>
      </c>
      <c r="C10" s="154"/>
      <c r="D10" s="155"/>
      <c r="F10" s="54">
        <f>'PL7(9M)'!F45</f>
        <v>210709</v>
      </c>
      <c r="H10" s="54">
        <f>'PL7(9M)'!H45</f>
        <v>598</v>
      </c>
      <c r="J10" s="54">
        <f>'PL7(9M)'!J45</f>
        <v>171921</v>
      </c>
      <c r="L10" s="54">
        <f>'PL7(9M)'!L45</f>
        <v>102386</v>
      </c>
      <c r="P10" s="72"/>
      <c r="Q10" s="72"/>
    </row>
    <row r="11" spans="1:17" ht="17.25" customHeight="1" x14ac:dyDescent="0.25">
      <c r="A11" s="178" t="s">
        <v>182</v>
      </c>
      <c r="C11" s="154"/>
      <c r="D11" s="155"/>
      <c r="F11" s="54"/>
      <c r="H11" s="54"/>
      <c r="J11" s="54"/>
      <c r="L11" s="54"/>
      <c r="P11" s="72"/>
      <c r="Q11" s="72"/>
    </row>
    <row r="12" spans="1:17" ht="17.25" customHeight="1" x14ac:dyDescent="0.25">
      <c r="A12" s="154" t="s">
        <v>32</v>
      </c>
      <c r="B12" s="154"/>
      <c r="F12" s="62">
        <v>-19021</v>
      </c>
      <c r="H12" s="62">
        <v>-19023</v>
      </c>
      <c r="J12" s="62">
        <v>-57660</v>
      </c>
      <c r="L12" s="62">
        <v>-19511</v>
      </c>
      <c r="P12" s="72"/>
      <c r="Q12" s="72"/>
    </row>
    <row r="13" spans="1:17" ht="17.25" customHeight="1" x14ac:dyDescent="0.25">
      <c r="A13" s="154" t="s">
        <v>30</v>
      </c>
      <c r="B13" s="154"/>
      <c r="D13" s="155"/>
      <c r="F13" s="46">
        <v>-12818</v>
      </c>
      <c r="H13" s="46">
        <v>-11629</v>
      </c>
      <c r="J13" s="46">
        <v>-20189</v>
      </c>
      <c r="L13" s="46">
        <v>-10555</v>
      </c>
      <c r="P13" s="72"/>
      <c r="Q13" s="72"/>
    </row>
    <row r="14" spans="1:17" ht="17.25" customHeight="1" x14ac:dyDescent="0.25">
      <c r="A14" s="154" t="s">
        <v>31</v>
      </c>
      <c r="B14" s="154"/>
      <c r="F14" s="62">
        <v>-8682</v>
      </c>
      <c r="H14" s="62">
        <v>-8113</v>
      </c>
      <c r="J14" s="62">
        <v>-61757</v>
      </c>
      <c r="L14" s="62">
        <v>-96919</v>
      </c>
      <c r="P14" s="72"/>
      <c r="Q14" s="72"/>
    </row>
    <row r="15" spans="1:17" ht="17.25" customHeight="1" x14ac:dyDescent="0.25">
      <c r="A15" s="154" t="s">
        <v>261</v>
      </c>
      <c r="B15" s="154"/>
      <c r="D15" s="155"/>
      <c r="E15" s="131"/>
      <c r="F15" s="54">
        <v>812</v>
      </c>
      <c r="G15" s="131"/>
      <c r="H15" s="54">
        <v>934</v>
      </c>
      <c r="I15" s="131"/>
      <c r="J15" s="54">
        <v>-1255</v>
      </c>
      <c r="K15" s="131"/>
      <c r="L15" s="54">
        <v>1126</v>
      </c>
      <c r="P15" s="72"/>
      <c r="Q15" s="72"/>
    </row>
    <row r="16" spans="1:17" ht="17.25" customHeight="1" x14ac:dyDescent="0.25">
      <c r="A16" s="154" t="s">
        <v>183</v>
      </c>
      <c r="B16" s="154"/>
      <c r="D16" s="174">
        <v>10</v>
      </c>
      <c r="E16" s="54"/>
      <c r="F16" s="54">
        <v>367461</v>
      </c>
      <c r="G16" s="54"/>
      <c r="H16" s="54">
        <v>460240</v>
      </c>
      <c r="I16" s="54"/>
      <c r="J16" s="54">
        <v>97432</v>
      </c>
      <c r="K16" s="54"/>
      <c r="L16" s="54">
        <v>163352</v>
      </c>
      <c r="P16" s="72"/>
      <c r="Q16" s="72"/>
    </row>
    <row r="17" spans="1:17" ht="17.25" customHeight="1" x14ac:dyDescent="0.25">
      <c r="A17" s="154" t="s">
        <v>184</v>
      </c>
      <c r="B17" s="154"/>
      <c r="E17" s="54"/>
      <c r="F17" s="54">
        <v>3235</v>
      </c>
      <c r="G17" s="54"/>
      <c r="H17" s="54">
        <v>7323</v>
      </c>
      <c r="I17" s="54"/>
      <c r="J17" s="54">
        <v>1576</v>
      </c>
      <c r="K17" s="54"/>
      <c r="L17" s="54">
        <v>9100</v>
      </c>
      <c r="P17" s="72"/>
      <c r="Q17" s="72"/>
    </row>
    <row r="18" spans="1:17" ht="17.25" customHeight="1" x14ac:dyDescent="0.25">
      <c r="A18" s="154" t="s">
        <v>185</v>
      </c>
      <c r="B18" s="154"/>
      <c r="E18" s="54"/>
      <c r="F18" s="54">
        <v>9566</v>
      </c>
      <c r="G18" s="54"/>
      <c r="H18" s="54">
        <v>9468</v>
      </c>
      <c r="I18" s="54"/>
      <c r="J18" s="54">
        <v>7131</v>
      </c>
      <c r="K18" s="54"/>
      <c r="L18" s="54">
        <v>6689</v>
      </c>
      <c r="P18" s="72"/>
      <c r="Q18" s="72"/>
    </row>
    <row r="19" spans="1:17" ht="17.25" customHeight="1" x14ac:dyDescent="0.25">
      <c r="A19" s="154" t="s">
        <v>187</v>
      </c>
      <c r="B19" s="154"/>
      <c r="E19" s="54"/>
      <c r="F19" s="62">
        <v>7560</v>
      </c>
      <c r="G19" s="54"/>
      <c r="H19" s="62">
        <v>20</v>
      </c>
      <c r="I19" s="54"/>
      <c r="J19" s="62">
        <v>0</v>
      </c>
      <c r="K19" s="54"/>
      <c r="L19" s="62">
        <v>0</v>
      </c>
      <c r="P19" s="72"/>
      <c r="Q19" s="72"/>
    </row>
    <row r="20" spans="1:17" ht="17.25" customHeight="1" x14ac:dyDescent="0.25">
      <c r="A20" s="154" t="s">
        <v>186</v>
      </c>
      <c r="B20" s="154"/>
      <c r="D20" s="174">
        <v>11</v>
      </c>
      <c r="E20" s="54"/>
      <c r="F20" s="54">
        <v>96327</v>
      </c>
      <c r="G20" s="54"/>
      <c r="H20" s="54">
        <v>106572</v>
      </c>
      <c r="I20" s="54"/>
      <c r="J20" s="54">
        <v>71539</v>
      </c>
      <c r="K20" s="54"/>
      <c r="L20" s="54">
        <v>73491</v>
      </c>
      <c r="P20" s="72"/>
      <c r="Q20" s="72"/>
    </row>
    <row r="21" spans="1:17" ht="17.25" customHeight="1" x14ac:dyDescent="0.25">
      <c r="A21" s="154" t="s">
        <v>230</v>
      </c>
      <c r="B21" s="154"/>
      <c r="D21" s="174">
        <v>13</v>
      </c>
      <c r="E21" s="54"/>
      <c r="F21" s="54">
        <v>52</v>
      </c>
      <c r="G21" s="54"/>
      <c r="H21" s="62">
        <v>0</v>
      </c>
      <c r="I21" s="54"/>
      <c r="J21" s="54">
        <v>52</v>
      </c>
      <c r="K21" s="54"/>
      <c r="L21" s="62">
        <v>0</v>
      </c>
      <c r="P21" s="72"/>
      <c r="Q21" s="72"/>
    </row>
    <row r="22" spans="1:17" ht="17.25" customHeight="1" x14ac:dyDescent="0.25">
      <c r="A22" s="154" t="s">
        <v>298</v>
      </c>
      <c r="B22" s="154"/>
      <c r="E22" s="54"/>
      <c r="F22" s="54">
        <v>569</v>
      </c>
      <c r="G22" s="54"/>
      <c r="H22" s="62">
        <v>0</v>
      </c>
      <c r="I22" s="54"/>
      <c r="J22" s="62">
        <v>0</v>
      </c>
      <c r="K22" s="54"/>
      <c r="L22" s="62">
        <v>0</v>
      </c>
      <c r="P22" s="72"/>
      <c r="Q22" s="72"/>
    </row>
    <row r="23" spans="1:17" ht="17.25" customHeight="1" x14ac:dyDescent="0.25">
      <c r="A23" s="154" t="s">
        <v>98</v>
      </c>
      <c r="B23" s="154"/>
      <c r="E23" s="54"/>
      <c r="F23" s="46">
        <v>36777</v>
      </c>
      <c r="G23" s="54"/>
      <c r="H23" s="46">
        <v>31949</v>
      </c>
      <c r="I23" s="54"/>
      <c r="J23" s="46">
        <v>17162</v>
      </c>
      <c r="K23" s="54"/>
      <c r="L23" s="46">
        <v>15383</v>
      </c>
      <c r="P23" s="72"/>
      <c r="Q23" s="72"/>
    </row>
    <row r="24" spans="1:17" ht="17.25" customHeight="1" x14ac:dyDescent="0.25">
      <c r="A24" s="154" t="s">
        <v>253</v>
      </c>
      <c r="B24" s="154"/>
      <c r="F24" s="62">
        <v>-46965</v>
      </c>
      <c r="H24" s="62">
        <v>7283</v>
      </c>
      <c r="J24" s="62">
        <v>0</v>
      </c>
      <c r="L24" s="62">
        <v>0</v>
      </c>
      <c r="P24" s="72"/>
      <c r="Q24" s="72"/>
    </row>
    <row r="25" spans="1:17" ht="17.25" customHeight="1" x14ac:dyDescent="0.25">
      <c r="A25" s="154" t="s">
        <v>262</v>
      </c>
      <c r="B25" s="154"/>
      <c r="D25" s="174">
        <v>6</v>
      </c>
      <c r="F25" s="62">
        <v>-44</v>
      </c>
      <c r="H25" s="62">
        <v>0</v>
      </c>
      <c r="J25" s="62">
        <v>-44</v>
      </c>
      <c r="L25" s="62">
        <v>0</v>
      </c>
      <c r="P25" s="72"/>
      <c r="Q25" s="72"/>
    </row>
    <row r="26" spans="1:17" ht="17.25" customHeight="1" x14ac:dyDescent="0.25">
      <c r="A26" s="154" t="s">
        <v>300</v>
      </c>
      <c r="B26" s="154"/>
      <c r="D26" s="174" t="s">
        <v>301</v>
      </c>
      <c r="F26" s="62">
        <v>-206134</v>
      </c>
      <c r="H26" s="62">
        <v>0</v>
      </c>
      <c r="J26" s="62">
        <v>-206134</v>
      </c>
      <c r="L26" s="62">
        <v>0</v>
      </c>
      <c r="P26" s="72"/>
      <c r="Q26" s="72"/>
    </row>
    <row r="27" spans="1:17" ht="17.25" customHeight="1" x14ac:dyDescent="0.25">
      <c r="A27" s="154" t="s">
        <v>34</v>
      </c>
      <c r="B27" s="154"/>
      <c r="F27" s="46">
        <v>-166</v>
      </c>
      <c r="H27" s="62">
        <v>-928</v>
      </c>
      <c r="J27" s="46">
        <v>-598</v>
      </c>
      <c r="L27" s="62">
        <v>-414</v>
      </c>
      <c r="P27" s="72"/>
      <c r="Q27" s="72"/>
    </row>
    <row r="28" spans="1:17" ht="17.25" customHeight="1" x14ac:dyDescent="0.25">
      <c r="A28" s="154" t="s">
        <v>188</v>
      </c>
      <c r="B28" s="154"/>
      <c r="F28" s="62">
        <v>0</v>
      </c>
      <c r="H28" s="46">
        <v>100</v>
      </c>
      <c r="J28" s="62">
        <v>0</v>
      </c>
      <c r="L28" s="46">
        <v>393</v>
      </c>
      <c r="P28" s="72"/>
      <c r="Q28" s="72"/>
    </row>
    <row r="29" spans="1:17" ht="17.25" customHeight="1" x14ac:dyDescent="0.25">
      <c r="A29" s="154" t="s">
        <v>189</v>
      </c>
      <c r="B29" s="154"/>
      <c r="D29" s="174">
        <v>10</v>
      </c>
      <c r="F29" s="54">
        <v>2500</v>
      </c>
      <c r="H29" s="46">
        <v>3187</v>
      </c>
      <c r="J29" s="54">
        <v>893</v>
      </c>
      <c r="L29" s="46">
        <v>1037</v>
      </c>
      <c r="P29" s="72"/>
      <c r="Q29" s="72"/>
    </row>
    <row r="30" spans="1:17" ht="17.25" customHeight="1" x14ac:dyDescent="0.25">
      <c r="A30" s="154" t="s">
        <v>191</v>
      </c>
      <c r="B30" s="154"/>
      <c r="F30" s="62">
        <v>0</v>
      </c>
      <c r="H30" s="54">
        <v>568</v>
      </c>
      <c r="J30" s="62">
        <v>0</v>
      </c>
      <c r="L30" s="62">
        <v>0</v>
      </c>
      <c r="P30" s="72"/>
      <c r="Q30" s="72"/>
    </row>
    <row r="31" spans="1:17" ht="17.25" customHeight="1" x14ac:dyDescent="0.25">
      <c r="A31" s="154" t="s">
        <v>299</v>
      </c>
      <c r="B31" s="154"/>
      <c r="F31" s="62">
        <v>0</v>
      </c>
      <c r="H31" s="54">
        <v>141</v>
      </c>
      <c r="J31" s="62">
        <v>0</v>
      </c>
      <c r="L31" s="62" t="s">
        <v>47</v>
      </c>
      <c r="P31" s="72"/>
      <c r="Q31" s="72"/>
    </row>
    <row r="32" spans="1:17" ht="17.25" customHeight="1" x14ac:dyDescent="0.25">
      <c r="A32" s="154" t="s">
        <v>17</v>
      </c>
      <c r="B32" s="154"/>
      <c r="F32" s="54">
        <v>41867</v>
      </c>
      <c r="H32" s="54">
        <v>44428</v>
      </c>
      <c r="J32" s="54">
        <v>15028</v>
      </c>
      <c r="L32" s="54">
        <v>6192</v>
      </c>
      <c r="P32" s="72"/>
      <c r="Q32" s="72"/>
    </row>
    <row r="33" spans="1:17" ht="17.25" customHeight="1" x14ac:dyDescent="0.25">
      <c r="A33" s="154" t="s">
        <v>195</v>
      </c>
      <c r="B33" s="154"/>
      <c r="F33" s="132">
        <v>59896</v>
      </c>
      <c r="H33" s="132">
        <v>6775</v>
      </c>
      <c r="J33" s="132">
        <v>31656</v>
      </c>
      <c r="L33" s="132">
        <v>-6042</v>
      </c>
      <c r="P33" s="72"/>
      <c r="Q33" s="72"/>
    </row>
    <row r="34" spans="1:17" ht="17.25" customHeight="1" x14ac:dyDescent="0.25">
      <c r="B34" s="154"/>
      <c r="D34" s="155"/>
      <c r="F34" s="54">
        <f>SUM(F10:F33)</f>
        <v>543501</v>
      </c>
      <c r="H34" s="54">
        <f>SUM(H10:H33)</f>
        <v>639893</v>
      </c>
      <c r="J34" s="54">
        <f>SUM(J10:J33)</f>
        <v>66753</v>
      </c>
      <c r="L34" s="54">
        <f>SUM(L10:L33)</f>
        <v>245708</v>
      </c>
      <c r="P34" s="72"/>
      <c r="Q34" s="72"/>
    </row>
    <row r="35" spans="1:17" ht="17.25" customHeight="1" x14ac:dyDescent="0.25">
      <c r="A35" s="178" t="s">
        <v>190</v>
      </c>
      <c r="D35" s="155"/>
      <c r="F35" s="54"/>
      <c r="H35" s="54"/>
      <c r="J35" s="54"/>
      <c r="L35" s="54"/>
      <c r="P35" s="72"/>
      <c r="Q35" s="72"/>
    </row>
    <row r="36" spans="1:17" ht="17.25" customHeight="1" x14ac:dyDescent="0.25">
      <c r="A36" s="178" t="s">
        <v>192</v>
      </c>
      <c r="D36" s="155"/>
      <c r="F36" s="54"/>
      <c r="H36" s="54"/>
      <c r="J36" s="54"/>
      <c r="L36" s="54"/>
      <c r="P36" s="72"/>
      <c r="Q36" s="72"/>
    </row>
    <row r="37" spans="1:17" ht="17.25" customHeight="1" x14ac:dyDescent="0.25">
      <c r="A37" s="154" t="s">
        <v>193</v>
      </c>
      <c r="D37" s="155"/>
      <c r="E37" s="54"/>
      <c r="F37" s="54">
        <v>112597</v>
      </c>
      <c r="G37" s="54"/>
      <c r="H37" s="54">
        <v>-12555</v>
      </c>
      <c r="I37" s="54"/>
      <c r="J37" s="54">
        <v>21248</v>
      </c>
      <c r="K37" s="54"/>
      <c r="L37" s="54">
        <v>-668</v>
      </c>
      <c r="P37" s="72"/>
      <c r="Q37" s="72"/>
    </row>
    <row r="38" spans="1:17" ht="17.25" customHeight="1" x14ac:dyDescent="0.25">
      <c r="A38" s="154" t="s">
        <v>194</v>
      </c>
      <c r="D38" s="155"/>
      <c r="E38" s="54"/>
      <c r="F38" s="54">
        <v>4906</v>
      </c>
      <c r="G38" s="54"/>
      <c r="H38" s="54">
        <v>10042</v>
      </c>
      <c r="I38" s="54"/>
      <c r="J38" s="54">
        <v>4282</v>
      </c>
      <c r="K38" s="54"/>
      <c r="L38" s="54">
        <v>4778</v>
      </c>
      <c r="P38" s="72"/>
      <c r="Q38" s="72"/>
    </row>
    <row r="39" spans="1:17" ht="17.25" customHeight="1" x14ac:dyDescent="0.25">
      <c r="A39" s="154" t="s">
        <v>64</v>
      </c>
      <c r="D39" s="155"/>
      <c r="E39" s="54"/>
      <c r="F39" s="54">
        <v>27048</v>
      </c>
      <c r="G39" s="54"/>
      <c r="H39" s="54">
        <v>3492</v>
      </c>
      <c r="I39" s="54"/>
      <c r="J39" s="54">
        <v>-1243</v>
      </c>
      <c r="K39" s="54"/>
      <c r="L39" s="54">
        <v>728</v>
      </c>
      <c r="P39" s="72"/>
      <c r="Q39" s="72"/>
    </row>
    <row r="40" spans="1:17" ht="17.25" customHeight="1" x14ac:dyDescent="0.25">
      <c r="A40" s="154" t="s">
        <v>196</v>
      </c>
      <c r="D40" s="155"/>
      <c r="E40" s="54"/>
      <c r="F40" s="54">
        <v>-35544</v>
      </c>
      <c r="G40" s="54"/>
      <c r="H40" s="54">
        <v>-1576</v>
      </c>
      <c r="I40" s="54"/>
      <c r="J40" s="54">
        <v>-9527</v>
      </c>
      <c r="K40" s="54"/>
      <c r="L40" s="54">
        <v>-726</v>
      </c>
      <c r="P40" s="72"/>
      <c r="Q40" s="72"/>
    </row>
    <row r="41" spans="1:17" ht="17.25" customHeight="1" x14ac:dyDescent="0.25">
      <c r="A41" s="154" t="s">
        <v>66</v>
      </c>
      <c r="D41" s="155"/>
      <c r="E41" s="54"/>
      <c r="F41" s="54">
        <v>-343</v>
      </c>
      <c r="G41" s="54"/>
      <c r="H41" s="54">
        <v>-12</v>
      </c>
      <c r="I41" s="54"/>
      <c r="J41" s="62">
        <v>0</v>
      </c>
      <c r="K41" s="54"/>
      <c r="L41" s="62">
        <v>0</v>
      </c>
      <c r="P41" s="72"/>
      <c r="Q41" s="72"/>
    </row>
    <row r="42" spans="1:17" ht="17.25" customHeight="1" x14ac:dyDescent="0.25">
      <c r="A42" s="178" t="s">
        <v>199</v>
      </c>
      <c r="D42" s="155"/>
      <c r="F42" s="54"/>
      <c r="H42" s="54"/>
      <c r="J42" s="54"/>
      <c r="L42" s="54"/>
      <c r="P42" s="72"/>
      <c r="Q42" s="72"/>
    </row>
    <row r="43" spans="1:17" s="179" customFormat="1" ht="17.25" customHeight="1" x14ac:dyDescent="0.25">
      <c r="A43" s="154" t="s">
        <v>83</v>
      </c>
      <c r="B43" s="148"/>
      <c r="C43" s="148"/>
      <c r="D43" s="155"/>
      <c r="E43" s="54"/>
      <c r="F43" s="54">
        <v>-44678</v>
      </c>
      <c r="G43" s="54"/>
      <c r="H43" s="54">
        <v>-137425</v>
      </c>
      <c r="I43" s="54"/>
      <c r="J43" s="54">
        <v>1584</v>
      </c>
      <c r="K43" s="54"/>
      <c r="L43" s="54">
        <v>-26915</v>
      </c>
      <c r="M43" s="148"/>
      <c r="N43" s="148"/>
      <c r="O43" s="148"/>
      <c r="P43" s="72"/>
      <c r="Q43" s="72"/>
    </row>
    <row r="44" spans="1:17" s="179" customFormat="1" ht="17.25" customHeight="1" x14ac:dyDescent="0.25">
      <c r="A44" s="154" t="s">
        <v>197</v>
      </c>
      <c r="B44" s="148"/>
      <c r="C44" s="148"/>
      <c r="D44" s="155"/>
      <c r="E44" s="54"/>
      <c r="F44" s="54">
        <v>-38254</v>
      </c>
      <c r="G44" s="54"/>
      <c r="H44" s="54">
        <v>-20096</v>
      </c>
      <c r="I44" s="54"/>
      <c r="J44" s="54">
        <v>-11246</v>
      </c>
      <c r="K44" s="54"/>
      <c r="L44" s="54">
        <v>-5769</v>
      </c>
      <c r="O44" s="148"/>
      <c r="P44" s="180"/>
      <c r="Q44" s="180"/>
    </row>
    <row r="45" spans="1:17" s="179" customFormat="1" ht="17.25" customHeight="1" x14ac:dyDescent="0.25">
      <c r="A45" s="154" t="s">
        <v>101</v>
      </c>
      <c r="B45" s="148"/>
      <c r="C45" s="148"/>
      <c r="D45" s="155"/>
      <c r="E45" s="54"/>
      <c r="F45" s="54">
        <v>1911</v>
      </c>
      <c r="G45" s="54"/>
      <c r="H45" s="54">
        <v>11102</v>
      </c>
      <c r="I45" s="54"/>
      <c r="J45" s="54">
        <v>-568</v>
      </c>
      <c r="K45" s="54"/>
      <c r="L45" s="62">
        <v>649</v>
      </c>
      <c r="O45" s="148"/>
      <c r="P45" s="180"/>
      <c r="Q45" s="180"/>
    </row>
    <row r="46" spans="1:17" s="179" customFormat="1" ht="17.25" customHeight="1" x14ac:dyDescent="0.25">
      <c r="A46" s="154" t="s">
        <v>198</v>
      </c>
      <c r="B46" s="148"/>
      <c r="C46" s="148"/>
      <c r="D46" s="181"/>
      <c r="E46" s="54"/>
      <c r="F46" s="117">
        <v>-18336</v>
      </c>
      <c r="G46" s="54"/>
      <c r="H46" s="117">
        <v>-9616</v>
      </c>
      <c r="I46" s="54"/>
      <c r="J46" s="117">
        <v>-7990</v>
      </c>
      <c r="K46" s="54"/>
      <c r="L46" s="117">
        <v>-3300</v>
      </c>
      <c r="O46" s="148"/>
      <c r="P46" s="180"/>
      <c r="Q46" s="180"/>
    </row>
    <row r="47" spans="1:17" s="179" customFormat="1" ht="17.25" customHeight="1" x14ac:dyDescent="0.25">
      <c r="A47" s="154" t="s">
        <v>202</v>
      </c>
      <c r="B47" s="148"/>
      <c r="C47" s="148"/>
      <c r="D47" s="155"/>
      <c r="E47" s="130"/>
      <c r="F47" s="54">
        <v>552808</v>
      </c>
      <c r="G47" s="130"/>
      <c r="H47" s="54">
        <v>483249</v>
      </c>
      <c r="I47" s="130"/>
      <c r="J47" s="54">
        <v>63293</v>
      </c>
      <c r="K47" s="130"/>
      <c r="L47" s="54">
        <v>214485</v>
      </c>
      <c r="O47" s="148"/>
      <c r="P47" s="180"/>
      <c r="Q47" s="180"/>
    </row>
    <row r="48" spans="1:17" s="179" customFormat="1" ht="17.25" customHeight="1" x14ac:dyDescent="0.25">
      <c r="A48" s="154" t="s">
        <v>204</v>
      </c>
      <c r="B48" s="148"/>
      <c r="C48" s="148"/>
      <c r="D48" s="155"/>
      <c r="E48" s="130"/>
      <c r="F48" s="54">
        <v>80476</v>
      </c>
      <c r="G48" s="130"/>
      <c r="H48" s="54">
        <v>12249</v>
      </c>
      <c r="I48" s="130"/>
      <c r="J48" s="54">
        <v>80476</v>
      </c>
      <c r="K48" s="130"/>
      <c r="L48" s="54">
        <v>10064</v>
      </c>
      <c r="O48" s="148"/>
      <c r="P48" s="180"/>
      <c r="Q48" s="180"/>
    </row>
    <row r="49" spans="1:17" s="179" customFormat="1" ht="17.25" customHeight="1" x14ac:dyDescent="0.25">
      <c r="A49" s="154" t="s">
        <v>240</v>
      </c>
      <c r="B49" s="148"/>
      <c r="C49" s="148"/>
      <c r="D49" s="155"/>
      <c r="E49" s="130"/>
      <c r="F49" s="54">
        <v>-112352</v>
      </c>
      <c r="G49" s="130"/>
      <c r="H49" s="54">
        <v>-122860</v>
      </c>
      <c r="I49" s="130"/>
      <c r="J49" s="54">
        <v>-14490</v>
      </c>
      <c r="K49" s="130"/>
      <c r="L49" s="54">
        <v>-83777</v>
      </c>
      <c r="O49" s="148"/>
      <c r="P49" s="180"/>
      <c r="Q49" s="180"/>
    </row>
    <row r="50" spans="1:17" s="179" customFormat="1" ht="17.25" customHeight="1" x14ac:dyDescent="0.2">
      <c r="A50" s="177" t="s">
        <v>200</v>
      </c>
      <c r="D50" s="155"/>
      <c r="E50" s="134"/>
      <c r="F50" s="133">
        <f>SUM(F47:F49)</f>
        <v>520932</v>
      </c>
      <c r="G50" s="134"/>
      <c r="H50" s="133">
        <f>SUM(H47:H49)</f>
        <v>372638</v>
      </c>
      <c r="I50" s="134"/>
      <c r="J50" s="133">
        <f>SUM(J47:J49)</f>
        <v>129279</v>
      </c>
      <c r="K50" s="134"/>
      <c r="L50" s="133">
        <f>SUM(L47:L49)</f>
        <v>140772</v>
      </c>
      <c r="O50" s="148"/>
      <c r="P50" s="180"/>
      <c r="Q50" s="180"/>
    </row>
    <row r="51" spans="1:17" ht="17.25" customHeight="1" x14ac:dyDescent="0.25">
      <c r="A51" s="176"/>
      <c r="B51" s="179"/>
      <c r="C51" s="179"/>
      <c r="D51" s="155"/>
      <c r="E51" s="129"/>
      <c r="F51" s="128"/>
      <c r="G51" s="129"/>
      <c r="H51" s="128"/>
      <c r="I51" s="129"/>
      <c r="J51" s="128"/>
      <c r="K51" s="129"/>
      <c r="L51" s="128"/>
      <c r="P51" s="72"/>
      <c r="Q51" s="72"/>
    </row>
    <row r="52" spans="1:17" ht="17.25" customHeight="1" x14ac:dyDescent="0.25">
      <c r="A52" s="176" t="s">
        <v>201</v>
      </c>
      <c r="B52" s="179"/>
      <c r="C52" s="179"/>
      <c r="D52" s="155"/>
      <c r="E52" s="129"/>
      <c r="F52" s="128"/>
      <c r="G52" s="129"/>
      <c r="H52" s="128"/>
      <c r="I52" s="129"/>
      <c r="J52" s="128"/>
      <c r="K52" s="129"/>
      <c r="L52" s="128"/>
      <c r="P52" s="72"/>
      <c r="Q52" s="72"/>
    </row>
    <row r="53" spans="1:17" ht="17.25" customHeight="1" x14ac:dyDescent="0.25">
      <c r="A53" s="154" t="s">
        <v>30</v>
      </c>
      <c r="B53" s="156"/>
      <c r="D53" s="181"/>
      <c r="E53" s="46"/>
      <c r="F53" s="54">
        <v>7948</v>
      </c>
      <c r="G53" s="46"/>
      <c r="H53" s="54">
        <v>9857</v>
      </c>
      <c r="I53" s="46"/>
      <c r="J53" s="54">
        <v>20121</v>
      </c>
      <c r="K53" s="46"/>
      <c r="L53" s="135">
        <v>5239</v>
      </c>
      <c r="P53" s="72"/>
      <c r="Q53" s="72"/>
    </row>
    <row r="54" spans="1:17" ht="17.25" customHeight="1" x14ac:dyDescent="0.25">
      <c r="A54" s="154" t="s">
        <v>203</v>
      </c>
      <c r="B54" s="156"/>
      <c r="D54" s="181"/>
      <c r="E54" s="46"/>
      <c r="F54" s="54">
        <v>-9330</v>
      </c>
      <c r="G54" s="46"/>
      <c r="H54" s="54">
        <v>-88425</v>
      </c>
      <c r="I54" s="46"/>
      <c r="J54" s="62">
        <v>0</v>
      </c>
      <c r="K54" s="46"/>
      <c r="L54" s="62">
        <v>0</v>
      </c>
      <c r="P54" s="72"/>
      <c r="Q54" s="72"/>
    </row>
    <row r="55" spans="1:17" ht="17.25" customHeight="1" x14ac:dyDescent="0.25">
      <c r="A55" s="154" t="s">
        <v>263</v>
      </c>
      <c r="B55" s="156"/>
      <c r="D55" s="181">
        <v>14</v>
      </c>
      <c r="E55" s="46"/>
      <c r="F55" s="62">
        <v>0</v>
      </c>
      <c r="G55" s="46"/>
      <c r="H55" s="62">
        <v>0</v>
      </c>
      <c r="I55" s="46"/>
      <c r="J55" s="54">
        <v>930600</v>
      </c>
      <c r="K55" s="46"/>
      <c r="L55" s="62">
        <v>0</v>
      </c>
      <c r="P55" s="72"/>
      <c r="Q55" s="72"/>
    </row>
    <row r="56" spans="1:17" ht="17.25" customHeight="1" x14ac:dyDescent="0.25">
      <c r="A56" s="325" t="s">
        <v>205</v>
      </c>
      <c r="B56" s="156"/>
      <c r="D56" s="181">
        <v>14</v>
      </c>
      <c r="E56" s="46"/>
      <c r="F56" s="62">
        <v>0</v>
      </c>
      <c r="G56" s="46"/>
      <c r="H56" s="62">
        <v>0</v>
      </c>
      <c r="I56" s="46"/>
      <c r="J56" s="62">
        <v>-1182269</v>
      </c>
      <c r="K56" s="46"/>
      <c r="L56" s="136">
        <v>-39963</v>
      </c>
      <c r="P56" s="72"/>
      <c r="Q56" s="72"/>
    </row>
    <row r="57" spans="1:17" ht="17.25" customHeight="1" x14ac:dyDescent="0.25">
      <c r="A57" s="325" t="s">
        <v>206</v>
      </c>
      <c r="B57" s="156"/>
      <c r="D57" s="181">
        <v>14</v>
      </c>
      <c r="E57" s="46"/>
      <c r="F57" s="62">
        <v>-86220</v>
      </c>
      <c r="G57" s="46"/>
      <c r="H57" s="62">
        <v>-26611</v>
      </c>
      <c r="I57" s="46"/>
      <c r="J57" s="62">
        <v>-74710</v>
      </c>
      <c r="K57" s="46"/>
      <c r="L57" s="62">
        <v>-96832</v>
      </c>
      <c r="P57" s="72"/>
      <c r="Q57" s="72"/>
    </row>
    <row r="58" spans="1:17" ht="17.25" customHeight="1" x14ac:dyDescent="0.25">
      <c r="A58" s="325" t="s">
        <v>264</v>
      </c>
      <c r="B58" s="156"/>
      <c r="D58" s="181">
        <v>14</v>
      </c>
      <c r="E58" s="46"/>
      <c r="F58" s="62">
        <v>0</v>
      </c>
      <c r="G58" s="46"/>
      <c r="H58" s="62">
        <v>0</v>
      </c>
      <c r="I58" s="46"/>
      <c r="J58" s="62">
        <v>93975</v>
      </c>
      <c r="K58" s="46"/>
      <c r="L58" s="62">
        <v>36782</v>
      </c>
      <c r="P58" s="72"/>
      <c r="Q58" s="72"/>
    </row>
    <row r="59" spans="1:17" ht="17.25" customHeight="1" x14ac:dyDescent="0.25">
      <c r="A59" s="325"/>
      <c r="B59" s="156"/>
      <c r="D59" s="181"/>
      <c r="E59" s="46"/>
      <c r="F59" s="62"/>
      <c r="G59" s="46"/>
      <c r="H59" s="62"/>
      <c r="I59" s="46"/>
      <c r="J59" s="62"/>
      <c r="K59" s="46"/>
      <c r="L59" s="62"/>
      <c r="P59" s="72"/>
      <c r="Q59" s="72"/>
    </row>
    <row r="60" spans="1:17" ht="18.75" customHeight="1" x14ac:dyDescent="0.5">
      <c r="A60" s="323" t="s">
        <v>22</v>
      </c>
      <c r="B60" s="171"/>
      <c r="C60" s="171"/>
      <c r="D60" s="172"/>
      <c r="E60" s="137"/>
      <c r="F60" s="137"/>
      <c r="G60" s="137"/>
      <c r="H60" s="137"/>
      <c r="I60" s="137"/>
      <c r="J60" s="137"/>
      <c r="K60" s="137"/>
      <c r="L60" s="137"/>
      <c r="P60" s="72"/>
      <c r="Q60" s="72"/>
    </row>
    <row r="61" spans="1:17" ht="18.75" customHeight="1" x14ac:dyDescent="0.25">
      <c r="A61" s="324" t="s">
        <v>180</v>
      </c>
      <c r="B61" s="171"/>
      <c r="C61" s="171"/>
      <c r="D61" s="172"/>
      <c r="E61" s="137"/>
      <c r="F61" s="137"/>
      <c r="G61" s="137"/>
      <c r="H61" s="137"/>
      <c r="I61" s="137"/>
      <c r="J61" s="137"/>
      <c r="K61" s="137"/>
      <c r="L61" s="137"/>
      <c r="P61" s="72"/>
      <c r="Q61" s="72"/>
    </row>
    <row r="62" spans="1:17" ht="18" customHeight="1" x14ac:dyDescent="0.2">
      <c r="A62" s="173"/>
      <c r="B62" s="171"/>
      <c r="C62" s="171"/>
      <c r="D62" s="172"/>
      <c r="E62" s="137"/>
      <c r="F62" s="137"/>
      <c r="G62" s="137"/>
      <c r="H62" s="137"/>
      <c r="I62" s="137"/>
      <c r="J62" s="137"/>
      <c r="K62" s="137"/>
      <c r="L62" s="137"/>
      <c r="P62" s="72"/>
      <c r="Q62" s="72"/>
    </row>
    <row r="63" spans="1:17" ht="18" customHeight="1" x14ac:dyDescent="0.2">
      <c r="A63" s="173"/>
      <c r="B63" s="171"/>
      <c r="C63" s="171"/>
      <c r="D63" s="172"/>
      <c r="E63" s="206"/>
      <c r="F63" s="138"/>
      <c r="G63" s="139" t="s">
        <v>0</v>
      </c>
      <c r="H63" s="138"/>
      <c r="I63" s="139"/>
      <c r="J63" s="138"/>
      <c r="K63" s="139" t="s">
        <v>24</v>
      </c>
      <c r="L63" s="138"/>
      <c r="P63" s="72"/>
      <c r="Q63" s="72"/>
    </row>
    <row r="64" spans="1:17" ht="18" customHeight="1" x14ac:dyDescent="0.25">
      <c r="A64" s="173"/>
      <c r="B64" s="171"/>
      <c r="C64" s="171"/>
      <c r="D64" s="172"/>
      <c r="E64" s="171"/>
      <c r="F64" s="349" t="s">
        <v>25</v>
      </c>
      <c r="G64" s="349"/>
      <c r="H64" s="349"/>
      <c r="I64" s="140"/>
      <c r="J64" s="349" t="s">
        <v>25</v>
      </c>
      <c r="K64" s="349"/>
      <c r="L64" s="349"/>
      <c r="P64" s="72"/>
      <c r="Q64" s="72"/>
    </row>
    <row r="65" spans="1:17" ht="18" customHeight="1" x14ac:dyDescent="0.25">
      <c r="A65" s="173"/>
      <c r="B65" s="171"/>
      <c r="C65" s="171"/>
      <c r="D65" s="172"/>
      <c r="E65" s="171"/>
      <c r="F65" s="333" t="s">
        <v>122</v>
      </c>
      <c r="G65" s="333"/>
      <c r="H65" s="333"/>
      <c r="I65" s="140"/>
      <c r="J65" s="333" t="s">
        <v>122</v>
      </c>
      <c r="K65" s="333"/>
      <c r="L65" s="333"/>
      <c r="P65" s="72"/>
      <c r="Q65" s="72"/>
    </row>
    <row r="66" spans="1:17" ht="18" customHeight="1" x14ac:dyDescent="0.25">
      <c r="A66" s="173"/>
      <c r="B66" s="171"/>
      <c r="C66" s="171"/>
      <c r="D66" s="172"/>
      <c r="E66" s="171"/>
      <c r="F66" s="350" t="s">
        <v>55</v>
      </c>
      <c r="G66" s="350"/>
      <c r="H66" s="350"/>
      <c r="I66" s="140"/>
      <c r="J66" s="350" t="s">
        <v>55</v>
      </c>
      <c r="K66" s="350"/>
      <c r="L66" s="350"/>
      <c r="P66" s="72"/>
      <c r="Q66" s="72"/>
    </row>
    <row r="67" spans="1:17" ht="18" customHeight="1" x14ac:dyDescent="0.25">
      <c r="A67" s="171"/>
      <c r="B67" s="171"/>
      <c r="C67" s="171"/>
      <c r="D67" s="174" t="s">
        <v>27</v>
      </c>
      <c r="E67" s="142"/>
      <c r="F67" s="141">
        <v>2018</v>
      </c>
      <c r="G67" s="142"/>
      <c r="H67" s="141">
        <v>2017</v>
      </c>
      <c r="I67" s="142"/>
      <c r="J67" s="141">
        <v>2018</v>
      </c>
      <c r="K67" s="142"/>
      <c r="L67" s="141">
        <v>2017</v>
      </c>
      <c r="P67" s="72"/>
      <c r="Q67" s="72"/>
    </row>
    <row r="68" spans="1:17" ht="18" customHeight="1" x14ac:dyDescent="0.25">
      <c r="A68" s="175"/>
      <c r="B68" s="175"/>
      <c r="C68" s="175"/>
      <c r="D68" s="172"/>
      <c r="E68" s="175"/>
      <c r="F68" s="347" t="s">
        <v>28</v>
      </c>
      <c r="G68" s="348"/>
      <c r="H68" s="348"/>
      <c r="I68" s="348"/>
      <c r="J68" s="348"/>
      <c r="K68" s="348"/>
      <c r="L68" s="348"/>
      <c r="P68" s="72"/>
      <c r="Q68" s="72"/>
    </row>
    <row r="69" spans="1:17" ht="18" customHeight="1" x14ac:dyDescent="0.25">
      <c r="A69" s="176" t="s">
        <v>270</v>
      </c>
      <c r="B69" s="179"/>
      <c r="C69" s="179"/>
      <c r="D69" s="155"/>
      <c r="E69" s="129"/>
      <c r="F69" s="128"/>
      <c r="G69" s="129"/>
      <c r="H69" s="128"/>
      <c r="I69" s="129"/>
      <c r="J69" s="128"/>
      <c r="K69" s="129"/>
      <c r="L69" s="128"/>
      <c r="P69" s="72"/>
      <c r="Q69" s="72"/>
    </row>
    <row r="70" spans="1:17" ht="18" customHeight="1" x14ac:dyDescent="0.25">
      <c r="A70" s="154" t="s">
        <v>265</v>
      </c>
      <c r="B70" s="156"/>
      <c r="D70" s="181"/>
      <c r="F70" s="62">
        <v>8682</v>
      </c>
      <c r="H70" s="62">
        <v>8113</v>
      </c>
      <c r="J70" s="62">
        <v>411</v>
      </c>
      <c r="L70" s="62">
        <v>736</v>
      </c>
      <c r="P70" s="72"/>
      <c r="Q70" s="72"/>
    </row>
    <row r="71" spans="1:17" ht="18" customHeight="1" x14ac:dyDescent="0.25">
      <c r="A71" s="154" t="s">
        <v>207</v>
      </c>
      <c r="B71" s="156"/>
      <c r="D71" s="181">
        <v>9</v>
      </c>
      <c r="F71" s="62">
        <v>0</v>
      </c>
      <c r="H71" s="62">
        <v>31000</v>
      </c>
      <c r="J71" s="62">
        <v>0</v>
      </c>
      <c r="L71" s="62">
        <v>31000</v>
      </c>
      <c r="P71" s="72"/>
      <c r="Q71" s="72"/>
    </row>
    <row r="72" spans="1:17" ht="18" customHeight="1" x14ac:dyDescent="0.25">
      <c r="A72" s="154" t="s">
        <v>208</v>
      </c>
      <c r="B72" s="156"/>
      <c r="D72" s="181">
        <v>7</v>
      </c>
      <c r="F72" s="62">
        <v>37405</v>
      </c>
      <c r="H72" s="62">
        <v>32328</v>
      </c>
      <c r="J72" s="62">
        <v>37405</v>
      </c>
      <c r="L72" s="62">
        <v>32328</v>
      </c>
      <c r="P72" s="72"/>
      <c r="Q72" s="72"/>
    </row>
    <row r="73" spans="1:17" ht="18" customHeight="1" x14ac:dyDescent="0.25">
      <c r="A73" s="154" t="s">
        <v>266</v>
      </c>
      <c r="B73" s="156"/>
      <c r="D73" s="181">
        <v>8</v>
      </c>
      <c r="F73" s="62">
        <v>0</v>
      </c>
      <c r="H73" s="62" t="s">
        <v>47</v>
      </c>
      <c r="J73" s="62">
        <v>23941</v>
      </c>
      <c r="L73" s="62">
        <v>32855</v>
      </c>
      <c r="P73" s="72"/>
      <c r="Q73" s="72"/>
    </row>
    <row r="74" spans="1:17" ht="18" customHeight="1" x14ac:dyDescent="0.25">
      <c r="A74" s="154" t="s">
        <v>269</v>
      </c>
      <c r="B74" s="156"/>
      <c r="D74" s="181">
        <v>14</v>
      </c>
      <c r="F74" s="62">
        <v>492380</v>
      </c>
      <c r="H74" s="62">
        <v>492380</v>
      </c>
      <c r="J74" s="62">
        <v>0</v>
      </c>
      <c r="L74" s="62" t="s">
        <v>47</v>
      </c>
      <c r="P74" s="72"/>
      <c r="Q74" s="72"/>
    </row>
    <row r="75" spans="1:17" ht="18" customHeight="1" x14ac:dyDescent="0.25">
      <c r="A75" s="154" t="s">
        <v>268</v>
      </c>
      <c r="B75" s="156"/>
      <c r="D75" s="181"/>
      <c r="F75" s="62">
        <v>0</v>
      </c>
      <c r="H75" s="62">
        <v>-33823</v>
      </c>
      <c r="J75" s="62">
        <v>0</v>
      </c>
      <c r="L75" s="62">
        <v>0</v>
      </c>
      <c r="P75" s="72"/>
      <c r="Q75" s="72"/>
    </row>
    <row r="76" spans="1:17" ht="18" customHeight="1" x14ac:dyDescent="0.25">
      <c r="A76" s="154" t="s">
        <v>267</v>
      </c>
      <c r="B76" s="156"/>
      <c r="D76" s="181"/>
      <c r="F76" s="46">
        <v>-705216</v>
      </c>
      <c r="H76" s="46">
        <v>-63539</v>
      </c>
      <c r="J76" s="62">
        <v>0</v>
      </c>
      <c r="L76" s="85">
        <v>-63539</v>
      </c>
      <c r="P76" s="72"/>
      <c r="Q76" s="72"/>
    </row>
    <row r="77" spans="1:17" s="179" customFormat="1" ht="18" customHeight="1" x14ac:dyDescent="0.25">
      <c r="A77" s="154" t="s">
        <v>271</v>
      </c>
      <c r="B77" s="156"/>
      <c r="C77" s="148"/>
      <c r="D77" s="181">
        <v>9</v>
      </c>
      <c r="E77" s="130"/>
      <c r="F77" s="62">
        <v>0</v>
      </c>
      <c r="G77" s="130"/>
      <c r="H77" s="46">
        <v>-1519</v>
      </c>
      <c r="I77" s="130"/>
      <c r="J77" s="62">
        <v>0</v>
      </c>
      <c r="K77" s="130"/>
      <c r="L77" s="85">
        <v>-1519</v>
      </c>
      <c r="M77" s="148"/>
      <c r="N77" s="148"/>
      <c r="O77" s="148"/>
      <c r="P77" s="72"/>
      <c r="Q77" s="72"/>
    </row>
    <row r="78" spans="1:17" ht="18" customHeight="1" x14ac:dyDescent="0.25">
      <c r="A78" s="154" t="s">
        <v>212</v>
      </c>
      <c r="B78" s="156"/>
      <c r="D78" s="181">
        <v>8</v>
      </c>
      <c r="F78" s="62">
        <v>0</v>
      </c>
      <c r="H78" s="62" t="s">
        <v>47</v>
      </c>
      <c r="J78" s="62">
        <v>-748747</v>
      </c>
      <c r="L78" s="62">
        <v>-546167</v>
      </c>
      <c r="N78" s="179"/>
      <c r="P78" s="180"/>
      <c r="Q78" s="180"/>
    </row>
    <row r="79" spans="1:17" ht="18" customHeight="1" x14ac:dyDescent="0.25">
      <c r="A79" s="154" t="s">
        <v>302</v>
      </c>
      <c r="B79" s="156"/>
      <c r="D79" s="181" t="s">
        <v>301</v>
      </c>
      <c r="F79" s="62">
        <v>218678</v>
      </c>
      <c r="H79" s="62">
        <v>0</v>
      </c>
      <c r="J79" s="62">
        <v>218678</v>
      </c>
      <c r="L79" s="62">
        <v>0</v>
      </c>
      <c r="M79" s="179"/>
      <c r="P79" s="72"/>
      <c r="Q79" s="72"/>
    </row>
    <row r="80" spans="1:17" s="179" customFormat="1" ht="18" customHeight="1" x14ac:dyDescent="0.25">
      <c r="A80" s="154" t="s">
        <v>276</v>
      </c>
      <c r="B80" s="156"/>
      <c r="C80" s="148"/>
      <c r="D80" s="181">
        <v>7</v>
      </c>
      <c r="E80" s="130"/>
      <c r="F80" s="46">
        <v>601</v>
      </c>
      <c r="G80" s="130"/>
      <c r="H80" s="46">
        <v>12292</v>
      </c>
      <c r="I80" s="130"/>
      <c r="J80" s="46">
        <v>601</v>
      </c>
      <c r="K80" s="130"/>
      <c r="L80" s="85">
        <v>12292</v>
      </c>
      <c r="M80" s="148"/>
      <c r="N80" s="148"/>
      <c r="O80" s="148"/>
      <c r="P80" s="72"/>
      <c r="Q80" s="72"/>
    </row>
    <row r="81" spans="1:17" ht="18" customHeight="1" x14ac:dyDescent="0.25">
      <c r="A81" s="154" t="s">
        <v>281</v>
      </c>
      <c r="B81" s="156"/>
      <c r="D81" s="181">
        <v>3</v>
      </c>
      <c r="F81" s="46">
        <v>-249631</v>
      </c>
      <c r="H81" s="62">
        <v>0</v>
      </c>
      <c r="J81" s="62">
        <v>0</v>
      </c>
      <c r="L81" s="62">
        <v>0</v>
      </c>
      <c r="N81" s="179"/>
      <c r="P81" s="180"/>
      <c r="Q81" s="180"/>
    </row>
    <row r="82" spans="1:17" ht="18" customHeight="1" x14ac:dyDescent="0.25">
      <c r="A82" s="154" t="s">
        <v>214</v>
      </c>
      <c r="B82" s="156"/>
      <c r="D82" s="181"/>
      <c r="F82" s="62">
        <v>0</v>
      </c>
      <c r="H82" s="62">
        <v>-35869</v>
      </c>
      <c r="J82" s="62">
        <v>0</v>
      </c>
      <c r="L82" s="62">
        <v>-35869</v>
      </c>
      <c r="P82" s="72"/>
      <c r="Q82" s="72"/>
    </row>
    <row r="83" spans="1:17" ht="18" customHeight="1" x14ac:dyDescent="0.25">
      <c r="A83" s="154" t="s">
        <v>217</v>
      </c>
      <c r="B83" s="156"/>
      <c r="D83" s="181"/>
      <c r="E83" s="54"/>
      <c r="F83" s="46">
        <v>2071</v>
      </c>
      <c r="G83" s="54"/>
      <c r="H83" s="46">
        <v>3492</v>
      </c>
      <c r="I83" s="54"/>
      <c r="J83" s="46">
        <v>815</v>
      </c>
      <c r="K83" s="54"/>
      <c r="L83" s="85">
        <v>2593</v>
      </c>
      <c r="P83" s="72"/>
      <c r="Q83" s="72"/>
    </row>
    <row r="84" spans="1:17" ht="18" customHeight="1" x14ac:dyDescent="0.25">
      <c r="A84" s="154" t="s">
        <v>277</v>
      </c>
      <c r="B84" s="156"/>
      <c r="E84" s="54"/>
      <c r="F84" s="46">
        <v>-339449</v>
      </c>
      <c r="G84" s="54"/>
      <c r="H84" s="46">
        <v>-345218</v>
      </c>
      <c r="I84" s="54"/>
      <c r="J84" s="46">
        <v>-39277</v>
      </c>
      <c r="K84" s="54"/>
      <c r="L84" s="136">
        <v>-81562</v>
      </c>
      <c r="P84" s="72"/>
      <c r="Q84" s="72"/>
    </row>
    <row r="85" spans="1:17" ht="18" customHeight="1" x14ac:dyDescent="0.25">
      <c r="A85" s="154" t="s">
        <v>218</v>
      </c>
      <c r="B85" s="156"/>
      <c r="E85" s="54"/>
      <c r="F85" s="46">
        <v>-3497</v>
      </c>
      <c r="G85" s="54"/>
      <c r="H85" s="46">
        <v>-1160</v>
      </c>
      <c r="I85" s="54"/>
      <c r="J85" s="46">
        <v>-2767</v>
      </c>
      <c r="K85" s="54"/>
      <c r="L85" s="136">
        <v>-379</v>
      </c>
      <c r="P85" s="72"/>
      <c r="Q85" s="72"/>
    </row>
    <row r="86" spans="1:17" ht="18" customHeight="1" x14ac:dyDescent="0.25">
      <c r="A86" s="154" t="s">
        <v>278</v>
      </c>
      <c r="B86" s="156"/>
      <c r="E86" s="54"/>
      <c r="F86" s="62">
        <v>0</v>
      </c>
      <c r="G86" s="54"/>
      <c r="H86" s="46">
        <v>-74840</v>
      </c>
      <c r="I86" s="54"/>
      <c r="J86" s="62">
        <v>0</v>
      </c>
      <c r="K86" s="54"/>
      <c r="L86" s="136">
        <v>-74840</v>
      </c>
      <c r="P86" s="72"/>
      <c r="Q86" s="72"/>
    </row>
    <row r="87" spans="1:17" ht="18" customHeight="1" x14ac:dyDescent="0.25">
      <c r="A87" s="154" t="s">
        <v>273</v>
      </c>
      <c r="B87" s="156"/>
      <c r="E87" s="54"/>
      <c r="F87" s="62">
        <v>0</v>
      </c>
      <c r="G87" s="54"/>
      <c r="H87" s="62">
        <v>0</v>
      </c>
      <c r="I87" s="54"/>
      <c r="J87" s="62">
        <v>0</v>
      </c>
      <c r="K87" s="54"/>
      <c r="L87" s="136">
        <v>1361652</v>
      </c>
      <c r="P87" s="72"/>
      <c r="Q87" s="72"/>
    </row>
    <row r="88" spans="1:17" ht="18" customHeight="1" x14ac:dyDescent="0.25">
      <c r="A88" s="154" t="s">
        <v>219</v>
      </c>
      <c r="B88" s="156"/>
      <c r="D88" s="174">
        <v>11</v>
      </c>
      <c r="E88" s="54"/>
      <c r="F88" s="143">
        <v>-23896</v>
      </c>
      <c r="G88" s="54"/>
      <c r="H88" s="143">
        <v>-972755</v>
      </c>
      <c r="J88" s="62">
        <v>0</v>
      </c>
      <c r="L88" s="117">
        <v>-947316</v>
      </c>
      <c r="P88" s="72"/>
      <c r="Q88" s="72"/>
    </row>
    <row r="89" spans="1:17" ht="18" customHeight="1" x14ac:dyDescent="0.2">
      <c r="A89" s="177" t="s">
        <v>220</v>
      </c>
      <c r="D89" s="172"/>
      <c r="E89" s="69"/>
      <c r="F89" s="144">
        <f>SUM(F70:F88,F53:F58)</f>
        <v>-649474</v>
      </c>
      <c r="G89" s="69"/>
      <c r="H89" s="144">
        <f>SUM(H70:H88,H53:H58)</f>
        <v>-1054297</v>
      </c>
      <c r="I89" s="69"/>
      <c r="J89" s="144">
        <f>SUM(J70:J88,J53:J58)</f>
        <v>-721223</v>
      </c>
      <c r="K89" s="69"/>
      <c r="L89" s="144">
        <f>SUM(L70:L88,L53:L58)</f>
        <v>-372509</v>
      </c>
      <c r="P89" s="72"/>
      <c r="Q89" s="72"/>
    </row>
    <row r="90" spans="1:17" ht="18" customHeight="1" x14ac:dyDescent="0.25">
      <c r="A90" s="154"/>
      <c r="D90" s="155"/>
      <c r="P90" s="72"/>
      <c r="Q90" s="72"/>
    </row>
    <row r="91" spans="1:17" ht="18" customHeight="1" x14ac:dyDescent="0.25">
      <c r="A91" s="176" t="s">
        <v>209</v>
      </c>
      <c r="B91" s="182"/>
      <c r="C91" s="182"/>
      <c r="D91" s="155"/>
      <c r="E91" s="146"/>
      <c r="F91" s="145"/>
      <c r="G91" s="146"/>
      <c r="H91" s="145"/>
      <c r="I91" s="146"/>
      <c r="J91" s="145"/>
      <c r="K91" s="146"/>
      <c r="L91" s="145"/>
      <c r="P91" s="72"/>
      <c r="Q91" s="72"/>
    </row>
    <row r="92" spans="1:17" ht="18" customHeight="1" x14ac:dyDescent="0.5">
      <c r="A92" s="148" t="s">
        <v>274</v>
      </c>
      <c r="B92" s="156"/>
      <c r="P92" s="72"/>
      <c r="Q92" s="72"/>
    </row>
    <row r="93" spans="1:17" ht="18" customHeight="1" x14ac:dyDescent="0.5">
      <c r="B93" s="148" t="s">
        <v>275</v>
      </c>
      <c r="F93" s="62">
        <v>19274</v>
      </c>
      <c r="H93" s="62">
        <v>288759</v>
      </c>
      <c r="J93" s="62">
        <v>0</v>
      </c>
      <c r="L93" s="62">
        <v>0</v>
      </c>
      <c r="P93" s="72"/>
      <c r="Q93" s="72"/>
    </row>
    <row r="94" spans="1:17" ht="18" customHeight="1" x14ac:dyDescent="0.25">
      <c r="A94" s="154" t="s">
        <v>210</v>
      </c>
      <c r="B94" s="154"/>
      <c r="D94" s="181"/>
      <c r="E94" s="54"/>
      <c r="F94" s="54">
        <v>1725000</v>
      </c>
      <c r="G94" s="54"/>
      <c r="H94" s="54">
        <v>788260</v>
      </c>
      <c r="I94" s="54"/>
      <c r="J94" s="54">
        <v>1725000</v>
      </c>
      <c r="K94" s="54"/>
      <c r="L94" s="62">
        <v>771700</v>
      </c>
      <c r="P94" s="72"/>
      <c r="Q94" s="72"/>
    </row>
    <row r="95" spans="1:17" ht="18" customHeight="1" x14ac:dyDescent="0.25">
      <c r="A95" s="154" t="s">
        <v>211</v>
      </c>
      <c r="B95" s="154"/>
      <c r="D95" s="181"/>
      <c r="E95" s="54"/>
      <c r="F95" s="54">
        <v>-2101700</v>
      </c>
      <c r="G95" s="54"/>
      <c r="H95" s="54">
        <v>-632042</v>
      </c>
      <c r="I95" s="54"/>
      <c r="J95" s="54">
        <v>-2101700</v>
      </c>
      <c r="K95" s="54"/>
      <c r="L95" s="62">
        <v>-560000</v>
      </c>
      <c r="P95" s="72"/>
      <c r="Q95" s="72"/>
    </row>
    <row r="96" spans="1:17" ht="18" customHeight="1" x14ac:dyDescent="0.25">
      <c r="A96" s="154" t="s">
        <v>241</v>
      </c>
      <c r="B96" s="154"/>
      <c r="D96" s="181">
        <v>13</v>
      </c>
      <c r="E96" s="54"/>
      <c r="F96" s="54">
        <v>996910</v>
      </c>
      <c r="G96" s="54"/>
      <c r="H96" s="62">
        <v>0</v>
      </c>
      <c r="I96" s="54"/>
      <c r="J96" s="54">
        <v>996910</v>
      </c>
      <c r="K96" s="54"/>
      <c r="L96" s="62">
        <v>0</v>
      </c>
      <c r="P96" s="72"/>
      <c r="Q96" s="72"/>
    </row>
    <row r="97" spans="1:17" ht="18" customHeight="1" x14ac:dyDescent="0.25">
      <c r="A97" s="154" t="s">
        <v>223</v>
      </c>
      <c r="B97" s="154"/>
      <c r="D97" s="181"/>
      <c r="E97" s="54"/>
      <c r="F97" s="54">
        <v>-988</v>
      </c>
      <c r="G97" s="54"/>
      <c r="H97" s="54">
        <v>-920</v>
      </c>
      <c r="I97" s="54"/>
      <c r="J97" s="62">
        <v>0</v>
      </c>
      <c r="K97" s="54"/>
      <c r="L97" s="62">
        <v>0</v>
      </c>
      <c r="P97" s="72"/>
      <c r="Q97" s="72"/>
    </row>
    <row r="98" spans="1:17" ht="18" customHeight="1" x14ac:dyDescent="0.25">
      <c r="A98" s="154" t="s">
        <v>238</v>
      </c>
      <c r="B98" s="154"/>
      <c r="D98" s="181">
        <v>14</v>
      </c>
      <c r="E98" s="54"/>
      <c r="F98" s="62">
        <v>0</v>
      </c>
      <c r="G98" s="54"/>
      <c r="H98" s="62">
        <v>0</v>
      </c>
      <c r="I98" s="54"/>
      <c r="J98" s="62">
        <v>169000</v>
      </c>
      <c r="K98" s="54"/>
      <c r="L98" s="62">
        <v>0</v>
      </c>
      <c r="P98" s="72"/>
      <c r="Q98" s="72"/>
    </row>
    <row r="99" spans="1:17" ht="18" customHeight="1" x14ac:dyDescent="0.25">
      <c r="A99" s="154" t="s">
        <v>239</v>
      </c>
      <c r="B99" s="154"/>
      <c r="D99" s="181">
        <v>14</v>
      </c>
      <c r="E99" s="54"/>
      <c r="F99" s="62">
        <v>0</v>
      </c>
      <c r="G99" s="54"/>
      <c r="H99" s="62">
        <v>0</v>
      </c>
      <c r="I99" s="54"/>
      <c r="J99" s="62">
        <v>-78600</v>
      </c>
      <c r="K99" s="54"/>
      <c r="L99" s="62">
        <v>0</v>
      </c>
      <c r="P99" s="72"/>
      <c r="Q99" s="72"/>
    </row>
    <row r="100" spans="1:17" ht="18" customHeight="1" x14ac:dyDescent="0.25">
      <c r="A100" s="154" t="s">
        <v>213</v>
      </c>
      <c r="B100" s="154"/>
      <c r="D100" s="181">
        <v>12</v>
      </c>
      <c r="E100" s="54"/>
      <c r="F100" s="62">
        <v>120602</v>
      </c>
      <c r="G100" s="54"/>
      <c r="H100" s="62">
        <v>130834</v>
      </c>
      <c r="I100" s="54"/>
      <c r="J100" s="54">
        <v>115450</v>
      </c>
      <c r="K100" s="54"/>
      <c r="L100" s="62">
        <v>0</v>
      </c>
    </row>
    <row r="101" spans="1:17" ht="18" customHeight="1" x14ac:dyDescent="0.25">
      <c r="A101" s="154" t="s">
        <v>224</v>
      </c>
      <c r="B101" s="154"/>
      <c r="D101" s="174">
        <v>12</v>
      </c>
      <c r="F101" s="54">
        <v>-372025</v>
      </c>
      <c r="H101" s="54">
        <v>-111701</v>
      </c>
      <c r="J101" s="54">
        <v>-2250</v>
      </c>
      <c r="K101" s="54"/>
      <c r="L101" s="62" t="s">
        <v>47</v>
      </c>
    </row>
    <row r="102" spans="1:17" ht="18" customHeight="1" x14ac:dyDescent="0.25">
      <c r="A102" s="154" t="s">
        <v>215</v>
      </c>
      <c r="B102" s="154"/>
      <c r="E102" s="54"/>
      <c r="F102" s="54">
        <v>-43038</v>
      </c>
      <c r="G102" s="54"/>
      <c r="H102" s="54">
        <v>-37040</v>
      </c>
      <c r="I102" s="54"/>
      <c r="J102" s="54">
        <v>-15034</v>
      </c>
      <c r="K102" s="54"/>
      <c r="L102" s="54">
        <v>-6165</v>
      </c>
    </row>
    <row r="103" spans="1:17" ht="18" customHeight="1" x14ac:dyDescent="0.25">
      <c r="A103" s="154" t="s">
        <v>216</v>
      </c>
      <c r="B103" s="154"/>
      <c r="E103" s="54"/>
      <c r="F103" s="54">
        <v>-163939</v>
      </c>
      <c r="G103" s="54"/>
      <c r="H103" s="54">
        <v>-86407</v>
      </c>
      <c r="I103" s="54"/>
      <c r="J103" s="54">
        <v>-134300</v>
      </c>
      <c r="K103" s="54"/>
      <c r="L103" s="54">
        <v>-84700</v>
      </c>
    </row>
    <row r="104" spans="1:17" ht="18" customHeight="1" x14ac:dyDescent="0.2">
      <c r="A104" s="177" t="s">
        <v>272</v>
      </c>
      <c r="D104" s="181"/>
      <c r="E104" s="147"/>
      <c r="F104" s="133">
        <f>SUM(F93:F103)</f>
        <v>180096</v>
      </c>
      <c r="G104" s="147"/>
      <c r="H104" s="133">
        <f>SUM(H93:H103)</f>
        <v>339743</v>
      </c>
      <c r="I104" s="147"/>
      <c r="J104" s="133">
        <f>SUM(J93:J103)</f>
        <v>674476</v>
      </c>
      <c r="K104" s="147"/>
      <c r="L104" s="133">
        <f>SUM(L93:L103)</f>
        <v>120835</v>
      </c>
    </row>
    <row r="105" spans="1:17" ht="18" customHeight="1" x14ac:dyDescent="0.5">
      <c r="A105" s="183"/>
      <c r="B105" s="183"/>
      <c r="C105" s="183"/>
      <c r="D105" s="181"/>
    </row>
    <row r="106" spans="1:17" ht="18" customHeight="1" x14ac:dyDescent="0.25">
      <c r="A106" s="154" t="s">
        <v>225</v>
      </c>
      <c r="B106" s="183"/>
      <c r="C106" s="183"/>
      <c r="D106" s="181"/>
    </row>
    <row r="107" spans="1:17" ht="18" customHeight="1" x14ac:dyDescent="0.5">
      <c r="B107" s="148" t="s">
        <v>226</v>
      </c>
      <c r="D107" s="172"/>
      <c r="E107" s="54"/>
      <c r="F107" s="54">
        <f>F104+F89+F50</f>
        <v>51554</v>
      </c>
      <c r="G107" s="54"/>
      <c r="H107" s="54">
        <f>H104+H89+H50</f>
        <v>-341916</v>
      </c>
      <c r="I107" s="54"/>
      <c r="J107" s="54">
        <f>J104+J89+J50</f>
        <v>82532</v>
      </c>
      <c r="K107" s="54"/>
      <c r="L107" s="54">
        <f>L104+L89+L50</f>
        <v>-110902</v>
      </c>
    </row>
    <row r="108" spans="1:17" ht="18" customHeight="1" x14ac:dyDescent="0.25">
      <c r="A108" s="154" t="s">
        <v>227</v>
      </c>
      <c r="D108" s="181"/>
      <c r="E108" s="148"/>
      <c r="F108" s="54"/>
      <c r="G108" s="148"/>
      <c r="H108" s="54"/>
      <c r="I108" s="148"/>
      <c r="J108" s="148"/>
      <c r="K108" s="148"/>
      <c r="L108" s="148"/>
    </row>
    <row r="109" spans="1:17" ht="18" customHeight="1" x14ac:dyDescent="0.25">
      <c r="B109" s="154" t="s">
        <v>228</v>
      </c>
      <c r="C109" s="154"/>
      <c r="D109" s="181"/>
      <c r="E109" s="46"/>
      <c r="F109" s="143">
        <v>-7149</v>
      </c>
      <c r="G109" s="46"/>
      <c r="H109" s="143">
        <v>-13357</v>
      </c>
      <c r="I109" s="46"/>
      <c r="J109" s="117">
        <v>0</v>
      </c>
      <c r="K109" s="46"/>
      <c r="L109" s="117">
        <v>0</v>
      </c>
    </row>
    <row r="110" spans="1:17" ht="18" customHeight="1" x14ac:dyDescent="0.2">
      <c r="A110" s="177" t="s">
        <v>229</v>
      </c>
      <c r="D110" s="181"/>
      <c r="E110" s="69"/>
      <c r="F110" s="69">
        <f>F107+F109</f>
        <v>44405</v>
      </c>
      <c r="G110" s="69"/>
      <c r="H110" s="69">
        <f>H107+H109</f>
        <v>-355273</v>
      </c>
      <c r="I110" s="69"/>
      <c r="J110" s="69">
        <f>J107+J109</f>
        <v>82532</v>
      </c>
      <c r="K110" s="69"/>
      <c r="L110" s="69">
        <f>L107+L109</f>
        <v>-110902</v>
      </c>
    </row>
    <row r="111" spans="1:17" ht="18" customHeight="1" x14ac:dyDescent="0.25">
      <c r="A111" s="154" t="s">
        <v>246</v>
      </c>
      <c r="E111" s="54"/>
      <c r="F111" s="46">
        <v>1020868</v>
      </c>
      <c r="G111" s="54"/>
      <c r="H111" s="46">
        <v>870335</v>
      </c>
      <c r="I111" s="54"/>
      <c r="J111" s="46">
        <v>90722</v>
      </c>
      <c r="K111" s="54"/>
      <c r="L111" s="54">
        <v>160984</v>
      </c>
    </row>
    <row r="112" spans="1:17" ht="18" customHeight="1" thickBot="1" x14ac:dyDescent="0.25">
      <c r="A112" s="177" t="s">
        <v>247</v>
      </c>
      <c r="B112" s="179"/>
      <c r="C112" s="179"/>
      <c r="E112" s="147"/>
      <c r="F112" s="149">
        <f>F110+F111</f>
        <v>1065273</v>
      </c>
      <c r="G112" s="147"/>
      <c r="H112" s="149">
        <f>H110+H111</f>
        <v>515062</v>
      </c>
      <c r="I112" s="147"/>
      <c r="J112" s="149">
        <f>J110+J111</f>
        <v>173254</v>
      </c>
      <c r="K112" s="147"/>
      <c r="L112" s="149">
        <f>L110+L111</f>
        <v>50082</v>
      </c>
    </row>
    <row r="113" spans="1:12" ht="18" customHeight="1" thickTop="1" x14ac:dyDescent="0.5">
      <c r="F113" s="54"/>
      <c r="H113" s="54"/>
      <c r="J113" s="54"/>
      <c r="L113" s="54"/>
    </row>
    <row r="114" spans="1:12" ht="18" customHeight="1" x14ac:dyDescent="0.5">
      <c r="A114" s="182" t="s">
        <v>221</v>
      </c>
      <c r="F114" s="54"/>
      <c r="H114" s="54"/>
      <c r="J114" s="54"/>
      <c r="L114" s="54"/>
    </row>
    <row r="115" spans="1:12" ht="18" customHeight="1" x14ac:dyDescent="0.25">
      <c r="A115" s="148" t="s">
        <v>222</v>
      </c>
      <c r="B115" s="184"/>
      <c r="C115" s="184"/>
      <c r="E115" s="54"/>
      <c r="F115" s="54">
        <v>25640</v>
      </c>
      <c r="G115" s="54"/>
      <c r="H115" s="54">
        <v>19787</v>
      </c>
      <c r="I115" s="54"/>
      <c r="J115" s="54">
        <v>12543</v>
      </c>
      <c r="K115" s="54"/>
      <c r="L115" s="54">
        <v>13492</v>
      </c>
    </row>
    <row r="116" spans="1:12" ht="18" customHeight="1" x14ac:dyDescent="0.5">
      <c r="A116" s="148" t="s">
        <v>250</v>
      </c>
      <c r="E116" s="54"/>
      <c r="F116" s="54">
        <v>124044</v>
      </c>
      <c r="G116" s="54"/>
      <c r="H116" s="62">
        <v>0</v>
      </c>
      <c r="I116" s="54"/>
      <c r="J116" s="62">
        <v>0</v>
      </c>
      <c r="K116" s="54"/>
      <c r="L116" s="62">
        <v>0</v>
      </c>
    </row>
    <row r="117" spans="1:12" x14ac:dyDescent="0.5">
      <c r="E117" s="72"/>
      <c r="F117" s="62">
        <f>F112-'BL-3'!E11</f>
        <v>0</v>
      </c>
      <c r="G117" s="72"/>
      <c r="H117" s="62">
        <f>515062-H112</f>
        <v>0</v>
      </c>
      <c r="I117" s="72"/>
      <c r="J117" s="62">
        <f>J112-'BL-3'!I11</f>
        <v>0</v>
      </c>
      <c r="K117" s="72"/>
      <c r="L117" s="62">
        <f>50082-L112</f>
        <v>0</v>
      </c>
    </row>
  </sheetData>
  <mergeCells count="14">
    <mergeCell ref="F68:L68"/>
    <mergeCell ref="F64:H64"/>
    <mergeCell ref="J64:L64"/>
    <mergeCell ref="F65:H65"/>
    <mergeCell ref="J65:L65"/>
    <mergeCell ref="F66:H66"/>
    <mergeCell ref="J66:L66"/>
    <mergeCell ref="F8:L8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75" firstPageNumber="12" orientation="portrait" blackAndWhite="1" cellComments="asDisplayed" useFirstPageNumber="1" r:id="rId1"/>
  <headerFooter alignWithMargins="0">
    <oddFooter>&amp;L&amp;"Times New Roman,Regular"&amp;11The accompanying notes are an integral part of these financial statements. &amp;"Cordia New,Regular"&amp;14
&amp;C&amp;"Times New Roman,Regular"&amp;11&amp;P</oddFooter>
  </headerFooter>
  <rowBreaks count="1" manualBreakCount="1">
    <brk id="5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6" ma:contentTypeDescription="Create a new document." ma:contentTypeScope="" ma:versionID="16e0b1b463f3e2212dc2074a69c2c5f6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22a32c2001e29adaa807d8efd3515a14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D0A414-446A-40DB-A9C9-3F6B04B3CA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3fcc01-b2f6-4e39-a66b-79350f0aa79a"/>
    <ds:schemaRef ds:uri="34d4f556-f125-4236-8dd7-8c0ca3e083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C11742-E079-4B1F-A621-DBF9A5FCC0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774B4C-C009-42E8-A40B-4A8DD3BBEB0F}">
  <ds:schemaRefs>
    <ds:schemaRef ds:uri="http://schemas.microsoft.com/office/2006/documentManagement/types"/>
    <ds:schemaRef ds:uri="34d4f556-f125-4236-8dd7-8c0ca3e08332"/>
    <ds:schemaRef ds:uri="2e3fcc01-b2f6-4e39-a66b-79350f0aa79a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BL-3</vt:lpstr>
      <vt:lpstr>BL 4-5</vt:lpstr>
      <vt:lpstr>PL6(3M)</vt:lpstr>
      <vt:lpstr>PL7(9M)</vt:lpstr>
      <vt:lpstr>PLC8(3M)</vt:lpstr>
      <vt:lpstr>PLC9(9M)</vt:lpstr>
      <vt:lpstr>SC-Conso 10</vt:lpstr>
      <vt:lpstr>SC-Only 11</vt:lpstr>
      <vt:lpstr>CF 12-13</vt:lpstr>
      <vt:lpstr>'BL 4-5'!Print_Area</vt:lpstr>
      <vt:lpstr>'BL-3'!Print_Area</vt:lpstr>
      <vt:lpstr>'CF 12-13'!Print_Area</vt:lpstr>
      <vt:lpstr>'PL6(3M)'!Print_Area</vt:lpstr>
      <vt:lpstr>'PL7(9M)'!Print_Area</vt:lpstr>
      <vt:lpstr>'PLC8(3M)'!Print_Area</vt:lpstr>
      <vt:lpstr>'PLC9(9M)'!Print_Area</vt:lpstr>
      <vt:lpstr>'SC-Conso 10'!Print_Area</vt:lpstr>
      <vt:lpstr>'SC-Only 11'!Print_Area</vt:lpstr>
    </vt:vector>
  </TitlesOfParts>
  <Manager/>
  <Company>DTTJ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Compaq_Master</dc:creator>
  <cp:keywords/>
  <dc:description/>
  <cp:lastModifiedBy>Jutatouch, Ohpassatchakul</cp:lastModifiedBy>
  <cp:revision/>
  <cp:lastPrinted>2018-11-13T09:05:39Z</cp:lastPrinted>
  <dcterms:created xsi:type="dcterms:W3CDTF">2002-01-21T07:23:07Z</dcterms:created>
  <dcterms:modified xsi:type="dcterms:W3CDTF">2018-11-13T12:42:13Z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  <property fmtid="{D5CDD505-2E9C-101B-9397-08002B2CF9AE}" pid="5" name="ContentTypeId">
    <vt:lpwstr>0x0101005D947A237E91DB49B1AB57F6CABB89CC</vt:lpwstr>
  </property>
</Properties>
</file>