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ate1904="1" defaultThemeVersion="124226"/>
  <bookViews>
    <workbookView xWindow="-15" yWindow="-15" windowWidth="10635" windowHeight="8745" tabRatio="752" firstSheet="1" activeTab="5"/>
  </bookViews>
  <sheets>
    <sheet name="Recovered_Sheet1" sheetId="1" state="veryHidden" r:id="rId1"/>
    <sheet name="BS3-4" sheetId="16" r:id="rId2"/>
    <sheet name="PL5-6" sheetId="10" r:id="rId3"/>
    <sheet name="SH7-8" sheetId="12" r:id="rId4"/>
    <sheet name="SH9-10" sheetId="13" r:id="rId5"/>
    <sheet name="Cashflow-11-12" sheetId="15" r:id="rId6"/>
  </sheets>
  <externalReferences>
    <externalReference r:id="rId7"/>
    <externalReference r:id="rId8"/>
  </externalReferences>
  <definedNames>
    <definedName name="_xlnm.Print_Area" localSheetId="1">'BS3-4'!$A$1:$J$69</definedName>
    <definedName name="_xlnm.Print_Area" localSheetId="5">'Cashflow-11-12'!$A$1:$I$73</definedName>
    <definedName name="_xlnm.Print_Area" localSheetId="3">'SH7-8'!$A$1:$N$54</definedName>
    <definedName name="_xlnm.Print_Area" localSheetId="4">'SH9-10'!$A$1:$N$54</definedName>
  </definedNames>
  <calcPr calcId="124519"/>
</workbook>
</file>

<file path=xl/calcChain.xml><?xml version="1.0" encoding="utf-8"?>
<calcChain xmlns="http://schemas.openxmlformats.org/spreadsheetml/2006/main">
  <c r="L23" i="13"/>
  <c r="N22"/>
  <c r="L23" i="12"/>
  <c r="L25" s="1"/>
  <c r="N22"/>
  <c r="I61" i="15" l="1"/>
  <c r="G61"/>
  <c r="E61"/>
  <c r="C61"/>
  <c r="I25"/>
  <c r="E24"/>
  <c r="E19"/>
  <c r="E18"/>
  <c r="E15"/>
  <c r="G11" l="1"/>
  <c r="C11"/>
  <c r="G25" l="1"/>
  <c r="G36" s="1"/>
  <c r="C25"/>
  <c r="D50" i="16"/>
  <c r="F50"/>
  <c r="H50"/>
  <c r="L48" i="13"/>
  <c r="L48" i="12"/>
  <c r="C36" i="15" l="1"/>
  <c r="C38" s="1"/>
  <c r="N50" i="13"/>
  <c r="N48"/>
  <c r="L51"/>
  <c r="L53" s="1"/>
  <c r="J43"/>
  <c r="N43" s="1"/>
  <c r="N42"/>
  <c r="N38"/>
  <c r="L51" i="12"/>
  <c r="L53" s="1"/>
  <c r="N50"/>
  <c r="N48"/>
  <c r="J43"/>
  <c r="N16"/>
  <c r="N17" s="1"/>
  <c r="N12"/>
  <c r="J17"/>
  <c r="N42"/>
  <c r="N43" s="1"/>
  <c r="M48"/>
  <c r="N38"/>
  <c r="C70" i="10"/>
  <c r="I70" l="1"/>
  <c r="G70"/>
  <c r="E70"/>
  <c r="F67" i="16" l="1"/>
  <c r="D25" i="12"/>
  <c r="D43" i="16" l="1"/>
  <c r="I71" i="15" l="1"/>
  <c r="I56"/>
  <c r="I36"/>
  <c r="I38" s="1"/>
  <c r="E71"/>
  <c r="E56"/>
  <c r="E22"/>
  <c r="E21"/>
  <c r="E20"/>
  <c r="E14"/>
  <c r="G71"/>
  <c r="C71"/>
  <c r="G56"/>
  <c r="C56"/>
  <c r="C45"/>
  <c r="C44"/>
  <c r="G38"/>
  <c r="G7"/>
  <c r="G45" s="1"/>
  <c r="G6"/>
  <c r="G44" s="1"/>
  <c r="H25" i="13"/>
  <c r="F25"/>
  <c r="D25"/>
  <c r="L25"/>
  <c r="K17"/>
  <c r="J17"/>
  <c r="N17" s="1"/>
  <c r="I17"/>
  <c r="N16"/>
  <c r="N12"/>
  <c r="H53"/>
  <c r="F53"/>
  <c r="D53"/>
  <c r="H25" i="12"/>
  <c r="F25"/>
  <c r="K17"/>
  <c r="I17"/>
  <c r="H53"/>
  <c r="F53"/>
  <c r="D53"/>
  <c r="K43"/>
  <c r="I43"/>
  <c r="I54" i="10"/>
  <c r="I48"/>
  <c r="I31"/>
  <c r="I19"/>
  <c r="I13"/>
  <c r="I22" s="1"/>
  <c r="I24" s="1"/>
  <c r="I32" s="1"/>
  <c r="E54"/>
  <c r="E48"/>
  <c r="E31"/>
  <c r="E19"/>
  <c r="E13"/>
  <c r="E22" s="1"/>
  <c r="E24" s="1"/>
  <c r="E32" s="1"/>
  <c r="G54"/>
  <c r="C54"/>
  <c r="G48"/>
  <c r="C48"/>
  <c r="G31"/>
  <c r="C31"/>
  <c r="G19"/>
  <c r="C19"/>
  <c r="G13"/>
  <c r="C13"/>
  <c r="C22" s="1"/>
  <c r="I57" l="1"/>
  <c r="I59" s="1"/>
  <c r="E57"/>
  <c r="E59" s="1"/>
  <c r="J20" i="13"/>
  <c r="J23" s="1"/>
  <c r="I71" i="10"/>
  <c r="E25" i="15"/>
  <c r="E36" s="1"/>
  <c r="E38" s="1"/>
  <c r="E63" s="1"/>
  <c r="E65" s="1"/>
  <c r="J20" i="12"/>
  <c r="J23" s="1"/>
  <c r="E71" i="10"/>
  <c r="C24"/>
  <c r="I63" i="15"/>
  <c r="I65" s="1"/>
  <c r="G63"/>
  <c r="G65" s="1"/>
  <c r="C63"/>
  <c r="C65" s="1"/>
  <c r="G57" i="10"/>
  <c r="G59" s="1"/>
  <c r="J46" i="13" s="1"/>
  <c r="C57" i="10"/>
  <c r="C59" s="1"/>
  <c r="G22"/>
  <c r="G24" s="1"/>
  <c r="I73"/>
  <c r="I34"/>
  <c r="E73"/>
  <c r="E34"/>
  <c r="N20" i="13" l="1"/>
  <c r="J25"/>
  <c r="J51"/>
  <c r="J53" s="1"/>
  <c r="H63" i="16" s="1"/>
  <c r="N46" i="13"/>
  <c r="N51" s="1"/>
  <c r="N53" s="1"/>
  <c r="J25" i="12"/>
  <c r="N20"/>
  <c r="G73" i="10"/>
  <c r="G71"/>
  <c r="C71"/>
  <c r="J46" i="12"/>
  <c r="C73" i="10"/>
  <c r="G34"/>
  <c r="G32"/>
  <c r="C34"/>
  <c r="C32"/>
  <c r="F13" i="16"/>
  <c r="F17" s="1"/>
  <c r="F30" s="1"/>
  <c r="J50"/>
  <c r="J45"/>
  <c r="F45"/>
  <c r="F52" s="1"/>
  <c r="F69" s="1"/>
  <c r="J28"/>
  <c r="F28"/>
  <c r="H45"/>
  <c r="D45"/>
  <c r="H28"/>
  <c r="D28"/>
  <c r="D17"/>
  <c r="H17"/>
  <c r="J17"/>
  <c r="J30" s="1"/>
  <c r="J52"/>
  <c r="J67"/>
  <c r="N23" i="12" l="1"/>
  <c r="N25" s="1"/>
  <c r="N23" i="13"/>
  <c r="N25" s="1"/>
  <c r="J69" i="16"/>
  <c r="N46" i="12"/>
  <c r="J51"/>
  <c r="J53" s="1"/>
  <c r="D63" i="16" s="1"/>
  <c r="D67" s="1"/>
  <c r="H52"/>
  <c r="D52"/>
  <c r="H30"/>
  <c r="D30"/>
  <c r="N51" i="12" l="1"/>
  <c r="N53" s="1"/>
  <c r="H67" i="16"/>
  <c r="H69" s="1"/>
  <c r="D69" l="1"/>
</calcChain>
</file>

<file path=xl/sharedStrings.xml><?xml version="1.0" encoding="utf-8"?>
<sst xmlns="http://schemas.openxmlformats.org/spreadsheetml/2006/main" count="403" uniqueCount="173">
  <si>
    <t>สินทรัพย์หมุนเวียน</t>
  </si>
  <si>
    <t>หนี้สินหมุนเวียน</t>
  </si>
  <si>
    <t>ส่วนของผู้ถือหุ้น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</si>
  <si>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</si>
  <si>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</si>
  <si>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</si>
  <si>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สินทรัพย์ไม่หมุนเวียน</t>
  </si>
  <si>
    <t>สินทรัพย์</t>
  </si>
  <si>
    <t>หมายเหตุ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</si>
  <si>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</si>
  <si>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</si>
  <si>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</si>
  <si>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</si>
  <si>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เงินสดและรายการเทียบเท่าเงินสด </t>
  </si>
  <si>
    <t xml:space="preserve">สินค้าคงเหลือ </t>
  </si>
  <si>
    <t>หนี้สินและส่วนของผู้ถือหุ้น</t>
  </si>
  <si>
    <t>เจ้าหนี้การค้า</t>
  </si>
  <si>
    <t>ภาษีเงินได้ค้างจ่าย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</si>
  <si>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</si>
  <si>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</si>
  <si>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</si>
  <si>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</si>
  <si>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</si>
  <si>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</si>
  <si>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 xml:space="preserve">ต้นทุนขาย </t>
  </si>
  <si>
    <t>รวมค่าใช้จ่าย</t>
  </si>
  <si>
    <t xml:space="preserve">รายได้ </t>
  </si>
  <si>
    <t xml:space="preserve">ค่าใช้จ่าย </t>
  </si>
  <si>
    <t>ภาษีเงินได้</t>
  </si>
  <si>
    <t>รวมหนี้สินหมุนเวียน</t>
  </si>
  <si>
    <t>เงินฝากที่ติดภาระผูกพัน</t>
  </si>
  <si>
    <t>ลูกหนี้การค้า</t>
  </si>
  <si>
    <t>สินค้าคงเหลือ</t>
  </si>
  <si>
    <t>กำไรสะสม</t>
  </si>
  <si>
    <t>รวมส่วน</t>
  </si>
  <si>
    <t>ของผู้ถือหุ้น</t>
  </si>
  <si>
    <t>ดอกเบี้ยรับ</t>
  </si>
  <si>
    <t>การเปลี่ยนแปลงในสินทรัพย์และหนี้สินดำเนินงาน</t>
  </si>
  <si>
    <t>เงินลงทุนชั่วคราว</t>
  </si>
  <si>
    <t>ส่วนเกินทุน</t>
  </si>
  <si>
    <t>และชำระแล้ว</t>
  </si>
  <si>
    <t>ที่ออก</t>
  </si>
  <si>
    <t>ที่ดินที่ยังไม่ได้ใช้ดำเนินงาน</t>
  </si>
  <si>
    <t>ที่ดิน อาคาร และอุปกรณ์</t>
  </si>
  <si>
    <t>สินทรัพย์ไม่มีตัวตน</t>
  </si>
  <si>
    <t>ค่าเสื่อมราคาและค่าตัดจำหน่าย</t>
  </si>
  <si>
    <t>เงินลงทุนระยะยาวอื่น</t>
  </si>
  <si>
    <t xml:space="preserve">ลูกหนี้การค้า </t>
  </si>
  <si>
    <t xml:space="preserve">   ทุนจดทะเบียน</t>
  </si>
  <si>
    <t xml:space="preserve">   ทุนที่ออกและชำระแล้ว </t>
  </si>
  <si>
    <t>งบการเงินเฉพาะกิจการ</t>
  </si>
  <si>
    <t>ตามวิธีส่วนได้เสีย</t>
  </si>
  <si>
    <t>งบการเงินที่แสดงเงินลงทุน</t>
  </si>
  <si>
    <t>ส่วนเกิน</t>
  </si>
  <si>
    <t>จัดสรร</t>
  </si>
  <si>
    <t>ยังไม่ได้</t>
  </si>
  <si>
    <t>งบการเงินที่แสดงเงินลงทุนตามวิธีส่วนได้เสีย</t>
  </si>
  <si>
    <t>เงินลงทุนในบริษัทร่วม</t>
  </si>
  <si>
    <r>
      <t xml:space="preserve">   </t>
    </r>
    <r>
      <rPr>
        <sz val="15"/>
        <rFont val="Angsana New"/>
        <family val="1"/>
      </rPr>
      <t>จัดสรรแล้ว</t>
    </r>
  </si>
  <si>
    <t>ตามกฎหมาย</t>
  </si>
  <si>
    <t>ข้อมูลงบกระแสเงินสดเปิดเผยเพิ่มเติม</t>
  </si>
  <si>
    <t>ค่าใช้จ่ายในการบริหาร</t>
  </si>
  <si>
    <t xml:space="preserve">   ยังไม่ได้จัดสรร</t>
  </si>
  <si>
    <t xml:space="preserve">      ทุนสำรองตามกฎหมาย </t>
  </si>
  <si>
    <t>ทุนสำรอง</t>
  </si>
  <si>
    <t xml:space="preserve">   ส่วนเกินมูลค่าหุ้นสามัญ</t>
  </si>
  <si>
    <t>บริษัท ไทยเทพรส จำกัด (มหาชน)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</si>
  <si>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</si>
  <si>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</si>
  <si>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</si>
  <si>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กำไรขาดทุนเบ็ดเสร็จอื่น</t>
  </si>
  <si>
    <t>องค์ประกอบอื่น</t>
  </si>
  <si>
    <t>ของส่วนของผู้ถือหุ้น</t>
  </si>
  <si>
    <t xml:space="preserve">     กำไร</t>
  </si>
  <si>
    <t xml:space="preserve">     กำไรขาดทุนเบ็ดเสร็จอื่น</t>
  </si>
  <si>
    <t>องค์ประกอบอื่นของส่วนของผู้ถือหุ้น</t>
  </si>
  <si>
    <r>
      <t>หัก</t>
    </r>
    <r>
      <rPr>
        <sz val="15"/>
        <rFont val="Angsana New"/>
        <family val="1"/>
      </rPr>
      <t xml:space="preserve">   เจ้าหนี้ค่าซื้ออาคารและอุปกรณ์</t>
    </r>
  </si>
  <si>
    <t>ขาดทุนจากการตัดจำหน่ายสินค้าคงเหลือ</t>
  </si>
  <si>
    <t>31 ธันวาคม</t>
  </si>
  <si>
    <t>(พันบาท)</t>
  </si>
  <si>
    <t>กำไรสำหรับงวด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</si>
  <si>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</si>
  <si>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</si>
  <si>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</si>
  <si>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เงินจ่ายชำระหนี้ค่าอาคารและอุปกรณ์ที่ซื้อในงวดก่อน</t>
    </r>
  </si>
  <si>
    <t>4</t>
  </si>
  <si>
    <t>6</t>
  </si>
  <si>
    <t>ที่ดิน อาคารและอุปกรณ์ที่เพิ่มขึ้นในระหว่างงวด</t>
  </si>
  <si>
    <t>เงินจ่ายล่วงหน้าค่าวัตถุดิบ</t>
  </si>
  <si>
    <t xml:space="preserve">    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</si>
  <si>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</si>
  <si>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</si>
  <si>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</si>
  <si>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</si>
  <si>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</si>
  <si>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กำไรต่อหุ้นขั้นพื้นฐาน (บาท)</t>
  </si>
  <si>
    <t>กำไรขาดทุนเบ็ดเสร็จอื่นสำหรับงวด - สุทธิจากภาษี</t>
  </si>
  <si>
    <t>8</t>
  </si>
  <si>
    <t>2560</t>
  </si>
  <si>
    <t>ยอดคงเหลือ ณ วันที่ 1 มกราคม 2560</t>
  </si>
  <si>
    <t>ต้นทุนในการจัดจำหน่าย</t>
  </si>
  <si>
    <t>ปรับรายการที่กระทบกำไรเป็นเงินสดรับ (จ่าย)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</si>
  <si>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</si>
  <si>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</si>
  <si>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ส่วนแบ่งกำไรจากเงินลงทุนในบริษัทร่วม</t>
  </si>
  <si>
    <t>หุ้นสามัญ</t>
  </si>
  <si>
    <t>มูลค่า</t>
  </si>
  <si>
    <t>ลูกหนี้อื่น</t>
  </si>
  <si>
    <t>เจ้าหนี้อื่น</t>
  </si>
  <si>
    <t>ประมาณการหนี้สินไม่หมุนเวียนสำหรับ</t>
  </si>
  <si>
    <t>ผลประโยชน์พนักงาน</t>
  </si>
  <si>
    <t>2561</t>
  </si>
  <si>
    <t>ยอดคงเหลือ ณ วันที่ 1 มกราคม 2561</t>
  </si>
  <si>
    <t>(ไม่ได้ตรวจสอบ)</t>
  </si>
  <si>
    <t>7</t>
  </si>
  <si>
    <t>ภาษีเงินได้จ่ายออก</t>
  </si>
  <si>
    <t>3</t>
  </si>
  <si>
    <t>กำไรก่อนภาษีเงินได้</t>
  </si>
  <si>
    <t xml:space="preserve">ภาษีเงินได้ </t>
  </si>
  <si>
    <t>การเปลี่ยนแปลงในมูลค่ายุติธรรมสุทธิ</t>
  </si>
  <si>
    <t xml:space="preserve">      ของเงินลงทุนเผื่อขาย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</si>
  <si>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</si>
  <si>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</si>
  <si>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</si>
  <si>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รวมรายการจัดสรรส่วนทุนให้ผู้ถือหุ้น</t>
  </si>
  <si>
    <t>กระแสเงินสดสุทธิได้มาจากกิจกรรมดำเนินงาน</t>
  </si>
  <si>
    <t>รับดอกเบี้ย</t>
  </si>
  <si>
    <t>กระแสเงินสดจากกิจกรรมจัดหาเงิน</t>
  </si>
  <si>
    <t>จ่ายเงินปันผลให้ผู้ถือหุ้นของบริษัท</t>
  </si>
  <si>
    <t>กระแสเงินสดใช้ไปในกิจกรรมจัดหาเงิน</t>
  </si>
  <si>
    <t>เงินสดและรายการเทียบเท่าเงินสดลดลงสุทธิ</t>
  </si>
  <si>
    <t>เงินสดรับจากการขายอุปกรณ์</t>
  </si>
  <si>
    <t>เงินสดจ่ายเพื่อซื้อสินทรัพย์ไม่มีตัวตน</t>
  </si>
  <si>
    <t>4, 12</t>
  </si>
  <si>
    <t>30 กันยายน</t>
  </si>
  <si>
    <t>วันที่ 30 กันยายน</t>
  </si>
  <si>
    <t xml:space="preserve">  -</t>
  </si>
  <si>
    <t>สำหรับงวดเก้าเดือนสิ้นสุด</t>
  </si>
  <si>
    <t xml:space="preserve">   </t>
  </si>
  <si>
    <t xml:space="preserve">      -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</si>
  <si>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</si>
  <si>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</si>
  <si>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</si>
  <si>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</si>
  <si>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-</t>
  </si>
  <si>
    <t>ขาดทุนจากอัตราแลกเปลี่ยนที่ยังไม่เกิดขึ้นจริง</t>
  </si>
  <si>
    <t>ขาดทุนจากการด้อยค่าเงินลงทุนในบริษัทร่วม</t>
  </si>
  <si>
    <t>ประมาณการค่าเผื่อหนี้สูญที่มีกับบริษัทร่วม</t>
  </si>
  <si>
    <t xml:space="preserve">    -</t>
  </si>
  <si>
    <t>ผลกำไรจากการวัดมูลค่าใหม่ของผลประโยชน์</t>
  </si>
  <si>
    <t xml:space="preserve">      พนักงานที่กำหนดไว้ </t>
  </si>
  <si>
    <t xml:space="preserve">         การเปลี่ยนแปลงในมูลค่ายุติธรรมสุทธิของเงินลงทุนเผื่อขาย</t>
  </si>
  <si>
    <t xml:space="preserve">         ผลกำไรจากการวัดมูลค่าใหม่ของผลประโยชน์</t>
  </si>
  <si>
    <t xml:space="preserve">พนักงานที่กำหนดไว้ </t>
  </si>
  <si>
    <t>เงินปันผลรับ</t>
  </si>
  <si>
    <t>เงินสดจ่ายเพื่อซื้อเครื่องจักรและอุปกรณ์</t>
  </si>
  <si>
    <t>เงินรับชำระคืนจากเงินให้กู้ยืมแก่บริษัทร่วม</t>
  </si>
  <si>
    <t>เงินฝากที่ติดภาระผูกพันลดลง</t>
  </si>
  <si>
    <t xml:space="preserve">      ในกำไรหรือขาดทุนในภายหลัง</t>
  </si>
  <si>
    <t>รายการที่อาจถูกจัดประเภทรายการใหม่ไว้</t>
  </si>
  <si>
    <t>หนี้สงสัยจะสูญ (กลับรายการ)</t>
  </si>
  <si>
    <t>ขาดทุนจากการตัดจำหน่ายอุปกรณ์</t>
  </si>
  <si>
    <t>เงินลงทุนชั่วคราวเพิ่มขึ้น</t>
  </si>
  <si>
    <t>3, 5</t>
  </si>
  <si>
    <t xml:space="preserve">   การเปลี่ยนแปลงในมูลค่ายุติธรรมสุทธิ</t>
  </si>
  <si>
    <t>3, 9</t>
  </si>
  <si>
    <t>รายการที่จะไม่ถูกจัดประเภทรายการใหม่ไว้</t>
  </si>
  <si>
    <t>การเปลี่ยนแปลงใน</t>
  </si>
  <si>
    <t>มูลค่ายุติธรรมสุทธิ</t>
  </si>
  <si>
    <t>ของเงินลงทุนเผื่อขาย</t>
  </si>
  <si>
    <t>กลับรายการผลขาดทุนจากการด้อยค่าของอุปกรณ์</t>
  </si>
  <si>
    <t>รับเงินปันผล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</si>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</sst>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>
  <numFmts count="11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#,##0;\(#,##0\)"/>
    <numFmt numFmtId="173" formatCode="_(* #,##0_);_(* \(#,##0\);_(* &quot;-&quot;??_);_(@_)"/>
    <numFmt numFmtId="174" formatCode="_(* #,##0.0_);_(* \(#,##0.0\);_(* &quot;-&quot;??_);_(@_)"/>
  </numFmts>
  <fonts count="16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71" fontId="3" fillId="0" borderId="0"/>
    <xf numFmtId="17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9" fontId="6" fillId="0" borderId="0"/>
    <xf numFmtId="49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37">
    <xf numFmtId="49" fontId="0" fillId="0" borderId="0" xfId="0"/>
    <xf numFmtId="49" fontId="7" fillId="0" borderId="0" xfId="0" applyFont="1"/>
    <xf numFmtId="49" fontId="8" fillId="0" borderId="0" xfId="0" applyFont="1" applyAlignment="1">
      <alignment horizontal="left"/>
    </xf>
    <xf numFmtId="49" fontId="9" fillId="0" borderId="0" xfId="0" applyFont="1" applyAlignment="1">
      <alignment horizontal="left"/>
    </xf>
    <xf numFmtId="49" fontId="8" fillId="0" borderId="0" xfId="0" applyFont="1"/>
    <xf numFmtId="49" fontId="8" fillId="0" borderId="0" xfId="0" quotePrefix="1" applyFont="1" applyAlignment="1">
      <alignment horizontal="left"/>
    </xf>
    <xf numFmtId="49" fontId="7" fillId="0" borderId="0" xfId="0" applyFont="1" applyAlignment="1">
      <alignment horizontal="left"/>
    </xf>
    <xf numFmtId="49" fontId="8" fillId="0" borderId="0" xfId="10" applyFont="1" applyAlignment="1">
      <alignment horizontal="left"/>
    </xf>
    <xf numFmtId="166" fontId="7" fillId="0" borderId="0" xfId="1" applyNumberFormat="1" applyFont="1"/>
    <xf numFmtId="166" fontId="9" fillId="0" borderId="0" xfId="0" applyNumberFormat="1" applyFont="1" applyAlignment="1">
      <alignment horizontal="left"/>
    </xf>
    <xf numFmtId="49" fontId="7" fillId="0" borderId="0" xfId="0" applyFont="1" applyBorder="1"/>
    <xf numFmtId="49" fontId="14" fillId="0" borderId="0" xfId="0" applyFont="1"/>
    <xf numFmtId="166" fontId="8" fillId="0" borderId="0" xfId="1" applyNumberFormat="1" applyFont="1"/>
    <xf numFmtId="49" fontId="14" fillId="0" borderId="0" xfId="0" applyFont="1" applyAlignment="1">
      <alignment horizontal="left"/>
    </xf>
    <xf numFmtId="49" fontId="8" fillId="0" borderId="0" xfId="0" applyFont="1" applyBorder="1" applyAlignment="1">
      <alignment horizontal="left"/>
    </xf>
    <xf numFmtId="166" fontId="8" fillId="0" borderId="0" xfId="0" applyNumberFormat="1" applyFont="1" applyBorder="1"/>
    <xf numFmtId="166" fontId="8" fillId="0" borderId="0" xfId="0" applyNumberFormat="1" applyFont="1"/>
    <xf numFmtId="37" fontId="8" fillId="0" borderId="0" xfId="10" applyNumberFormat="1" applyFont="1" applyBorder="1" applyAlignment="1">
      <alignment horizontal="right"/>
    </xf>
    <xf numFmtId="49" fontId="8" fillId="0" borderId="0" xfId="10" applyFont="1"/>
    <xf numFmtId="49" fontId="9" fillId="0" borderId="0" xfId="10" applyFont="1" applyAlignment="1">
      <alignment horizontal="left"/>
    </xf>
    <xf numFmtId="167" fontId="10" fillId="0" borderId="0" xfId="10" applyNumberFormat="1" applyFont="1" applyAlignment="1">
      <alignment horizontal="left"/>
    </xf>
    <xf numFmtId="49" fontId="10" fillId="0" borderId="0" xfId="10" applyFont="1" applyAlignment="1">
      <alignment horizontal="left"/>
    </xf>
    <xf numFmtId="4" fontId="8" fillId="0" borderId="0" xfId="1" applyFont="1" applyFill="1"/>
    <xf numFmtId="49" fontId="14" fillId="0" borderId="0" xfId="0" quotePrefix="1" applyFont="1" applyAlignment="1">
      <alignment horizontal="left"/>
    </xf>
    <xf numFmtId="167" fontId="8" fillId="0" borderId="0" xfId="1" applyNumberFormat="1" applyFont="1"/>
    <xf numFmtId="4" fontId="9" fillId="0" borderId="0" xfId="1" applyFont="1" applyFill="1" applyAlignment="1">
      <alignment horizontal="left"/>
    </xf>
    <xf numFmtId="49" fontId="9" fillId="0" borderId="0" xfId="0" applyFont="1" applyFill="1" applyAlignment="1">
      <alignment horizontal="left"/>
    </xf>
    <xf numFmtId="49" fontId="7" fillId="0" borderId="0" xfId="0" applyFont="1" applyFill="1"/>
    <xf numFmtId="49" fontId="7" fillId="0" borderId="0" xfId="0" applyFont="1" applyFill="1" applyBorder="1"/>
    <xf numFmtId="4" fontId="7" fillId="0" borderId="0" xfId="1" applyFont="1" applyFill="1" applyBorder="1"/>
    <xf numFmtId="49" fontId="7" fillId="0" borderId="0" xfId="0" applyFont="1" applyFill="1" applyBorder="1" applyAlignment="1">
      <alignment horizontal="center"/>
    </xf>
    <xf numFmtId="4" fontId="7" fillId="0" borderId="0" xfId="1" applyFont="1" applyFill="1"/>
    <xf numFmtId="4" fontId="14" fillId="0" borderId="0" xfId="1" applyFont="1" applyFill="1"/>
    <xf numFmtId="166" fontId="7" fillId="0" borderId="0" xfId="1" applyNumberFormat="1" applyFont="1" applyFill="1"/>
    <xf numFmtId="166" fontId="7" fillId="0" borderId="0" xfId="0" applyNumberFormat="1" applyFont="1" applyFill="1"/>
    <xf numFmtId="166" fontId="7" fillId="0" borderId="0" xfId="0" applyNumberFormat="1" applyFont="1" applyFill="1" applyBorder="1"/>
    <xf numFmtId="166" fontId="7" fillId="0" borderId="0" xfId="1" applyNumberFormat="1" applyFont="1" applyFill="1" applyBorder="1"/>
    <xf numFmtId="166" fontId="7" fillId="0" borderId="3" xfId="0" applyNumberFormat="1" applyFont="1" applyFill="1" applyBorder="1"/>
    <xf numFmtId="49" fontId="8" fillId="0" borderId="0" xfId="0" applyFont="1" applyFill="1"/>
    <xf numFmtId="166" fontId="8" fillId="0" borderId="0" xfId="1" applyNumberFormat="1" applyFont="1" applyFill="1"/>
    <xf numFmtId="4" fontId="13" fillId="0" borderId="0" xfId="1" applyFont="1" applyFill="1"/>
    <xf numFmtId="166" fontId="8" fillId="0" borderId="0" xfId="0" applyNumberFormat="1" applyFont="1" applyFill="1" applyBorder="1"/>
    <xf numFmtId="166" fontId="8" fillId="0" borderId="0" xfId="0" applyNumberFormat="1" applyFont="1" applyFill="1"/>
    <xf numFmtId="167" fontId="7" fillId="0" borderId="0" xfId="1" applyNumberFormat="1" applyFont="1" applyFill="1" applyBorder="1"/>
    <xf numFmtId="166" fontId="7" fillId="0" borderId="0" xfId="1" applyNumberFormat="1" applyFont="1" applyFill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6" fontId="7" fillId="0" borderId="3" xfId="1" applyNumberFormat="1" applyFont="1" applyFill="1" applyBorder="1"/>
    <xf numFmtId="166" fontId="8" fillId="0" borderId="0" xfId="1" applyNumberFormat="1" applyFont="1" applyFill="1" applyBorder="1"/>
    <xf numFmtId="4" fontId="8" fillId="0" borderId="0" xfId="1" quotePrefix="1" applyFont="1" applyFill="1" applyAlignment="1">
      <alignment horizontal="left"/>
    </xf>
    <xf numFmtId="166" fontId="8" fillId="0" borderId="4" xfId="1" applyNumberFormat="1" applyFont="1" applyFill="1" applyBorder="1"/>
    <xf numFmtId="166" fontId="7" fillId="0" borderId="0" xfId="0" applyNumberFormat="1" applyFont="1" applyFill="1" applyAlignment="1"/>
    <xf numFmtId="166" fontId="8" fillId="0" borderId="5" xfId="1" applyNumberFormat="1" applyFont="1" applyFill="1" applyBorder="1" applyAlignment="1"/>
    <xf numFmtId="166" fontId="8" fillId="0" borderId="5" xfId="0" applyNumberFormat="1" applyFont="1" applyFill="1" applyBorder="1"/>
    <xf numFmtId="166" fontId="9" fillId="0" borderId="0" xfId="0" applyNumberFormat="1" applyFont="1" applyFill="1" applyAlignment="1">
      <alignment horizontal="left"/>
    </xf>
    <xf numFmtId="166" fontId="8" fillId="0" borderId="5" xfId="1" applyNumberFormat="1" applyFont="1" applyFill="1" applyBorder="1"/>
    <xf numFmtId="166" fontId="8" fillId="0" borderId="6" xfId="1" applyNumberFormat="1" applyFont="1" applyFill="1" applyBorder="1"/>
    <xf numFmtId="166" fontId="8" fillId="0" borderId="4" xfId="0" applyNumberFormat="1" applyFont="1" applyFill="1" applyBorder="1"/>
    <xf numFmtId="167" fontId="8" fillId="0" borderId="6" xfId="1" applyNumberFormat="1" applyFont="1" applyFill="1" applyBorder="1"/>
    <xf numFmtId="49" fontId="12" fillId="0" borderId="0" xfId="0" applyFont="1" applyFill="1" applyAlignment="1">
      <alignment horizontal="left"/>
    </xf>
    <xf numFmtId="49" fontId="13" fillId="0" borderId="0" xfId="0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49" fontId="13" fillId="0" borderId="0" xfId="0" applyFont="1" applyFill="1" applyBorder="1" applyAlignment="1"/>
    <xf numFmtId="166" fontId="13" fillId="0" borderId="0" xfId="0" applyNumberFormat="1" applyFont="1" applyFill="1"/>
    <xf numFmtId="166" fontId="14" fillId="0" borderId="0" xfId="0" applyNumberFormat="1" applyFont="1" applyFill="1"/>
    <xf numFmtId="166" fontId="13" fillId="0" borderId="0" xfId="0" applyNumberFormat="1" applyFont="1" applyFill="1" applyBorder="1" applyAlignment="1">
      <alignment horizontal="center"/>
    </xf>
    <xf numFmtId="166" fontId="14" fillId="0" borderId="0" xfId="0" applyNumberFormat="1" applyFont="1" applyFill="1" applyBorder="1" applyAlignment="1">
      <alignment horizontal="center"/>
    </xf>
    <xf numFmtId="166" fontId="14" fillId="0" borderId="0" xfId="1" applyNumberFormat="1" applyFont="1" applyFill="1" applyBorder="1" applyAlignment="1">
      <alignment horizontal="center"/>
    </xf>
    <xf numFmtId="166" fontId="13" fillId="0" borderId="0" xfId="1" applyNumberFormat="1" applyFont="1" applyFill="1" applyBorder="1" applyAlignment="1">
      <alignment horizontal="center"/>
    </xf>
    <xf numFmtId="49" fontId="14" fillId="0" borderId="0" xfId="0" applyFont="1" applyFill="1" applyBorder="1" applyAlignment="1">
      <alignment horizontal="left"/>
    </xf>
    <xf numFmtId="49" fontId="8" fillId="0" borderId="0" xfId="0" applyFont="1" applyFill="1" applyBorder="1" applyAlignment="1"/>
    <xf numFmtId="49" fontId="7" fillId="0" borderId="0" xfId="10" applyFont="1" applyAlignment="1">
      <alignment horizontal="centerContinuous"/>
    </xf>
    <xf numFmtId="49" fontId="7" fillId="0" borderId="0" xfId="10" applyFont="1"/>
    <xf numFmtId="49" fontId="7" fillId="0" borderId="0" xfId="10" applyFont="1" applyBorder="1" applyAlignment="1">
      <alignment horizontal="centerContinuous"/>
    </xf>
    <xf numFmtId="49" fontId="7" fillId="0" borderId="0" xfId="10" applyFont="1" applyBorder="1"/>
    <xf numFmtId="167" fontId="7" fillId="0" borderId="0" xfId="10" applyNumberFormat="1" applyFont="1" applyBorder="1" applyAlignment="1">
      <alignment horizontal="center"/>
    </xf>
    <xf numFmtId="49" fontId="7" fillId="0" borderId="0" xfId="0" applyFont="1" applyBorder="1" applyAlignment="1">
      <alignment horizontal="center"/>
    </xf>
    <xf numFmtId="4" fontId="7" fillId="0" borderId="0" xfId="1" applyFont="1" applyBorder="1" applyAlignment="1">
      <alignment horizontal="center"/>
    </xf>
    <xf numFmtId="49" fontId="7" fillId="0" borderId="0" xfId="0" applyFont="1" applyBorder="1" applyAlignment="1">
      <alignment horizontal="center" wrapText="1"/>
    </xf>
    <xf numFmtId="37" fontId="7" fillId="0" borderId="0" xfId="10" applyNumberFormat="1" applyFont="1" applyBorder="1" applyAlignment="1">
      <alignment horizontal="center"/>
    </xf>
    <xf numFmtId="167" fontId="7" fillId="0" borderId="0" xfId="10" applyNumberFormat="1" applyFont="1"/>
    <xf numFmtId="49" fontId="8" fillId="0" borderId="0" xfId="0" applyFont="1" applyFill="1" applyAlignment="1"/>
    <xf numFmtId="37" fontId="8" fillId="0" borderId="0" xfId="10" applyNumberFormat="1" applyFont="1" applyBorder="1" applyAlignment="1"/>
    <xf numFmtId="49" fontId="14" fillId="0" borderId="0" xfId="0" applyFont="1" applyFill="1" applyAlignment="1">
      <alignment horizontal="left"/>
    </xf>
    <xf numFmtId="167" fontId="15" fillId="0" borderId="0" xfId="0" applyNumberFormat="1" applyFont="1" applyFill="1"/>
    <xf numFmtId="166" fontId="15" fillId="0" borderId="0" xfId="0" applyNumberFormat="1" applyFont="1" applyFill="1" applyBorder="1"/>
    <xf numFmtId="166" fontId="15" fillId="0" borderId="0" xfId="0" applyNumberFormat="1" applyFont="1" applyFill="1"/>
    <xf numFmtId="49" fontId="13" fillId="0" borderId="0" xfId="0" applyFont="1" applyFill="1" applyAlignment="1">
      <alignment horizontal="left"/>
    </xf>
    <xf numFmtId="167" fontId="7" fillId="0" borderId="0" xfId="0" applyNumberFormat="1" applyFont="1" applyFill="1"/>
    <xf numFmtId="49" fontId="15" fillId="0" borderId="0" xfId="0" applyFont="1" applyFill="1" applyAlignment="1">
      <alignment horizontal="left"/>
    </xf>
    <xf numFmtId="49" fontId="9" fillId="0" borderId="0" xfId="0" applyFont="1" applyBorder="1" applyAlignment="1">
      <alignment horizontal="left"/>
    </xf>
    <xf numFmtId="49" fontId="7" fillId="0" borderId="0" xfId="10" applyFont="1" applyBorder="1" applyAlignment="1">
      <alignment horizontal="center"/>
    </xf>
    <xf numFmtId="49" fontId="7" fillId="0" borderId="3" xfId="10" applyFont="1" applyBorder="1" applyAlignment="1">
      <alignment horizontal="center"/>
    </xf>
    <xf numFmtId="37" fontId="7" fillId="0" borderId="0" xfId="10" applyNumberFormat="1" applyFont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/>
    <xf numFmtId="49" fontId="0" fillId="0" borderId="0" xfId="0" applyAlignment="1">
      <alignment horizontal="left"/>
    </xf>
    <xf numFmtId="166" fontId="0" fillId="0" borderId="3" xfId="0" applyNumberFormat="1" applyFill="1" applyBorder="1"/>
    <xf numFmtId="4" fontId="0" fillId="0" borderId="0" xfId="1" applyFont="1" applyFill="1"/>
    <xf numFmtId="166" fontId="0" fillId="0" borderId="0" xfId="0" applyNumberFormat="1" applyFill="1" applyBorder="1"/>
    <xf numFmtId="166" fontId="0" fillId="0" borderId="0" xfId="0" applyNumberFormat="1" applyFill="1"/>
    <xf numFmtId="49" fontId="0" fillId="0" borderId="0" xfId="0" applyFill="1" applyAlignment="1">
      <alignment horizontal="left"/>
    </xf>
    <xf numFmtId="49" fontId="0" fillId="0" borderId="0" xfId="1" applyNumberFormat="1" applyFont="1" applyFill="1" applyBorder="1" applyAlignment="1">
      <alignment horizontal="center"/>
    </xf>
    <xf numFmtId="49" fontId="8" fillId="0" borderId="0" xfId="0" applyFont="1" applyBorder="1"/>
    <xf numFmtId="0" fontId="8" fillId="0" borderId="0" xfId="0" applyNumberFormat="1" applyFont="1" applyFill="1" applyAlignment="1">
      <alignment horizontal="left"/>
    </xf>
    <xf numFmtId="49" fontId="0" fillId="0" borderId="0" xfId="0" applyBorder="1" applyAlignment="1">
      <alignment horizontal="center" wrapText="1"/>
    </xf>
    <xf numFmtId="49" fontId="0" fillId="0" borderId="0" xfId="10" applyFont="1" applyBorder="1" applyAlignment="1">
      <alignment horizontal="center"/>
    </xf>
    <xf numFmtId="49" fontId="0" fillId="0" borderId="3" xfId="10" applyFont="1" applyBorder="1" applyAlignment="1">
      <alignment horizontal="center"/>
    </xf>
    <xf numFmtId="37" fontId="8" fillId="0" borderId="6" xfId="10" applyNumberFormat="1" applyFont="1" applyBorder="1" applyAlignment="1">
      <alignment horizontal="right"/>
    </xf>
    <xf numFmtId="37" fontId="8" fillId="0" borderId="5" xfId="10" applyNumberFormat="1" applyFont="1" applyBorder="1" applyAlignment="1">
      <alignment horizontal="right"/>
    </xf>
    <xf numFmtId="49" fontId="8" fillId="0" borderId="0" xfId="10" applyFont="1" applyBorder="1" applyAlignment="1">
      <alignment horizontal="left"/>
    </xf>
    <xf numFmtId="49" fontId="0" fillId="0" borderId="0" xfId="0" applyFont="1" applyBorder="1"/>
    <xf numFmtId="49" fontId="0" fillId="0" borderId="3" xfId="0" applyFill="1" applyBorder="1" applyAlignment="1">
      <alignment horizontal="center"/>
    </xf>
    <xf numFmtId="49" fontId="8" fillId="0" borderId="0" xfId="10" applyFont="1" applyBorder="1"/>
    <xf numFmtId="4" fontId="0" fillId="0" borderId="0" xfId="1" applyFont="1" applyFill="1" applyAlignment="1">
      <alignment horizontal="left"/>
    </xf>
    <xf numFmtId="166" fontId="8" fillId="0" borderId="3" xfId="0" applyNumberFormat="1" applyFont="1" applyFill="1" applyBorder="1"/>
    <xf numFmtId="49" fontId="7" fillId="0" borderId="0" xfId="10" applyFont="1" applyBorder="1" applyAlignment="1">
      <alignment horizontal="left"/>
    </xf>
    <xf numFmtId="49" fontId="0" fillId="0" borderId="0" xfId="0" applyBorder="1" applyAlignment="1">
      <alignment horizontal="center"/>
    </xf>
    <xf numFmtId="166" fontId="7" fillId="0" borderId="0" xfId="1" applyNumberFormat="1" applyFont="1" applyBorder="1"/>
    <xf numFmtId="49" fontId="0" fillId="0" borderId="0" xfId="0" applyFill="1" applyBorder="1" applyAlignment="1">
      <alignment horizontal="center"/>
    </xf>
    <xf numFmtId="49" fontId="7" fillId="0" borderId="0" xfId="0" applyFont="1" applyFill="1" applyBorder="1" applyAlignment="1"/>
    <xf numFmtId="49" fontId="7" fillId="0" borderId="0" xfId="0" applyFont="1" applyFill="1" applyAlignment="1">
      <alignment horizontal="left"/>
    </xf>
    <xf numFmtId="0" fontId="14" fillId="0" borderId="0" xfId="0" applyNumberFormat="1" applyFont="1" applyFill="1" applyAlignment="1">
      <alignment horizontal="left"/>
    </xf>
    <xf numFmtId="49" fontId="7" fillId="0" borderId="0" xfId="0" applyFont="1" applyBorder="1" applyAlignment="1"/>
    <xf numFmtId="166" fontId="7" fillId="0" borderId="0" xfId="1" applyNumberFormat="1" applyFont="1" applyFill="1" applyBorder="1" applyAlignment="1"/>
    <xf numFmtId="166" fontId="7" fillId="0" borderId="0" xfId="1" applyNumberFormat="1" applyFont="1" applyBorder="1" applyAlignment="1"/>
    <xf numFmtId="166" fontId="7" fillId="0" borderId="0" xfId="0" applyNumberFormat="1" applyFont="1"/>
    <xf numFmtId="166" fontId="7" fillId="0" borderId="0" xfId="0" applyNumberFormat="1" applyFont="1" applyBorder="1"/>
    <xf numFmtId="37" fontId="7" fillId="0" borderId="0" xfId="10" applyNumberFormat="1" applyFont="1" applyBorder="1" applyAlignment="1"/>
    <xf numFmtId="4" fontId="0" fillId="0" borderId="0" xfId="1" quotePrefix="1" applyFont="1" applyFill="1" applyAlignment="1">
      <alignment horizontal="left"/>
    </xf>
    <xf numFmtId="166" fontId="13" fillId="0" borderId="0" xfId="0" applyNumberFormat="1" applyFont="1" applyFill="1" applyAlignment="1">
      <alignment horizontal="center"/>
    </xf>
    <xf numFmtId="166" fontId="13" fillId="0" borderId="0" xfId="0" applyNumberFormat="1" applyFont="1" applyFill="1" applyBorder="1"/>
    <xf numFmtId="166" fontId="13" fillId="0" borderId="0" xfId="0" quotePrefix="1" applyNumberFormat="1" applyFont="1" applyFill="1" applyAlignment="1">
      <alignment horizontal="center"/>
    </xf>
    <xf numFmtId="166" fontId="7" fillId="0" borderId="6" xfId="1" applyNumberFormat="1" applyFont="1" applyFill="1" applyBorder="1"/>
    <xf numFmtId="166" fontId="7" fillId="0" borderId="0" xfId="1" applyNumberFormat="1" applyFont="1" applyFill="1" applyBorder="1" applyAlignment="1">
      <alignment horizontal="right"/>
    </xf>
    <xf numFmtId="49" fontId="0" fillId="0" borderId="0" xfId="0" applyFont="1" applyFill="1" applyAlignment="1">
      <alignment horizontal="left"/>
    </xf>
    <xf numFmtId="49" fontId="0" fillId="0" borderId="0" xfId="0" applyFont="1" applyBorder="1" applyAlignment="1">
      <alignment horizontal="center"/>
    </xf>
    <xf numFmtId="49" fontId="0" fillId="0" borderId="0" xfId="0" applyFont="1" applyAlignment="1">
      <alignment horizontal="left"/>
    </xf>
    <xf numFmtId="166" fontId="8" fillId="0" borderId="3" xfId="1" applyNumberFormat="1" applyFont="1" applyFill="1" applyBorder="1"/>
    <xf numFmtId="166" fontId="14" fillId="0" borderId="0" xfId="0" applyNumberFormat="1" applyFont="1" applyFill="1" applyBorder="1"/>
    <xf numFmtId="49" fontId="0" fillId="0" borderId="0" xfId="0" applyAlignment="1">
      <alignment horizontal="left" indent="1"/>
    </xf>
    <xf numFmtId="166" fontId="8" fillId="0" borderId="7" xfId="1" applyNumberFormat="1" applyFont="1" applyFill="1" applyBorder="1"/>
    <xf numFmtId="49" fontId="13" fillId="0" borderId="0" xfId="0" applyFont="1" applyAlignment="1">
      <alignment horizontal="left"/>
    </xf>
    <xf numFmtId="49" fontId="0" fillId="0" borderId="0" xfId="10" applyFont="1" applyBorder="1" applyAlignment="1">
      <alignment horizontal="left"/>
    </xf>
    <xf numFmtId="0" fontId="13" fillId="0" borderId="0" xfId="0" quotePrefix="1" applyNumberFormat="1" applyFont="1" applyFill="1" applyAlignment="1">
      <alignment horizontal="center"/>
    </xf>
    <xf numFmtId="166" fontId="8" fillId="0" borderId="0" xfId="1" applyNumberFormat="1" applyFont="1" applyBorder="1"/>
    <xf numFmtId="174" fontId="13" fillId="0" borderId="0" xfId="1" applyNumberFormat="1" applyFont="1" applyFill="1"/>
    <xf numFmtId="173" fontId="0" fillId="0" borderId="3" xfId="2" applyNumberFormat="1" applyFont="1" applyFill="1" applyBorder="1" applyAlignment="1">
      <alignment horizontal="center"/>
    </xf>
    <xf numFmtId="4" fontId="0" fillId="0" borderId="0" xfId="1" applyFont="1" applyBorder="1" applyAlignment="1">
      <alignment horizontal="center"/>
    </xf>
    <xf numFmtId="37" fontId="8" fillId="0" borderId="0" xfId="10" applyNumberFormat="1" applyFont="1" applyFill="1" applyBorder="1" applyAlignment="1"/>
    <xf numFmtId="37" fontId="8" fillId="0" borderId="0" xfId="0" applyNumberFormat="1" applyFont="1"/>
    <xf numFmtId="37" fontId="7" fillId="0" borderId="0" xfId="0" applyNumberFormat="1" applyFont="1"/>
    <xf numFmtId="37" fontId="13" fillId="0" borderId="0" xfId="0" applyNumberFormat="1" applyFont="1" applyAlignment="1">
      <alignment horizontal="center"/>
    </xf>
    <xf numFmtId="37" fontId="13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10" fillId="0" borderId="0" xfId="0" applyNumberFormat="1" applyFont="1"/>
    <xf numFmtId="173" fontId="0" fillId="0" borderId="0" xfId="2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center"/>
    </xf>
    <xf numFmtId="173" fontId="8" fillId="0" borderId="5" xfId="2" applyNumberFormat="1" applyFont="1" applyFill="1" applyBorder="1" applyAlignment="1">
      <alignment horizontal="center"/>
    </xf>
    <xf numFmtId="165" fontId="8" fillId="0" borderId="0" xfId="2" applyFont="1" applyFill="1" applyBorder="1" applyAlignment="1">
      <alignment horizontal="center"/>
    </xf>
    <xf numFmtId="173" fontId="8" fillId="0" borderId="0" xfId="2" applyNumberFormat="1" applyFont="1" applyFill="1" applyBorder="1" applyAlignment="1">
      <alignment horizontal="left" indent="3"/>
    </xf>
    <xf numFmtId="49" fontId="7" fillId="0" borderId="0" xfId="0" applyFont="1" applyFill="1" applyAlignment="1">
      <alignment horizontal="center"/>
    </xf>
    <xf numFmtId="166" fontId="7" fillId="0" borderId="0" xfId="0" applyNumberFormat="1" applyFont="1" applyFill="1" applyAlignment="1">
      <alignment horizontal="right"/>
    </xf>
    <xf numFmtId="166" fontId="0" fillId="0" borderId="0" xfId="0" applyNumberFormat="1" applyFill="1" applyAlignment="1">
      <alignment horizontal="right"/>
    </xf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Fill="1" applyAlignment="1">
      <alignment horizontal="center"/>
    </xf>
    <xf numFmtId="49" fontId="8" fillId="0" borderId="0" xfId="0" applyFont="1" applyFill="1" applyBorder="1" applyAlignment="1">
      <alignment horizontal="center"/>
    </xf>
    <xf numFmtId="167" fontId="13" fillId="0" borderId="0" xfId="10" applyNumberFormat="1" applyFont="1" applyFill="1" applyBorder="1" applyAlignment="1">
      <alignment horizontal="center"/>
    </xf>
    <xf numFmtId="49" fontId="8" fillId="0" borderId="0" xfId="10" applyFont="1" applyAlignment="1">
      <alignment horizontal="center"/>
    </xf>
    <xf numFmtId="167" fontId="13" fillId="0" borderId="0" xfId="10" applyNumberFormat="1" applyFont="1" applyBorder="1" applyAlignment="1">
      <alignment horizontal="center"/>
    </xf>
    <xf numFmtId="4" fontId="0" fillId="0" borderId="3" xfId="1" quotePrefix="1" applyFont="1" applyFill="1" applyBorder="1" applyAlignment="1">
      <alignment horizontal="left" indent="4"/>
    </xf>
    <xf numFmtId="0" fontId="7" fillId="0" borderId="0" xfId="10" applyNumberFormat="1" applyFont="1" applyAlignment="1">
      <alignment horizontal="center"/>
    </xf>
    <xf numFmtId="0" fontId="9" fillId="0" borderId="0" xfId="10" applyNumberFormat="1" applyFont="1" applyAlignment="1">
      <alignment horizontal="center"/>
    </xf>
    <xf numFmtId="0" fontId="8" fillId="0" borderId="0" xfId="10" applyNumberFormat="1" applyFont="1" applyAlignment="1">
      <alignment horizontal="center"/>
    </xf>
    <xf numFmtId="0" fontId="7" fillId="0" borderId="0" xfId="10" applyNumberFormat="1" applyFont="1" applyBorder="1" applyAlignment="1">
      <alignment horizontal="center"/>
    </xf>
    <xf numFmtId="0" fontId="13" fillId="0" borderId="0" xfId="10" applyNumberFormat="1" applyFont="1" applyBorder="1" applyAlignment="1">
      <alignment horizontal="center"/>
    </xf>
    <xf numFmtId="0" fontId="8" fillId="0" borderId="0" xfId="10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right"/>
    </xf>
    <xf numFmtId="164" fontId="8" fillId="0" borderId="5" xfId="1" applyNumberFormat="1" applyFont="1" applyBorder="1" applyAlignment="1">
      <alignment horizontal="right"/>
    </xf>
    <xf numFmtId="165" fontId="8" fillId="0" borderId="0" xfId="2" applyFont="1" applyFill="1" applyBorder="1" applyAlignment="1">
      <alignment horizontal="left" indent="5"/>
    </xf>
    <xf numFmtId="173" fontId="8" fillId="0" borderId="0" xfId="2" applyNumberFormat="1" applyFont="1" applyFill="1" applyBorder="1" applyAlignment="1">
      <alignment horizontal="left" indent="5"/>
    </xf>
    <xf numFmtId="173" fontId="8" fillId="0" borderId="0" xfId="2" applyNumberFormat="1" applyFont="1" applyFill="1" applyBorder="1" applyAlignment="1">
      <alignment horizontal="left" indent="7"/>
    </xf>
    <xf numFmtId="0" fontId="13" fillId="0" borderId="0" xfId="10" applyNumberFormat="1" applyFont="1" applyAlignment="1">
      <alignment horizontal="center"/>
    </xf>
    <xf numFmtId="49" fontId="7" fillId="0" borderId="0" xfId="10" applyFont="1" applyAlignment="1">
      <alignment horizontal="left"/>
    </xf>
    <xf numFmtId="37" fontId="7" fillId="0" borderId="0" xfId="10" applyNumberFormat="1" applyFont="1" applyAlignment="1">
      <alignment horizontal="center"/>
    </xf>
    <xf numFmtId="37" fontId="7" fillId="0" borderId="0" xfId="10" applyNumberFormat="1" applyFont="1" applyBorder="1" applyAlignment="1">
      <alignment horizontal="left" indent="5"/>
    </xf>
    <xf numFmtId="37" fontId="7" fillId="0" borderId="0" xfId="10" applyNumberFormat="1" applyFont="1" applyFill="1" applyBorder="1" applyAlignment="1">
      <alignment horizontal="left" indent="5"/>
    </xf>
    <xf numFmtId="37" fontId="7" fillId="0" borderId="0" xfId="10" applyNumberFormat="1" applyFont="1" applyFill="1" applyAlignment="1"/>
    <xf numFmtId="37" fontId="7" fillId="0" borderId="0" xfId="10" applyNumberFormat="1" applyFont="1" applyFill="1" applyBorder="1" applyAlignment="1"/>
    <xf numFmtId="37" fontId="7" fillId="0" borderId="0" xfId="10" applyNumberFormat="1" applyFont="1" applyAlignment="1"/>
    <xf numFmtId="37" fontId="7" fillId="0" borderId="0" xfId="10" applyNumberFormat="1" applyFont="1" applyBorder="1" applyAlignment="1">
      <alignment horizontal="left" indent="7"/>
    </xf>
    <xf numFmtId="0" fontId="14" fillId="0" borderId="0" xfId="10" applyNumberFormat="1" applyFont="1" applyAlignment="1">
      <alignment horizontal="center"/>
    </xf>
    <xf numFmtId="166" fontId="7" fillId="0" borderId="0" xfId="10" applyNumberFormat="1" applyFont="1" applyBorder="1" applyAlignment="1"/>
    <xf numFmtId="172" fontId="7" fillId="0" borderId="0" xfId="10" applyNumberFormat="1" applyFont="1" applyBorder="1" applyAlignment="1"/>
    <xf numFmtId="173" fontId="7" fillId="0" borderId="3" xfId="2" applyNumberFormat="1" applyFont="1" applyFill="1" applyBorder="1" applyAlignment="1">
      <alignment horizontal="center"/>
    </xf>
    <xf numFmtId="166" fontId="0" fillId="0" borderId="0" xfId="10" applyNumberFormat="1" applyFont="1" applyFill="1" applyBorder="1" applyAlignment="1">
      <alignment horizontal="right"/>
    </xf>
    <xf numFmtId="0" fontId="14" fillId="0" borderId="0" xfId="10" applyNumberFormat="1" applyFont="1" applyBorder="1" applyAlignment="1">
      <alignment horizontal="center"/>
    </xf>
    <xf numFmtId="4" fontId="7" fillId="0" borderId="0" xfId="1" applyFont="1" applyFill="1" applyBorder="1" applyAlignment="1">
      <alignment horizontal="centerContinuous"/>
    </xf>
    <xf numFmtId="4" fontId="7" fillId="0" borderId="0" xfId="1" applyFont="1" applyFill="1" applyBorder="1" applyAlignment="1">
      <alignment horizontal="center"/>
    </xf>
    <xf numFmtId="166" fontId="0" fillId="0" borderId="0" xfId="0" applyNumberFormat="1" applyFont="1" applyFill="1"/>
    <xf numFmtId="165" fontId="0" fillId="0" borderId="0" xfId="1" applyNumberFormat="1" applyFont="1" applyFill="1" applyBorder="1" applyAlignment="1">
      <alignment horizontal="center"/>
    </xf>
    <xf numFmtId="173" fontId="0" fillId="0" borderId="0" xfId="1" applyNumberFormat="1" applyFont="1" applyFill="1" applyBorder="1" applyAlignment="1">
      <alignment horizontal="center"/>
    </xf>
    <xf numFmtId="164" fontId="7" fillId="0" borderId="0" xfId="0" applyNumberFormat="1" applyFont="1" applyFill="1"/>
    <xf numFmtId="164" fontId="7" fillId="0" borderId="0" xfId="0" applyNumberFormat="1" applyFont="1" applyFill="1" applyAlignment="1">
      <alignment horizontal="center"/>
    </xf>
    <xf numFmtId="164" fontId="7" fillId="0" borderId="3" xfId="0" applyNumberFormat="1" applyFont="1" applyFill="1" applyBorder="1"/>
    <xf numFmtId="164" fontId="7" fillId="0" borderId="0" xfId="1" applyNumberFormat="1" applyFont="1" applyFill="1" applyBorder="1" applyAlignment="1">
      <alignment horizontal="center"/>
    </xf>
    <xf numFmtId="165" fontId="0" fillId="0" borderId="0" xfId="1" quotePrefix="1" applyNumberFormat="1" applyFont="1" applyFill="1" applyBorder="1" applyAlignment="1">
      <alignment horizontal="center"/>
    </xf>
    <xf numFmtId="164" fontId="7" fillId="0" borderId="0" xfId="1" applyNumberFormat="1" applyFont="1" applyFill="1" applyBorder="1"/>
    <xf numFmtId="164" fontId="7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49" fontId="0" fillId="0" borderId="0" xfId="0" applyAlignment="1">
      <alignment horizontal="left" indent="4"/>
    </xf>
    <xf numFmtId="37" fontId="10" fillId="0" borderId="0" xfId="0" applyNumberFormat="1" applyFont="1" applyBorder="1"/>
    <xf numFmtId="164" fontId="7" fillId="0" borderId="3" xfId="1" applyNumberFormat="1" applyFont="1" applyBorder="1" applyAlignment="1">
      <alignment horizontal="right"/>
    </xf>
    <xf numFmtId="37" fontId="9" fillId="0" borderId="0" xfId="0" applyNumberFormat="1" applyFont="1"/>
    <xf numFmtId="166" fontId="8" fillId="0" borderId="0" xfId="10" applyNumberFormat="1" applyFont="1" applyBorder="1" applyAlignment="1"/>
    <xf numFmtId="172" fontId="8" fillId="0" borderId="0" xfId="10" applyNumberFormat="1" applyFont="1" applyBorder="1" applyAlignment="1"/>
    <xf numFmtId="37" fontId="8" fillId="0" borderId="0" xfId="10" applyNumberFormat="1" applyFont="1" applyFill="1" applyBorder="1" applyAlignment="1">
      <alignment horizontal="right"/>
    </xf>
    <xf numFmtId="37" fontId="8" fillId="0" borderId="5" xfId="0" applyNumberFormat="1" applyFont="1" applyBorder="1"/>
    <xf numFmtId="166" fontId="7" fillId="0" borderId="0" xfId="0" applyNumberFormat="1" applyFont="1" applyFill="1" applyBorder="1" applyAlignment="1"/>
    <xf numFmtId="49" fontId="0" fillId="0" borderId="0" xfId="0" applyFont="1" applyFill="1"/>
    <xf numFmtId="166" fontId="0" fillId="0" borderId="3" xfId="0" applyNumberFormat="1" applyFont="1" applyFill="1" applyBorder="1"/>
    <xf numFmtId="37" fontId="8" fillId="0" borderId="0" xfId="10" applyNumberFormat="1" applyFont="1" applyBorder="1" applyAlignment="1">
      <alignment horizontal="center"/>
    </xf>
    <xf numFmtId="173" fontId="8" fillId="0" borderId="3" xfId="2" applyNumberFormat="1" applyFont="1" applyFill="1" applyBorder="1" applyAlignment="1">
      <alignment horizontal="center"/>
    </xf>
    <xf numFmtId="37" fontId="14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49" fontId="7" fillId="0" borderId="0" xfId="0" applyFont="1" applyFill="1" applyAlignment="1">
      <alignment horizontal="left" indent="1"/>
    </xf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Fill="1" applyAlignment="1">
      <alignment horizontal="center"/>
    </xf>
    <xf numFmtId="49" fontId="8" fillId="0" borderId="0" xfId="0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167" fontId="13" fillId="0" borderId="0" xfId="10" applyNumberFormat="1" applyFont="1" applyFill="1" applyBorder="1" applyAlignment="1">
      <alignment horizontal="center"/>
    </xf>
    <xf numFmtId="49" fontId="8" fillId="0" borderId="0" xfId="10" applyFont="1" applyAlignment="1">
      <alignment horizontal="center"/>
    </xf>
    <xf numFmtId="4" fontId="7" fillId="0" borderId="3" xfId="1" applyFont="1" applyBorder="1" applyAlignment="1">
      <alignment horizontal="center"/>
    </xf>
    <xf numFmtId="167" fontId="13" fillId="0" borderId="0" xfId="10" applyNumberFormat="1" applyFont="1" applyBorder="1" applyAlignment="1">
      <alignment horizontal="center"/>
    </xf>
    <xf numFmtId="49" fontId="7" fillId="0" borderId="3" xfId="0" applyFont="1" applyBorder="1" applyAlignment="1">
      <alignment horizontal="center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charatvithitthumron\Desktop\Lead%20Thaitheparos%20Q3%20Rev.5%20TB%2029%20Oct%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charatvithitthumron\Desktop\Job\Thaitheparos\TTP%20YE%2018\TTP%20WP%20Q2'18\Draft%20FS\VER4%20Final\tha053a181b-06t-1%20Rev%20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le"/>
      <sheetName val="TB 30 Sep -29 OCT 18"/>
      <sheetName val="TB (don't delete)"/>
      <sheetName val="Mapping to eaudit"/>
      <sheetName val="SUAM 2018"/>
      <sheetName val="SAM 2018"/>
      <sheetName val="Ratio analysis"/>
      <sheetName val="SAM 2017"/>
      <sheetName val="MPP"/>
      <sheetName val="F-1"/>
      <sheetName val="F-2"/>
      <sheetName val="F-3"/>
      <sheetName val="O-300"/>
      <sheetName val="O-301"/>
      <sheetName val="J-300"/>
      <sheetName val="L-300"/>
      <sheetName val="L-310"/>
      <sheetName val="L-320"/>
      <sheetName val="K300"/>
      <sheetName val="G300"/>
      <sheetName val="H300"/>
      <sheetName val="E300"/>
      <sheetName val="M-300"/>
      <sheetName val="M-310"/>
      <sheetName val="M-320"/>
      <sheetName val="M-330"/>
      <sheetName val="N-300"/>
      <sheetName val="P310"/>
      <sheetName val="P300"/>
      <sheetName val="N-310"/>
      <sheetName val="S300"/>
      <sheetName val="V-300"/>
      <sheetName val="X300"/>
      <sheetName val="X310"/>
      <sheetName val="X320"/>
      <sheetName val="T300"/>
      <sheetName val="T310"/>
      <sheetName val="T400"/>
      <sheetName val="L400"/>
      <sheetName val="K400"/>
      <sheetName val="ZD300"/>
      <sheetName val="ZC-300"/>
    </sheetNames>
    <sheetDataSet>
      <sheetData sheetId="0" refreshError="1"/>
      <sheetData sheetId="1" refreshError="1"/>
      <sheetData sheetId="2">
        <row r="1">
          <cell r="B1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A3">
            <v>43373</v>
          </cell>
        </row>
      </sheetData>
      <sheetData sheetId="10" refreshError="1">
        <row r="11">
          <cell r="Q11">
            <v>8603</v>
          </cell>
        </row>
        <row r="12">
          <cell r="Q12">
            <v>85805</v>
          </cell>
        </row>
        <row r="13">
          <cell r="Q13">
            <v>8553</v>
          </cell>
        </row>
      </sheetData>
      <sheetData sheetId="11" refreshError="1"/>
      <sheetData sheetId="12">
        <row r="2">
          <cell r="K2" t="str">
            <v>Nutthida C.</v>
          </cell>
        </row>
      </sheetData>
      <sheetData sheetId="13" refreshError="1"/>
      <sheetData sheetId="14">
        <row r="1">
          <cell r="A1" t="str">
            <v>Thaitheparos Public Company Limited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covered_Sheet1"/>
      <sheetName val="BS3-4"/>
      <sheetName val="PL5-6"/>
      <sheetName val="SH7-8"/>
      <sheetName val="SH9-10"/>
      <sheetName val="Cashflow-11-1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CFF"/>
  </sheetPr>
  <dimension ref="A1:M72"/>
  <sheetViews>
    <sheetView topLeftCell="A64" zoomScale="85" zoomScaleNormal="85" zoomScaleSheetLayoutView="80" workbookViewId="0">
      <selection activeCell="D77" sqref="D77"/>
    </sheetView>
  </sheetViews>
  <sheetFormatPr defaultColWidth="11" defaultRowHeight="21.75"/>
  <cols>
    <col min="1" max="1" width="38.7109375" style="1" customWidth="1"/>
    <col min="2" max="2" width="7.85546875" style="63" customWidth="1"/>
    <col min="3" max="3" width="0.7109375" style="63" customWidth="1"/>
    <col min="4" max="4" width="13.85546875" style="63" customWidth="1"/>
    <col min="5" max="5" width="0.7109375" style="63" customWidth="1"/>
    <col min="6" max="6" width="13.85546875" style="63" customWidth="1"/>
    <col min="7" max="7" width="0.7109375" style="1" customWidth="1"/>
    <col min="8" max="8" width="14" style="33" bestFit="1" customWidth="1"/>
    <col min="9" max="9" width="0.7109375" style="8" customWidth="1"/>
    <col min="10" max="10" width="13.42578125" style="33" customWidth="1"/>
    <col min="11" max="16384" width="11" style="1"/>
  </cols>
  <sheetData>
    <row r="1" spans="1:10" ht="22.5" customHeight="1">
      <c r="A1" s="3" t="s">
        <v>66</v>
      </c>
      <c r="G1" s="27"/>
      <c r="I1" s="33"/>
    </row>
    <row r="2" spans="1:10" ht="22.5" customHeight="1">
      <c r="A2" s="3" t="s">
        <v>67</v>
      </c>
      <c r="B2" s="58"/>
      <c r="C2" s="58"/>
      <c r="D2" s="58"/>
      <c r="E2" s="58"/>
      <c r="F2" s="58"/>
      <c r="G2" s="26"/>
      <c r="H2" s="53"/>
      <c r="I2" s="53"/>
      <c r="J2" s="53"/>
    </row>
    <row r="3" spans="1:10" ht="22.5" customHeight="1">
      <c r="A3" s="3"/>
      <c r="B3" s="58"/>
      <c r="C3" s="58"/>
      <c r="D3" s="58"/>
      <c r="E3" s="58"/>
      <c r="F3" s="58"/>
      <c r="G3" s="26"/>
      <c r="H3" s="53"/>
      <c r="I3" s="53"/>
      <c r="J3" s="53"/>
    </row>
    <row r="4" spans="1:10" ht="22.5" customHeight="1">
      <c r="A4" s="3"/>
      <c r="B4" s="58"/>
      <c r="C4" s="58"/>
      <c r="D4" s="227" t="s">
        <v>52</v>
      </c>
      <c r="E4" s="227"/>
      <c r="F4" s="227"/>
      <c r="G4" s="81"/>
      <c r="H4" s="81"/>
      <c r="I4" s="81"/>
      <c r="J4" s="81"/>
    </row>
    <row r="5" spans="1:10" s="10" customFormat="1" ht="22.5" customHeight="1">
      <c r="A5" s="14"/>
      <c r="B5" s="69"/>
      <c r="C5" s="69"/>
      <c r="D5" s="228" t="s">
        <v>51</v>
      </c>
      <c r="E5" s="228"/>
      <c r="F5" s="228"/>
      <c r="G5" s="70"/>
      <c r="H5" s="229" t="s">
        <v>50</v>
      </c>
      <c r="I5" s="229"/>
      <c r="J5" s="229"/>
    </row>
    <row r="6" spans="1:10" s="10" customFormat="1" ht="22.5" customHeight="1">
      <c r="A6" s="14"/>
      <c r="B6" s="69"/>
      <c r="C6" s="69"/>
      <c r="D6" s="119" t="s">
        <v>134</v>
      </c>
      <c r="E6" s="120"/>
      <c r="F6" s="119" t="s">
        <v>78</v>
      </c>
      <c r="G6" s="70"/>
      <c r="H6" s="119" t="s">
        <v>134</v>
      </c>
      <c r="I6" s="120"/>
      <c r="J6" s="119" t="s">
        <v>78</v>
      </c>
    </row>
    <row r="7" spans="1:10" s="10" customFormat="1" ht="22.5" customHeight="1">
      <c r="A7" s="90" t="s">
        <v>7</v>
      </c>
      <c r="B7" s="59" t="s">
        <v>8</v>
      </c>
      <c r="C7" s="59"/>
      <c r="D7" s="102" t="s">
        <v>111</v>
      </c>
      <c r="E7" s="59"/>
      <c r="F7" s="102" t="s">
        <v>98</v>
      </c>
      <c r="G7" s="28"/>
      <c r="H7" s="102" t="s">
        <v>111</v>
      </c>
      <c r="I7" s="59"/>
      <c r="J7" s="102" t="s">
        <v>98</v>
      </c>
    </row>
    <row r="8" spans="1:10" s="10" customFormat="1" ht="22.5" customHeight="1">
      <c r="A8" s="90"/>
      <c r="B8" s="59"/>
      <c r="C8" s="59"/>
      <c r="D8" s="102" t="s">
        <v>113</v>
      </c>
      <c r="E8" s="59"/>
      <c r="F8" s="102"/>
      <c r="G8" s="28"/>
      <c r="H8" s="102" t="s">
        <v>113</v>
      </c>
      <c r="I8" s="59"/>
      <c r="J8" s="102"/>
    </row>
    <row r="9" spans="1:10" s="10" customFormat="1" ht="22.5" customHeight="1">
      <c r="B9" s="59"/>
      <c r="C9" s="59"/>
      <c r="D9" s="226" t="s">
        <v>79</v>
      </c>
      <c r="E9" s="226"/>
      <c r="F9" s="226"/>
      <c r="G9" s="226"/>
      <c r="H9" s="226"/>
      <c r="I9" s="226"/>
      <c r="J9" s="226"/>
    </row>
    <row r="10" spans="1:10" ht="22.5" customHeight="1">
      <c r="A10" s="11" t="s">
        <v>0</v>
      </c>
      <c r="B10" s="60"/>
      <c r="C10" s="60"/>
      <c r="D10" s="60"/>
      <c r="E10" s="60"/>
      <c r="F10" s="60"/>
      <c r="G10" s="27"/>
      <c r="I10" s="33"/>
    </row>
    <row r="11" spans="1:10" ht="22.5" customHeight="1">
      <c r="A11" s="6" t="s">
        <v>13</v>
      </c>
      <c r="B11" s="60"/>
      <c r="C11" s="60"/>
      <c r="D11" s="94">
        <v>295704</v>
      </c>
      <c r="E11" s="60"/>
      <c r="F11" s="94">
        <v>335241</v>
      </c>
      <c r="G11" s="27"/>
      <c r="H11" s="94">
        <v>295704</v>
      </c>
      <c r="I11" s="33"/>
      <c r="J11" s="94">
        <v>335241</v>
      </c>
    </row>
    <row r="12" spans="1:10" ht="22.5" customHeight="1">
      <c r="A12" s="6" t="s">
        <v>38</v>
      </c>
      <c r="B12" s="60" t="s">
        <v>85</v>
      </c>
      <c r="C12" s="60"/>
      <c r="D12" s="94">
        <v>147607</v>
      </c>
      <c r="E12" s="60"/>
      <c r="F12" s="94">
        <v>117584</v>
      </c>
      <c r="G12" s="27"/>
      <c r="H12" s="94">
        <v>147607</v>
      </c>
      <c r="I12" s="33"/>
      <c r="J12" s="94">
        <v>117584</v>
      </c>
    </row>
    <row r="13" spans="1:10" ht="22.5" customHeight="1">
      <c r="A13" s="6" t="s">
        <v>47</v>
      </c>
      <c r="B13" s="60" t="s">
        <v>163</v>
      </c>
      <c r="C13" s="60"/>
      <c r="D13" s="33">
        <v>306235</v>
      </c>
      <c r="E13" s="60"/>
      <c r="F13" s="33">
        <f>298198</f>
        <v>298198</v>
      </c>
      <c r="G13" s="27"/>
      <c r="H13" s="33">
        <v>306235</v>
      </c>
      <c r="I13" s="33"/>
      <c r="J13" s="33">
        <v>298198</v>
      </c>
    </row>
    <row r="14" spans="1:10" ht="22.5" customHeight="1">
      <c r="A14" s="96" t="s">
        <v>107</v>
      </c>
      <c r="B14" s="60"/>
      <c r="C14" s="60"/>
      <c r="D14" s="33">
        <v>14758</v>
      </c>
      <c r="E14" s="60"/>
      <c r="F14" s="33">
        <v>12740</v>
      </c>
      <c r="G14" s="27"/>
      <c r="H14" s="33">
        <v>14758</v>
      </c>
      <c r="I14" s="33"/>
      <c r="J14" s="33">
        <v>12740</v>
      </c>
    </row>
    <row r="15" spans="1:10" ht="22.5" customHeight="1">
      <c r="A15" s="6" t="s">
        <v>14</v>
      </c>
      <c r="B15" s="60"/>
      <c r="C15" s="60"/>
      <c r="D15" s="33">
        <v>473568</v>
      </c>
      <c r="E15" s="60"/>
      <c r="F15" s="33">
        <v>436590</v>
      </c>
      <c r="G15" s="27"/>
      <c r="H15" s="33">
        <v>473568</v>
      </c>
      <c r="I15" s="33"/>
      <c r="J15" s="33">
        <v>436590</v>
      </c>
    </row>
    <row r="16" spans="1:10" ht="22.5" customHeight="1">
      <c r="A16" s="96" t="s">
        <v>88</v>
      </c>
      <c r="B16" s="60"/>
      <c r="C16" s="60"/>
      <c r="D16" s="33">
        <v>374</v>
      </c>
      <c r="E16" s="60"/>
      <c r="F16" s="33">
        <v>13550</v>
      </c>
      <c r="G16" s="27"/>
      <c r="H16" s="33">
        <v>374</v>
      </c>
      <c r="I16" s="33"/>
      <c r="J16" s="33">
        <v>13550</v>
      </c>
    </row>
    <row r="17" spans="1:10" s="4" customFormat="1" ht="22.5" customHeight="1">
      <c r="A17" s="2" t="s">
        <v>9</v>
      </c>
      <c r="B17" s="61"/>
      <c r="C17" s="61"/>
      <c r="D17" s="54">
        <f>SUM(D11:D16)</f>
        <v>1238246</v>
      </c>
      <c r="E17" s="61"/>
      <c r="F17" s="54">
        <f>SUM(F11:F16)</f>
        <v>1213903</v>
      </c>
      <c r="G17" s="39"/>
      <c r="H17" s="54">
        <f>SUM(H11:H16)</f>
        <v>1238246</v>
      </c>
      <c r="I17" s="39"/>
      <c r="J17" s="54">
        <f>SUM(J11:J16)</f>
        <v>1213903</v>
      </c>
    </row>
    <row r="18" spans="1:10" ht="22.5" customHeight="1">
      <c r="A18" s="2"/>
      <c r="B18" s="60"/>
      <c r="C18" s="60"/>
      <c r="D18" s="60"/>
      <c r="E18" s="60"/>
      <c r="F18" s="60"/>
      <c r="G18" s="27"/>
      <c r="I18" s="33"/>
    </row>
    <row r="19" spans="1:10" ht="22.5" customHeight="1">
      <c r="A19" s="13" t="s">
        <v>6</v>
      </c>
      <c r="B19" s="60"/>
      <c r="C19" s="60"/>
      <c r="D19" s="60"/>
      <c r="E19" s="60"/>
      <c r="F19" s="60"/>
      <c r="G19" s="27"/>
      <c r="I19" s="33"/>
    </row>
    <row r="20" spans="1:10" ht="22.5" customHeight="1">
      <c r="A20" s="6" t="s">
        <v>30</v>
      </c>
      <c r="B20" s="60" t="s">
        <v>133</v>
      </c>
      <c r="C20" s="60"/>
      <c r="D20" s="33">
        <v>4593</v>
      </c>
      <c r="E20" s="60"/>
      <c r="F20" s="33">
        <v>4603</v>
      </c>
      <c r="G20" s="33"/>
      <c r="H20" s="33">
        <v>4593</v>
      </c>
      <c r="I20" s="33"/>
      <c r="J20" s="33">
        <v>4603</v>
      </c>
    </row>
    <row r="21" spans="1:10" ht="22.5" customHeight="1">
      <c r="A21" s="137" t="s">
        <v>57</v>
      </c>
      <c r="B21" s="60" t="s">
        <v>86</v>
      </c>
      <c r="C21" s="60"/>
      <c r="D21" s="33">
        <v>26802</v>
      </c>
      <c r="E21" s="60"/>
      <c r="F21" s="33">
        <v>22606</v>
      </c>
      <c r="G21" s="33"/>
      <c r="H21" s="33">
        <v>13199</v>
      </c>
      <c r="I21" s="33"/>
      <c r="J21" s="33">
        <v>13199</v>
      </c>
    </row>
    <row r="22" spans="1:10" ht="22.5" customHeight="1">
      <c r="A22" s="6" t="s">
        <v>46</v>
      </c>
      <c r="B22" s="60" t="s">
        <v>85</v>
      </c>
      <c r="C22" s="60"/>
      <c r="D22" s="95">
        <v>20526</v>
      </c>
      <c r="E22" s="60"/>
      <c r="F22" s="95">
        <v>20551</v>
      </c>
      <c r="G22" s="33"/>
      <c r="H22" s="95">
        <v>20526</v>
      </c>
      <c r="I22" s="33"/>
      <c r="J22" s="95">
        <v>20551</v>
      </c>
    </row>
    <row r="23" spans="1:10" ht="22.5" customHeight="1">
      <c r="A23" s="96" t="s">
        <v>42</v>
      </c>
      <c r="B23" s="60" t="s">
        <v>114</v>
      </c>
      <c r="C23" s="60"/>
      <c r="D23" s="95">
        <v>189904</v>
      </c>
      <c r="E23" s="60"/>
      <c r="F23" s="95">
        <v>189904</v>
      </c>
      <c r="G23" s="36"/>
      <c r="H23" s="95">
        <v>189904</v>
      </c>
      <c r="I23" s="36"/>
      <c r="J23" s="95">
        <v>189904</v>
      </c>
    </row>
    <row r="24" spans="1:10" ht="22.5" customHeight="1">
      <c r="A24" s="6" t="s">
        <v>43</v>
      </c>
      <c r="B24" s="60" t="s">
        <v>97</v>
      </c>
      <c r="C24" s="60"/>
      <c r="D24" s="33">
        <v>1081319</v>
      </c>
      <c r="E24" s="60"/>
      <c r="F24" s="33">
        <v>1133922</v>
      </c>
      <c r="G24" s="33"/>
      <c r="H24" s="33">
        <v>1081319</v>
      </c>
      <c r="I24" s="33"/>
      <c r="J24" s="33">
        <v>1133922</v>
      </c>
    </row>
    <row r="25" spans="1:10" ht="22.5" customHeight="1">
      <c r="A25" s="6" t="s">
        <v>44</v>
      </c>
      <c r="B25" s="60"/>
      <c r="C25" s="60"/>
      <c r="D25" s="36">
        <v>7195</v>
      </c>
      <c r="E25" s="60"/>
      <c r="F25" s="36">
        <v>8602</v>
      </c>
      <c r="G25" s="33"/>
      <c r="H25" s="36">
        <v>7195</v>
      </c>
      <c r="I25" s="33"/>
      <c r="J25" s="36">
        <v>8602</v>
      </c>
    </row>
    <row r="26" spans="1:10" ht="22.5" customHeight="1">
      <c r="A26" s="121" t="s">
        <v>90</v>
      </c>
      <c r="B26" s="60"/>
      <c r="C26" s="60"/>
      <c r="D26" s="36">
        <v>16177</v>
      </c>
      <c r="E26" s="60"/>
      <c r="F26" s="36">
        <v>14154</v>
      </c>
      <c r="G26" s="33"/>
      <c r="H26" s="36">
        <v>17298</v>
      </c>
      <c r="I26" s="33"/>
      <c r="J26" s="36">
        <v>14931</v>
      </c>
    </row>
    <row r="27" spans="1:10" ht="22.5" customHeight="1">
      <c r="A27" s="6" t="s">
        <v>10</v>
      </c>
      <c r="B27" s="60" t="s">
        <v>116</v>
      </c>
      <c r="C27" s="60"/>
      <c r="D27" s="46">
        <v>1852</v>
      </c>
      <c r="E27" s="60"/>
      <c r="F27" s="46">
        <v>2158</v>
      </c>
      <c r="G27" s="33"/>
      <c r="H27" s="46">
        <v>1852</v>
      </c>
      <c r="I27" s="33"/>
      <c r="J27" s="46">
        <v>2158</v>
      </c>
    </row>
    <row r="28" spans="1:10" s="4" customFormat="1" ht="22.5" customHeight="1">
      <c r="A28" s="2" t="s">
        <v>11</v>
      </c>
      <c r="B28" s="61"/>
      <c r="C28" s="61"/>
      <c r="D28" s="54">
        <f>SUM(D20:D27)</f>
        <v>1348368</v>
      </c>
      <c r="E28" s="61"/>
      <c r="F28" s="54">
        <f>SUM(F20:F27)</f>
        <v>1396500</v>
      </c>
      <c r="G28" s="39"/>
      <c r="H28" s="54">
        <f>SUM(H20:H27)</f>
        <v>1335886</v>
      </c>
      <c r="I28" s="39"/>
      <c r="J28" s="54">
        <f>SUM(J20:J27)</f>
        <v>1387870</v>
      </c>
    </row>
    <row r="29" spans="1:10" ht="22.5" customHeight="1">
      <c r="A29" s="2"/>
      <c r="B29" s="60"/>
      <c r="C29" s="60"/>
      <c r="D29" s="60"/>
      <c r="E29" s="60"/>
      <c r="F29" s="60"/>
      <c r="G29" s="27"/>
      <c r="I29" s="33"/>
    </row>
    <row r="30" spans="1:10" s="4" customFormat="1" ht="22.5" customHeight="1" thickBot="1">
      <c r="A30" s="4" t="s">
        <v>12</v>
      </c>
      <c r="B30" s="61"/>
      <c r="C30" s="61"/>
      <c r="D30" s="55">
        <f>+D28+D17</f>
        <v>2586614</v>
      </c>
      <c r="E30" s="61"/>
      <c r="F30" s="55">
        <f>+F28+F17</f>
        <v>2610403</v>
      </c>
      <c r="G30" s="47"/>
      <c r="H30" s="55">
        <f>+H28+H17</f>
        <v>2574132</v>
      </c>
      <c r="I30" s="47"/>
      <c r="J30" s="55">
        <f>+J28+J17</f>
        <v>2601773</v>
      </c>
    </row>
    <row r="31" spans="1:10" s="4" customFormat="1" ht="24.75" customHeight="1" thickTop="1">
      <c r="B31" s="61"/>
      <c r="C31" s="61"/>
      <c r="D31" s="61"/>
      <c r="E31" s="61"/>
      <c r="F31" s="61"/>
      <c r="G31" s="38"/>
      <c r="H31" s="47"/>
      <c r="I31" s="47"/>
      <c r="J31" s="47"/>
    </row>
    <row r="32" spans="1:10" ht="22.5" customHeight="1">
      <c r="A32" s="3" t="s">
        <v>66</v>
      </c>
      <c r="G32" s="27"/>
      <c r="I32" s="33"/>
    </row>
    <row r="33" spans="1:10" ht="22.5" customHeight="1">
      <c r="A33" s="3" t="s">
        <v>67</v>
      </c>
      <c r="B33" s="58"/>
      <c r="C33" s="58"/>
      <c r="D33" s="58"/>
      <c r="E33" s="58"/>
      <c r="F33" s="58"/>
      <c r="G33" s="26"/>
      <c r="H33" s="53"/>
      <c r="I33" s="53"/>
      <c r="J33" s="53"/>
    </row>
    <row r="34" spans="1:10" ht="22.5" customHeight="1">
      <c r="A34" s="3"/>
      <c r="B34" s="58"/>
      <c r="C34" s="58"/>
      <c r="D34" s="58"/>
      <c r="E34" s="58"/>
      <c r="F34" s="58"/>
      <c r="G34" s="26"/>
      <c r="H34" s="53"/>
      <c r="I34" s="53"/>
      <c r="J34" s="53"/>
    </row>
    <row r="35" spans="1:10" ht="22.5" customHeight="1">
      <c r="A35" s="3"/>
      <c r="B35" s="58"/>
      <c r="C35" s="58"/>
      <c r="D35" s="227" t="s">
        <v>52</v>
      </c>
      <c r="E35" s="227"/>
      <c r="F35" s="227"/>
      <c r="G35" s="81"/>
      <c r="H35" s="81"/>
      <c r="I35" s="81"/>
      <c r="J35" s="81"/>
    </row>
    <row r="36" spans="1:10" s="10" customFormat="1" ht="22.5" customHeight="1">
      <c r="A36" s="14"/>
      <c r="B36" s="69"/>
      <c r="C36" s="69"/>
      <c r="D36" s="228" t="s">
        <v>51</v>
      </c>
      <c r="E36" s="228"/>
      <c r="F36" s="228"/>
      <c r="G36" s="70"/>
      <c r="H36" s="229" t="s">
        <v>50</v>
      </c>
      <c r="I36" s="229"/>
      <c r="J36" s="229"/>
    </row>
    <row r="37" spans="1:10" s="10" customFormat="1" ht="22.5" customHeight="1">
      <c r="A37" s="14"/>
      <c r="B37" s="69"/>
      <c r="C37" s="69"/>
      <c r="D37" s="119" t="s">
        <v>134</v>
      </c>
      <c r="E37" s="120"/>
      <c r="F37" s="119" t="s">
        <v>78</v>
      </c>
      <c r="G37" s="70"/>
      <c r="H37" s="119" t="s">
        <v>134</v>
      </c>
      <c r="I37" s="120"/>
      <c r="J37" s="119" t="s">
        <v>78</v>
      </c>
    </row>
    <row r="38" spans="1:10" ht="22.5" customHeight="1">
      <c r="A38" s="3" t="s">
        <v>15</v>
      </c>
      <c r="B38" s="59" t="s">
        <v>8</v>
      </c>
      <c r="C38" s="59"/>
      <c r="D38" s="102" t="s">
        <v>111</v>
      </c>
      <c r="E38" s="59"/>
      <c r="F38" s="102" t="s">
        <v>98</v>
      </c>
      <c r="G38" s="28"/>
      <c r="H38" s="102" t="s">
        <v>111</v>
      </c>
      <c r="I38" s="59"/>
      <c r="J38" s="102" t="s">
        <v>98</v>
      </c>
    </row>
    <row r="39" spans="1:10" ht="22.5" customHeight="1">
      <c r="A39" s="3"/>
      <c r="B39" s="59"/>
      <c r="C39" s="59"/>
      <c r="D39" s="102" t="s">
        <v>113</v>
      </c>
      <c r="E39" s="59"/>
      <c r="F39" s="102"/>
      <c r="G39" s="28"/>
      <c r="H39" s="102" t="s">
        <v>113</v>
      </c>
      <c r="I39" s="59"/>
      <c r="J39" s="102"/>
    </row>
    <row r="40" spans="1:10" ht="22.5" customHeight="1">
      <c r="A40" s="3"/>
      <c r="B40" s="59"/>
      <c r="C40" s="59"/>
      <c r="D40" s="226" t="s">
        <v>79</v>
      </c>
      <c r="E40" s="226"/>
      <c r="F40" s="226"/>
      <c r="G40" s="226"/>
      <c r="H40" s="226"/>
      <c r="I40" s="226"/>
      <c r="J40" s="226"/>
    </row>
    <row r="41" spans="1:10" ht="22.5" customHeight="1">
      <c r="A41" s="11" t="s">
        <v>1</v>
      </c>
      <c r="G41" s="27"/>
      <c r="I41" s="33"/>
    </row>
    <row r="42" spans="1:10" ht="22.5" customHeight="1">
      <c r="A42" s="6" t="s">
        <v>16</v>
      </c>
      <c r="B42" s="130">
        <v>3</v>
      </c>
      <c r="C42" s="130"/>
      <c r="D42" s="33">
        <v>134181</v>
      </c>
      <c r="E42" s="130"/>
      <c r="F42" s="33">
        <v>92008</v>
      </c>
      <c r="G42" s="33"/>
      <c r="H42" s="33">
        <v>134181</v>
      </c>
      <c r="I42" s="33"/>
      <c r="J42" s="33">
        <v>92008</v>
      </c>
    </row>
    <row r="43" spans="1:10" ht="22.5" customHeight="1">
      <c r="A43" s="137" t="s">
        <v>108</v>
      </c>
      <c r="B43" s="130">
        <v>3</v>
      </c>
      <c r="C43" s="130"/>
      <c r="D43" s="33">
        <f>SUM('[1]F-2'!$Q$11:$Q$13)</f>
        <v>102961</v>
      </c>
      <c r="F43" s="33">
        <v>115127</v>
      </c>
      <c r="G43" s="33"/>
      <c r="H43" s="33">
        <v>102961</v>
      </c>
      <c r="I43" s="33"/>
      <c r="J43" s="33">
        <v>115127</v>
      </c>
    </row>
    <row r="44" spans="1:10" ht="22.5" customHeight="1">
      <c r="A44" s="6" t="s">
        <v>17</v>
      </c>
      <c r="D44" s="46">
        <v>24241</v>
      </c>
      <c r="F44" s="46">
        <v>36536</v>
      </c>
      <c r="G44" s="33"/>
      <c r="H44" s="46">
        <v>24241</v>
      </c>
      <c r="I44" s="33"/>
      <c r="J44" s="46">
        <v>36536</v>
      </c>
    </row>
    <row r="45" spans="1:10" s="4" customFormat="1" ht="22.5" customHeight="1">
      <c r="A45" s="4" t="s">
        <v>29</v>
      </c>
      <c r="B45" s="64"/>
      <c r="C45" s="64"/>
      <c r="D45" s="138">
        <f>SUM(D42:D44)</f>
        <v>261383</v>
      </c>
      <c r="E45" s="64"/>
      <c r="F45" s="138">
        <f>SUM(F42:F44)</f>
        <v>243671</v>
      </c>
      <c r="G45" s="47"/>
      <c r="H45" s="138">
        <f>SUM(H42:H44)</f>
        <v>261383</v>
      </c>
      <c r="I45" s="47"/>
      <c r="J45" s="138">
        <f>SUM(J42:J44)</f>
        <v>243671</v>
      </c>
    </row>
    <row r="46" spans="1:10" s="4" customFormat="1" ht="9.75" customHeight="1">
      <c r="B46" s="64"/>
      <c r="C46" s="64"/>
      <c r="D46" s="47"/>
      <c r="E46" s="64"/>
      <c r="F46" s="47"/>
      <c r="G46" s="47"/>
      <c r="H46" s="47"/>
      <c r="I46" s="47"/>
      <c r="J46" s="47"/>
    </row>
    <row r="47" spans="1:10" s="103" customFormat="1" ht="22.5" customHeight="1">
      <c r="A47" s="11" t="s">
        <v>68</v>
      </c>
      <c r="B47" s="139"/>
      <c r="C47" s="139"/>
      <c r="D47" s="47"/>
      <c r="E47" s="139"/>
      <c r="F47" s="47"/>
      <c r="G47" s="47"/>
      <c r="H47" s="47"/>
      <c r="I47" s="47"/>
      <c r="J47" s="47"/>
    </row>
    <row r="48" spans="1:10" s="111" customFormat="1" ht="22.5" customHeight="1">
      <c r="A48" t="s">
        <v>109</v>
      </c>
    </row>
    <row r="49" spans="1:13" s="111" customFormat="1" ht="22.5" customHeight="1">
      <c r="A49" s="140" t="s">
        <v>110</v>
      </c>
      <c r="B49" s="65"/>
      <c r="C49" s="65"/>
      <c r="D49" s="36">
        <v>44914</v>
      </c>
      <c r="E49" s="131"/>
      <c r="F49" s="36">
        <v>41839</v>
      </c>
      <c r="G49" s="36"/>
      <c r="H49" s="36">
        <v>44914</v>
      </c>
      <c r="I49" s="36"/>
      <c r="J49" s="36">
        <v>41839</v>
      </c>
    </row>
    <row r="50" spans="1:13" s="4" customFormat="1" ht="22.5" customHeight="1">
      <c r="A50" s="4" t="s">
        <v>69</v>
      </c>
      <c r="B50" s="64"/>
      <c r="C50" s="64"/>
      <c r="D50" s="54">
        <f>SUM(D49)</f>
        <v>44914</v>
      </c>
      <c r="E50" s="64"/>
      <c r="F50" s="54">
        <f>SUM(F49)</f>
        <v>41839</v>
      </c>
      <c r="G50" s="47"/>
      <c r="H50" s="54">
        <f>SUM(H49)</f>
        <v>44914</v>
      </c>
      <c r="I50" s="47"/>
      <c r="J50" s="54">
        <f>SUM(J49)</f>
        <v>41839</v>
      </c>
    </row>
    <row r="51" spans="1:13" s="4" customFormat="1" ht="7.5" customHeight="1">
      <c r="B51" s="64"/>
      <c r="C51" s="64"/>
      <c r="D51" s="141"/>
      <c r="E51" s="64"/>
      <c r="F51" s="141"/>
      <c r="G51" s="47"/>
      <c r="H51" s="141"/>
      <c r="I51" s="47"/>
      <c r="J51" s="141"/>
    </row>
    <row r="52" spans="1:13" s="4" customFormat="1" ht="22.5" customHeight="1">
      <c r="A52" s="4" t="s">
        <v>18</v>
      </c>
      <c r="B52" s="64"/>
      <c r="C52" s="64"/>
      <c r="D52" s="138">
        <f>SUM(D45,D50)</f>
        <v>306297</v>
      </c>
      <c r="E52" s="64"/>
      <c r="F52" s="138">
        <f>SUM(F45,F50)</f>
        <v>285510</v>
      </c>
      <c r="G52" s="39"/>
      <c r="H52" s="138">
        <f>SUM(H45,H50)</f>
        <v>306297</v>
      </c>
      <c r="I52" s="39"/>
      <c r="J52" s="138">
        <f>SUM(J45,J50)</f>
        <v>285510</v>
      </c>
    </row>
    <row r="53" spans="1:13" ht="10.5" customHeight="1">
      <c r="A53" s="4"/>
      <c r="G53" s="27"/>
      <c r="I53" s="33"/>
    </row>
    <row r="54" spans="1:13" ht="22.5" customHeight="1">
      <c r="A54" s="23" t="s">
        <v>2</v>
      </c>
      <c r="G54" s="27"/>
      <c r="H54" s="36"/>
      <c r="I54" s="33"/>
      <c r="J54" s="36"/>
    </row>
    <row r="55" spans="1:13" ht="22.5" customHeight="1">
      <c r="A55" s="6" t="s">
        <v>3</v>
      </c>
      <c r="B55" s="132"/>
      <c r="C55" s="132"/>
      <c r="D55" s="132"/>
      <c r="E55" s="132"/>
      <c r="F55" s="132"/>
      <c r="G55" s="27"/>
      <c r="H55" s="36"/>
      <c r="I55" s="33"/>
      <c r="J55" s="36"/>
    </row>
    <row r="56" spans="1:13" ht="22.5" customHeight="1" thickBot="1">
      <c r="A56" s="6" t="s">
        <v>48</v>
      </c>
      <c r="B56" s="132"/>
      <c r="C56" s="132"/>
      <c r="D56" s="133">
        <v>600000</v>
      </c>
      <c r="E56" s="132"/>
      <c r="F56" s="133">
        <v>600000</v>
      </c>
      <c r="G56" s="33"/>
      <c r="H56" s="133">
        <v>600000</v>
      </c>
      <c r="I56" s="33"/>
      <c r="J56" s="133">
        <v>600000</v>
      </c>
    </row>
    <row r="57" spans="1:13" ht="22.5" customHeight="1" thickTop="1">
      <c r="A57" s="6" t="s">
        <v>49</v>
      </c>
      <c r="B57" s="132"/>
      <c r="C57" s="132"/>
      <c r="D57" s="33">
        <v>360000</v>
      </c>
      <c r="E57" s="132"/>
      <c r="F57" s="33">
        <v>360000</v>
      </c>
      <c r="G57" s="33"/>
      <c r="H57" s="33">
        <v>360000</v>
      </c>
      <c r="I57" s="33"/>
      <c r="J57" s="33">
        <v>360000</v>
      </c>
    </row>
    <row r="58" spans="1:13" ht="22.5" customHeight="1">
      <c r="A58" s="96" t="s">
        <v>39</v>
      </c>
      <c r="D58" s="33"/>
      <c r="E58" s="132"/>
      <c r="F58" s="33"/>
      <c r="G58" s="27"/>
      <c r="I58" s="33"/>
    </row>
    <row r="59" spans="1:13" ht="22.5" customHeight="1">
      <c r="A59" s="6" t="s">
        <v>65</v>
      </c>
      <c r="B59" s="132"/>
      <c r="C59" s="132"/>
      <c r="D59" s="44">
        <v>615600</v>
      </c>
      <c r="E59" s="132"/>
      <c r="F59" s="44">
        <v>615600</v>
      </c>
      <c r="G59" s="33"/>
      <c r="H59" s="44">
        <v>615600</v>
      </c>
      <c r="I59" s="33"/>
      <c r="J59" s="44">
        <v>615600</v>
      </c>
    </row>
    <row r="60" spans="1:13" ht="22.5" customHeight="1">
      <c r="A60" s="6" t="s">
        <v>33</v>
      </c>
      <c r="D60" s="33"/>
      <c r="F60" s="33"/>
      <c r="G60" s="27"/>
      <c r="I60" s="33"/>
    </row>
    <row r="61" spans="1:13" ht="22.5" customHeight="1">
      <c r="A61" s="142" t="s">
        <v>58</v>
      </c>
      <c r="D61" s="33"/>
      <c r="F61" s="33"/>
      <c r="G61" s="27"/>
      <c r="I61" s="33"/>
    </row>
    <row r="62" spans="1:13" ht="22.5" customHeight="1">
      <c r="A62" s="96" t="s">
        <v>63</v>
      </c>
      <c r="B62" s="130"/>
      <c r="C62" s="130"/>
      <c r="D62" s="44">
        <v>60000</v>
      </c>
      <c r="E62" s="130"/>
      <c r="F62" s="44">
        <v>60000</v>
      </c>
      <c r="G62" s="33"/>
      <c r="H62" s="44">
        <v>60000</v>
      </c>
      <c r="I62" s="33"/>
      <c r="J62" s="44">
        <v>60000</v>
      </c>
    </row>
    <row r="63" spans="1:13" ht="22.5" customHeight="1">
      <c r="A63" s="6" t="s">
        <v>62</v>
      </c>
      <c r="D63" s="44">
        <f>'SH7-8'!J53</f>
        <v>1244657</v>
      </c>
      <c r="E63" s="130"/>
      <c r="F63" s="44">
        <v>1289213</v>
      </c>
      <c r="G63" s="33"/>
      <c r="H63" s="44">
        <f>'SH9-10'!J53</f>
        <v>1232175</v>
      </c>
      <c r="I63" s="33"/>
      <c r="J63" s="44">
        <v>1280583</v>
      </c>
      <c r="L63" s="134"/>
      <c r="M63" s="134"/>
    </row>
    <row r="64" spans="1:13" ht="22.5" customHeight="1">
      <c r="A64" s="143" t="s">
        <v>75</v>
      </c>
      <c r="B64" s="1"/>
      <c r="C64" s="1"/>
      <c r="D64" s="27"/>
      <c r="F64" s="27"/>
      <c r="G64" s="63"/>
      <c r="H64" s="27"/>
      <c r="I64" s="33"/>
      <c r="J64" s="27"/>
    </row>
    <row r="65" spans="1:10" ht="22.5" customHeight="1">
      <c r="A65" s="96" t="s">
        <v>164</v>
      </c>
      <c r="B65" s="144"/>
      <c r="C65" s="144"/>
      <c r="D65" s="44"/>
      <c r="E65" s="132"/>
      <c r="F65" s="44"/>
      <c r="G65" s="33"/>
      <c r="H65" s="44"/>
      <c r="I65" s="33"/>
      <c r="J65" s="44"/>
    </row>
    <row r="66" spans="1:10" ht="22.5" customHeight="1">
      <c r="A66" s="96" t="s">
        <v>120</v>
      </c>
      <c r="B66" s="144"/>
      <c r="C66" s="144"/>
      <c r="D66" s="134">
        <v>60</v>
      </c>
      <c r="E66" s="131"/>
      <c r="F66" s="134">
        <v>80</v>
      </c>
      <c r="G66" s="36"/>
      <c r="H66" s="134">
        <v>60</v>
      </c>
      <c r="I66" s="36"/>
      <c r="J66" s="134">
        <v>80</v>
      </c>
    </row>
    <row r="67" spans="1:10" ht="22.5" customHeight="1">
      <c r="A67" s="4" t="s">
        <v>19</v>
      </c>
      <c r="D67" s="54">
        <f>SUM(D57:D66)</f>
        <v>2280317</v>
      </c>
      <c r="F67" s="54">
        <f>SUM(F57:F66)</f>
        <v>2324893</v>
      </c>
      <c r="G67" s="47"/>
      <c r="H67" s="54">
        <f>SUM(H57:H66)</f>
        <v>2267835</v>
      </c>
      <c r="I67" s="47"/>
      <c r="J67" s="54">
        <f>SUM(J57:J66)</f>
        <v>2316263</v>
      </c>
    </row>
    <row r="68" spans="1:10" ht="7.5" customHeight="1">
      <c r="H68" s="36"/>
      <c r="I68" s="118"/>
      <c r="J68" s="36"/>
    </row>
    <row r="69" spans="1:10" ht="22.5" customHeight="1" thickBot="1">
      <c r="A69" s="2" t="s">
        <v>20</v>
      </c>
      <c r="D69" s="55">
        <f>+D67+D52</f>
        <v>2586614</v>
      </c>
      <c r="F69" s="55">
        <f>+F67+F52</f>
        <v>2610403</v>
      </c>
      <c r="G69" s="145"/>
      <c r="H69" s="55">
        <f>+H67+H52</f>
        <v>2574132</v>
      </c>
      <c r="I69" s="145"/>
      <c r="J69" s="55">
        <f>+J67+J52</f>
        <v>2601773</v>
      </c>
    </row>
    <row r="70" spans="1:10" ht="22.5" thickTop="1">
      <c r="G70" s="63"/>
      <c r="H70" s="63"/>
      <c r="I70" s="63"/>
      <c r="J70" s="63"/>
    </row>
    <row r="71" spans="1:10">
      <c r="D71" s="146"/>
      <c r="E71" s="146"/>
      <c r="F71" s="146"/>
      <c r="G71" s="146"/>
      <c r="H71" s="146"/>
      <c r="I71" s="146"/>
      <c r="J71" s="146"/>
    </row>
    <row r="72" spans="1:10">
      <c r="D72" s="146"/>
      <c r="E72" s="40"/>
      <c r="F72" s="40"/>
      <c r="G72" s="40"/>
      <c r="H72" s="146"/>
      <c r="I72" s="40"/>
      <c r="J72" s="40"/>
    </row>
  </sheetData>
  <mergeCells count="8">
    <mergeCell ref="D40:J40"/>
    <mergeCell ref="D4:F4"/>
    <mergeCell ref="D5:F5"/>
    <mergeCell ref="H5:J5"/>
    <mergeCell ref="D9:J9"/>
    <mergeCell ref="D35:F35"/>
    <mergeCell ref="D36:F36"/>
    <mergeCell ref="H36:J36"/>
  </mergeCells>
  <pageMargins left="0.7" right="0.7" top="0.48" bottom="0.5" header="0.5" footer="0.5"/>
  <pageSetup paperSize="9" scale="9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3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CFF"/>
  </sheetPr>
  <dimension ref="A1:I74"/>
  <sheetViews>
    <sheetView view="pageBreakPreview" topLeftCell="A49" zoomScale="80" zoomScaleSheetLayoutView="80" workbookViewId="0">
      <selection activeCell="L54" sqref="L54"/>
    </sheetView>
  </sheetViews>
  <sheetFormatPr defaultColWidth="11" defaultRowHeight="24.75" customHeight="1"/>
  <cols>
    <col min="1" max="1" width="43.7109375" style="1" customWidth="1"/>
    <col min="2" max="2" width="8.42578125" style="63" customWidth="1"/>
    <col min="3" max="3" width="11.5703125" style="63" customWidth="1"/>
    <col min="4" max="4" width="1.85546875" style="63" customWidth="1"/>
    <col min="5" max="5" width="11.5703125" style="63" customWidth="1"/>
    <col min="6" max="6" width="1.85546875" style="1" customWidth="1"/>
    <col min="7" max="7" width="11.5703125" style="33" customWidth="1"/>
    <col min="8" max="8" width="1.85546875" style="8" customWidth="1"/>
    <col min="9" max="9" width="11.5703125" style="33" customWidth="1"/>
    <col min="10" max="256" width="11" style="1"/>
    <col min="257" max="257" width="49" style="1" customWidth="1"/>
    <col min="258" max="258" width="8" style="1" customWidth="1"/>
    <col min="259" max="259" width="11.5703125" style="1" customWidth="1"/>
    <col min="260" max="260" width="1.85546875" style="1" customWidth="1"/>
    <col min="261" max="261" width="11.5703125" style="1" customWidth="1"/>
    <col min="262" max="262" width="1.85546875" style="1" customWidth="1"/>
    <col min="263" max="263" width="11.5703125" style="1" customWidth="1"/>
    <col min="264" max="264" width="1.85546875" style="1" customWidth="1"/>
    <col min="265" max="265" width="11.5703125" style="1" customWidth="1"/>
    <col min="266" max="512" width="11" style="1"/>
    <col min="513" max="513" width="49" style="1" customWidth="1"/>
    <col min="514" max="514" width="8" style="1" customWidth="1"/>
    <col min="515" max="515" width="11.5703125" style="1" customWidth="1"/>
    <col min="516" max="516" width="1.85546875" style="1" customWidth="1"/>
    <col min="517" max="517" width="11.5703125" style="1" customWidth="1"/>
    <col min="518" max="518" width="1.85546875" style="1" customWidth="1"/>
    <col min="519" max="519" width="11.5703125" style="1" customWidth="1"/>
    <col min="520" max="520" width="1.85546875" style="1" customWidth="1"/>
    <col min="521" max="521" width="11.5703125" style="1" customWidth="1"/>
    <col min="522" max="768" width="11" style="1"/>
    <col min="769" max="769" width="49" style="1" customWidth="1"/>
    <col min="770" max="770" width="8" style="1" customWidth="1"/>
    <col min="771" max="771" width="11.5703125" style="1" customWidth="1"/>
    <col min="772" max="772" width="1.85546875" style="1" customWidth="1"/>
    <col min="773" max="773" width="11.5703125" style="1" customWidth="1"/>
    <col min="774" max="774" width="1.85546875" style="1" customWidth="1"/>
    <col min="775" max="775" width="11.5703125" style="1" customWidth="1"/>
    <col min="776" max="776" width="1.85546875" style="1" customWidth="1"/>
    <col min="777" max="777" width="11.5703125" style="1" customWidth="1"/>
    <col min="778" max="1024" width="11" style="1"/>
    <col min="1025" max="1025" width="49" style="1" customWidth="1"/>
    <col min="1026" max="1026" width="8" style="1" customWidth="1"/>
    <col min="1027" max="1027" width="11.5703125" style="1" customWidth="1"/>
    <col min="1028" max="1028" width="1.85546875" style="1" customWidth="1"/>
    <col min="1029" max="1029" width="11.5703125" style="1" customWidth="1"/>
    <col min="1030" max="1030" width="1.85546875" style="1" customWidth="1"/>
    <col min="1031" max="1031" width="11.5703125" style="1" customWidth="1"/>
    <col min="1032" max="1032" width="1.85546875" style="1" customWidth="1"/>
    <col min="1033" max="1033" width="11.5703125" style="1" customWidth="1"/>
    <col min="1034" max="1280" width="11" style="1"/>
    <col min="1281" max="1281" width="49" style="1" customWidth="1"/>
    <col min="1282" max="1282" width="8" style="1" customWidth="1"/>
    <col min="1283" max="1283" width="11.5703125" style="1" customWidth="1"/>
    <col min="1284" max="1284" width="1.85546875" style="1" customWidth="1"/>
    <col min="1285" max="1285" width="11.5703125" style="1" customWidth="1"/>
    <col min="1286" max="1286" width="1.85546875" style="1" customWidth="1"/>
    <col min="1287" max="1287" width="11.5703125" style="1" customWidth="1"/>
    <col min="1288" max="1288" width="1.85546875" style="1" customWidth="1"/>
    <col min="1289" max="1289" width="11.5703125" style="1" customWidth="1"/>
    <col min="1290" max="1536" width="11" style="1"/>
    <col min="1537" max="1537" width="49" style="1" customWidth="1"/>
    <col min="1538" max="1538" width="8" style="1" customWidth="1"/>
    <col min="1539" max="1539" width="11.5703125" style="1" customWidth="1"/>
    <col min="1540" max="1540" width="1.85546875" style="1" customWidth="1"/>
    <col min="1541" max="1541" width="11.5703125" style="1" customWidth="1"/>
    <col min="1542" max="1542" width="1.85546875" style="1" customWidth="1"/>
    <col min="1543" max="1543" width="11.5703125" style="1" customWidth="1"/>
    <col min="1544" max="1544" width="1.85546875" style="1" customWidth="1"/>
    <col min="1545" max="1545" width="11.5703125" style="1" customWidth="1"/>
    <col min="1546" max="1792" width="11" style="1"/>
    <col min="1793" max="1793" width="49" style="1" customWidth="1"/>
    <col min="1794" max="1794" width="8" style="1" customWidth="1"/>
    <col min="1795" max="1795" width="11.5703125" style="1" customWidth="1"/>
    <col min="1796" max="1796" width="1.85546875" style="1" customWidth="1"/>
    <col min="1797" max="1797" width="11.5703125" style="1" customWidth="1"/>
    <col min="1798" max="1798" width="1.85546875" style="1" customWidth="1"/>
    <col min="1799" max="1799" width="11.5703125" style="1" customWidth="1"/>
    <col min="1800" max="1800" width="1.85546875" style="1" customWidth="1"/>
    <col min="1801" max="1801" width="11.5703125" style="1" customWidth="1"/>
    <col min="1802" max="2048" width="11" style="1"/>
    <col min="2049" max="2049" width="49" style="1" customWidth="1"/>
    <col min="2050" max="2050" width="8" style="1" customWidth="1"/>
    <col min="2051" max="2051" width="11.5703125" style="1" customWidth="1"/>
    <col min="2052" max="2052" width="1.85546875" style="1" customWidth="1"/>
    <col min="2053" max="2053" width="11.5703125" style="1" customWidth="1"/>
    <col min="2054" max="2054" width="1.85546875" style="1" customWidth="1"/>
    <col min="2055" max="2055" width="11.5703125" style="1" customWidth="1"/>
    <col min="2056" max="2056" width="1.85546875" style="1" customWidth="1"/>
    <col min="2057" max="2057" width="11.5703125" style="1" customWidth="1"/>
    <col min="2058" max="2304" width="11" style="1"/>
    <col min="2305" max="2305" width="49" style="1" customWidth="1"/>
    <col min="2306" max="2306" width="8" style="1" customWidth="1"/>
    <col min="2307" max="2307" width="11.5703125" style="1" customWidth="1"/>
    <col min="2308" max="2308" width="1.85546875" style="1" customWidth="1"/>
    <col min="2309" max="2309" width="11.5703125" style="1" customWidth="1"/>
    <col min="2310" max="2310" width="1.85546875" style="1" customWidth="1"/>
    <col min="2311" max="2311" width="11.5703125" style="1" customWidth="1"/>
    <col min="2312" max="2312" width="1.85546875" style="1" customWidth="1"/>
    <col min="2313" max="2313" width="11.5703125" style="1" customWidth="1"/>
    <col min="2314" max="2560" width="11" style="1"/>
    <col min="2561" max="2561" width="49" style="1" customWidth="1"/>
    <col min="2562" max="2562" width="8" style="1" customWidth="1"/>
    <col min="2563" max="2563" width="11.5703125" style="1" customWidth="1"/>
    <col min="2564" max="2564" width="1.85546875" style="1" customWidth="1"/>
    <col min="2565" max="2565" width="11.5703125" style="1" customWidth="1"/>
    <col min="2566" max="2566" width="1.85546875" style="1" customWidth="1"/>
    <col min="2567" max="2567" width="11.5703125" style="1" customWidth="1"/>
    <col min="2568" max="2568" width="1.85546875" style="1" customWidth="1"/>
    <col min="2569" max="2569" width="11.5703125" style="1" customWidth="1"/>
    <col min="2570" max="2816" width="11" style="1"/>
    <col min="2817" max="2817" width="49" style="1" customWidth="1"/>
    <col min="2818" max="2818" width="8" style="1" customWidth="1"/>
    <col min="2819" max="2819" width="11.5703125" style="1" customWidth="1"/>
    <col min="2820" max="2820" width="1.85546875" style="1" customWidth="1"/>
    <col min="2821" max="2821" width="11.5703125" style="1" customWidth="1"/>
    <col min="2822" max="2822" width="1.85546875" style="1" customWidth="1"/>
    <col min="2823" max="2823" width="11.5703125" style="1" customWidth="1"/>
    <col min="2824" max="2824" width="1.85546875" style="1" customWidth="1"/>
    <col min="2825" max="2825" width="11.5703125" style="1" customWidth="1"/>
    <col min="2826" max="3072" width="11" style="1"/>
    <col min="3073" max="3073" width="49" style="1" customWidth="1"/>
    <col min="3074" max="3074" width="8" style="1" customWidth="1"/>
    <col min="3075" max="3075" width="11.5703125" style="1" customWidth="1"/>
    <col min="3076" max="3076" width="1.85546875" style="1" customWidth="1"/>
    <col min="3077" max="3077" width="11.5703125" style="1" customWidth="1"/>
    <col min="3078" max="3078" width="1.85546875" style="1" customWidth="1"/>
    <col min="3079" max="3079" width="11.5703125" style="1" customWidth="1"/>
    <col min="3080" max="3080" width="1.85546875" style="1" customWidth="1"/>
    <col min="3081" max="3081" width="11.5703125" style="1" customWidth="1"/>
    <col min="3082" max="3328" width="11" style="1"/>
    <col min="3329" max="3329" width="49" style="1" customWidth="1"/>
    <col min="3330" max="3330" width="8" style="1" customWidth="1"/>
    <col min="3331" max="3331" width="11.5703125" style="1" customWidth="1"/>
    <col min="3332" max="3332" width="1.85546875" style="1" customWidth="1"/>
    <col min="3333" max="3333" width="11.5703125" style="1" customWidth="1"/>
    <col min="3334" max="3334" width="1.85546875" style="1" customWidth="1"/>
    <col min="3335" max="3335" width="11.5703125" style="1" customWidth="1"/>
    <col min="3336" max="3336" width="1.85546875" style="1" customWidth="1"/>
    <col min="3337" max="3337" width="11.5703125" style="1" customWidth="1"/>
    <col min="3338" max="3584" width="11" style="1"/>
    <col min="3585" max="3585" width="49" style="1" customWidth="1"/>
    <col min="3586" max="3586" width="8" style="1" customWidth="1"/>
    <col min="3587" max="3587" width="11.5703125" style="1" customWidth="1"/>
    <col min="3588" max="3588" width="1.85546875" style="1" customWidth="1"/>
    <col min="3589" max="3589" width="11.5703125" style="1" customWidth="1"/>
    <col min="3590" max="3590" width="1.85546875" style="1" customWidth="1"/>
    <col min="3591" max="3591" width="11.5703125" style="1" customWidth="1"/>
    <col min="3592" max="3592" width="1.85546875" style="1" customWidth="1"/>
    <col min="3593" max="3593" width="11.5703125" style="1" customWidth="1"/>
    <col min="3594" max="3840" width="11" style="1"/>
    <col min="3841" max="3841" width="49" style="1" customWidth="1"/>
    <col min="3842" max="3842" width="8" style="1" customWidth="1"/>
    <col min="3843" max="3843" width="11.5703125" style="1" customWidth="1"/>
    <col min="3844" max="3844" width="1.85546875" style="1" customWidth="1"/>
    <col min="3845" max="3845" width="11.5703125" style="1" customWidth="1"/>
    <col min="3846" max="3846" width="1.85546875" style="1" customWidth="1"/>
    <col min="3847" max="3847" width="11.5703125" style="1" customWidth="1"/>
    <col min="3848" max="3848" width="1.85546875" style="1" customWidth="1"/>
    <col min="3849" max="3849" width="11.5703125" style="1" customWidth="1"/>
    <col min="3850" max="4096" width="11" style="1"/>
    <col min="4097" max="4097" width="49" style="1" customWidth="1"/>
    <col min="4098" max="4098" width="8" style="1" customWidth="1"/>
    <col min="4099" max="4099" width="11.5703125" style="1" customWidth="1"/>
    <col min="4100" max="4100" width="1.85546875" style="1" customWidth="1"/>
    <col min="4101" max="4101" width="11.5703125" style="1" customWidth="1"/>
    <col min="4102" max="4102" width="1.85546875" style="1" customWidth="1"/>
    <col min="4103" max="4103" width="11.5703125" style="1" customWidth="1"/>
    <col min="4104" max="4104" width="1.85546875" style="1" customWidth="1"/>
    <col min="4105" max="4105" width="11.5703125" style="1" customWidth="1"/>
    <col min="4106" max="4352" width="11" style="1"/>
    <col min="4353" max="4353" width="49" style="1" customWidth="1"/>
    <col min="4354" max="4354" width="8" style="1" customWidth="1"/>
    <col min="4355" max="4355" width="11.5703125" style="1" customWidth="1"/>
    <col min="4356" max="4356" width="1.85546875" style="1" customWidth="1"/>
    <col min="4357" max="4357" width="11.5703125" style="1" customWidth="1"/>
    <col min="4358" max="4358" width="1.85546875" style="1" customWidth="1"/>
    <col min="4359" max="4359" width="11.5703125" style="1" customWidth="1"/>
    <col min="4360" max="4360" width="1.85546875" style="1" customWidth="1"/>
    <col min="4361" max="4361" width="11.5703125" style="1" customWidth="1"/>
    <col min="4362" max="4608" width="11" style="1"/>
    <col min="4609" max="4609" width="49" style="1" customWidth="1"/>
    <col min="4610" max="4610" width="8" style="1" customWidth="1"/>
    <col min="4611" max="4611" width="11.5703125" style="1" customWidth="1"/>
    <col min="4612" max="4612" width="1.85546875" style="1" customWidth="1"/>
    <col min="4613" max="4613" width="11.5703125" style="1" customWidth="1"/>
    <col min="4614" max="4614" width="1.85546875" style="1" customWidth="1"/>
    <col min="4615" max="4615" width="11.5703125" style="1" customWidth="1"/>
    <col min="4616" max="4616" width="1.85546875" style="1" customWidth="1"/>
    <col min="4617" max="4617" width="11.5703125" style="1" customWidth="1"/>
    <col min="4618" max="4864" width="11" style="1"/>
    <col min="4865" max="4865" width="49" style="1" customWidth="1"/>
    <col min="4866" max="4866" width="8" style="1" customWidth="1"/>
    <col min="4867" max="4867" width="11.5703125" style="1" customWidth="1"/>
    <col min="4868" max="4868" width="1.85546875" style="1" customWidth="1"/>
    <col min="4869" max="4869" width="11.5703125" style="1" customWidth="1"/>
    <col min="4870" max="4870" width="1.85546875" style="1" customWidth="1"/>
    <col min="4871" max="4871" width="11.5703125" style="1" customWidth="1"/>
    <col min="4872" max="4872" width="1.85546875" style="1" customWidth="1"/>
    <col min="4873" max="4873" width="11.5703125" style="1" customWidth="1"/>
    <col min="4874" max="5120" width="11" style="1"/>
    <col min="5121" max="5121" width="49" style="1" customWidth="1"/>
    <col min="5122" max="5122" width="8" style="1" customWidth="1"/>
    <col min="5123" max="5123" width="11.5703125" style="1" customWidth="1"/>
    <col min="5124" max="5124" width="1.85546875" style="1" customWidth="1"/>
    <col min="5125" max="5125" width="11.5703125" style="1" customWidth="1"/>
    <col min="5126" max="5126" width="1.85546875" style="1" customWidth="1"/>
    <col min="5127" max="5127" width="11.5703125" style="1" customWidth="1"/>
    <col min="5128" max="5128" width="1.85546875" style="1" customWidth="1"/>
    <col min="5129" max="5129" width="11.5703125" style="1" customWidth="1"/>
    <col min="5130" max="5376" width="11" style="1"/>
    <col min="5377" max="5377" width="49" style="1" customWidth="1"/>
    <col min="5378" max="5378" width="8" style="1" customWidth="1"/>
    <col min="5379" max="5379" width="11.5703125" style="1" customWidth="1"/>
    <col min="5380" max="5380" width="1.85546875" style="1" customWidth="1"/>
    <col min="5381" max="5381" width="11.5703125" style="1" customWidth="1"/>
    <col min="5382" max="5382" width="1.85546875" style="1" customWidth="1"/>
    <col min="5383" max="5383" width="11.5703125" style="1" customWidth="1"/>
    <col min="5384" max="5384" width="1.85546875" style="1" customWidth="1"/>
    <col min="5385" max="5385" width="11.5703125" style="1" customWidth="1"/>
    <col min="5386" max="5632" width="11" style="1"/>
    <col min="5633" max="5633" width="49" style="1" customWidth="1"/>
    <col min="5634" max="5634" width="8" style="1" customWidth="1"/>
    <col min="5635" max="5635" width="11.5703125" style="1" customWidth="1"/>
    <col min="5636" max="5636" width="1.85546875" style="1" customWidth="1"/>
    <col min="5637" max="5637" width="11.5703125" style="1" customWidth="1"/>
    <col min="5638" max="5638" width="1.85546875" style="1" customWidth="1"/>
    <col min="5639" max="5639" width="11.5703125" style="1" customWidth="1"/>
    <col min="5640" max="5640" width="1.85546875" style="1" customWidth="1"/>
    <col min="5641" max="5641" width="11.5703125" style="1" customWidth="1"/>
    <col min="5642" max="5888" width="11" style="1"/>
    <col min="5889" max="5889" width="49" style="1" customWidth="1"/>
    <col min="5890" max="5890" width="8" style="1" customWidth="1"/>
    <col min="5891" max="5891" width="11.5703125" style="1" customWidth="1"/>
    <col min="5892" max="5892" width="1.85546875" style="1" customWidth="1"/>
    <col min="5893" max="5893" width="11.5703125" style="1" customWidth="1"/>
    <col min="5894" max="5894" width="1.85546875" style="1" customWidth="1"/>
    <col min="5895" max="5895" width="11.5703125" style="1" customWidth="1"/>
    <col min="5896" max="5896" width="1.85546875" style="1" customWidth="1"/>
    <col min="5897" max="5897" width="11.5703125" style="1" customWidth="1"/>
    <col min="5898" max="6144" width="11" style="1"/>
    <col min="6145" max="6145" width="49" style="1" customWidth="1"/>
    <col min="6146" max="6146" width="8" style="1" customWidth="1"/>
    <col min="6147" max="6147" width="11.5703125" style="1" customWidth="1"/>
    <col min="6148" max="6148" width="1.85546875" style="1" customWidth="1"/>
    <col min="6149" max="6149" width="11.5703125" style="1" customWidth="1"/>
    <col min="6150" max="6150" width="1.85546875" style="1" customWidth="1"/>
    <col min="6151" max="6151" width="11.5703125" style="1" customWidth="1"/>
    <col min="6152" max="6152" width="1.85546875" style="1" customWidth="1"/>
    <col min="6153" max="6153" width="11.5703125" style="1" customWidth="1"/>
    <col min="6154" max="6400" width="11" style="1"/>
    <col min="6401" max="6401" width="49" style="1" customWidth="1"/>
    <col min="6402" max="6402" width="8" style="1" customWidth="1"/>
    <col min="6403" max="6403" width="11.5703125" style="1" customWidth="1"/>
    <col min="6404" max="6404" width="1.85546875" style="1" customWidth="1"/>
    <col min="6405" max="6405" width="11.5703125" style="1" customWidth="1"/>
    <col min="6406" max="6406" width="1.85546875" style="1" customWidth="1"/>
    <col min="6407" max="6407" width="11.5703125" style="1" customWidth="1"/>
    <col min="6408" max="6408" width="1.85546875" style="1" customWidth="1"/>
    <col min="6409" max="6409" width="11.5703125" style="1" customWidth="1"/>
    <col min="6410" max="6656" width="11" style="1"/>
    <col min="6657" max="6657" width="49" style="1" customWidth="1"/>
    <col min="6658" max="6658" width="8" style="1" customWidth="1"/>
    <col min="6659" max="6659" width="11.5703125" style="1" customWidth="1"/>
    <col min="6660" max="6660" width="1.85546875" style="1" customWidth="1"/>
    <col min="6661" max="6661" width="11.5703125" style="1" customWidth="1"/>
    <col min="6662" max="6662" width="1.85546875" style="1" customWidth="1"/>
    <col min="6663" max="6663" width="11.5703125" style="1" customWidth="1"/>
    <col min="6664" max="6664" width="1.85546875" style="1" customWidth="1"/>
    <col min="6665" max="6665" width="11.5703125" style="1" customWidth="1"/>
    <col min="6666" max="6912" width="11" style="1"/>
    <col min="6913" max="6913" width="49" style="1" customWidth="1"/>
    <col min="6914" max="6914" width="8" style="1" customWidth="1"/>
    <col min="6915" max="6915" width="11.5703125" style="1" customWidth="1"/>
    <col min="6916" max="6916" width="1.85546875" style="1" customWidth="1"/>
    <col min="6917" max="6917" width="11.5703125" style="1" customWidth="1"/>
    <col min="6918" max="6918" width="1.85546875" style="1" customWidth="1"/>
    <col min="6919" max="6919" width="11.5703125" style="1" customWidth="1"/>
    <col min="6920" max="6920" width="1.85546875" style="1" customWidth="1"/>
    <col min="6921" max="6921" width="11.5703125" style="1" customWidth="1"/>
    <col min="6922" max="7168" width="11" style="1"/>
    <col min="7169" max="7169" width="49" style="1" customWidth="1"/>
    <col min="7170" max="7170" width="8" style="1" customWidth="1"/>
    <col min="7171" max="7171" width="11.5703125" style="1" customWidth="1"/>
    <col min="7172" max="7172" width="1.85546875" style="1" customWidth="1"/>
    <col min="7173" max="7173" width="11.5703125" style="1" customWidth="1"/>
    <col min="7174" max="7174" width="1.85546875" style="1" customWidth="1"/>
    <col min="7175" max="7175" width="11.5703125" style="1" customWidth="1"/>
    <col min="7176" max="7176" width="1.85546875" style="1" customWidth="1"/>
    <col min="7177" max="7177" width="11.5703125" style="1" customWidth="1"/>
    <col min="7178" max="7424" width="11" style="1"/>
    <col min="7425" max="7425" width="49" style="1" customWidth="1"/>
    <col min="7426" max="7426" width="8" style="1" customWidth="1"/>
    <col min="7427" max="7427" width="11.5703125" style="1" customWidth="1"/>
    <col min="7428" max="7428" width="1.85546875" style="1" customWidth="1"/>
    <col min="7429" max="7429" width="11.5703125" style="1" customWidth="1"/>
    <col min="7430" max="7430" width="1.85546875" style="1" customWidth="1"/>
    <col min="7431" max="7431" width="11.5703125" style="1" customWidth="1"/>
    <col min="7432" max="7432" width="1.85546875" style="1" customWidth="1"/>
    <col min="7433" max="7433" width="11.5703125" style="1" customWidth="1"/>
    <col min="7434" max="7680" width="11" style="1"/>
    <col min="7681" max="7681" width="49" style="1" customWidth="1"/>
    <col min="7682" max="7682" width="8" style="1" customWidth="1"/>
    <col min="7683" max="7683" width="11.5703125" style="1" customWidth="1"/>
    <col min="7684" max="7684" width="1.85546875" style="1" customWidth="1"/>
    <col min="7685" max="7685" width="11.5703125" style="1" customWidth="1"/>
    <col min="7686" max="7686" width="1.85546875" style="1" customWidth="1"/>
    <col min="7687" max="7687" width="11.5703125" style="1" customWidth="1"/>
    <col min="7688" max="7688" width="1.85546875" style="1" customWidth="1"/>
    <col min="7689" max="7689" width="11.5703125" style="1" customWidth="1"/>
    <col min="7690" max="7936" width="11" style="1"/>
    <col min="7937" max="7937" width="49" style="1" customWidth="1"/>
    <col min="7938" max="7938" width="8" style="1" customWidth="1"/>
    <col min="7939" max="7939" width="11.5703125" style="1" customWidth="1"/>
    <col min="7940" max="7940" width="1.85546875" style="1" customWidth="1"/>
    <col min="7941" max="7941" width="11.5703125" style="1" customWidth="1"/>
    <col min="7942" max="7942" width="1.85546875" style="1" customWidth="1"/>
    <col min="7943" max="7943" width="11.5703125" style="1" customWidth="1"/>
    <col min="7944" max="7944" width="1.85546875" style="1" customWidth="1"/>
    <col min="7945" max="7945" width="11.5703125" style="1" customWidth="1"/>
    <col min="7946" max="8192" width="11" style="1"/>
    <col min="8193" max="8193" width="49" style="1" customWidth="1"/>
    <col min="8194" max="8194" width="8" style="1" customWidth="1"/>
    <col min="8195" max="8195" width="11.5703125" style="1" customWidth="1"/>
    <col min="8196" max="8196" width="1.85546875" style="1" customWidth="1"/>
    <col min="8197" max="8197" width="11.5703125" style="1" customWidth="1"/>
    <col min="8198" max="8198" width="1.85546875" style="1" customWidth="1"/>
    <col min="8199" max="8199" width="11.5703125" style="1" customWidth="1"/>
    <col min="8200" max="8200" width="1.85546875" style="1" customWidth="1"/>
    <col min="8201" max="8201" width="11.5703125" style="1" customWidth="1"/>
    <col min="8202" max="8448" width="11" style="1"/>
    <col min="8449" max="8449" width="49" style="1" customWidth="1"/>
    <col min="8450" max="8450" width="8" style="1" customWidth="1"/>
    <col min="8451" max="8451" width="11.5703125" style="1" customWidth="1"/>
    <col min="8452" max="8452" width="1.85546875" style="1" customWidth="1"/>
    <col min="8453" max="8453" width="11.5703125" style="1" customWidth="1"/>
    <col min="8454" max="8454" width="1.85546875" style="1" customWidth="1"/>
    <col min="8455" max="8455" width="11.5703125" style="1" customWidth="1"/>
    <col min="8456" max="8456" width="1.85546875" style="1" customWidth="1"/>
    <col min="8457" max="8457" width="11.5703125" style="1" customWidth="1"/>
    <col min="8458" max="8704" width="11" style="1"/>
    <col min="8705" max="8705" width="49" style="1" customWidth="1"/>
    <col min="8706" max="8706" width="8" style="1" customWidth="1"/>
    <col min="8707" max="8707" width="11.5703125" style="1" customWidth="1"/>
    <col min="8708" max="8708" width="1.85546875" style="1" customWidth="1"/>
    <col min="8709" max="8709" width="11.5703125" style="1" customWidth="1"/>
    <col min="8710" max="8710" width="1.85546875" style="1" customWidth="1"/>
    <col min="8711" max="8711" width="11.5703125" style="1" customWidth="1"/>
    <col min="8712" max="8712" width="1.85546875" style="1" customWidth="1"/>
    <col min="8713" max="8713" width="11.5703125" style="1" customWidth="1"/>
    <col min="8714" max="8960" width="11" style="1"/>
    <col min="8961" max="8961" width="49" style="1" customWidth="1"/>
    <col min="8962" max="8962" width="8" style="1" customWidth="1"/>
    <col min="8963" max="8963" width="11.5703125" style="1" customWidth="1"/>
    <col min="8964" max="8964" width="1.85546875" style="1" customWidth="1"/>
    <col min="8965" max="8965" width="11.5703125" style="1" customWidth="1"/>
    <col min="8966" max="8966" width="1.85546875" style="1" customWidth="1"/>
    <col min="8967" max="8967" width="11.5703125" style="1" customWidth="1"/>
    <col min="8968" max="8968" width="1.85546875" style="1" customWidth="1"/>
    <col min="8969" max="8969" width="11.5703125" style="1" customWidth="1"/>
    <col min="8970" max="9216" width="11" style="1"/>
    <col min="9217" max="9217" width="49" style="1" customWidth="1"/>
    <col min="9218" max="9218" width="8" style="1" customWidth="1"/>
    <col min="9219" max="9219" width="11.5703125" style="1" customWidth="1"/>
    <col min="9220" max="9220" width="1.85546875" style="1" customWidth="1"/>
    <col min="9221" max="9221" width="11.5703125" style="1" customWidth="1"/>
    <col min="9222" max="9222" width="1.85546875" style="1" customWidth="1"/>
    <col min="9223" max="9223" width="11.5703125" style="1" customWidth="1"/>
    <col min="9224" max="9224" width="1.85546875" style="1" customWidth="1"/>
    <col min="9225" max="9225" width="11.5703125" style="1" customWidth="1"/>
    <col min="9226" max="9472" width="11" style="1"/>
    <col min="9473" max="9473" width="49" style="1" customWidth="1"/>
    <col min="9474" max="9474" width="8" style="1" customWidth="1"/>
    <col min="9475" max="9475" width="11.5703125" style="1" customWidth="1"/>
    <col min="9476" max="9476" width="1.85546875" style="1" customWidth="1"/>
    <col min="9477" max="9477" width="11.5703125" style="1" customWidth="1"/>
    <col min="9478" max="9478" width="1.85546875" style="1" customWidth="1"/>
    <col min="9479" max="9479" width="11.5703125" style="1" customWidth="1"/>
    <col min="9480" max="9480" width="1.85546875" style="1" customWidth="1"/>
    <col min="9481" max="9481" width="11.5703125" style="1" customWidth="1"/>
    <col min="9482" max="9728" width="11" style="1"/>
    <col min="9729" max="9729" width="49" style="1" customWidth="1"/>
    <col min="9730" max="9730" width="8" style="1" customWidth="1"/>
    <col min="9731" max="9731" width="11.5703125" style="1" customWidth="1"/>
    <col min="9732" max="9732" width="1.85546875" style="1" customWidth="1"/>
    <col min="9733" max="9733" width="11.5703125" style="1" customWidth="1"/>
    <col min="9734" max="9734" width="1.85546875" style="1" customWidth="1"/>
    <col min="9735" max="9735" width="11.5703125" style="1" customWidth="1"/>
    <col min="9736" max="9736" width="1.85546875" style="1" customWidth="1"/>
    <col min="9737" max="9737" width="11.5703125" style="1" customWidth="1"/>
    <col min="9738" max="9984" width="11" style="1"/>
    <col min="9985" max="9985" width="49" style="1" customWidth="1"/>
    <col min="9986" max="9986" width="8" style="1" customWidth="1"/>
    <col min="9987" max="9987" width="11.5703125" style="1" customWidth="1"/>
    <col min="9988" max="9988" width="1.85546875" style="1" customWidth="1"/>
    <col min="9989" max="9989" width="11.5703125" style="1" customWidth="1"/>
    <col min="9990" max="9990" width="1.85546875" style="1" customWidth="1"/>
    <col min="9991" max="9991" width="11.5703125" style="1" customWidth="1"/>
    <col min="9992" max="9992" width="1.85546875" style="1" customWidth="1"/>
    <col min="9993" max="9993" width="11.5703125" style="1" customWidth="1"/>
    <col min="9994" max="10240" width="11" style="1"/>
    <col min="10241" max="10241" width="49" style="1" customWidth="1"/>
    <col min="10242" max="10242" width="8" style="1" customWidth="1"/>
    <col min="10243" max="10243" width="11.5703125" style="1" customWidth="1"/>
    <col min="10244" max="10244" width="1.85546875" style="1" customWidth="1"/>
    <col min="10245" max="10245" width="11.5703125" style="1" customWidth="1"/>
    <col min="10246" max="10246" width="1.85546875" style="1" customWidth="1"/>
    <col min="10247" max="10247" width="11.5703125" style="1" customWidth="1"/>
    <col min="10248" max="10248" width="1.85546875" style="1" customWidth="1"/>
    <col min="10249" max="10249" width="11.5703125" style="1" customWidth="1"/>
    <col min="10250" max="10496" width="11" style="1"/>
    <col min="10497" max="10497" width="49" style="1" customWidth="1"/>
    <col min="10498" max="10498" width="8" style="1" customWidth="1"/>
    <col min="10499" max="10499" width="11.5703125" style="1" customWidth="1"/>
    <col min="10500" max="10500" width="1.85546875" style="1" customWidth="1"/>
    <col min="10501" max="10501" width="11.5703125" style="1" customWidth="1"/>
    <col min="10502" max="10502" width="1.85546875" style="1" customWidth="1"/>
    <col min="10503" max="10503" width="11.5703125" style="1" customWidth="1"/>
    <col min="10504" max="10504" width="1.85546875" style="1" customWidth="1"/>
    <col min="10505" max="10505" width="11.5703125" style="1" customWidth="1"/>
    <col min="10506" max="10752" width="11" style="1"/>
    <col min="10753" max="10753" width="49" style="1" customWidth="1"/>
    <col min="10754" max="10754" width="8" style="1" customWidth="1"/>
    <col min="10755" max="10755" width="11.5703125" style="1" customWidth="1"/>
    <col min="10756" max="10756" width="1.85546875" style="1" customWidth="1"/>
    <col min="10757" max="10757" width="11.5703125" style="1" customWidth="1"/>
    <col min="10758" max="10758" width="1.85546875" style="1" customWidth="1"/>
    <col min="10759" max="10759" width="11.5703125" style="1" customWidth="1"/>
    <col min="10760" max="10760" width="1.85546875" style="1" customWidth="1"/>
    <col min="10761" max="10761" width="11.5703125" style="1" customWidth="1"/>
    <col min="10762" max="11008" width="11" style="1"/>
    <col min="11009" max="11009" width="49" style="1" customWidth="1"/>
    <col min="11010" max="11010" width="8" style="1" customWidth="1"/>
    <col min="11011" max="11011" width="11.5703125" style="1" customWidth="1"/>
    <col min="11012" max="11012" width="1.85546875" style="1" customWidth="1"/>
    <col min="11013" max="11013" width="11.5703125" style="1" customWidth="1"/>
    <col min="11014" max="11014" width="1.85546875" style="1" customWidth="1"/>
    <col min="11015" max="11015" width="11.5703125" style="1" customWidth="1"/>
    <col min="11016" max="11016" width="1.85546875" style="1" customWidth="1"/>
    <col min="11017" max="11017" width="11.5703125" style="1" customWidth="1"/>
    <col min="11018" max="11264" width="11" style="1"/>
    <col min="11265" max="11265" width="49" style="1" customWidth="1"/>
    <col min="11266" max="11266" width="8" style="1" customWidth="1"/>
    <col min="11267" max="11267" width="11.5703125" style="1" customWidth="1"/>
    <col min="11268" max="11268" width="1.85546875" style="1" customWidth="1"/>
    <col min="11269" max="11269" width="11.5703125" style="1" customWidth="1"/>
    <col min="11270" max="11270" width="1.85546875" style="1" customWidth="1"/>
    <col min="11271" max="11271" width="11.5703125" style="1" customWidth="1"/>
    <col min="11272" max="11272" width="1.85546875" style="1" customWidth="1"/>
    <col min="11273" max="11273" width="11.5703125" style="1" customWidth="1"/>
    <col min="11274" max="11520" width="11" style="1"/>
    <col min="11521" max="11521" width="49" style="1" customWidth="1"/>
    <col min="11522" max="11522" width="8" style="1" customWidth="1"/>
    <col min="11523" max="11523" width="11.5703125" style="1" customWidth="1"/>
    <col min="11524" max="11524" width="1.85546875" style="1" customWidth="1"/>
    <col min="11525" max="11525" width="11.5703125" style="1" customWidth="1"/>
    <col min="11526" max="11526" width="1.85546875" style="1" customWidth="1"/>
    <col min="11527" max="11527" width="11.5703125" style="1" customWidth="1"/>
    <col min="11528" max="11528" width="1.85546875" style="1" customWidth="1"/>
    <col min="11529" max="11529" width="11.5703125" style="1" customWidth="1"/>
    <col min="11530" max="11776" width="11" style="1"/>
    <col min="11777" max="11777" width="49" style="1" customWidth="1"/>
    <col min="11778" max="11778" width="8" style="1" customWidth="1"/>
    <col min="11779" max="11779" width="11.5703125" style="1" customWidth="1"/>
    <col min="11780" max="11780" width="1.85546875" style="1" customWidth="1"/>
    <col min="11781" max="11781" width="11.5703125" style="1" customWidth="1"/>
    <col min="11782" max="11782" width="1.85546875" style="1" customWidth="1"/>
    <col min="11783" max="11783" width="11.5703125" style="1" customWidth="1"/>
    <col min="11784" max="11784" width="1.85546875" style="1" customWidth="1"/>
    <col min="11785" max="11785" width="11.5703125" style="1" customWidth="1"/>
    <col min="11786" max="12032" width="11" style="1"/>
    <col min="12033" max="12033" width="49" style="1" customWidth="1"/>
    <col min="12034" max="12034" width="8" style="1" customWidth="1"/>
    <col min="12035" max="12035" width="11.5703125" style="1" customWidth="1"/>
    <col min="12036" max="12036" width="1.85546875" style="1" customWidth="1"/>
    <col min="12037" max="12037" width="11.5703125" style="1" customWidth="1"/>
    <col min="12038" max="12038" width="1.85546875" style="1" customWidth="1"/>
    <col min="12039" max="12039" width="11.5703125" style="1" customWidth="1"/>
    <col min="12040" max="12040" width="1.85546875" style="1" customWidth="1"/>
    <col min="12041" max="12041" width="11.5703125" style="1" customWidth="1"/>
    <col min="12042" max="12288" width="11" style="1"/>
    <col min="12289" max="12289" width="49" style="1" customWidth="1"/>
    <col min="12290" max="12290" width="8" style="1" customWidth="1"/>
    <col min="12291" max="12291" width="11.5703125" style="1" customWidth="1"/>
    <col min="12292" max="12292" width="1.85546875" style="1" customWidth="1"/>
    <col min="12293" max="12293" width="11.5703125" style="1" customWidth="1"/>
    <col min="12294" max="12294" width="1.85546875" style="1" customWidth="1"/>
    <col min="12295" max="12295" width="11.5703125" style="1" customWidth="1"/>
    <col min="12296" max="12296" width="1.85546875" style="1" customWidth="1"/>
    <col min="12297" max="12297" width="11.5703125" style="1" customWidth="1"/>
    <col min="12298" max="12544" width="11" style="1"/>
    <col min="12545" max="12545" width="49" style="1" customWidth="1"/>
    <col min="12546" max="12546" width="8" style="1" customWidth="1"/>
    <col min="12547" max="12547" width="11.5703125" style="1" customWidth="1"/>
    <col min="12548" max="12548" width="1.85546875" style="1" customWidth="1"/>
    <col min="12549" max="12549" width="11.5703125" style="1" customWidth="1"/>
    <col min="12550" max="12550" width="1.85546875" style="1" customWidth="1"/>
    <col min="12551" max="12551" width="11.5703125" style="1" customWidth="1"/>
    <col min="12552" max="12552" width="1.85546875" style="1" customWidth="1"/>
    <col min="12553" max="12553" width="11.5703125" style="1" customWidth="1"/>
    <col min="12554" max="12800" width="11" style="1"/>
    <col min="12801" max="12801" width="49" style="1" customWidth="1"/>
    <col min="12802" max="12802" width="8" style="1" customWidth="1"/>
    <col min="12803" max="12803" width="11.5703125" style="1" customWidth="1"/>
    <col min="12804" max="12804" width="1.85546875" style="1" customWidth="1"/>
    <col min="12805" max="12805" width="11.5703125" style="1" customWidth="1"/>
    <col min="12806" max="12806" width="1.85546875" style="1" customWidth="1"/>
    <col min="12807" max="12807" width="11.5703125" style="1" customWidth="1"/>
    <col min="12808" max="12808" width="1.85546875" style="1" customWidth="1"/>
    <col min="12809" max="12809" width="11.5703125" style="1" customWidth="1"/>
    <col min="12810" max="13056" width="11" style="1"/>
    <col min="13057" max="13057" width="49" style="1" customWidth="1"/>
    <col min="13058" max="13058" width="8" style="1" customWidth="1"/>
    <col min="13059" max="13059" width="11.5703125" style="1" customWidth="1"/>
    <col min="13060" max="13060" width="1.85546875" style="1" customWidth="1"/>
    <col min="13061" max="13061" width="11.5703125" style="1" customWidth="1"/>
    <col min="13062" max="13062" width="1.85546875" style="1" customWidth="1"/>
    <col min="13063" max="13063" width="11.5703125" style="1" customWidth="1"/>
    <col min="13064" max="13064" width="1.85546875" style="1" customWidth="1"/>
    <col min="13065" max="13065" width="11.5703125" style="1" customWidth="1"/>
    <col min="13066" max="13312" width="11" style="1"/>
    <col min="13313" max="13313" width="49" style="1" customWidth="1"/>
    <col min="13314" max="13314" width="8" style="1" customWidth="1"/>
    <col min="13315" max="13315" width="11.5703125" style="1" customWidth="1"/>
    <col min="13316" max="13316" width="1.85546875" style="1" customWidth="1"/>
    <col min="13317" max="13317" width="11.5703125" style="1" customWidth="1"/>
    <col min="13318" max="13318" width="1.85546875" style="1" customWidth="1"/>
    <col min="13319" max="13319" width="11.5703125" style="1" customWidth="1"/>
    <col min="13320" max="13320" width="1.85546875" style="1" customWidth="1"/>
    <col min="13321" max="13321" width="11.5703125" style="1" customWidth="1"/>
    <col min="13322" max="13568" width="11" style="1"/>
    <col min="13569" max="13569" width="49" style="1" customWidth="1"/>
    <col min="13570" max="13570" width="8" style="1" customWidth="1"/>
    <col min="13571" max="13571" width="11.5703125" style="1" customWidth="1"/>
    <col min="13572" max="13572" width="1.85546875" style="1" customWidth="1"/>
    <col min="13573" max="13573" width="11.5703125" style="1" customWidth="1"/>
    <col min="13574" max="13574" width="1.85546875" style="1" customWidth="1"/>
    <col min="13575" max="13575" width="11.5703125" style="1" customWidth="1"/>
    <col min="13576" max="13576" width="1.85546875" style="1" customWidth="1"/>
    <col min="13577" max="13577" width="11.5703125" style="1" customWidth="1"/>
    <col min="13578" max="13824" width="11" style="1"/>
    <col min="13825" max="13825" width="49" style="1" customWidth="1"/>
    <col min="13826" max="13826" width="8" style="1" customWidth="1"/>
    <col min="13827" max="13827" width="11.5703125" style="1" customWidth="1"/>
    <col min="13828" max="13828" width="1.85546875" style="1" customWidth="1"/>
    <col min="13829" max="13829" width="11.5703125" style="1" customWidth="1"/>
    <col min="13830" max="13830" width="1.85546875" style="1" customWidth="1"/>
    <col min="13831" max="13831" width="11.5703125" style="1" customWidth="1"/>
    <col min="13832" max="13832" width="1.85546875" style="1" customWidth="1"/>
    <col min="13833" max="13833" width="11.5703125" style="1" customWidth="1"/>
    <col min="13834" max="14080" width="11" style="1"/>
    <col min="14081" max="14081" width="49" style="1" customWidth="1"/>
    <col min="14082" max="14082" width="8" style="1" customWidth="1"/>
    <col min="14083" max="14083" width="11.5703125" style="1" customWidth="1"/>
    <col min="14084" max="14084" width="1.85546875" style="1" customWidth="1"/>
    <col min="14085" max="14085" width="11.5703125" style="1" customWidth="1"/>
    <col min="14086" max="14086" width="1.85546875" style="1" customWidth="1"/>
    <col min="14087" max="14087" width="11.5703125" style="1" customWidth="1"/>
    <col min="14088" max="14088" width="1.85546875" style="1" customWidth="1"/>
    <col min="14089" max="14089" width="11.5703125" style="1" customWidth="1"/>
    <col min="14090" max="14336" width="11" style="1"/>
    <col min="14337" max="14337" width="49" style="1" customWidth="1"/>
    <col min="14338" max="14338" width="8" style="1" customWidth="1"/>
    <col min="14339" max="14339" width="11.5703125" style="1" customWidth="1"/>
    <col min="14340" max="14340" width="1.85546875" style="1" customWidth="1"/>
    <col min="14341" max="14341" width="11.5703125" style="1" customWidth="1"/>
    <col min="14342" max="14342" width="1.85546875" style="1" customWidth="1"/>
    <col min="14343" max="14343" width="11.5703125" style="1" customWidth="1"/>
    <col min="14344" max="14344" width="1.85546875" style="1" customWidth="1"/>
    <col min="14345" max="14345" width="11.5703125" style="1" customWidth="1"/>
    <col min="14346" max="14592" width="11" style="1"/>
    <col min="14593" max="14593" width="49" style="1" customWidth="1"/>
    <col min="14594" max="14594" width="8" style="1" customWidth="1"/>
    <col min="14595" max="14595" width="11.5703125" style="1" customWidth="1"/>
    <col min="14596" max="14596" width="1.85546875" style="1" customWidth="1"/>
    <col min="14597" max="14597" width="11.5703125" style="1" customWidth="1"/>
    <col min="14598" max="14598" width="1.85546875" style="1" customWidth="1"/>
    <col min="14599" max="14599" width="11.5703125" style="1" customWidth="1"/>
    <col min="14600" max="14600" width="1.85546875" style="1" customWidth="1"/>
    <col min="14601" max="14601" width="11.5703125" style="1" customWidth="1"/>
    <col min="14602" max="14848" width="11" style="1"/>
    <col min="14849" max="14849" width="49" style="1" customWidth="1"/>
    <col min="14850" max="14850" width="8" style="1" customWidth="1"/>
    <col min="14851" max="14851" width="11.5703125" style="1" customWidth="1"/>
    <col min="14852" max="14852" width="1.85546875" style="1" customWidth="1"/>
    <col min="14853" max="14853" width="11.5703125" style="1" customWidth="1"/>
    <col min="14854" max="14854" width="1.85546875" style="1" customWidth="1"/>
    <col min="14855" max="14855" width="11.5703125" style="1" customWidth="1"/>
    <col min="14856" max="14856" width="1.85546875" style="1" customWidth="1"/>
    <col min="14857" max="14857" width="11.5703125" style="1" customWidth="1"/>
    <col min="14858" max="15104" width="11" style="1"/>
    <col min="15105" max="15105" width="49" style="1" customWidth="1"/>
    <col min="15106" max="15106" width="8" style="1" customWidth="1"/>
    <col min="15107" max="15107" width="11.5703125" style="1" customWidth="1"/>
    <col min="15108" max="15108" width="1.85546875" style="1" customWidth="1"/>
    <col min="15109" max="15109" width="11.5703125" style="1" customWidth="1"/>
    <col min="15110" max="15110" width="1.85546875" style="1" customWidth="1"/>
    <col min="15111" max="15111" width="11.5703125" style="1" customWidth="1"/>
    <col min="15112" max="15112" width="1.85546875" style="1" customWidth="1"/>
    <col min="15113" max="15113" width="11.5703125" style="1" customWidth="1"/>
    <col min="15114" max="15360" width="11" style="1"/>
    <col min="15361" max="15361" width="49" style="1" customWidth="1"/>
    <col min="15362" max="15362" width="8" style="1" customWidth="1"/>
    <col min="15363" max="15363" width="11.5703125" style="1" customWidth="1"/>
    <col min="15364" max="15364" width="1.85546875" style="1" customWidth="1"/>
    <col min="15365" max="15365" width="11.5703125" style="1" customWidth="1"/>
    <col min="15366" max="15366" width="1.85546875" style="1" customWidth="1"/>
    <col min="15367" max="15367" width="11.5703125" style="1" customWidth="1"/>
    <col min="15368" max="15368" width="1.85546875" style="1" customWidth="1"/>
    <col min="15369" max="15369" width="11.5703125" style="1" customWidth="1"/>
    <col min="15370" max="15616" width="11" style="1"/>
    <col min="15617" max="15617" width="49" style="1" customWidth="1"/>
    <col min="15618" max="15618" width="8" style="1" customWidth="1"/>
    <col min="15619" max="15619" width="11.5703125" style="1" customWidth="1"/>
    <col min="15620" max="15620" width="1.85546875" style="1" customWidth="1"/>
    <col min="15621" max="15621" width="11.5703125" style="1" customWidth="1"/>
    <col min="15622" max="15622" width="1.85546875" style="1" customWidth="1"/>
    <col min="15623" max="15623" width="11.5703125" style="1" customWidth="1"/>
    <col min="15624" max="15624" width="1.85546875" style="1" customWidth="1"/>
    <col min="15625" max="15625" width="11.5703125" style="1" customWidth="1"/>
    <col min="15626" max="15872" width="11" style="1"/>
    <col min="15873" max="15873" width="49" style="1" customWidth="1"/>
    <col min="15874" max="15874" width="8" style="1" customWidth="1"/>
    <col min="15875" max="15875" width="11.5703125" style="1" customWidth="1"/>
    <col min="15876" max="15876" width="1.85546875" style="1" customWidth="1"/>
    <col min="15877" max="15877" width="11.5703125" style="1" customWidth="1"/>
    <col min="15878" max="15878" width="1.85546875" style="1" customWidth="1"/>
    <col min="15879" max="15879" width="11.5703125" style="1" customWidth="1"/>
    <col min="15880" max="15880" width="1.85546875" style="1" customWidth="1"/>
    <col min="15881" max="15881" width="11.5703125" style="1" customWidth="1"/>
    <col min="15882" max="16128" width="11" style="1"/>
    <col min="16129" max="16129" width="49" style="1" customWidth="1"/>
    <col min="16130" max="16130" width="8" style="1" customWidth="1"/>
    <col min="16131" max="16131" width="11.5703125" style="1" customWidth="1"/>
    <col min="16132" max="16132" width="1.85546875" style="1" customWidth="1"/>
    <col min="16133" max="16133" width="11.5703125" style="1" customWidth="1"/>
    <col min="16134" max="16134" width="1.85546875" style="1" customWidth="1"/>
    <col min="16135" max="16135" width="11.5703125" style="1" customWidth="1"/>
    <col min="16136" max="16136" width="1.85546875" style="1" customWidth="1"/>
    <col min="16137" max="16137" width="11.5703125" style="1" customWidth="1"/>
    <col min="16138" max="16384" width="11" style="1"/>
  </cols>
  <sheetData>
    <row r="1" spans="1:9" ht="21.75" customHeight="1">
      <c r="A1" s="3" t="s">
        <v>66</v>
      </c>
    </row>
    <row r="2" spans="1:9" ht="21.75" customHeight="1">
      <c r="A2" s="3" t="s">
        <v>91</v>
      </c>
      <c r="B2" s="58"/>
      <c r="C2" s="58"/>
      <c r="D2" s="58"/>
      <c r="E2" s="58"/>
      <c r="F2" s="3"/>
      <c r="G2" s="53"/>
      <c r="H2" s="9"/>
      <c r="I2" s="53"/>
    </row>
    <row r="3" spans="1:9" ht="21.75" customHeight="1">
      <c r="A3" s="6"/>
      <c r="B3" s="62"/>
      <c r="C3" s="62"/>
      <c r="D3" s="62"/>
      <c r="E3" s="62"/>
      <c r="F3" s="123"/>
      <c r="G3" s="124"/>
      <c r="H3" s="125"/>
      <c r="I3" s="124"/>
    </row>
    <row r="4" spans="1:9" ht="21.75" customHeight="1">
      <c r="A4" s="3"/>
      <c r="B4" s="58"/>
      <c r="C4" s="227" t="s">
        <v>52</v>
      </c>
      <c r="D4" s="227"/>
      <c r="E4" s="227"/>
      <c r="F4" s="81"/>
      <c r="G4" s="81"/>
      <c r="H4" s="81"/>
      <c r="I4" s="81"/>
    </row>
    <row r="5" spans="1:9" ht="21.75" customHeight="1">
      <c r="A5" s="14"/>
      <c r="B5" s="69"/>
      <c r="C5" s="228" t="s">
        <v>51</v>
      </c>
      <c r="D5" s="228"/>
      <c r="E5" s="228"/>
      <c r="F5" s="70"/>
      <c r="G5" s="229" t="s">
        <v>50</v>
      </c>
      <c r="H5" s="229"/>
      <c r="I5" s="229"/>
    </row>
    <row r="6" spans="1:9" ht="21.75" customHeight="1">
      <c r="A6" s="14"/>
      <c r="B6" s="69"/>
      <c r="C6" s="230" t="s">
        <v>94</v>
      </c>
      <c r="D6" s="231"/>
      <c r="E6" s="231"/>
      <c r="F6" s="70"/>
      <c r="G6" s="230" t="s">
        <v>94</v>
      </c>
      <c r="H6" s="231"/>
      <c r="I6" s="231"/>
    </row>
    <row r="7" spans="1:9" ht="21.75" customHeight="1">
      <c r="A7" s="14"/>
      <c r="B7" s="69"/>
      <c r="C7" s="230" t="s">
        <v>135</v>
      </c>
      <c r="D7" s="230"/>
      <c r="E7" s="230"/>
      <c r="F7" s="70"/>
      <c r="G7" s="230" t="s">
        <v>135</v>
      </c>
      <c r="H7" s="230"/>
      <c r="I7" s="230"/>
    </row>
    <row r="8" spans="1:9" ht="21.75" customHeight="1">
      <c r="B8" s="59" t="s">
        <v>8</v>
      </c>
      <c r="C8" s="102" t="s">
        <v>111</v>
      </c>
      <c r="D8" s="59"/>
      <c r="E8" s="102" t="s">
        <v>98</v>
      </c>
      <c r="F8" s="10"/>
      <c r="G8" s="102" t="s">
        <v>111</v>
      </c>
      <c r="H8" s="59"/>
      <c r="I8" s="102" t="s">
        <v>98</v>
      </c>
    </row>
    <row r="9" spans="1:9" ht="21.75" customHeight="1">
      <c r="A9" s="3"/>
      <c r="B9" s="59"/>
      <c r="C9" s="226" t="s">
        <v>79</v>
      </c>
      <c r="D9" s="226"/>
      <c r="E9" s="226"/>
      <c r="F9" s="226"/>
      <c r="G9" s="226"/>
      <c r="H9" s="226"/>
      <c r="I9" s="226"/>
    </row>
    <row r="10" spans="1:9" ht="21.75" customHeight="1">
      <c r="A10" s="23" t="s">
        <v>26</v>
      </c>
      <c r="B10" s="65"/>
      <c r="C10" s="65"/>
      <c r="D10" s="65"/>
      <c r="E10" s="65"/>
    </row>
    <row r="11" spans="1:9" ht="21.75" customHeight="1">
      <c r="A11" s="6" t="s">
        <v>21</v>
      </c>
      <c r="B11" s="65" t="s">
        <v>165</v>
      </c>
      <c r="C11" s="34">
        <v>675946</v>
      </c>
      <c r="D11" s="65"/>
      <c r="E11" s="34">
        <v>670306</v>
      </c>
      <c r="F11" s="126"/>
      <c r="G11" s="34">
        <v>675946</v>
      </c>
      <c r="H11" s="126"/>
      <c r="I11" s="34">
        <v>670306</v>
      </c>
    </row>
    <row r="12" spans="1:9" ht="21.75" customHeight="1">
      <c r="A12" s="1" t="s">
        <v>22</v>
      </c>
      <c r="B12" s="65">
        <v>3</v>
      </c>
      <c r="C12" s="97">
        <v>5813</v>
      </c>
      <c r="D12" s="65"/>
      <c r="E12" s="97">
        <v>5415</v>
      </c>
      <c r="F12" s="127"/>
      <c r="G12" s="97">
        <v>5813</v>
      </c>
      <c r="H12" s="127"/>
      <c r="I12" s="97">
        <v>5415</v>
      </c>
    </row>
    <row r="13" spans="1:9" ht="21.75" customHeight="1">
      <c r="A13" s="4" t="s">
        <v>23</v>
      </c>
      <c r="B13" s="66"/>
      <c r="C13" s="52">
        <f>SUM(C11:C12)</f>
        <v>681759</v>
      </c>
      <c r="D13" s="66"/>
      <c r="E13" s="52">
        <f>SUM(E11:E12)</f>
        <v>675721</v>
      </c>
      <c r="F13" s="16"/>
      <c r="G13" s="52">
        <f>SUM(G11:G12)</f>
        <v>681759</v>
      </c>
      <c r="H13" s="16"/>
      <c r="I13" s="52">
        <f>SUM(I11:I12)</f>
        <v>675721</v>
      </c>
    </row>
    <row r="14" spans="1:9" ht="21.75" customHeight="1">
      <c r="B14" s="65"/>
      <c r="C14" s="65"/>
      <c r="D14" s="65"/>
      <c r="E14" s="65"/>
      <c r="F14" s="126"/>
      <c r="G14" s="34"/>
      <c r="H14" s="126"/>
      <c r="I14" s="34"/>
    </row>
    <row r="15" spans="1:9" ht="21.75" customHeight="1">
      <c r="A15" s="23" t="s">
        <v>27</v>
      </c>
      <c r="B15" s="65"/>
      <c r="C15" s="65"/>
      <c r="D15" s="65"/>
      <c r="E15" s="65"/>
      <c r="F15" s="127"/>
      <c r="G15" s="36"/>
      <c r="H15" s="118"/>
      <c r="I15" s="36"/>
    </row>
    <row r="16" spans="1:9" ht="21.75" customHeight="1">
      <c r="A16" s="121" t="s">
        <v>24</v>
      </c>
      <c r="B16" s="65"/>
      <c r="C16" s="34">
        <v>451064</v>
      </c>
      <c r="D16" s="65"/>
      <c r="E16" s="34">
        <v>452133</v>
      </c>
      <c r="F16" s="34"/>
      <c r="G16" s="34">
        <v>451064</v>
      </c>
      <c r="H16" s="34"/>
      <c r="I16" s="34">
        <v>452133</v>
      </c>
    </row>
    <row r="17" spans="1:9" ht="21.75" customHeight="1">
      <c r="A17" s="135" t="s">
        <v>100</v>
      </c>
      <c r="B17" s="65"/>
      <c r="C17" s="100">
        <v>68279</v>
      </c>
      <c r="D17" s="65"/>
      <c r="E17" s="100">
        <v>114229</v>
      </c>
      <c r="F17" s="34"/>
      <c r="G17" s="100">
        <v>68279</v>
      </c>
      <c r="H17" s="34"/>
      <c r="I17" s="100">
        <v>114229</v>
      </c>
    </row>
    <row r="18" spans="1:9" ht="21.75" customHeight="1">
      <c r="A18" s="121" t="s">
        <v>61</v>
      </c>
      <c r="B18" s="65">
        <v>3</v>
      </c>
      <c r="C18" s="34">
        <v>37574</v>
      </c>
      <c r="D18" s="65"/>
      <c r="E18" s="34">
        <v>34134</v>
      </c>
      <c r="F18" s="34"/>
      <c r="G18" s="34">
        <v>37574</v>
      </c>
      <c r="H18" s="34"/>
      <c r="I18" s="34">
        <v>34134</v>
      </c>
    </row>
    <row r="19" spans="1:9" ht="21.75" customHeight="1">
      <c r="A19" s="4" t="s">
        <v>25</v>
      </c>
      <c r="B19" s="67"/>
      <c r="C19" s="52">
        <f>SUM(C16:C18)</f>
        <v>556917</v>
      </c>
      <c r="D19" s="67"/>
      <c r="E19" s="52">
        <f>SUM(E16:E18)</f>
        <v>600496</v>
      </c>
      <c r="F19" s="16"/>
      <c r="G19" s="52">
        <f>SUM(G16:G18)</f>
        <v>556917</v>
      </c>
      <c r="H19" s="16"/>
      <c r="I19" s="52">
        <f>SUM(I16:I18)</f>
        <v>600496</v>
      </c>
    </row>
    <row r="20" spans="1:9" ht="21.75" customHeight="1">
      <c r="A20" s="4"/>
      <c r="B20" s="68"/>
      <c r="C20" s="68"/>
      <c r="D20" s="68"/>
      <c r="E20" s="68"/>
      <c r="F20" s="126"/>
      <c r="G20" s="35"/>
      <c r="H20" s="126"/>
      <c r="I20" s="35"/>
    </row>
    <row r="21" spans="1:9" ht="21.75" customHeight="1">
      <c r="A21" t="s">
        <v>104</v>
      </c>
      <c r="B21" s="68"/>
      <c r="C21" s="37">
        <v>994</v>
      </c>
      <c r="D21" s="68"/>
      <c r="E21" s="37">
        <v>2086</v>
      </c>
      <c r="F21" s="34"/>
      <c r="G21" s="170" t="s">
        <v>136</v>
      </c>
      <c r="H21" s="34"/>
      <c r="I21" s="170" t="s">
        <v>136</v>
      </c>
    </row>
    <row r="22" spans="1:9" ht="21.75" customHeight="1">
      <c r="A22" s="4" t="s">
        <v>117</v>
      </c>
      <c r="B22" s="66"/>
      <c r="C22" s="41">
        <f>C13-C19+C21</f>
        <v>125836</v>
      </c>
      <c r="D22" s="66"/>
      <c r="E22" s="41">
        <f>E13-E19+E21</f>
        <v>77311</v>
      </c>
      <c r="F22" s="41"/>
      <c r="G22" s="41">
        <f>+G13-G19</f>
        <v>124842</v>
      </c>
      <c r="H22" s="15"/>
      <c r="I22" s="41">
        <f>+I13-I19</f>
        <v>75225</v>
      </c>
    </row>
    <row r="23" spans="1:9" ht="21.75" customHeight="1">
      <c r="A23" t="s">
        <v>118</v>
      </c>
      <c r="B23" s="65"/>
      <c r="C23" s="97">
        <v>-24091</v>
      </c>
      <c r="D23" s="65"/>
      <c r="E23" s="97">
        <v>-14513</v>
      </c>
      <c r="F23" s="34"/>
      <c r="G23" s="97">
        <v>-23954</v>
      </c>
      <c r="H23" s="34"/>
      <c r="I23" s="97">
        <v>-14401</v>
      </c>
    </row>
    <row r="24" spans="1:9" ht="21.75" customHeight="1" thickBot="1">
      <c r="A24" s="4" t="s">
        <v>80</v>
      </c>
      <c r="B24" s="65"/>
      <c r="C24" s="56">
        <f>C22+C23</f>
        <v>101745</v>
      </c>
      <c r="D24" s="65"/>
      <c r="E24" s="56">
        <f>E22+E23</f>
        <v>62798</v>
      </c>
      <c r="F24" s="15"/>
      <c r="G24" s="56">
        <f>G22+G23</f>
        <v>100888</v>
      </c>
      <c r="H24" s="15"/>
      <c r="I24" s="56">
        <f>I22+I23</f>
        <v>60824</v>
      </c>
    </row>
    <row r="25" spans="1:9" ht="21.75" customHeight="1" thickTop="1">
      <c r="A25" s="4"/>
      <c r="B25" s="65"/>
      <c r="C25" s="65"/>
      <c r="D25" s="65"/>
      <c r="E25" s="65"/>
      <c r="F25" s="126"/>
      <c r="G25" s="41"/>
      <c r="H25" s="15"/>
      <c r="I25" s="41"/>
    </row>
    <row r="26" spans="1:9" ht="21.75" customHeight="1">
      <c r="A26" s="104" t="s">
        <v>70</v>
      </c>
      <c r="D26" s="1"/>
    </row>
    <row r="27" spans="1:9" ht="21.75" customHeight="1">
      <c r="A27" s="122" t="s">
        <v>159</v>
      </c>
      <c r="D27" s="1"/>
    </row>
    <row r="28" spans="1:9" ht="21.75" customHeight="1">
      <c r="A28" s="122" t="s">
        <v>158</v>
      </c>
      <c r="D28" s="27"/>
      <c r="F28" s="27"/>
      <c r="H28" s="33"/>
    </row>
    <row r="29" spans="1:9" ht="21.75" customHeight="1">
      <c r="A29" t="s">
        <v>119</v>
      </c>
      <c r="D29" s="27"/>
      <c r="F29" s="27"/>
      <c r="H29" s="33"/>
    </row>
    <row r="30" spans="1:9" ht="21.75" customHeight="1">
      <c r="A30" t="s">
        <v>120</v>
      </c>
      <c r="C30" s="46">
        <v>42</v>
      </c>
      <c r="D30" s="33"/>
      <c r="E30" s="46">
        <v>44</v>
      </c>
      <c r="F30" s="27"/>
      <c r="G30" s="46">
        <v>42</v>
      </c>
      <c r="H30" s="33"/>
      <c r="I30" s="46">
        <v>44</v>
      </c>
    </row>
    <row r="31" spans="1:9" ht="21.75" customHeight="1">
      <c r="A31" s="4" t="s">
        <v>96</v>
      </c>
      <c r="B31" s="64"/>
      <c r="C31" s="39">
        <f>SUM(C30)</f>
        <v>42</v>
      </c>
      <c r="D31" s="4"/>
      <c r="E31" s="39">
        <f>SUM(E30)</f>
        <v>44</v>
      </c>
      <c r="F31" s="4"/>
      <c r="G31" s="39">
        <f>SUM(G30)</f>
        <v>42</v>
      </c>
      <c r="H31" s="12"/>
      <c r="I31" s="39">
        <f>SUM(I30)</f>
        <v>44</v>
      </c>
    </row>
    <row r="32" spans="1:9" ht="21.75" customHeight="1" thickBot="1">
      <c r="A32" s="4" t="s">
        <v>81</v>
      </c>
      <c r="C32" s="56">
        <f>C24+C31</f>
        <v>101787</v>
      </c>
      <c r="D32" s="15"/>
      <c r="E32" s="56">
        <f>E24+E31</f>
        <v>62842</v>
      </c>
      <c r="F32" s="15"/>
      <c r="G32" s="56">
        <f>G24+G31</f>
        <v>100930</v>
      </c>
      <c r="H32" s="15"/>
      <c r="I32" s="56">
        <f>I24+I31</f>
        <v>60868</v>
      </c>
    </row>
    <row r="33" spans="1:9" ht="21.75" customHeight="1" thickTop="1">
      <c r="A33" s="4"/>
      <c r="B33" s="65"/>
      <c r="C33" s="65"/>
      <c r="D33" s="65"/>
      <c r="E33" s="65"/>
      <c r="F33" s="126"/>
      <c r="G33" s="41"/>
      <c r="H33" s="15"/>
      <c r="I33" s="41"/>
    </row>
    <row r="34" spans="1:9" ht="21.75" customHeight="1" thickBot="1">
      <c r="A34" s="5" t="s">
        <v>95</v>
      </c>
      <c r="B34" s="65">
        <v>10</v>
      </c>
      <c r="C34" s="57">
        <f>C24/360000</f>
        <v>0.28262500000000002</v>
      </c>
      <c r="D34" s="164"/>
      <c r="E34" s="57">
        <f>E24/360000</f>
        <v>0.17443888888888889</v>
      </c>
      <c r="F34" s="24"/>
      <c r="G34" s="57">
        <f>G24/360000</f>
        <v>0.28024444444444446</v>
      </c>
      <c r="H34" s="24"/>
      <c r="I34" s="57">
        <f>I24/360000</f>
        <v>0.16895555555555555</v>
      </c>
    </row>
    <row r="35" spans="1:9" ht="21.75" customHeight="1" thickTop="1"/>
    <row r="36" spans="1:9" ht="21.75" customHeight="1">
      <c r="A36" s="3" t="s">
        <v>66</v>
      </c>
    </row>
    <row r="37" spans="1:9" ht="21.75" customHeight="1">
      <c r="A37" s="3" t="s">
        <v>91</v>
      </c>
      <c r="B37" s="58"/>
      <c r="C37" s="58"/>
      <c r="D37" s="58"/>
      <c r="E37" s="58"/>
      <c r="F37" s="3"/>
      <c r="G37" s="53"/>
      <c r="H37" s="9"/>
      <c r="I37" s="53"/>
    </row>
    <row r="38" spans="1:9" ht="21.75" customHeight="1">
      <c r="A38" s="6"/>
      <c r="B38" s="62"/>
      <c r="C38" s="62"/>
      <c r="D38" s="62"/>
      <c r="E38" s="62"/>
      <c r="F38" s="123"/>
      <c r="G38" s="124"/>
      <c r="H38" s="125"/>
      <c r="I38" s="124"/>
    </row>
    <row r="39" spans="1:9" ht="21.75" customHeight="1">
      <c r="A39" s="3"/>
      <c r="B39" s="58"/>
      <c r="C39" s="227" t="s">
        <v>52</v>
      </c>
      <c r="D39" s="227"/>
      <c r="E39" s="227"/>
      <c r="F39" s="81"/>
      <c r="G39" s="81"/>
      <c r="H39" s="81"/>
      <c r="I39" s="81"/>
    </row>
    <row r="40" spans="1:9" ht="21.75" customHeight="1">
      <c r="A40" s="14"/>
      <c r="B40" s="69"/>
      <c r="C40" s="228" t="s">
        <v>51</v>
      </c>
      <c r="D40" s="228"/>
      <c r="E40" s="228"/>
      <c r="F40" s="70"/>
      <c r="G40" s="229" t="s">
        <v>50</v>
      </c>
      <c r="H40" s="229"/>
      <c r="I40" s="229"/>
    </row>
    <row r="41" spans="1:9" ht="21.75" customHeight="1">
      <c r="A41" s="14"/>
      <c r="B41" s="69"/>
      <c r="C41" s="230" t="s">
        <v>137</v>
      </c>
      <c r="D41" s="231"/>
      <c r="E41" s="231"/>
      <c r="F41" s="70"/>
      <c r="G41" s="230" t="s">
        <v>137</v>
      </c>
      <c r="H41" s="231"/>
      <c r="I41" s="231"/>
    </row>
    <row r="42" spans="1:9" ht="21.75" customHeight="1">
      <c r="A42" s="14"/>
      <c r="B42" s="69"/>
      <c r="C42" s="230" t="s">
        <v>135</v>
      </c>
      <c r="D42" s="230"/>
      <c r="E42" s="230"/>
      <c r="F42" s="70"/>
      <c r="G42" s="230" t="s">
        <v>135</v>
      </c>
      <c r="H42" s="230"/>
      <c r="I42" s="230"/>
    </row>
    <row r="43" spans="1:9" ht="21.75" customHeight="1">
      <c r="B43" s="59" t="s">
        <v>8</v>
      </c>
      <c r="C43" s="102" t="s">
        <v>111</v>
      </c>
      <c r="D43" s="59"/>
      <c r="E43" s="102" t="s">
        <v>98</v>
      </c>
      <c r="F43" s="10"/>
      <c r="G43" s="102" t="s">
        <v>111</v>
      </c>
      <c r="H43" s="59"/>
      <c r="I43" s="102" t="s">
        <v>98</v>
      </c>
    </row>
    <row r="44" spans="1:9" ht="21.75" customHeight="1">
      <c r="A44" s="3"/>
      <c r="B44" s="59"/>
      <c r="C44" s="226" t="s">
        <v>79</v>
      </c>
      <c r="D44" s="226"/>
      <c r="E44" s="226"/>
      <c r="F44" s="226"/>
      <c r="G44" s="226"/>
      <c r="H44" s="226"/>
      <c r="I44" s="226"/>
    </row>
    <row r="45" spans="1:9" ht="21.75" customHeight="1">
      <c r="A45" s="23" t="s">
        <v>26</v>
      </c>
      <c r="B45" s="65"/>
      <c r="C45" s="65"/>
      <c r="D45" s="65"/>
      <c r="E45" s="65"/>
    </row>
    <row r="46" spans="1:9" ht="21.75" customHeight="1">
      <c r="A46" s="6" t="s">
        <v>21</v>
      </c>
      <c r="B46" s="65" t="s">
        <v>165</v>
      </c>
      <c r="C46" s="34">
        <v>2085382</v>
      </c>
      <c r="D46" s="65"/>
      <c r="E46" s="34">
        <v>2002142</v>
      </c>
      <c r="F46" s="126"/>
      <c r="G46" s="34">
        <v>2085382</v>
      </c>
      <c r="H46" s="126"/>
      <c r="I46" s="34">
        <v>2002142</v>
      </c>
    </row>
    <row r="47" spans="1:9" ht="21.75" customHeight="1">
      <c r="A47" s="1" t="s">
        <v>22</v>
      </c>
      <c r="B47" s="65">
        <v>3</v>
      </c>
      <c r="C47" s="97">
        <v>18345</v>
      </c>
      <c r="D47" s="65"/>
      <c r="E47" s="97">
        <v>16940</v>
      </c>
      <c r="F47" s="127"/>
      <c r="G47" s="97">
        <v>18345</v>
      </c>
      <c r="H47" s="127"/>
      <c r="I47" s="97">
        <v>16940</v>
      </c>
    </row>
    <row r="48" spans="1:9" ht="21.75" customHeight="1">
      <c r="A48" s="4" t="s">
        <v>23</v>
      </c>
      <c r="B48" s="66"/>
      <c r="C48" s="52">
        <f>SUM(C46:C47)</f>
        <v>2103727</v>
      </c>
      <c r="D48" s="66"/>
      <c r="E48" s="52">
        <f>SUM(E46:E47)</f>
        <v>2019082</v>
      </c>
      <c r="F48" s="16"/>
      <c r="G48" s="52">
        <f>SUM(G46:G47)</f>
        <v>2103727</v>
      </c>
      <c r="H48" s="16"/>
      <c r="I48" s="52">
        <f>SUM(I46:I47)</f>
        <v>2019082</v>
      </c>
    </row>
    <row r="49" spans="1:9" ht="11.25" customHeight="1">
      <c r="B49" s="65"/>
      <c r="C49" s="65"/>
      <c r="D49" s="65"/>
      <c r="E49" s="65"/>
      <c r="F49" s="126"/>
      <c r="G49" s="34"/>
      <c r="H49" s="126"/>
      <c r="I49" s="34"/>
    </row>
    <row r="50" spans="1:9" ht="21.75" customHeight="1">
      <c r="A50" s="23" t="s">
        <v>27</v>
      </c>
      <c r="B50" s="65"/>
      <c r="C50" s="65"/>
      <c r="D50" s="65"/>
      <c r="E50" s="65"/>
      <c r="F50" s="127"/>
      <c r="G50" s="36"/>
      <c r="H50" s="118"/>
      <c r="I50" s="36"/>
    </row>
    <row r="51" spans="1:9" ht="21.75" customHeight="1">
      <c r="A51" s="121" t="s">
        <v>24</v>
      </c>
      <c r="B51" s="65"/>
      <c r="C51" s="34">
        <v>1386857</v>
      </c>
      <c r="D51" s="65"/>
      <c r="E51" s="34">
        <v>1329494</v>
      </c>
      <c r="F51" s="34"/>
      <c r="G51" s="34">
        <v>1386857</v>
      </c>
      <c r="H51" s="34"/>
      <c r="I51" s="34">
        <v>1329494</v>
      </c>
    </row>
    <row r="52" spans="1:9" ht="21.75" customHeight="1">
      <c r="A52" s="135" t="s">
        <v>100</v>
      </c>
      <c r="B52" s="65"/>
      <c r="C52" s="34">
        <v>208542</v>
      </c>
      <c r="D52" s="65"/>
      <c r="E52" s="34">
        <v>266624</v>
      </c>
      <c r="F52" s="34"/>
      <c r="G52" s="34">
        <v>208542</v>
      </c>
      <c r="H52" s="34"/>
      <c r="I52" s="34">
        <v>266624</v>
      </c>
    </row>
    <row r="53" spans="1:9" ht="21.75" customHeight="1">
      <c r="A53" s="121" t="s">
        <v>61</v>
      </c>
      <c r="B53" s="65">
        <v>3</v>
      </c>
      <c r="C53" s="34">
        <v>124219</v>
      </c>
      <c r="D53" s="65"/>
      <c r="E53" s="34">
        <v>117429</v>
      </c>
      <c r="F53" s="34"/>
      <c r="G53" s="34">
        <v>124219</v>
      </c>
      <c r="H53" s="34"/>
      <c r="I53" s="34">
        <v>117429</v>
      </c>
    </row>
    <row r="54" spans="1:9" ht="21.75" customHeight="1">
      <c r="A54" s="4" t="s">
        <v>25</v>
      </c>
      <c r="B54" s="67"/>
      <c r="C54" s="52">
        <f>SUM(C51:C53)</f>
        <v>1719618</v>
      </c>
      <c r="D54" s="67"/>
      <c r="E54" s="52">
        <f>SUM(E51:E53)</f>
        <v>1713547</v>
      </c>
      <c r="F54" s="16"/>
      <c r="G54" s="52">
        <f>SUM(G51:G53)</f>
        <v>1719618</v>
      </c>
      <c r="H54" s="16"/>
      <c r="I54" s="52">
        <f>SUM(I51:I53)</f>
        <v>1713547</v>
      </c>
    </row>
    <row r="55" spans="1:9" ht="11.25" customHeight="1">
      <c r="A55" s="4"/>
      <c r="B55" s="68"/>
      <c r="C55" s="68"/>
      <c r="D55" s="68"/>
      <c r="E55" s="68"/>
      <c r="F55" s="126"/>
      <c r="G55" s="35"/>
      <c r="H55" s="126"/>
      <c r="I55" s="35"/>
    </row>
    <row r="56" spans="1:9" ht="21.75" customHeight="1">
      <c r="A56" t="s">
        <v>104</v>
      </c>
      <c r="B56" s="68">
        <v>6</v>
      </c>
      <c r="C56" s="37">
        <v>4196</v>
      </c>
      <c r="D56" s="68"/>
      <c r="E56" s="37">
        <v>4046</v>
      </c>
      <c r="F56" s="34"/>
      <c r="G56" s="170" t="s">
        <v>136</v>
      </c>
      <c r="H56" s="34"/>
      <c r="I56" s="170" t="s">
        <v>136</v>
      </c>
    </row>
    <row r="57" spans="1:9" ht="21.75" customHeight="1">
      <c r="A57" s="4" t="s">
        <v>117</v>
      </c>
      <c r="B57" s="66"/>
      <c r="C57" s="41">
        <f>C48-C54+C56</f>
        <v>388305</v>
      </c>
      <c r="D57" s="66"/>
      <c r="E57" s="41">
        <f>E48-E54+E56</f>
        <v>309581</v>
      </c>
      <c r="F57" s="41"/>
      <c r="G57" s="41">
        <f>G48-G54</f>
        <v>384109</v>
      </c>
      <c r="H57" s="15"/>
      <c r="I57" s="41">
        <f>I48-I54</f>
        <v>305535</v>
      </c>
    </row>
    <row r="58" spans="1:9" ht="21.75" customHeight="1">
      <c r="A58" t="s">
        <v>118</v>
      </c>
      <c r="B58" s="65"/>
      <c r="C58" s="97">
        <v>-74361</v>
      </c>
      <c r="D58" s="65"/>
      <c r="E58" s="97">
        <v>-61133</v>
      </c>
      <c r="F58" s="34"/>
      <c r="G58" s="97">
        <v>-74017</v>
      </c>
      <c r="H58" s="126"/>
      <c r="I58" s="97">
        <v>-60387</v>
      </c>
    </row>
    <row r="59" spans="1:9" ht="21.75" customHeight="1" thickBot="1">
      <c r="A59" s="4" t="s">
        <v>80</v>
      </c>
      <c r="B59" s="65"/>
      <c r="C59" s="56">
        <f>SUM(C57:C58)</f>
        <v>313944</v>
      </c>
      <c r="D59" s="65"/>
      <c r="E59" s="56">
        <f>SUM(E57:E58)</f>
        <v>248448</v>
      </c>
      <c r="F59" s="15"/>
      <c r="G59" s="56">
        <f>SUM(G57:G58)</f>
        <v>310092</v>
      </c>
      <c r="H59" s="15"/>
      <c r="I59" s="56">
        <f>SUM(I57:I58)</f>
        <v>245148</v>
      </c>
    </row>
    <row r="60" spans="1:9" ht="11.25" customHeight="1" thickTop="1">
      <c r="A60" s="4"/>
      <c r="B60" s="65"/>
      <c r="C60" s="65"/>
      <c r="D60" s="65"/>
      <c r="E60" s="65"/>
      <c r="F60" s="126"/>
      <c r="G60" s="41"/>
      <c r="H60" s="15"/>
      <c r="I60" s="41"/>
    </row>
    <row r="61" spans="1:9" ht="21.75" customHeight="1">
      <c r="A61" s="104" t="s">
        <v>70</v>
      </c>
      <c r="D61" s="1"/>
    </row>
    <row r="62" spans="1:9" ht="21.75" customHeight="1">
      <c r="A62" s="122" t="s">
        <v>159</v>
      </c>
      <c r="D62" s="1"/>
    </row>
    <row r="63" spans="1:9" ht="21.75" customHeight="1">
      <c r="A63" s="122" t="s">
        <v>158</v>
      </c>
      <c r="D63" s="27"/>
      <c r="F63" s="27"/>
      <c r="H63" s="33"/>
    </row>
    <row r="64" spans="1:9" ht="21.75" customHeight="1">
      <c r="A64" t="s">
        <v>119</v>
      </c>
      <c r="D64" s="1"/>
    </row>
    <row r="65" spans="1:9" ht="21.75" customHeight="1">
      <c r="A65" t="s">
        <v>120</v>
      </c>
      <c r="C65" s="36">
        <v>-20</v>
      </c>
      <c r="D65" s="118"/>
      <c r="E65" s="36">
        <v>73</v>
      </c>
      <c r="F65" s="10"/>
      <c r="G65" s="36">
        <v>-20</v>
      </c>
      <c r="H65" s="118"/>
      <c r="I65" s="36">
        <v>73</v>
      </c>
    </row>
    <row r="66" spans="1:9" ht="21.75" customHeight="1">
      <c r="A66" s="122" t="s">
        <v>166</v>
      </c>
      <c r="C66" s="36"/>
      <c r="D66" s="118"/>
      <c r="E66" s="36"/>
      <c r="F66" s="10"/>
      <c r="G66" s="36"/>
      <c r="H66" s="118"/>
      <c r="I66" s="36"/>
    </row>
    <row r="67" spans="1:9" ht="21.75" customHeight="1">
      <c r="A67" s="122" t="s">
        <v>158</v>
      </c>
      <c r="C67" s="36"/>
      <c r="D67" s="118"/>
      <c r="E67" s="36"/>
      <c r="F67" s="10"/>
      <c r="G67" s="36"/>
      <c r="H67" s="118"/>
      <c r="I67" s="36"/>
    </row>
    <row r="68" spans="1:9" ht="21.75" customHeight="1">
      <c r="A68" t="s">
        <v>149</v>
      </c>
      <c r="C68" s="36"/>
      <c r="D68" s="36"/>
      <c r="E68" s="36"/>
      <c r="F68" s="28"/>
      <c r="G68" s="36"/>
      <c r="H68" s="36"/>
      <c r="I68" s="36"/>
    </row>
    <row r="69" spans="1:9" ht="21.75" customHeight="1">
      <c r="A69" t="s">
        <v>150</v>
      </c>
      <c r="C69" s="46">
        <v>1500</v>
      </c>
      <c r="D69" s="36"/>
      <c r="E69" s="147">
        <v>0</v>
      </c>
      <c r="F69" s="28"/>
      <c r="G69" s="46">
        <v>1500</v>
      </c>
      <c r="H69" s="118"/>
      <c r="I69" s="147">
        <v>0</v>
      </c>
    </row>
    <row r="70" spans="1:9" ht="21.75" customHeight="1">
      <c r="A70" s="4" t="s">
        <v>96</v>
      </c>
      <c r="B70" s="64"/>
      <c r="C70" s="39">
        <f>SUM(C65:C69)</f>
        <v>1480</v>
      </c>
      <c r="D70" s="4"/>
      <c r="E70" s="39">
        <f>SUM(E65:E69)</f>
        <v>73</v>
      </c>
      <c r="F70" s="4"/>
      <c r="G70" s="39">
        <f>SUM(G65:G69)</f>
        <v>1480</v>
      </c>
      <c r="H70" s="12"/>
      <c r="I70" s="39">
        <f>SUM(I65:I69)</f>
        <v>73</v>
      </c>
    </row>
    <row r="71" spans="1:9" ht="21.75" customHeight="1" thickBot="1">
      <c r="A71" s="4" t="s">
        <v>81</v>
      </c>
      <c r="C71" s="56">
        <f>C59+C70</f>
        <v>315424</v>
      </c>
      <c r="D71" s="15"/>
      <c r="E71" s="56">
        <f>E59+E70</f>
        <v>248521</v>
      </c>
      <c r="F71" s="15"/>
      <c r="G71" s="56">
        <f>G59+G70</f>
        <v>311572</v>
      </c>
      <c r="H71" s="15"/>
      <c r="I71" s="56">
        <f>I59+I70</f>
        <v>245221</v>
      </c>
    </row>
    <row r="72" spans="1:9" ht="11.25" customHeight="1" thickTop="1">
      <c r="A72" s="4"/>
      <c r="B72" s="65"/>
      <c r="C72" s="65"/>
      <c r="D72" s="65"/>
      <c r="E72" s="65"/>
      <c r="F72" s="126"/>
      <c r="G72" s="41"/>
      <c r="H72" s="15"/>
      <c r="I72" s="41"/>
    </row>
    <row r="73" spans="1:9" ht="24.75" customHeight="1" thickBot="1">
      <c r="A73" s="5" t="s">
        <v>95</v>
      </c>
      <c r="B73" s="65">
        <v>10</v>
      </c>
      <c r="C73" s="57">
        <f>C59/360000</f>
        <v>0.87206666666666666</v>
      </c>
      <c r="D73" s="164"/>
      <c r="E73" s="57">
        <f>E59/360000</f>
        <v>0.69013333333333338</v>
      </c>
      <c r="F73" s="24"/>
      <c r="G73" s="57">
        <f>G59/360000</f>
        <v>0.86136666666666661</v>
      </c>
      <c r="H73" s="24"/>
      <c r="I73" s="57">
        <f>I59/360000</f>
        <v>0.68096666666666672</v>
      </c>
    </row>
    <row r="74" spans="1:9" ht="24.75" customHeight="1" thickTop="1"/>
  </sheetData>
  <mergeCells count="16">
    <mergeCell ref="C39:E39"/>
    <mergeCell ref="G40:I40"/>
    <mergeCell ref="C44:I44"/>
    <mergeCell ref="C9:I9"/>
    <mergeCell ref="C4:E4"/>
    <mergeCell ref="C5:E5"/>
    <mergeCell ref="G5:I5"/>
    <mergeCell ref="C6:E6"/>
    <mergeCell ref="G6:I6"/>
    <mergeCell ref="C7:E7"/>
    <mergeCell ref="G7:I7"/>
    <mergeCell ref="C40:E40"/>
    <mergeCell ref="C41:E41"/>
    <mergeCell ref="G41:I41"/>
    <mergeCell ref="C42:E42"/>
    <mergeCell ref="G42:I42"/>
  </mergeCells>
  <pageMargins left="0.8" right="0.8" top="0.48" bottom="0.5" header="0.5" footer="0.5"/>
  <pageSetup paperSize="9" scale="93" firstPageNumber="5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CFF"/>
  </sheetPr>
  <dimension ref="A1:O54"/>
  <sheetViews>
    <sheetView view="pageBreakPreview" zoomScale="80" zoomScaleNormal="96" zoomScaleSheetLayoutView="80" workbookViewId="0">
      <selection activeCell="L54" sqref="L54"/>
    </sheetView>
  </sheetViews>
  <sheetFormatPr defaultColWidth="12" defaultRowHeight="22.5" customHeight="1"/>
  <cols>
    <col min="1" max="1" width="64.140625" style="72" customWidth="1"/>
    <col min="2" max="2" width="9.5703125" style="171" bestFit="1" customWidth="1"/>
    <col min="3" max="3" width="1.7109375" style="72" customWidth="1"/>
    <col min="4" max="4" width="12.28515625" style="80" customWidth="1"/>
    <col min="5" max="5" width="1.7109375" style="72" customWidth="1"/>
    <col min="6" max="6" width="12.28515625" style="72" customWidth="1"/>
    <col min="7" max="7" width="1.7109375" style="72" customWidth="1"/>
    <col min="8" max="8" width="12.28515625" style="80" customWidth="1"/>
    <col min="9" max="9" width="1.7109375" style="72" customWidth="1"/>
    <col min="10" max="10" width="14.28515625" style="80" customWidth="1"/>
    <col min="11" max="11" width="1.7109375" style="72" customWidth="1"/>
    <col min="12" max="12" width="17.85546875" style="72" customWidth="1"/>
    <col min="13" max="13" width="1.7109375" style="72" customWidth="1"/>
    <col min="14" max="14" width="12.42578125" style="80" customWidth="1"/>
    <col min="15" max="256" width="12" style="72"/>
    <col min="257" max="257" width="55.42578125" style="72" customWidth="1"/>
    <col min="258" max="258" width="9.5703125" style="72" bestFit="1" customWidth="1"/>
    <col min="259" max="259" width="1.7109375" style="72" customWidth="1"/>
    <col min="260" max="260" width="12.28515625" style="72" customWidth="1"/>
    <col min="261" max="261" width="1.7109375" style="72" customWidth="1"/>
    <col min="262" max="262" width="12.28515625" style="72" customWidth="1"/>
    <col min="263" max="263" width="1.7109375" style="72" customWidth="1"/>
    <col min="264" max="264" width="12.28515625" style="72" customWidth="1"/>
    <col min="265" max="265" width="1.7109375" style="72" customWidth="1"/>
    <col min="266" max="266" width="14.28515625" style="72" customWidth="1"/>
    <col min="267" max="267" width="1.7109375" style="72" customWidth="1"/>
    <col min="268" max="268" width="16.42578125" style="72" customWidth="1"/>
    <col min="269" max="269" width="1.7109375" style="72" customWidth="1"/>
    <col min="270" max="270" width="12.42578125" style="72" customWidth="1"/>
    <col min="271" max="512" width="12" style="72"/>
    <col min="513" max="513" width="55.42578125" style="72" customWidth="1"/>
    <col min="514" max="514" width="9.5703125" style="72" bestFit="1" customWidth="1"/>
    <col min="515" max="515" width="1.7109375" style="72" customWidth="1"/>
    <col min="516" max="516" width="12.28515625" style="72" customWidth="1"/>
    <col min="517" max="517" width="1.7109375" style="72" customWidth="1"/>
    <col min="518" max="518" width="12.28515625" style="72" customWidth="1"/>
    <col min="519" max="519" width="1.7109375" style="72" customWidth="1"/>
    <col min="520" max="520" width="12.28515625" style="72" customWidth="1"/>
    <col min="521" max="521" width="1.7109375" style="72" customWidth="1"/>
    <col min="522" max="522" width="14.28515625" style="72" customWidth="1"/>
    <col min="523" max="523" width="1.7109375" style="72" customWidth="1"/>
    <col min="524" max="524" width="16.42578125" style="72" customWidth="1"/>
    <col min="525" max="525" width="1.7109375" style="72" customWidth="1"/>
    <col min="526" max="526" width="12.42578125" style="72" customWidth="1"/>
    <col min="527" max="768" width="12" style="72"/>
    <col min="769" max="769" width="55.42578125" style="72" customWidth="1"/>
    <col min="770" max="770" width="9.5703125" style="72" bestFit="1" customWidth="1"/>
    <col min="771" max="771" width="1.7109375" style="72" customWidth="1"/>
    <col min="772" max="772" width="12.28515625" style="72" customWidth="1"/>
    <col min="773" max="773" width="1.7109375" style="72" customWidth="1"/>
    <col min="774" max="774" width="12.28515625" style="72" customWidth="1"/>
    <col min="775" max="775" width="1.7109375" style="72" customWidth="1"/>
    <col min="776" max="776" width="12.28515625" style="72" customWidth="1"/>
    <col min="777" max="777" width="1.7109375" style="72" customWidth="1"/>
    <col min="778" max="778" width="14.28515625" style="72" customWidth="1"/>
    <col min="779" max="779" width="1.7109375" style="72" customWidth="1"/>
    <col min="780" max="780" width="16.42578125" style="72" customWidth="1"/>
    <col min="781" max="781" width="1.7109375" style="72" customWidth="1"/>
    <col min="782" max="782" width="12.42578125" style="72" customWidth="1"/>
    <col min="783" max="1024" width="12" style="72"/>
    <col min="1025" max="1025" width="55.42578125" style="72" customWidth="1"/>
    <col min="1026" max="1026" width="9.5703125" style="72" bestFit="1" customWidth="1"/>
    <col min="1027" max="1027" width="1.7109375" style="72" customWidth="1"/>
    <col min="1028" max="1028" width="12.28515625" style="72" customWidth="1"/>
    <col min="1029" max="1029" width="1.7109375" style="72" customWidth="1"/>
    <col min="1030" max="1030" width="12.28515625" style="72" customWidth="1"/>
    <col min="1031" max="1031" width="1.7109375" style="72" customWidth="1"/>
    <col min="1032" max="1032" width="12.28515625" style="72" customWidth="1"/>
    <col min="1033" max="1033" width="1.7109375" style="72" customWidth="1"/>
    <col min="1034" max="1034" width="14.28515625" style="72" customWidth="1"/>
    <col min="1035" max="1035" width="1.7109375" style="72" customWidth="1"/>
    <col min="1036" max="1036" width="16.42578125" style="72" customWidth="1"/>
    <col min="1037" max="1037" width="1.7109375" style="72" customWidth="1"/>
    <col min="1038" max="1038" width="12.42578125" style="72" customWidth="1"/>
    <col min="1039" max="1280" width="12" style="72"/>
    <col min="1281" max="1281" width="55.42578125" style="72" customWidth="1"/>
    <col min="1282" max="1282" width="9.5703125" style="72" bestFit="1" customWidth="1"/>
    <col min="1283" max="1283" width="1.7109375" style="72" customWidth="1"/>
    <col min="1284" max="1284" width="12.28515625" style="72" customWidth="1"/>
    <col min="1285" max="1285" width="1.7109375" style="72" customWidth="1"/>
    <col min="1286" max="1286" width="12.28515625" style="72" customWidth="1"/>
    <col min="1287" max="1287" width="1.7109375" style="72" customWidth="1"/>
    <col min="1288" max="1288" width="12.28515625" style="72" customWidth="1"/>
    <col min="1289" max="1289" width="1.7109375" style="72" customWidth="1"/>
    <col min="1290" max="1290" width="14.28515625" style="72" customWidth="1"/>
    <col min="1291" max="1291" width="1.7109375" style="72" customWidth="1"/>
    <col min="1292" max="1292" width="16.42578125" style="72" customWidth="1"/>
    <col min="1293" max="1293" width="1.7109375" style="72" customWidth="1"/>
    <col min="1294" max="1294" width="12.42578125" style="72" customWidth="1"/>
    <col min="1295" max="1536" width="12" style="72"/>
    <col min="1537" max="1537" width="55.42578125" style="72" customWidth="1"/>
    <col min="1538" max="1538" width="9.5703125" style="72" bestFit="1" customWidth="1"/>
    <col min="1539" max="1539" width="1.7109375" style="72" customWidth="1"/>
    <col min="1540" max="1540" width="12.28515625" style="72" customWidth="1"/>
    <col min="1541" max="1541" width="1.7109375" style="72" customWidth="1"/>
    <col min="1542" max="1542" width="12.28515625" style="72" customWidth="1"/>
    <col min="1543" max="1543" width="1.7109375" style="72" customWidth="1"/>
    <col min="1544" max="1544" width="12.28515625" style="72" customWidth="1"/>
    <col min="1545" max="1545" width="1.7109375" style="72" customWidth="1"/>
    <col min="1546" max="1546" width="14.28515625" style="72" customWidth="1"/>
    <col min="1547" max="1547" width="1.7109375" style="72" customWidth="1"/>
    <col min="1548" max="1548" width="16.42578125" style="72" customWidth="1"/>
    <col min="1549" max="1549" width="1.7109375" style="72" customWidth="1"/>
    <col min="1550" max="1550" width="12.42578125" style="72" customWidth="1"/>
    <col min="1551" max="1792" width="12" style="72"/>
    <col min="1793" max="1793" width="55.42578125" style="72" customWidth="1"/>
    <col min="1794" max="1794" width="9.5703125" style="72" bestFit="1" customWidth="1"/>
    <col min="1795" max="1795" width="1.7109375" style="72" customWidth="1"/>
    <col min="1796" max="1796" width="12.28515625" style="72" customWidth="1"/>
    <col min="1797" max="1797" width="1.7109375" style="72" customWidth="1"/>
    <col min="1798" max="1798" width="12.28515625" style="72" customWidth="1"/>
    <col min="1799" max="1799" width="1.7109375" style="72" customWidth="1"/>
    <col min="1800" max="1800" width="12.28515625" style="72" customWidth="1"/>
    <col min="1801" max="1801" width="1.7109375" style="72" customWidth="1"/>
    <col min="1802" max="1802" width="14.28515625" style="72" customWidth="1"/>
    <col min="1803" max="1803" width="1.7109375" style="72" customWidth="1"/>
    <col min="1804" max="1804" width="16.42578125" style="72" customWidth="1"/>
    <col min="1805" max="1805" width="1.7109375" style="72" customWidth="1"/>
    <col min="1806" max="1806" width="12.42578125" style="72" customWidth="1"/>
    <col min="1807" max="2048" width="12" style="72"/>
    <col min="2049" max="2049" width="55.42578125" style="72" customWidth="1"/>
    <col min="2050" max="2050" width="9.5703125" style="72" bestFit="1" customWidth="1"/>
    <col min="2051" max="2051" width="1.7109375" style="72" customWidth="1"/>
    <col min="2052" max="2052" width="12.28515625" style="72" customWidth="1"/>
    <col min="2053" max="2053" width="1.7109375" style="72" customWidth="1"/>
    <col min="2054" max="2054" width="12.28515625" style="72" customWidth="1"/>
    <col min="2055" max="2055" width="1.7109375" style="72" customWidth="1"/>
    <col min="2056" max="2056" width="12.28515625" style="72" customWidth="1"/>
    <col min="2057" max="2057" width="1.7109375" style="72" customWidth="1"/>
    <col min="2058" max="2058" width="14.28515625" style="72" customWidth="1"/>
    <col min="2059" max="2059" width="1.7109375" style="72" customWidth="1"/>
    <col min="2060" max="2060" width="16.42578125" style="72" customWidth="1"/>
    <col min="2061" max="2061" width="1.7109375" style="72" customWidth="1"/>
    <col min="2062" max="2062" width="12.42578125" style="72" customWidth="1"/>
    <col min="2063" max="2304" width="12" style="72"/>
    <col min="2305" max="2305" width="55.42578125" style="72" customWidth="1"/>
    <col min="2306" max="2306" width="9.5703125" style="72" bestFit="1" customWidth="1"/>
    <col min="2307" max="2307" width="1.7109375" style="72" customWidth="1"/>
    <col min="2308" max="2308" width="12.28515625" style="72" customWidth="1"/>
    <col min="2309" max="2309" width="1.7109375" style="72" customWidth="1"/>
    <col min="2310" max="2310" width="12.28515625" style="72" customWidth="1"/>
    <col min="2311" max="2311" width="1.7109375" style="72" customWidth="1"/>
    <col min="2312" max="2312" width="12.28515625" style="72" customWidth="1"/>
    <col min="2313" max="2313" width="1.7109375" style="72" customWidth="1"/>
    <col min="2314" max="2314" width="14.28515625" style="72" customWidth="1"/>
    <col min="2315" max="2315" width="1.7109375" style="72" customWidth="1"/>
    <col min="2316" max="2316" width="16.42578125" style="72" customWidth="1"/>
    <col min="2317" max="2317" width="1.7109375" style="72" customWidth="1"/>
    <col min="2318" max="2318" width="12.42578125" style="72" customWidth="1"/>
    <col min="2319" max="2560" width="12" style="72"/>
    <col min="2561" max="2561" width="55.42578125" style="72" customWidth="1"/>
    <col min="2562" max="2562" width="9.5703125" style="72" bestFit="1" customWidth="1"/>
    <col min="2563" max="2563" width="1.7109375" style="72" customWidth="1"/>
    <col min="2564" max="2564" width="12.28515625" style="72" customWidth="1"/>
    <col min="2565" max="2565" width="1.7109375" style="72" customWidth="1"/>
    <col min="2566" max="2566" width="12.28515625" style="72" customWidth="1"/>
    <col min="2567" max="2567" width="1.7109375" style="72" customWidth="1"/>
    <col min="2568" max="2568" width="12.28515625" style="72" customWidth="1"/>
    <col min="2569" max="2569" width="1.7109375" style="72" customWidth="1"/>
    <col min="2570" max="2570" width="14.28515625" style="72" customWidth="1"/>
    <col min="2571" max="2571" width="1.7109375" style="72" customWidth="1"/>
    <col min="2572" max="2572" width="16.42578125" style="72" customWidth="1"/>
    <col min="2573" max="2573" width="1.7109375" style="72" customWidth="1"/>
    <col min="2574" max="2574" width="12.42578125" style="72" customWidth="1"/>
    <col min="2575" max="2816" width="12" style="72"/>
    <col min="2817" max="2817" width="55.42578125" style="72" customWidth="1"/>
    <col min="2818" max="2818" width="9.5703125" style="72" bestFit="1" customWidth="1"/>
    <col min="2819" max="2819" width="1.7109375" style="72" customWidth="1"/>
    <col min="2820" max="2820" width="12.28515625" style="72" customWidth="1"/>
    <col min="2821" max="2821" width="1.7109375" style="72" customWidth="1"/>
    <col min="2822" max="2822" width="12.28515625" style="72" customWidth="1"/>
    <col min="2823" max="2823" width="1.7109375" style="72" customWidth="1"/>
    <col min="2824" max="2824" width="12.28515625" style="72" customWidth="1"/>
    <col min="2825" max="2825" width="1.7109375" style="72" customWidth="1"/>
    <col min="2826" max="2826" width="14.28515625" style="72" customWidth="1"/>
    <col min="2827" max="2827" width="1.7109375" style="72" customWidth="1"/>
    <col min="2828" max="2828" width="16.42578125" style="72" customWidth="1"/>
    <col min="2829" max="2829" width="1.7109375" style="72" customWidth="1"/>
    <col min="2830" max="2830" width="12.42578125" style="72" customWidth="1"/>
    <col min="2831" max="3072" width="12" style="72"/>
    <col min="3073" max="3073" width="55.42578125" style="72" customWidth="1"/>
    <col min="3074" max="3074" width="9.5703125" style="72" bestFit="1" customWidth="1"/>
    <col min="3075" max="3075" width="1.7109375" style="72" customWidth="1"/>
    <col min="3076" max="3076" width="12.28515625" style="72" customWidth="1"/>
    <col min="3077" max="3077" width="1.7109375" style="72" customWidth="1"/>
    <col min="3078" max="3078" width="12.28515625" style="72" customWidth="1"/>
    <col min="3079" max="3079" width="1.7109375" style="72" customWidth="1"/>
    <col min="3080" max="3080" width="12.28515625" style="72" customWidth="1"/>
    <col min="3081" max="3081" width="1.7109375" style="72" customWidth="1"/>
    <col min="3082" max="3082" width="14.28515625" style="72" customWidth="1"/>
    <col min="3083" max="3083" width="1.7109375" style="72" customWidth="1"/>
    <col min="3084" max="3084" width="16.42578125" style="72" customWidth="1"/>
    <col min="3085" max="3085" width="1.7109375" style="72" customWidth="1"/>
    <col min="3086" max="3086" width="12.42578125" style="72" customWidth="1"/>
    <col min="3087" max="3328" width="12" style="72"/>
    <col min="3329" max="3329" width="55.42578125" style="72" customWidth="1"/>
    <col min="3330" max="3330" width="9.5703125" style="72" bestFit="1" customWidth="1"/>
    <col min="3331" max="3331" width="1.7109375" style="72" customWidth="1"/>
    <col min="3332" max="3332" width="12.28515625" style="72" customWidth="1"/>
    <col min="3333" max="3333" width="1.7109375" style="72" customWidth="1"/>
    <col min="3334" max="3334" width="12.28515625" style="72" customWidth="1"/>
    <col min="3335" max="3335" width="1.7109375" style="72" customWidth="1"/>
    <col min="3336" max="3336" width="12.28515625" style="72" customWidth="1"/>
    <col min="3337" max="3337" width="1.7109375" style="72" customWidth="1"/>
    <col min="3338" max="3338" width="14.28515625" style="72" customWidth="1"/>
    <col min="3339" max="3339" width="1.7109375" style="72" customWidth="1"/>
    <col min="3340" max="3340" width="16.42578125" style="72" customWidth="1"/>
    <col min="3341" max="3341" width="1.7109375" style="72" customWidth="1"/>
    <col min="3342" max="3342" width="12.42578125" style="72" customWidth="1"/>
    <col min="3343" max="3584" width="12" style="72"/>
    <col min="3585" max="3585" width="55.42578125" style="72" customWidth="1"/>
    <col min="3586" max="3586" width="9.5703125" style="72" bestFit="1" customWidth="1"/>
    <col min="3587" max="3587" width="1.7109375" style="72" customWidth="1"/>
    <col min="3588" max="3588" width="12.28515625" style="72" customWidth="1"/>
    <col min="3589" max="3589" width="1.7109375" style="72" customWidth="1"/>
    <col min="3590" max="3590" width="12.28515625" style="72" customWidth="1"/>
    <col min="3591" max="3591" width="1.7109375" style="72" customWidth="1"/>
    <col min="3592" max="3592" width="12.28515625" style="72" customWidth="1"/>
    <col min="3593" max="3593" width="1.7109375" style="72" customWidth="1"/>
    <col min="3594" max="3594" width="14.28515625" style="72" customWidth="1"/>
    <col min="3595" max="3595" width="1.7109375" style="72" customWidth="1"/>
    <col min="3596" max="3596" width="16.42578125" style="72" customWidth="1"/>
    <col min="3597" max="3597" width="1.7109375" style="72" customWidth="1"/>
    <col min="3598" max="3598" width="12.42578125" style="72" customWidth="1"/>
    <col min="3599" max="3840" width="12" style="72"/>
    <col min="3841" max="3841" width="55.42578125" style="72" customWidth="1"/>
    <col min="3842" max="3842" width="9.5703125" style="72" bestFit="1" customWidth="1"/>
    <col min="3843" max="3843" width="1.7109375" style="72" customWidth="1"/>
    <col min="3844" max="3844" width="12.28515625" style="72" customWidth="1"/>
    <col min="3845" max="3845" width="1.7109375" style="72" customWidth="1"/>
    <col min="3846" max="3846" width="12.28515625" style="72" customWidth="1"/>
    <col min="3847" max="3847" width="1.7109375" style="72" customWidth="1"/>
    <col min="3848" max="3848" width="12.28515625" style="72" customWidth="1"/>
    <col min="3849" max="3849" width="1.7109375" style="72" customWidth="1"/>
    <col min="3850" max="3850" width="14.28515625" style="72" customWidth="1"/>
    <col min="3851" max="3851" width="1.7109375" style="72" customWidth="1"/>
    <col min="3852" max="3852" width="16.42578125" style="72" customWidth="1"/>
    <col min="3853" max="3853" width="1.7109375" style="72" customWidth="1"/>
    <col min="3854" max="3854" width="12.42578125" style="72" customWidth="1"/>
    <col min="3855" max="4096" width="12" style="72"/>
    <col min="4097" max="4097" width="55.42578125" style="72" customWidth="1"/>
    <col min="4098" max="4098" width="9.5703125" style="72" bestFit="1" customWidth="1"/>
    <col min="4099" max="4099" width="1.7109375" style="72" customWidth="1"/>
    <col min="4100" max="4100" width="12.28515625" style="72" customWidth="1"/>
    <col min="4101" max="4101" width="1.7109375" style="72" customWidth="1"/>
    <col min="4102" max="4102" width="12.28515625" style="72" customWidth="1"/>
    <col min="4103" max="4103" width="1.7109375" style="72" customWidth="1"/>
    <col min="4104" max="4104" width="12.28515625" style="72" customWidth="1"/>
    <col min="4105" max="4105" width="1.7109375" style="72" customWidth="1"/>
    <col min="4106" max="4106" width="14.28515625" style="72" customWidth="1"/>
    <col min="4107" max="4107" width="1.7109375" style="72" customWidth="1"/>
    <col min="4108" max="4108" width="16.42578125" style="72" customWidth="1"/>
    <col min="4109" max="4109" width="1.7109375" style="72" customWidth="1"/>
    <col min="4110" max="4110" width="12.42578125" style="72" customWidth="1"/>
    <col min="4111" max="4352" width="12" style="72"/>
    <col min="4353" max="4353" width="55.42578125" style="72" customWidth="1"/>
    <col min="4354" max="4354" width="9.5703125" style="72" bestFit="1" customWidth="1"/>
    <col min="4355" max="4355" width="1.7109375" style="72" customWidth="1"/>
    <col min="4356" max="4356" width="12.28515625" style="72" customWidth="1"/>
    <col min="4357" max="4357" width="1.7109375" style="72" customWidth="1"/>
    <col min="4358" max="4358" width="12.28515625" style="72" customWidth="1"/>
    <col min="4359" max="4359" width="1.7109375" style="72" customWidth="1"/>
    <col min="4360" max="4360" width="12.28515625" style="72" customWidth="1"/>
    <col min="4361" max="4361" width="1.7109375" style="72" customWidth="1"/>
    <col min="4362" max="4362" width="14.28515625" style="72" customWidth="1"/>
    <col min="4363" max="4363" width="1.7109375" style="72" customWidth="1"/>
    <col min="4364" max="4364" width="16.42578125" style="72" customWidth="1"/>
    <col min="4365" max="4365" width="1.7109375" style="72" customWidth="1"/>
    <col min="4366" max="4366" width="12.42578125" style="72" customWidth="1"/>
    <col min="4367" max="4608" width="12" style="72"/>
    <col min="4609" max="4609" width="55.42578125" style="72" customWidth="1"/>
    <col min="4610" max="4610" width="9.5703125" style="72" bestFit="1" customWidth="1"/>
    <col min="4611" max="4611" width="1.7109375" style="72" customWidth="1"/>
    <col min="4612" max="4612" width="12.28515625" style="72" customWidth="1"/>
    <col min="4613" max="4613" width="1.7109375" style="72" customWidth="1"/>
    <col min="4614" max="4614" width="12.28515625" style="72" customWidth="1"/>
    <col min="4615" max="4615" width="1.7109375" style="72" customWidth="1"/>
    <col min="4616" max="4616" width="12.28515625" style="72" customWidth="1"/>
    <col min="4617" max="4617" width="1.7109375" style="72" customWidth="1"/>
    <col min="4618" max="4618" width="14.28515625" style="72" customWidth="1"/>
    <col min="4619" max="4619" width="1.7109375" style="72" customWidth="1"/>
    <col min="4620" max="4620" width="16.42578125" style="72" customWidth="1"/>
    <col min="4621" max="4621" width="1.7109375" style="72" customWidth="1"/>
    <col min="4622" max="4622" width="12.42578125" style="72" customWidth="1"/>
    <col min="4623" max="4864" width="12" style="72"/>
    <col min="4865" max="4865" width="55.42578125" style="72" customWidth="1"/>
    <col min="4866" max="4866" width="9.5703125" style="72" bestFit="1" customWidth="1"/>
    <col min="4867" max="4867" width="1.7109375" style="72" customWidth="1"/>
    <col min="4868" max="4868" width="12.28515625" style="72" customWidth="1"/>
    <col min="4869" max="4869" width="1.7109375" style="72" customWidth="1"/>
    <col min="4870" max="4870" width="12.28515625" style="72" customWidth="1"/>
    <col min="4871" max="4871" width="1.7109375" style="72" customWidth="1"/>
    <col min="4872" max="4872" width="12.28515625" style="72" customWidth="1"/>
    <col min="4873" max="4873" width="1.7109375" style="72" customWidth="1"/>
    <col min="4874" max="4874" width="14.28515625" style="72" customWidth="1"/>
    <col min="4875" max="4875" width="1.7109375" style="72" customWidth="1"/>
    <col min="4876" max="4876" width="16.42578125" style="72" customWidth="1"/>
    <col min="4877" max="4877" width="1.7109375" style="72" customWidth="1"/>
    <col min="4878" max="4878" width="12.42578125" style="72" customWidth="1"/>
    <col min="4879" max="5120" width="12" style="72"/>
    <col min="5121" max="5121" width="55.42578125" style="72" customWidth="1"/>
    <col min="5122" max="5122" width="9.5703125" style="72" bestFit="1" customWidth="1"/>
    <col min="5123" max="5123" width="1.7109375" style="72" customWidth="1"/>
    <col min="5124" max="5124" width="12.28515625" style="72" customWidth="1"/>
    <col min="5125" max="5125" width="1.7109375" style="72" customWidth="1"/>
    <col min="5126" max="5126" width="12.28515625" style="72" customWidth="1"/>
    <col min="5127" max="5127" width="1.7109375" style="72" customWidth="1"/>
    <col min="5128" max="5128" width="12.28515625" style="72" customWidth="1"/>
    <col min="5129" max="5129" width="1.7109375" style="72" customWidth="1"/>
    <col min="5130" max="5130" width="14.28515625" style="72" customWidth="1"/>
    <col min="5131" max="5131" width="1.7109375" style="72" customWidth="1"/>
    <col min="5132" max="5132" width="16.42578125" style="72" customWidth="1"/>
    <col min="5133" max="5133" width="1.7109375" style="72" customWidth="1"/>
    <col min="5134" max="5134" width="12.42578125" style="72" customWidth="1"/>
    <col min="5135" max="5376" width="12" style="72"/>
    <col min="5377" max="5377" width="55.42578125" style="72" customWidth="1"/>
    <col min="5378" max="5378" width="9.5703125" style="72" bestFit="1" customWidth="1"/>
    <col min="5379" max="5379" width="1.7109375" style="72" customWidth="1"/>
    <col min="5380" max="5380" width="12.28515625" style="72" customWidth="1"/>
    <col min="5381" max="5381" width="1.7109375" style="72" customWidth="1"/>
    <col min="5382" max="5382" width="12.28515625" style="72" customWidth="1"/>
    <col min="5383" max="5383" width="1.7109375" style="72" customWidth="1"/>
    <col min="5384" max="5384" width="12.28515625" style="72" customWidth="1"/>
    <col min="5385" max="5385" width="1.7109375" style="72" customWidth="1"/>
    <col min="5386" max="5386" width="14.28515625" style="72" customWidth="1"/>
    <col min="5387" max="5387" width="1.7109375" style="72" customWidth="1"/>
    <col min="5388" max="5388" width="16.42578125" style="72" customWidth="1"/>
    <col min="5389" max="5389" width="1.7109375" style="72" customWidth="1"/>
    <col min="5390" max="5390" width="12.42578125" style="72" customWidth="1"/>
    <col min="5391" max="5632" width="12" style="72"/>
    <col min="5633" max="5633" width="55.42578125" style="72" customWidth="1"/>
    <col min="5634" max="5634" width="9.5703125" style="72" bestFit="1" customWidth="1"/>
    <col min="5635" max="5635" width="1.7109375" style="72" customWidth="1"/>
    <col min="5636" max="5636" width="12.28515625" style="72" customWidth="1"/>
    <col min="5637" max="5637" width="1.7109375" style="72" customWidth="1"/>
    <col min="5638" max="5638" width="12.28515625" style="72" customWidth="1"/>
    <col min="5639" max="5639" width="1.7109375" style="72" customWidth="1"/>
    <col min="5640" max="5640" width="12.28515625" style="72" customWidth="1"/>
    <col min="5641" max="5641" width="1.7109375" style="72" customWidth="1"/>
    <col min="5642" max="5642" width="14.28515625" style="72" customWidth="1"/>
    <col min="5643" max="5643" width="1.7109375" style="72" customWidth="1"/>
    <col min="5644" max="5644" width="16.42578125" style="72" customWidth="1"/>
    <col min="5645" max="5645" width="1.7109375" style="72" customWidth="1"/>
    <col min="5646" max="5646" width="12.42578125" style="72" customWidth="1"/>
    <col min="5647" max="5888" width="12" style="72"/>
    <col min="5889" max="5889" width="55.42578125" style="72" customWidth="1"/>
    <col min="5890" max="5890" width="9.5703125" style="72" bestFit="1" customWidth="1"/>
    <col min="5891" max="5891" width="1.7109375" style="72" customWidth="1"/>
    <col min="5892" max="5892" width="12.28515625" style="72" customWidth="1"/>
    <col min="5893" max="5893" width="1.7109375" style="72" customWidth="1"/>
    <col min="5894" max="5894" width="12.28515625" style="72" customWidth="1"/>
    <col min="5895" max="5895" width="1.7109375" style="72" customWidth="1"/>
    <col min="5896" max="5896" width="12.28515625" style="72" customWidth="1"/>
    <col min="5897" max="5897" width="1.7109375" style="72" customWidth="1"/>
    <col min="5898" max="5898" width="14.28515625" style="72" customWidth="1"/>
    <col min="5899" max="5899" width="1.7109375" style="72" customWidth="1"/>
    <col min="5900" max="5900" width="16.42578125" style="72" customWidth="1"/>
    <col min="5901" max="5901" width="1.7109375" style="72" customWidth="1"/>
    <col min="5902" max="5902" width="12.42578125" style="72" customWidth="1"/>
    <col min="5903" max="6144" width="12" style="72"/>
    <col min="6145" max="6145" width="55.42578125" style="72" customWidth="1"/>
    <col min="6146" max="6146" width="9.5703125" style="72" bestFit="1" customWidth="1"/>
    <col min="6147" max="6147" width="1.7109375" style="72" customWidth="1"/>
    <col min="6148" max="6148" width="12.28515625" style="72" customWidth="1"/>
    <col min="6149" max="6149" width="1.7109375" style="72" customWidth="1"/>
    <col min="6150" max="6150" width="12.28515625" style="72" customWidth="1"/>
    <col min="6151" max="6151" width="1.7109375" style="72" customWidth="1"/>
    <col min="6152" max="6152" width="12.28515625" style="72" customWidth="1"/>
    <col min="6153" max="6153" width="1.7109375" style="72" customWidth="1"/>
    <col min="6154" max="6154" width="14.28515625" style="72" customWidth="1"/>
    <col min="6155" max="6155" width="1.7109375" style="72" customWidth="1"/>
    <col min="6156" max="6156" width="16.42578125" style="72" customWidth="1"/>
    <col min="6157" max="6157" width="1.7109375" style="72" customWidth="1"/>
    <col min="6158" max="6158" width="12.42578125" style="72" customWidth="1"/>
    <col min="6159" max="6400" width="12" style="72"/>
    <col min="6401" max="6401" width="55.42578125" style="72" customWidth="1"/>
    <col min="6402" max="6402" width="9.5703125" style="72" bestFit="1" customWidth="1"/>
    <col min="6403" max="6403" width="1.7109375" style="72" customWidth="1"/>
    <col min="6404" max="6404" width="12.28515625" style="72" customWidth="1"/>
    <col min="6405" max="6405" width="1.7109375" style="72" customWidth="1"/>
    <col min="6406" max="6406" width="12.28515625" style="72" customWidth="1"/>
    <col min="6407" max="6407" width="1.7109375" style="72" customWidth="1"/>
    <col min="6408" max="6408" width="12.28515625" style="72" customWidth="1"/>
    <col min="6409" max="6409" width="1.7109375" style="72" customWidth="1"/>
    <col min="6410" max="6410" width="14.28515625" style="72" customWidth="1"/>
    <col min="6411" max="6411" width="1.7109375" style="72" customWidth="1"/>
    <col min="6412" max="6412" width="16.42578125" style="72" customWidth="1"/>
    <col min="6413" max="6413" width="1.7109375" style="72" customWidth="1"/>
    <col min="6414" max="6414" width="12.42578125" style="72" customWidth="1"/>
    <col min="6415" max="6656" width="12" style="72"/>
    <col min="6657" max="6657" width="55.42578125" style="72" customWidth="1"/>
    <col min="6658" max="6658" width="9.5703125" style="72" bestFit="1" customWidth="1"/>
    <col min="6659" max="6659" width="1.7109375" style="72" customWidth="1"/>
    <col min="6660" max="6660" width="12.28515625" style="72" customWidth="1"/>
    <col min="6661" max="6661" width="1.7109375" style="72" customWidth="1"/>
    <col min="6662" max="6662" width="12.28515625" style="72" customWidth="1"/>
    <col min="6663" max="6663" width="1.7109375" style="72" customWidth="1"/>
    <col min="6664" max="6664" width="12.28515625" style="72" customWidth="1"/>
    <col min="6665" max="6665" width="1.7109375" style="72" customWidth="1"/>
    <col min="6666" max="6666" width="14.28515625" style="72" customWidth="1"/>
    <col min="6667" max="6667" width="1.7109375" style="72" customWidth="1"/>
    <col min="6668" max="6668" width="16.42578125" style="72" customWidth="1"/>
    <col min="6669" max="6669" width="1.7109375" style="72" customWidth="1"/>
    <col min="6670" max="6670" width="12.42578125" style="72" customWidth="1"/>
    <col min="6671" max="6912" width="12" style="72"/>
    <col min="6913" max="6913" width="55.42578125" style="72" customWidth="1"/>
    <col min="6914" max="6914" width="9.5703125" style="72" bestFit="1" customWidth="1"/>
    <col min="6915" max="6915" width="1.7109375" style="72" customWidth="1"/>
    <col min="6916" max="6916" width="12.28515625" style="72" customWidth="1"/>
    <col min="6917" max="6917" width="1.7109375" style="72" customWidth="1"/>
    <col min="6918" max="6918" width="12.28515625" style="72" customWidth="1"/>
    <col min="6919" max="6919" width="1.7109375" style="72" customWidth="1"/>
    <col min="6920" max="6920" width="12.28515625" style="72" customWidth="1"/>
    <col min="6921" max="6921" width="1.7109375" style="72" customWidth="1"/>
    <col min="6922" max="6922" width="14.28515625" style="72" customWidth="1"/>
    <col min="6923" max="6923" width="1.7109375" style="72" customWidth="1"/>
    <col min="6924" max="6924" width="16.42578125" style="72" customWidth="1"/>
    <col min="6925" max="6925" width="1.7109375" style="72" customWidth="1"/>
    <col min="6926" max="6926" width="12.42578125" style="72" customWidth="1"/>
    <col min="6927" max="7168" width="12" style="72"/>
    <col min="7169" max="7169" width="55.42578125" style="72" customWidth="1"/>
    <col min="7170" max="7170" width="9.5703125" style="72" bestFit="1" customWidth="1"/>
    <col min="7171" max="7171" width="1.7109375" style="72" customWidth="1"/>
    <col min="7172" max="7172" width="12.28515625" style="72" customWidth="1"/>
    <col min="7173" max="7173" width="1.7109375" style="72" customWidth="1"/>
    <col min="7174" max="7174" width="12.28515625" style="72" customWidth="1"/>
    <col min="7175" max="7175" width="1.7109375" style="72" customWidth="1"/>
    <col min="7176" max="7176" width="12.28515625" style="72" customWidth="1"/>
    <col min="7177" max="7177" width="1.7109375" style="72" customWidth="1"/>
    <col min="7178" max="7178" width="14.28515625" style="72" customWidth="1"/>
    <col min="7179" max="7179" width="1.7109375" style="72" customWidth="1"/>
    <col min="7180" max="7180" width="16.42578125" style="72" customWidth="1"/>
    <col min="7181" max="7181" width="1.7109375" style="72" customWidth="1"/>
    <col min="7182" max="7182" width="12.42578125" style="72" customWidth="1"/>
    <col min="7183" max="7424" width="12" style="72"/>
    <col min="7425" max="7425" width="55.42578125" style="72" customWidth="1"/>
    <col min="7426" max="7426" width="9.5703125" style="72" bestFit="1" customWidth="1"/>
    <col min="7427" max="7427" width="1.7109375" style="72" customWidth="1"/>
    <col min="7428" max="7428" width="12.28515625" style="72" customWidth="1"/>
    <col min="7429" max="7429" width="1.7109375" style="72" customWidth="1"/>
    <col min="7430" max="7430" width="12.28515625" style="72" customWidth="1"/>
    <col min="7431" max="7431" width="1.7109375" style="72" customWidth="1"/>
    <col min="7432" max="7432" width="12.28515625" style="72" customWidth="1"/>
    <col min="7433" max="7433" width="1.7109375" style="72" customWidth="1"/>
    <col min="7434" max="7434" width="14.28515625" style="72" customWidth="1"/>
    <col min="7435" max="7435" width="1.7109375" style="72" customWidth="1"/>
    <col min="7436" max="7436" width="16.42578125" style="72" customWidth="1"/>
    <col min="7437" max="7437" width="1.7109375" style="72" customWidth="1"/>
    <col min="7438" max="7438" width="12.42578125" style="72" customWidth="1"/>
    <col min="7439" max="7680" width="12" style="72"/>
    <col min="7681" max="7681" width="55.42578125" style="72" customWidth="1"/>
    <col min="7682" max="7682" width="9.5703125" style="72" bestFit="1" customWidth="1"/>
    <col min="7683" max="7683" width="1.7109375" style="72" customWidth="1"/>
    <col min="7684" max="7684" width="12.28515625" style="72" customWidth="1"/>
    <col min="7685" max="7685" width="1.7109375" style="72" customWidth="1"/>
    <col min="7686" max="7686" width="12.28515625" style="72" customWidth="1"/>
    <col min="7687" max="7687" width="1.7109375" style="72" customWidth="1"/>
    <col min="7688" max="7688" width="12.28515625" style="72" customWidth="1"/>
    <col min="7689" max="7689" width="1.7109375" style="72" customWidth="1"/>
    <col min="7690" max="7690" width="14.28515625" style="72" customWidth="1"/>
    <col min="7691" max="7691" width="1.7109375" style="72" customWidth="1"/>
    <col min="7692" max="7692" width="16.42578125" style="72" customWidth="1"/>
    <col min="7693" max="7693" width="1.7109375" style="72" customWidth="1"/>
    <col min="7694" max="7694" width="12.42578125" style="72" customWidth="1"/>
    <col min="7695" max="7936" width="12" style="72"/>
    <col min="7937" max="7937" width="55.42578125" style="72" customWidth="1"/>
    <col min="7938" max="7938" width="9.5703125" style="72" bestFit="1" customWidth="1"/>
    <col min="7939" max="7939" width="1.7109375" style="72" customWidth="1"/>
    <col min="7940" max="7940" width="12.28515625" style="72" customWidth="1"/>
    <col min="7941" max="7941" width="1.7109375" style="72" customWidth="1"/>
    <col min="7942" max="7942" width="12.28515625" style="72" customWidth="1"/>
    <col min="7943" max="7943" width="1.7109375" style="72" customWidth="1"/>
    <col min="7944" max="7944" width="12.28515625" style="72" customWidth="1"/>
    <col min="7945" max="7945" width="1.7109375" style="72" customWidth="1"/>
    <col min="7946" max="7946" width="14.28515625" style="72" customWidth="1"/>
    <col min="7947" max="7947" width="1.7109375" style="72" customWidth="1"/>
    <col min="7948" max="7948" width="16.42578125" style="72" customWidth="1"/>
    <col min="7949" max="7949" width="1.7109375" style="72" customWidth="1"/>
    <col min="7950" max="7950" width="12.42578125" style="72" customWidth="1"/>
    <col min="7951" max="8192" width="12" style="72"/>
    <col min="8193" max="8193" width="55.42578125" style="72" customWidth="1"/>
    <col min="8194" max="8194" width="9.5703125" style="72" bestFit="1" customWidth="1"/>
    <col min="8195" max="8195" width="1.7109375" style="72" customWidth="1"/>
    <col min="8196" max="8196" width="12.28515625" style="72" customWidth="1"/>
    <col min="8197" max="8197" width="1.7109375" style="72" customWidth="1"/>
    <col min="8198" max="8198" width="12.28515625" style="72" customWidth="1"/>
    <col min="8199" max="8199" width="1.7109375" style="72" customWidth="1"/>
    <col min="8200" max="8200" width="12.28515625" style="72" customWidth="1"/>
    <col min="8201" max="8201" width="1.7109375" style="72" customWidth="1"/>
    <col min="8202" max="8202" width="14.28515625" style="72" customWidth="1"/>
    <col min="8203" max="8203" width="1.7109375" style="72" customWidth="1"/>
    <col min="8204" max="8204" width="16.42578125" style="72" customWidth="1"/>
    <col min="8205" max="8205" width="1.7109375" style="72" customWidth="1"/>
    <col min="8206" max="8206" width="12.42578125" style="72" customWidth="1"/>
    <col min="8207" max="8448" width="12" style="72"/>
    <col min="8449" max="8449" width="55.42578125" style="72" customWidth="1"/>
    <col min="8450" max="8450" width="9.5703125" style="72" bestFit="1" customWidth="1"/>
    <col min="8451" max="8451" width="1.7109375" style="72" customWidth="1"/>
    <col min="8452" max="8452" width="12.28515625" style="72" customWidth="1"/>
    <col min="8453" max="8453" width="1.7109375" style="72" customWidth="1"/>
    <col min="8454" max="8454" width="12.28515625" style="72" customWidth="1"/>
    <col min="8455" max="8455" width="1.7109375" style="72" customWidth="1"/>
    <col min="8456" max="8456" width="12.28515625" style="72" customWidth="1"/>
    <col min="8457" max="8457" width="1.7109375" style="72" customWidth="1"/>
    <col min="8458" max="8458" width="14.28515625" style="72" customWidth="1"/>
    <col min="8459" max="8459" width="1.7109375" style="72" customWidth="1"/>
    <col min="8460" max="8460" width="16.42578125" style="72" customWidth="1"/>
    <col min="8461" max="8461" width="1.7109375" style="72" customWidth="1"/>
    <col min="8462" max="8462" width="12.42578125" style="72" customWidth="1"/>
    <col min="8463" max="8704" width="12" style="72"/>
    <col min="8705" max="8705" width="55.42578125" style="72" customWidth="1"/>
    <col min="8706" max="8706" width="9.5703125" style="72" bestFit="1" customWidth="1"/>
    <col min="8707" max="8707" width="1.7109375" style="72" customWidth="1"/>
    <col min="8708" max="8708" width="12.28515625" style="72" customWidth="1"/>
    <col min="8709" max="8709" width="1.7109375" style="72" customWidth="1"/>
    <col min="8710" max="8710" width="12.28515625" style="72" customWidth="1"/>
    <col min="8711" max="8711" width="1.7109375" style="72" customWidth="1"/>
    <col min="8712" max="8712" width="12.28515625" style="72" customWidth="1"/>
    <col min="8713" max="8713" width="1.7109375" style="72" customWidth="1"/>
    <col min="8714" max="8714" width="14.28515625" style="72" customWidth="1"/>
    <col min="8715" max="8715" width="1.7109375" style="72" customWidth="1"/>
    <col min="8716" max="8716" width="16.42578125" style="72" customWidth="1"/>
    <col min="8717" max="8717" width="1.7109375" style="72" customWidth="1"/>
    <col min="8718" max="8718" width="12.42578125" style="72" customWidth="1"/>
    <col min="8719" max="8960" width="12" style="72"/>
    <col min="8961" max="8961" width="55.42578125" style="72" customWidth="1"/>
    <col min="8962" max="8962" width="9.5703125" style="72" bestFit="1" customWidth="1"/>
    <col min="8963" max="8963" width="1.7109375" style="72" customWidth="1"/>
    <col min="8964" max="8964" width="12.28515625" style="72" customWidth="1"/>
    <col min="8965" max="8965" width="1.7109375" style="72" customWidth="1"/>
    <col min="8966" max="8966" width="12.28515625" style="72" customWidth="1"/>
    <col min="8967" max="8967" width="1.7109375" style="72" customWidth="1"/>
    <col min="8968" max="8968" width="12.28515625" style="72" customWidth="1"/>
    <col min="8969" max="8969" width="1.7109375" style="72" customWidth="1"/>
    <col min="8970" max="8970" width="14.28515625" style="72" customWidth="1"/>
    <col min="8971" max="8971" width="1.7109375" style="72" customWidth="1"/>
    <col min="8972" max="8972" width="16.42578125" style="72" customWidth="1"/>
    <col min="8973" max="8973" width="1.7109375" style="72" customWidth="1"/>
    <col min="8974" max="8974" width="12.42578125" style="72" customWidth="1"/>
    <col min="8975" max="9216" width="12" style="72"/>
    <col min="9217" max="9217" width="55.42578125" style="72" customWidth="1"/>
    <col min="9218" max="9218" width="9.5703125" style="72" bestFit="1" customWidth="1"/>
    <col min="9219" max="9219" width="1.7109375" style="72" customWidth="1"/>
    <col min="9220" max="9220" width="12.28515625" style="72" customWidth="1"/>
    <col min="9221" max="9221" width="1.7109375" style="72" customWidth="1"/>
    <col min="9222" max="9222" width="12.28515625" style="72" customWidth="1"/>
    <col min="9223" max="9223" width="1.7109375" style="72" customWidth="1"/>
    <col min="9224" max="9224" width="12.28515625" style="72" customWidth="1"/>
    <col min="9225" max="9225" width="1.7109375" style="72" customWidth="1"/>
    <col min="9226" max="9226" width="14.28515625" style="72" customWidth="1"/>
    <col min="9227" max="9227" width="1.7109375" style="72" customWidth="1"/>
    <col min="9228" max="9228" width="16.42578125" style="72" customWidth="1"/>
    <col min="9229" max="9229" width="1.7109375" style="72" customWidth="1"/>
    <col min="9230" max="9230" width="12.42578125" style="72" customWidth="1"/>
    <col min="9231" max="9472" width="12" style="72"/>
    <col min="9473" max="9473" width="55.42578125" style="72" customWidth="1"/>
    <col min="9474" max="9474" width="9.5703125" style="72" bestFit="1" customWidth="1"/>
    <col min="9475" max="9475" width="1.7109375" style="72" customWidth="1"/>
    <col min="9476" max="9476" width="12.28515625" style="72" customWidth="1"/>
    <col min="9477" max="9477" width="1.7109375" style="72" customWidth="1"/>
    <col min="9478" max="9478" width="12.28515625" style="72" customWidth="1"/>
    <col min="9479" max="9479" width="1.7109375" style="72" customWidth="1"/>
    <col min="9480" max="9480" width="12.28515625" style="72" customWidth="1"/>
    <col min="9481" max="9481" width="1.7109375" style="72" customWidth="1"/>
    <col min="9482" max="9482" width="14.28515625" style="72" customWidth="1"/>
    <col min="9483" max="9483" width="1.7109375" style="72" customWidth="1"/>
    <col min="9484" max="9484" width="16.42578125" style="72" customWidth="1"/>
    <col min="9485" max="9485" width="1.7109375" style="72" customWidth="1"/>
    <col min="9486" max="9486" width="12.42578125" style="72" customWidth="1"/>
    <col min="9487" max="9728" width="12" style="72"/>
    <col min="9729" max="9729" width="55.42578125" style="72" customWidth="1"/>
    <col min="9730" max="9730" width="9.5703125" style="72" bestFit="1" customWidth="1"/>
    <col min="9731" max="9731" width="1.7109375" style="72" customWidth="1"/>
    <col min="9732" max="9732" width="12.28515625" style="72" customWidth="1"/>
    <col min="9733" max="9733" width="1.7109375" style="72" customWidth="1"/>
    <col min="9734" max="9734" width="12.28515625" style="72" customWidth="1"/>
    <col min="9735" max="9735" width="1.7109375" style="72" customWidth="1"/>
    <col min="9736" max="9736" width="12.28515625" style="72" customWidth="1"/>
    <col min="9737" max="9737" width="1.7109375" style="72" customWidth="1"/>
    <col min="9738" max="9738" width="14.28515625" style="72" customWidth="1"/>
    <col min="9739" max="9739" width="1.7109375" style="72" customWidth="1"/>
    <col min="9740" max="9740" width="16.42578125" style="72" customWidth="1"/>
    <col min="9741" max="9741" width="1.7109375" style="72" customWidth="1"/>
    <col min="9742" max="9742" width="12.42578125" style="72" customWidth="1"/>
    <col min="9743" max="9984" width="12" style="72"/>
    <col min="9985" max="9985" width="55.42578125" style="72" customWidth="1"/>
    <col min="9986" max="9986" width="9.5703125" style="72" bestFit="1" customWidth="1"/>
    <col min="9987" max="9987" width="1.7109375" style="72" customWidth="1"/>
    <col min="9988" max="9988" width="12.28515625" style="72" customWidth="1"/>
    <col min="9989" max="9989" width="1.7109375" style="72" customWidth="1"/>
    <col min="9990" max="9990" width="12.28515625" style="72" customWidth="1"/>
    <col min="9991" max="9991" width="1.7109375" style="72" customWidth="1"/>
    <col min="9992" max="9992" width="12.28515625" style="72" customWidth="1"/>
    <col min="9993" max="9993" width="1.7109375" style="72" customWidth="1"/>
    <col min="9994" max="9994" width="14.28515625" style="72" customWidth="1"/>
    <col min="9995" max="9995" width="1.7109375" style="72" customWidth="1"/>
    <col min="9996" max="9996" width="16.42578125" style="72" customWidth="1"/>
    <col min="9997" max="9997" width="1.7109375" style="72" customWidth="1"/>
    <col min="9998" max="9998" width="12.42578125" style="72" customWidth="1"/>
    <col min="9999" max="10240" width="12" style="72"/>
    <col min="10241" max="10241" width="55.42578125" style="72" customWidth="1"/>
    <col min="10242" max="10242" width="9.5703125" style="72" bestFit="1" customWidth="1"/>
    <col min="10243" max="10243" width="1.7109375" style="72" customWidth="1"/>
    <col min="10244" max="10244" width="12.28515625" style="72" customWidth="1"/>
    <col min="10245" max="10245" width="1.7109375" style="72" customWidth="1"/>
    <col min="10246" max="10246" width="12.28515625" style="72" customWidth="1"/>
    <col min="10247" max="10247" width="1.7109375" style="72" customWidth="1"/>
    <col min="10248" max="10248" width="12.28515625" style="72" customWidth="1"/>
    <col min="10249" max="10249" width="1.7109375" style="72" customWidth="1"/>
    <col min="10250" max="10250" width="14.28515625" style="72" customWidth="1"/>
    <col min="10251" max="10251" width="1.7109375" style="72" customWidth="1"/>
    <col min="10252" max="10252" width="16.42578125" style="72" customWidth="1"/>
    <col min="10253" max="10253" width="1.7109375" style="72" customWidth="1"/>
    <col min="10254" max="10254" width="12.42578125" style="72" customWidth="1"/>
    <col min="10255" max="10496" width="12" style="72"/>
    <col min="10497" max="10497" width="55.42578125" style="72" customWidth="1"/>
    <col min="10498" max="10498" width="9.5703125" style="72" bestFit="1" customWidth="1"/>
    <col min="10499" max="10499" width="1.7109375" style="72" customWidth="1"/>
    <col min="10500" max="10500" width="12.28515625" style="72" customWidth="1"/>
    <col min="10501" max="10501" width="1.7109375" style="72" customWidth="1"/>
    <col min="10502" max="10502" width="12.28515625" style="72" customWidth="1"/>
    <col min="10503" max="10503" width="1.7109375" style="72" customWidth="1"/>
    <col min="10504" max="10504" width="12.28515625" style="72" customWidth="1"/>
    <col min="10505" max="10505" width="1.7109375" style="72" customWidth="1"/>
    <col min="10506" max="10506" width="14.28515625" style="72" customWidth="1"/>
    <col min="10507" max="10507" width="1.7109375" style="72" customWidth="1"/>
    <col min="10508" max="10508" width="16.42578125" style="72" customWidth="1"/>
    <col min="10509" max="10509" width="1.7109375" style="72" customWidth="1"/>
    <col min="10510" max="10510" width="12.42578125" style="72" customWidth="1"/>
    <col min="10511" max="10752" width="12" style="72"/>
    <col min="10753" max="10753" width="55.42578125" style="72" customWidth="1"/>
    <col min="10754" max="10754" width="9.5703125" style="72" bestFit="1" customWidth="1"/>
    <col min="10755" max="10755" width="1.7109375" style="72" customWidth="1"/>
    <col min="10756" max="10756" width="12.28515625" style="72" customWidth="1"/>
    <col min="10757" max="10757" width="1.7109375" style="72" customWidth="1"/>
    <col min="10758" max="10758" width="12.28515625" style="72" customWidth="1"/>
    <col min="10759" max="10759" width="1.7109375" style="72" customWidth="1"/>
    <col min="10760" max="10760" width="12.28515625" style="72" customWidth="1"/>
    <col min="10761" max="10761" width="1.7109375" style="72" customWidth="1"/>
    <col min="10762" max="10762" width="14.28515625" style="72" customWidth="1"/>
    <col min="10763" max="10763" width="1.7109375" style="72" customWidth="1"/>
    <col min="10764" max="10764" width="16.42578125" style="72" customWidth="1"/>
    <col min="10765" max="10765" width="1.7109375" style="72" customWidth="1"/>
    <col min="10766" max="10766" width="12.42578125" style="72" customWidth="1"/>
    <col min="10767" max="11008" width="12" style="72"/>
    <col min="11009" max="11009" width="55.42578125" style="72" customWidth="1"/>
    <col min="11010" max="11010" width="9.5703125" style="72" bestFit="1" customWidth="1"/>
    <col min="11011" max="11011" width="1.7109375" style="72" customWidth="1"/>
    <col min="11012" max="11012" width="12.28515625" style="72" customWidth="1"/>
    <col min="11013" max="11013" width="1.7109375" style="72" customWidth="1"/>
    <col min="11014" max="11014" width="12.28515625" style="72" customWidth="1"/>
    <col min="11015" max="11015" width="1.7109375" style="72" customWidth="1"/>
    <col min="11016" max="11016" width="12.28515625" style="72" customWidth="1"/>
    <col min="11017" max="11017" width="1.7109375" style="72" customWidth="1"/>
    <col min="11018" max="11018" width="14.28515625" style="72" customWidth="1"/>
    <col min="11019" max="11019" width="1.7109375" style="72" customWidth="1"/>
    <col min="11020" max="11020" width="16.42578125" style="72" customWidth="1"/>
    <col min="11021" max="11021" width="1.7109375" style="72" customWidth="1"/>
    <col min="11022" max="11022" width="12.42578125" style="72" customWidth="1"/>
    <col min="11023" max="11264" width="12" style="72"/>
    <col min="11265" max="11265" width="55.42578125" style="72" customWidth="1"/>
    <col min="11266" max="11266" width="9.5703125" style="72" bestFit="1" customWidth="1"/>
    <col min="11267" max="11267" width="1.7109375" style="72" customWidth="1"/>
    <col min="11268" max="11268" width="12.28515625" style="72" customWidth="1"/>
    <col min="11269" max="11269" width="1.7109375" style="72" customWidth="1"/>
    <col min="11270" max="11270" width="12.28515625" style="72" customWidth="1"/>
    <col min="11271" max="11271" width="1.7109375" style="72" customWidth="1"/>
    <col min="11272" max="11272" width="12.28515625" style="72" customWidth="1"/>
    <col min="11273" max="11273" width="1.7109375" style="72" customWidth="1"/>
    <col min="11274" max="11274" width="14.28515625" style="72" customWidth="1"/>
    <col min="11275" max="11275" width="1.7109375" style="72" customWidth="1"/>
    <col min="11276" max="11276" width="16.42578125" style="72" customWidth="1"/>
    <col min="11277" max="11277" width="1.7109375" style="72" customWidth="1"/>
    <col min="11278" max="11278" width="12.42578125" style="72" customWidth="1"/>
    <col min="11279" max="11520" width="12" style="72"/>
    <col min="11521" max="11521" width="55.42578125" style="72" customWidth="1"/>
    <col min="11522" max="11522" width="9.5703125" style="72" bestFit="1" customWidth="1"/>
    <col min="11523" max="11523" width="1.7109375" style="72" customWidth="1"/>
    <col min="11524" max="11524" width="12.28515625" style="72" customWidth="1"/>
    <col min="11525" max="11525" width="1.7109375" style="72" customWidth="1"/>
    <col min="11526" max="11526" width="12.28515625" style="72" customWidth="1"/>
    <col min="11527" max="11527" width="1.7109375" style="72" customWidth="1"/>
    <col min="11528" max="11528" width="12.28515625" style="72" customWidth="1"/>
    <col min="11529" max="11529" width="1.7109375" style="72" customWidth="1"/>
    <col min="11530" max="11530" width="14.28515625" style="72" customWidth="1"/>
    <col min="11531" max="11531" width="1.7109375" style="72" customWidth="1"/>
    <col min="11532" max="11532" width="16.42578125" style="72" customWidth="1"/>
    <col min="11533" max="11533" width="1.7109375" style="72" customWidth="1"/>
    <col min="11534" max="11534" width="12.42578125" style="72" customWidth="1"/>
    <col min="11535" max="11776" width="12" style="72"/>
    <col min="11777" max="11777" width="55.42578125" style="72" customWidth="1"/>
    <col min="11778" max="11778" width="9.5703125" style="72" bestFit="1" customWidth="1"/>
    <col min="11779" max="11779" width="1.7109375" style="72" customWidth="1"/>
    <col min="11780" max="11780" width="12.28515625" style="72" customWidth="1"/>
    <col min="11781" max="11781" width="1.7109375" style="72" customWidth="1"/>
    <col min="11782" max="11782" width="12.28515625" style="72" customWidth="1"/>
    <col min="11783" max="11783" width="1.7109375" style="72" customWidth="1"/>
    <col min="11784" max="11784" width="12.28515625" style="72" customWidth="1"/>
    <col min="11785" max="11785" width="1.7109375" style="72" customWidth="1"/>
    <col min="11786" max="11786" width="14.28515625" style="72" customWidth="1"/>
    <col min="11787" max="11787" width="1.7109375" style="72" customWidth="1"/>
    <col min="11788" max="11788" width="16.42578125" style="72" customWidth="1"/>
    <col min="11789" max="11789" width="1.7109375" style="72" customWidth="1"/>
    <col min="11790" max="11790" width="12.42578125" style="72" customWidth="1"/>
    <col min="11791" max="12032" width="12" style="72"/>
    <col min="12033" max="12033" width="55.42578125" style="72" customWidth="1"/>
    <col min="12034" max="12034" width="9.5703125" style="72" bestFit="1" customWidth="1"/>
    <col min="12035" max="12035" width="1.7109375" style="72" customWidth="1"/>
    <col min="12036" max="12036" width="12.28515625" style="72" customWidth="1"/>
    <col min="12037" max="12037" width="1.7109375" style="72" customWidth="1"/>
    <col min="12038" max="12038" width="12.28515625" style="72" customWidth="1"/>
    <col min="12039" max="12039" width="1.7109375" style="72" customWidth="1"/>
    <col min="12040" max="12040" width="12.28515625" style="72" customWidth="1"/>
    <col min="12041" max="12041" width="1.7109375" style="72" customWidth="1"/>
    <col min="12042" max="12042" width="14.28515625" style="72" customWidth="1"/>
    <col min="12043" max="12043" width="1.7109375" style="72" customWidth="1"/>
    <col min="12044" max="12044" width="16.42578125" style="72" customWidth="1"/>
    <col min="12045" max="12045" width="1.7109375" style="72" customWidth="1"/>
    <col min="12046" max="12046" width="12.42578125" style="72" customWidth="1"/>
    <col min="12047" max="12288" width="12" style="72"/>
    <col min="12289" max="12289" width="55.42578125" style="72" customWidth="1"/>
    <col min="12290" max="12290" width="9.5703125" style="72" bestFit="1" customWidth="1"/>
    <col min="12291" max="12291" width="1.7109375" style="72" customWidth="1"/>
    <col min="12292" max="12292" width="12.28515625" style="72" customWidth="1"/>
    <col min="12293" max="12293" width="1.7109375" style="72" customWidth="1"/>
    <col min="12294" max="12294" width="12.28515625" style="72" customWidth="1"/>
    <col min="12295" max="12295" width="1.7109375" style="72" customWidth="1"/>
    <col min="12296" max="12296" width="12.28515625" style="72" customWidth="1"/>
    <col min="12297" max="12297" width="1.7109375" style="72" customWidth="1"/>
    <col min="12298" max="12298" width="14.28515625" style="72" customWidth="1"/>
    <col min="12299" max="12299" width="1.7109375" style="72" customWidth="1"/>
    <col min="12300" max="12300" width="16.42578125" style="72" customWidth="1"/>
    <col min="12301" max="12301" width="1.7109375" style="72" customWidth="1"/>
    <col min="12302" max="12302" width="12.42578125" style="72" customWidth="1"/>
    <col min="12303" max="12544" width="12" style="72"/>
    <col min="12545" max="12545" width="55.42578125" style="72" customWidth="1"/>
    <col min="12546" max="12546" width="9.5703125" style="72" bestFit="1" customWidth="1"/>
    <col min="12547" max="12547" width="1.7109375" style="72" customWidth="1"/>
    <col min="12548" max="12548" width="12.28515625" style="72" customWidth="1"/>
    <col min="12549" max="12549" width="1.7109375" style="72" customWidth="1"/>
    <col min="12550" max="12550" width="12.28515625" style="72" customWidth="1"/>
    <col min="12551" max="12551" width="1.7109375" style="72" customWidth="1"/>
    <col min="12552" max="12552" width="12.28515625" style="72" customWidth="1"/>
    <col min="12553" max="12553" width="1.7109375" style="72" customWidth="1"/>
    <col min="12554" max="12554" width="14.28515625" style="72" customWidth="1"/>
    <col min="12555" max="12555" width="1.7109375" style="72" customWidth="1"/>
    <col min="12556" max="12556" width="16.42578125" style="72" customWidth="1"/>
    <col min="12557" max="12557" width="1.7109375" style="72" customWidth="1"/>
    <col min="12558" max="12558" width="12.42578125" style="72" customWidth="1"/>
    <col min="12559" max="12800" width="12" style="72"/>
    <col min="12801" max="12801" width="55.42578125" style="72" customWidth="1"/>
    <col min="12802" max="12802" width="9.5703125" style="72" bestFit="1" customWidth="1"/>
    <col min="12803" max="12803" width="1.7109375" style="72" customWidth="1"/>
    <col min="12804" max="12804" width="12.28515625" style="72" customWidth="1"/>
    <col min="12805" max="12805" width="1.7109375" style="72" customWidth="1"/>
    <col min="12806" max="12806" width="12.28515625" style="72" customWidth="1"/>
    <col min="12807" max="12807" width="1.7109375" style="72" customWidth="1"/>
    <col min="12808" max="12808" width="12.28515625" style="72" customWidth="1"/>
    <col min="12809" max="12809" width="1.7109375" style="72" customWidth="1"/>
    <col min="12810" max="12810" width="14.28515625" style="72" customWidth="1"/>
    <col min="12811" max="12811" width="1.7109375" style="72" customWidth="1"/>
    <col min="12812" max="12812" width="16.42578125" style="72" customWidth="1"/>
    <col min="12813" max="12813" width="1.7109375" style="72" customWidth="1"/>
    <col min="12814" max="12814" width="12.42578125" style="72" customWidth="1"/>
    <col min="12815" max="13056" width="12" style="72"/>
    <col min="13057" max="13057" width="55.42578125" style="72" customWidth="1"/>
    <col min="13058" max="13058" width="9.5703125" style="72" bestFit="1" customWidth="1"/>
    <col min="13059" max="13059" width="1.7109375" style="72" customWidth="1"/>
    <col min="13060" max="13060" width="12.28515625" style="72" customWidth="1"/>
    <col min="13061" max="13061" width="1.7109375" style="72" customWidth="1"/>
    <col min="13062" max="13062" width="12.28515625" style="72" customWidth="1"/>
    <col min="13063" max="13063" width="1.7109375" style="72" customWidth="1"/>
    <col min="13064" max="13064" width="12.28515625" style="72" customWidth="1"/>
    <col min="13065" max="13065" width="1.7109375" style="72" customWidth="1"/>
    <col min="13066" max="13066" width="14.28515625" style="72" customWidth="1"/>
    <col min="13067" max="13067" width="1.7109375" style="72" customWidth="1"/>
    <col min="13068" max="13068" width="16.42578125" style="72" customWidth="1"/>
    <col min="13069" max="13069" width="1.7109375" style="72" customWidth="1"/>
    <col min="13070" max="13070" width="12.42578125" style="72" customWidth="1"/>
    <col min="13071" max="13312" width="12" style="72"/>
    <col min="13313" max="13313" width="55.42578125" style="72" customWidth="1"/>
    <col min="13314" max="13314" width="9.5703125" style="72" bestFit="1" customWidth="1"/>
    <col min="13315" max="13315" width="1.7109375" style="72" customWidth="1"/>
    <col min="13316" max="13316" width="12.28515625" style="72" customWidth="1"/>
    <col min="13317" max="13317" width="1.7109375" style="72" customWidth="1"/>
    <col min="13318" max="13318" width="12.28515625" style="72" customWidth="1"/>
    <col min="13319" max="13319" width="1.7109375" style="72" customWidth="1"/>
    <col min="13320" max="13320" width="12.28515625" style="72" customWidth="1"/>
    <col min="13321" max="13321" width="1.7109375" style="72" customWidth="1"/>
    <col min="13322" max="13322" width="14.28515625" style="72" customWidth="1"/>
    <col min="13323" max="13323" width="1.7109375" style="72" customWidth="1"/>
    <col min="13324" max="13324" width="16.42578125" style="72" customWidth="1"/>
    <col min="13325" max="13325" width="1.7109375" style="72" customWidth="1"/>
    <col min="13326" max="13326" width="12.42578125" style="72" customWidth="1"/>
    <col min="13327" max="13568" width="12" style="72"/>
    <col min="13569" max="13569" width="55.42578125" style="72" customWidth="1"/>
    <col min="13570" max="13570" width="9.5703125" style="72" bestFit="1" customWidth="1"/>
    <col min="13571" max="13571" width="1.7109375" style="72" customWidth="1"/>
    <col min="13572" max="13572" width="12.28515625" style="72" customWidth="1"/>
    <col min="13573" max="13573" width="1.7109375" style="72" customWidth="1"/>
    <col min="13574" max="13574" width="12.28515625" style="72" customWidth="1"/>
    <col min="13575" max="13575" width="1.7109375" style="72" customWidth="1"/>
    <col min="13576" max="13576" width="12.28515625" style="72" customWidth="1"/>
    <col min="13577" max="13577" width="1.7109375" style="72" customWidth="1"/>
    <col min="13578" max="13578" width="14.28515625" style="72" customWidth="1"/>
    <col min="13579" max="13579" width="1.7109375" style="72" customWidth="1"/>
    <col min="13580" max="13580" width="16.42578125" style="72" customWidth="1"/>
    <col min="13581" max="13581" width="1.7109375" style="72" customWidth="1"/>
    <col min="13582" max="13582" width="12.42578125" style="72" customWidth="1"/>
    <col min="13583" max="13824" width="12" style="72"/>
    <col min="13825" max="13825" width="55.42578125" style="72" customWidth="1"/>
    <col min="13826" max="13826" width="9.5703125" style="72" bestFit="1" customWidth="1"/>
    <col min="13827" max="13827" width="1.7109375" style="72" customWidth="1"/>
    <col min="13828" max="13828" width="12.28515625" style="72" customWidth="1"/>
    <col min="13829" max="13829" width="1.7109375" style="72" customWidth="1"/>
    <col min="13830" max="13830" width="12.28515625" style="72" customWidth="1"/>
    <col min="13831" max="13831" width="1.7109375" style="72" customWidth="1"/>
    <col min="13832" max="13832" width="12.28515625" style="72" customWidth="1"/>
    <col min="13833" max="13833" width="1.7109375" style="72" customWidth="1"/>
    <col min="13834" max="13834" width="14.28515625" style="72" customWidth="1"/>
    <col min="13835" max="13835" width="1.7109375" style="72" customWidth="1"/>
    <col min="13836" max="13836" width="16.42578125" style="72" customWidth="1"/>
    <col min="13837" max="13837" width="1.7109375" style="72" customWidth="1"/>
    <col min="13838" max="13838" width="12.42578125" style="72" customWidth="1"/>
    <col min="13839" max="14080" width="12" style="72"/>
    <col min="14081" max="14081" width="55.42578125" style="72" customWidth="1"/>
    <col min="14082" max="14082" width="9.5703125" style="72" bestFit="1" customWidth="1"/>
    <col min="14083" max="14083" width="1.7109375" style="72" customWidth="1"/>
    <col min="14084" max="14084" width="12.28515625" style="72" customWidth="1"/>
    <col min="14085" max="14085" width="1.7109375" style="72" customWidth="1"/>
    <col min="14086" max="14086" width="12.28515625" style="72" customWidth="1"/>
    <col min="14087" max="14087" width="1.7109375" style="72" customWidth="1"/>
    <col min="14088" max="14088" width="12.28515625" style="72" customWidth="1"/>
    <col min="14089" max="14089" width="1.7109375" style="72" customWidth="1"/>
    <col min="14090" max="14090" width="14.28515625" style="72" customWidth="1"/>
    <col min="14091" max="14091" width="1.7109375" style="72" customWidth="1"/>
    <col min="14092" max="14092" width="16.42578125" style="72" customWidth="1"/>
    <col min="14093" max="14093" width="1.7109375" style="72" customWidth="1"/>
    <col min="14094" max="14094" width="12.42578125" style="72" customWidth="1"/>
    <col min="14095" max="14336" width="12" style="72"/>
    <col min="14337" max="14337" width="55.42578125" style="72" customWidth="1"/>
    <col min="14338" max="14338" width="9.5703125" style="72" bestFit="1" customWidth="1"/>
    <col min="14339" max="14339" width="1.7109375" style="72" customWidth="1"/>
    <col min="14340" max="14340" width="12.28515625" style="72" customWidth="1"/>
    <col min="14341" max="14341" width="1.7109375" style="72" customWidth="1"/>
    <col min="14342" max="14342" width="12.28515625" style="72" customWidth="1"/>
    <col min="14343" max="14343" width="1.7109375" style="72" customWidth="1"/>
    <col min="14344" max="14344" width="12.28515625" style="72" customWidth="1"/>
    <col min="14345" max="14345" width="1.7109375" style="72" customWidth="1"/>
    <col min="14346" max="14346" width="14.28515625" style="72" customWidth="1"/>
    <col min="14347" max="14347" width="1.7109375" style="72" customWidth="1"/>
    <col min="14348" max="14348" width="16.42578125" style="72" customWidth="1"/>
    <col min="14349" max="14349" width="1.7109375" style="72" customWidth="1"/>
    <col min="14350" max="14350" width="12.42578125" style="72" customWidth="1"/>
    <col min="14351" max="14592" width="12" style="72"/>
    <col min="14593" max="14593" width="55.42578125" style="72" customWidth="1"/>
    <col min="14594" max="14594" width="9.5703125" style="72" bestFit="1" customWidth="1"/>
    <col min="14595" max="14595" width="1.7109375" style="72" customWidth="1"/>
    <col min="14596" max="14596" width="12.28515625" style="72" customWidth="1"/>
    <col min="14597" max="14597" width="1.7109375" style="72" customWidth="1"/>
    <col min="14598" max="14598" width="12.28515625" style="72" customWidth="1"/>
    <col min="14599" max="14599" width="1.7109375" style="72" customWidth="1"/>
    <col min="14600" max="14600" width="12.28515625" style="72" customWidth="1"/>
    <col min="14601" max="14601" width="1.7109375" style="72" customWidth="1"/>
    <col min="14602" max="14602" width="14.28515625" style="72" customWidth="1"/>
    <col min="14603" max="14603" width="1.7109375" style="72" customWidth="1"/>
    <col min="14604" max="14604" width="16.42578125" style="72" customWidth="1"/>
    <col min="14605" max="14605" width="1.7109375" style="72" customWidth="1"/>
    <col min="14606" max="14606" width="12.42578125" style="72" customWidth="1"/>
    <col min="14607" max="14848" width="12" style="72"/>
    <col min="14849" max="14849" width="55.42578125" style="72" customWidth="1"/>
    <col min="14850" max="14850" width="9.5703125" style="72" bestFit="1" customWidth="1"/>
    <col min="14851" max="14851" width="1.7109375" style="72" customWidth="1"/>
    <col min="14852" max="14852" width="12.28515625" style="72" customWidth="1"/>
    <col min="14853" max="14853" width="1.7109375" style="72" customWidth="1"/>
    <col min="14854" max="14854" width="12.28515625" style="72" customWidth="1"/>
    <col min="14855" max="14855" width="1.7109375" style="72" customWidth="1"/>
    <col min="14856" max="14856" width="12.28515625" style="72" customWidth="1"/>
    <col min="14857" max="14857" width="1.7109375" style="72" customWidth="1"/>
    <col min="14858" max="14858" width="14.28515625" style="72" customWidth="1"/>
    <col min="14859" max="14859" width="1.7109375" style="72" customWidth="1"/>
    <col min="14860" max="14860" width="16.42578125" style="72" customWidth="1"/>
    <col min="14861" max="14861" width="1.7109375" style="72" customWidth="1"/>
    <col min="14862" max="14862" width="12.42578125" style="72" customWidth="1"/>
    <col min="14863" max="15104" width="12" style="72"/>
    <col min="15105" max="15105" width="55.42578125" style="72" customWidth="1"/>
    <col min="15106" max="15106" width="9.5703125" style="72" bestFit="1" customWidth="1"/>
    <col min="15107" max="15107" width="1.7109375" style="72" customWidth="1"/>
    <col min="15108" max="15108" width="12.28515625" style="72" customWidth="1"/>
    <col min="15109" max="15109" width="1.7109375" style="72" customWidth="1"/>
    <col min="15110" max="15110" width="12.28515625" style="72" customWidth="1"/>
    <col min="15111" max="15111" width="1.7109375" style="72" customWidth="1"/>
    <col min="15112" max="15112" width="12.28515625" style="72" customWidth="1"/>
    <col min="15113" max="15113" width="1.7109375" style="72" customWidth="1"/>
    <col min="15114" max="15114" width="14.28515625" style="72" customWidth="1"/>
    <col min="15115" max="15115" width="1.7109375" style="72" customWidth="1"/>
    <col min="15116" max="15116" width="16.42578125" style="72" customWidth="1"/>
    <col min="15117" max="15117" width="1.7109375" style="72" customWidth="1"/>
    <col min="15118" max="15118" width="12.42578125" style="72" customWidth="1"/>
    <col min="15119" max="15360" width="12" style="72"/>
    <col min="15361" max="15361" width="55.42578125" style="72" customWidth="1"/>
    <col min="15362" max="15362" width="9.5703125" style="72" bestFit="1" customWidth="1"/>
    <col min="15363" max="15363" width="1.7109375" style="72" customWidth="1"/>
    <col min="15364" max="15364" width="12.28515625" style="72" customWidth="1"/>
    <col min="15365" max="15365" width="1.7109375" style="72" customWidth="1"/>
    <col min="15366" max="15366" width="12.28515625" style="72" customWidth="1"/>
    <col min="15367" max="15367" width="1.7109375" style="72" customWidth="1"/>
    <col min="15368" max="15368" width="12.28515625" style="72" customWidth="1"/>
    <col min="15369" max="15369" width="1.7109375" style="72" customWidth="1"/>
    <col min="15370" max="15370" width="14.28515625" style="72" customWidth="1"/>
    <col min="15371" max="15371" width="1.7109375" style="72" customWidth="1"/>
    <col min="15372" max="15372" width="16.42578125" style="72" customWidth="1"/>
    <col min="15373" max="15373" width="1.7109375" style="72" customWidth="1"/>
    <col min="15374" max="15374" width="12.42578125" style="72" customWidth="1"/>
    <col min="15375" max="15616" width="12" style="72"/>
    <col min="15617" max="15617" width="55.42578125" style="72" customWidth="1"/>
    <col min="15618" max="15618" width="9.5703125" style="72" bestFit="1" customWidth="1"/>
    <col min="15619" max="15619" width="1.7109375" style="72" customWidth="1"/>
    <col min="15620" max="15620" width="12.28515625" style="72" customWidth="1"/>
    <col min="15621" max="15621" width="1.7109375" style="72" customWidth="1"/>
    <col min="15622" max="15622" width="12.28515625" style="72" customWidth="1"/>
    <col min="15623" max="15623" width="1.7109375" style="72" customWidth="1"/>
    <col min="15624" max="15624" width="12.28515625" style="72" customWidth="1"/>
    <col min="15625" max="15625" width="1.7109375" style="72" customWidth="1"/>
    <col min="15626" max="15626" width="14.28515625" style="72" customWidth="1"/>
    <col min="15627" max="15627" width="1.7109375" style="72" customWidth="1"/>
    <col min="15628" max="15628" width="16.42578125" style="72" customWidth="1"/>
    <col min="15629" max="15629" width="1.7109375" style="72" customWidth="1"/>
    <col min="15630" max="15630" width="12.42578125" style="72" customWidth="1"/>
    <col min="15631" max="15872" width="12" style="72"/>
    <col min="15873" max="15873" width="55.42578125" style="72" customWidth="1"/>
    <col min="15874" max="15874" width="9.5703125" style="72" bestFit="1" customWidth="1"/>
    <col min="15875" max="15875" width="1.7109375" style="72" customWidth="1"/>
    <col min="15876" max="15876" width="12.28515625" style="72" customWidth="1"/>
    <col min="15877" max="15877" width="1.7109375" style="72" customWidth="1"/>
    <col min="15878" max="15878" width="12.28515625" style="72" customWidth="1"/>
    <col min="15879" max="15879" width="1.7109375" style="72" customWidth="1"/>
    <col min="15880" max="15880" width="12.28515625" style="72" customWidth="1"/>
    <col min="15881" max="15881" width="1.7109375" style="72" customWidth="1"/>
    <col min="15882" max="15882" width="14.28515625" style="72" customWidth="1"/>
    <col min="15883" max="15883" width="1.7109375" style="72" customWidth="1"/>
    <col min="15884" max="15884" width="16.42578125" style="72" customWidth="1"/>
    <col min="15885" max="15885" width="1.7109375" style="72" customWidth="1"/>
    <col min="15886" max="15886" width="12.42578125" style="72" customWidth="1"/>
    <col min="15887" max="16128" width="12" style="72"/>
    <col min="16129" max="16129" width="55.42578125" style="72" customWidth="1"/>
    <col min="16130" max="16130" width="9.5703125" style="72" bestFit="1" customWidth="1"/>
    <col min="16131" max="16131" width="1.7109375" style="72" customWidth="1"/>
    <col min="16132" max="16132" width="12.28515625" style="72" customWidth="1"/>
    <col min="16133" max="16133" width="1.7109375" style="72" customWidth="1"/>
    <col min="16134" max="16134" width="12.28515625" style="72" customWidth="1"/>
    <col min="16135" max="16135" width="1.7109375" style="72" customWidth="1"/>
    <col min="16136" max="16136" width="12.28515625" style="72" customWidth="1"/>
    <col min="16137" max="16137" width="1.7109375" style="72" customWidth="1"/>
    <col min="16138" max="16138" width="14.28515625" style="72" customWidth="1"/>
    <col min="16139" max="16139" width="1.7109375" style="72" customWidth="1"/>
    <col min="16140" max="16140" width="16.42578125" style="72" customWidth="1"/>
    <col min="16141" max="16141" width="1.7109375" style="72" customWidth="1"/>
    <col min="16142" max="16142" width="12.42578125" style="72" customWidth="1"/>
    <col min="16143" max="16384" width="12" style="72"/>
  </cols>
  <sheetData>
    <row r="1" spans="1:14" ht="24" customHeight="1">
      <c r="A1" s="3" t="s">
        <v>66</v>
      </c>
      <c r="N1" s="80" t="s">
        <v>138</v>
      </c>
    </row>
    <row r="2" spans="1:14" s="21" customFormat="1" ht="24" customHeight="1">
      <c r="A2" s="3" t="s">
        <v>92</v>
      </c>
      <c r="B2" s="172"/>
      <c r="C2" s="19"/>
      <c r="D2" s="20"/>
      <c r="H2" s="20"/>
      <c r="J2" s="20"/>
      <c r="N2" s="20"/>
    </row>
    <row r="3" spans="1:14" ht="20.25" customHeight="1">
      <c r="A3" s="7" t="s">
        <v>89</v>
      </c>
      <c r="B3" s="173"/>
      <c r="C3" s="7"/>
      <c r="D3" s="71"/>
      <c r="E3" s="71"/>
      <c r="F3" s="233" t="s">
        <v>56</v>
      </c>
      <c r="G3" s="233"/>
      <c r="H3" s="233"/>
      <c r="I3" s="233"/>
      <c r="J3" s="233"/>
      <c r="K3" s="71"/>
      <c r="L3" s="71"/>
      <c r="M3" s="71"/>
      <c r="N3" s="71"/>
    </row>
    <row r="4" spans="1:14" ht="20.25" customHeight="1">
      <c r="A4" s="7"/>
      <c r="B4" s="173"/>
      <c r="C4" s="7"/>
      <c r="D4" s="71"/>
      <c r="E4" s="71"/>
      <c r="F4" s="168"/>
      <c r="G4" s="168"/>
      <c r="H4" s="168"/>
      <c r="I4" s="168"/>
      <c r="J4" s="168"/>
      <c r="K4" s="71"/>
      <c r="L4" s="106" t="s">
        <v>71</v>
      </c>
      <c r="M4" s="168"/>
      <c r="N4" s="71"/>
    </row>
    <row r="5" spans="1:14" ht="20.25" customHeight="1">
      <c r="A5" s="7"/>
      <c r="B5" s="173"/>
      <c r="C5" s="7"/>
      <c r="D5" s="71"/>
      <c r="E5" s="71"/>
      <c r="F5" s="112" t="s">
        <v>39</v>
      </c>
      <c r="G5" s="168"/>
      <c r="H5" s="234" t="s">
        <v>33</v>
      </c>
      <c r="I5" s="234"/>
      <c r="J5" s="234"/>
      <c r="K5" s="71"/>
      <c r="L5" s="107" t="s">
        <v>72</v>
      </c>
      <c r="M5" s="168"/>
      <c r="N5" s="71"/>
    </row>
    <row r="6" spans="1:14" s="74" customFormat="1" ht="20.25" customHeight="1">
      <c r="A6" s="73"/>
      <c r="B6" s="174"/>
      <c r="C6" s="73"/>
      <c r="D6" s="76" t="s">
        <v>3</v>
      </c>
      <c r="E6" s="10"/>
      <c r="F6" s="76" t="s">
        <v>53</v>
      </c>
      <c r="G6" s="123"/>
      <c r="K6" s="10"/>
      <c r="L6" s="136" t="s">
        <v>167</v>
      </c>
      <c r="M6" s="10"/>
      <c r="N6" s="75"/>
    </row>
    <row r="7" spans="1:14" s="74" customFormat="1" ht="20.25" customHeight="1">
      <c r="A7" s="73"/>
      <c r="B7" s="174"/>
      <c r="C7" s="73"/>
      <c r="D7" s="76" t="s">
        <v>41</v>
      </c>
      <c r="E7" s="10"/>
      <c r="F7" s="106" t="s">
        <v>106</v>
      </c>
      <c r="G7" s="10"/>
      <c r="H7" s="148" t="s">
        <v>64</v>
      </c>
      <c r="I7" s="10"/>
      <c r="J7" s="77" t="s">
        <v>55</v>
      </c>
      <c r="K7" s="10"/>
      <c r="L7" s="117" t="s">
        <v>168</v>
      </c>
      <c r="M7" s="10"/>
      <c r="N7" s="75" t="s">
        <v>34</v>
      </c>
    </row>
    <row r="8" spans="1:14" s="74" customFormat="1" ht="20.25" customHeight="1">
      <c r="A8" s="73"/>
      <c r="B8" s="59" t="s">
        <v>8</v>
      </c>
      <c r="C8" s="73"/>
      <c r="D8" s="78" t="s">
        <v>40</v>
      </c>
      <c r="E8" s="10"/>
      <c r="F8" s="136" t="s">
        <v>105</v>
      </c>
      <c r="G8" s="10"/>
      <c r="H8" s="78" t="s">
        <v>59</v>
      </c>
      <c r="I8" s="10"/>
      <c r="J8" s="78" t="s">
        <v>54</v>
      </c>
      <c r="K8" s="10"/>
      <c r="L8" s="105" t="s">
        <v>169</v>
      </c>
      <c r="M8" s="10"/>
      <c r="N8" s="75" t="s">
        <v>35</v>
      </c>
    </row>
    <row r="9" spans="1:14" s="74" customFormat="1" ht="21" customHeight="1">
      <c r="B9" s="175"/>
      <c r="C9" s="73"/>
      <c r="D9" s="232" t="s">
        <v>79</v>
      </c>
      <c r="E9" s="232"/>
      <c r="F9" s="232"/>
      <c r="G9" s="232"/>
      <c r="H9" s="232"/>
      <c r="I9" s="232"/>
      <c r="J9" s="232"/>
      <c r="K9" s="232"/>
      <c r="L9" s="232"/>
      <c r="M9" s="232"/>
      <c r="N9" s="232"/>
    </row>
    <row r="10" spans="1:14" s="74" customFormat="1" ht="24" customHeight="1">
      <c r="A10" s="2" t="s">
        <v>140</v>
      </c>
      <c r="B10" s="175"/>
      <c r="C10" s="73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74" customFormat="1" ht="9" customHeight="1">
      <c r="B11" s="175"/>
      <c r="C11" s="73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</row>
    <row r="12" spans="1:14" s="18" customFormat="1" ht="21" customHeight="1">
      <c r="A12" s="2" t="s">
        <v>99</v>
      </c>
      <c r="B12" s="176"/>
      <c r="C12" s="110"/>
      <c r="D12" s="17">
        <v>360000</v>
      </c>
      <c r="E12" s="82"/>
      <c r="F12" s="17">
        <v>615600</v>
      </c>
      <c r="G12" s="82"/>
      <c r="H12" s="17">
        <v>60000</v>
      </c>
      <c r="I12" s="149"/>
      <c r="J12" s="17">
        <v>1357840</v>
      </c>
      <c r="K12" s="82"/>
      <c r="L12" s="17">
        <v>-34</v>
      </c>
      <c r="M12" s="82"/>
      <c r="N12" s="17">
        <f>SUM(D12:L12)</f>
        <v>2393406</v>
      </c>
    </row>
    <row r="13" spans="1:14" s="18" customFormat="1" ht="9" customHeight="1">
      <c r="A13" s="2"/>
      <c r="B13" s="173"/>
      <c r="C13" s="110"/>
      <c r="D13" s="17"/>
      <c r="E13" s="82"/>
      <c r="F13" s="17"/>
      <c r="G13" s="82"/>
      <c r="H13" s="17"/>
      <c r="I13" s="149"/>
      <c r="J13" s="17"/>
      <c r="K13" s="82"/>
      <c r="L13" s="17"/>
      <c r="M13" s="82"/>
      <c r="N13" s="17"/>
    </row>
    <row r="14" spans="1:14" s="155" customFormat="1" ht="21" customHeight="1">
      <c r="A14" s="150" t="s">
        <v>121</v>
      </c>
      <c r="B14" s="151"/>
      <c r="C14" s="152"/>
      <c r="D14" s="153"/>
      <c r="E14" s="153"/>
      <c r="F14" s="153"/>
      <c r="G14" s="154"/>
      <c r="H14" s="153"/>
      <c r="I14" s="153"/>
      <c r="J14" s="153"/>
      <c r="K14" s="153"/>
      <c r="L14" s="153"/>
    </row>
    <row r="15" spans="1:14" s="155" customFormat="1" ht="21" customHeight="1">
      <c r="A15" s="122" t="s">
        <v>122</v>
      </c>
      <c r="B15" s="151"/>
      <c r="C15" s="152"/>
      <c r="D15" s="153"/>
      <c r="E15" s="153"/>
      <c r="F15" s="153"/>
      <c r="G15" s="154"/>
      <c r="H15" s="153"/>
      <c r="I15" s="153"/>
      <c r="J15" s="153"/>
      <c r="K15" s="153"/>
      <c r="L15" s="153"/>
    </row>
    <row r="16" spans="1:14" s="155" customFormat="1" ht="21" customHeight="1">
      <c r="A16" s="151" t="s">
        <v>123</v>
      </c>
      <c r="B16" s="153">
        <v>11</v>
      </c>
      <c r="C16" s="152"/>
      <c r="D16" s="156">
        <v>0</v>
      </c>
      <c r="E16" s="79"/>
      <c r="F16" s="156">
        <v>0</v>
      </c>
      <c r="G16" s="79"/>
      <c r="H16" s="156">
        <v>0</v>
      </c>
      <c r="I16" s="157"/>
      <c r="J16" s="194">
        <v>-414000</v>
      </c>
      <c r="K16" s="153"/>
      <c r="L16" s="156">
        <v>0</v>
      </c>
      <c r="N16" s="177">
        <f>SUM(D16:L16)</f>
        <v>-414000</v>
      </c>
    </row>
    <row r="17" spans="1:15" s="155" customFormat="1" ht="21" customHeight="1">
      <c r="A17" s="150" t="s">
        <v>124</v>
      </c>
      <c r="B17" s="151"/>
      <c r="C17" s="152"/>
      <c r="D17" s="158">
        <v>0</v>
      </c>
      <c r="E17" s="221"/>
      <c r="F17" s="158">
        <v>0</v>
      </c>
      <c r="G17" s="221"/>
      <c r="H17" s="158">
        <v>0</v>
      </c>
      <c r="I17" s="159">
        <f>SUM(I14:I16)</f>
        <v>0</v>
      </c>
      <c r="J17" s="109">
        <f>J16</f>
        <v>-414000</v>
      </c>
      <c r="K17" s="159">
        <f>SUM(K14:K16)</f>
        <v>0</v>
      </c>
      <c r="L17" s="158">
        <v>0</v>
      </c>
      <c r="M17" s="213"/>
      <c r="N17" s="178">
        <f>SUM(N14:N16)</f>
        <v>-414000</v>
      </c>
    </row>
    <row r="18" spans="1:15" s="155" customFormat="1" ht="9" customHeight="1">
      <c r="A18" s="150"/>
      <c r="B18" s="151"/>
      <c r="C18" s="152"/>
      <c r="D18" s="159"/>
      <c r="E18" s="159"/>
      <c r="F18" s="179"/>
      <c r="G18" s="159"/>
      <c r="H18" s="180"/>
      <c r="I18" s="159"/>
      <c r="J18" s="160"/>
      <c r="K18" s="159"/>
      <c r="L18" s="181"/>
      <c r="N18" s="17"/>
    </row>
    <row r="19" spans="1:15" ht="21" customHeight="1">
      <c r="A19" s="2" t="s">
        <v>82</v>
      </c>
      <c r="B19" s="182"/>
      <c r="C19" s="183"/>
      <c r="D19" s="79"/>
      <c r="E19" s="184"/>
      <c r="F19" s="185"/>
      <c r="G19" s="184"/>
      <c r="H19" s="186"/>
      <c r="I19" s="187"/>
      <c r="J19" s="188"/>
      <c r="K19" s="189"/>
      <c r="L19" s="190"/>
      <c r="M19" s="189"/>
      <c r="N19" s="17"/>
    </row>
    <row r="20" spans="1:15" ht="21" customHeight="1">
      <c r="A20" s="96" t="s">
        <v>73</v>
      </c>
      <c r="B20" s="182"/>
      <c r="C20" s="183"/>
      <c r="D20" s="156">
        <v>0</v>
      </c>
      <c r="E20" s="79"/>
      <c r="F20" s="156">
        <v>0</v>
      </c>
      <c r="G20" s="79"/>
      <c r="H20" s="156">
        <v>0</v>
      </c>
      <c r="I20" s="187"/>
      <c r="J20" s="156">
        <f>'PL5-6'!E59</f>
        <v>248448</v>
      </c>
      <c r="K20" s="187"/>
      <c r="L20" s="156">
        <v>0</v>
      </c>
      <c r="M20" s="189"/>
      <c r="N20" s="177">
        <f>SUM(D20:L20)</f>
        <v>248448</v>
      </c>
    </row>
    <row r="21" spans="1:15" ht="21" customHeight="1">
      <c r="A21" s="96" t="s">
        <v>74</v>
      </c>
      <c r="B21" s="182"/>
      <c r="C21" s="183"/>
      <c r="D21" s="156"/>
      <c r="E21" s="79"/>
      <c r="F21" s="156"/>
      <c r="G21" s="79"/>
      <c r="H21" s="156"/>
      <c r="I21" s="157"/>
      <c r="J21" s="156"/>
      <c r="K21" s="153"/>
      <c r="L21" s="195"/>
      <c r="M21" s="155"/>
      <c r="N21" s="177"/>
    </row>
    <row r="22" spans="1:15" s="155" customFormat="1" ht="23.25">
      <c r="A22" s="96" t="s">
        <v>151</v>
      </c>
      <c r="B22" s="152"/>
      <c r="C22" s="71"/>
      <c r="D22" s="156">
        <v>0</v>
      </c>
      <c r="E22" s="79"/>
      <c r="F22" s="156">
        <v>0</v>
      </c>
      <c r="G22" s="79"/>
      <c r="H22" s="156">
        <v>0</v>
      </c>
      <c r="I22" s="157"/>
      <c r="J22" s="156" t="s">
        <v>139</v>
      </c>
      <c r="K22" s="153"/>
      <c r="L22" s="195">
        <v>73</v>
      </c>
      <c r="N22" s="177">
        <f>SUM(D22:L22)</f>
        <v>73</v>
      </c>
      <c r="O22" s="93"/>
    </row>
    <row r="23" spans="1:15" s="18" customFormat="1" ht="21" customHeight="1">
      <c r="A23" s="2" t="s">
        <v>83</v>
      </c>
      <c r="B23" s="191"/>
      <c r="C23" s="7"/>
      <c r="D23" s="158">
        <v>0</v>
      </c>
      <c r="E23" s="221"/>
      <c r="F23" s="158">
        <v>0</v>
      </c>
      <c r="G23" s="221"/>
      <c r="H23" s="158">
        <v>0</v>
      </c>
      <c r="I23" s="82"/>
      <c r="J23" s="109">
        <f>SUM(J20:J22)</f>
        <v>248448</v>
      </c>
      <c r="K23" s="82"/>
      <c r="L23" s="109">
        <f>SUM(L20:L22)</f>
        <v>73</v>
      </c>
      <c r="M23" s="82"/>
      <c r="N23" s="109">
        <f>SUM(N20:N22)</f>
        <v>248521</v>
      </c>
    </row>
    <row r="24" spans="1:15" ht="9" customHeight="1">
      <c r="A24" s="6"/>
      <c r="B24" s="182"/>
      <c r="C24" s="183"/>
      <c r="D24" s="128"/>
      <c r="E24" s="128"/>
      <c r="F24" s="128"/>
      <c r="G24" s="128"/>
      <c r="H24" s="128"/>
      <c r="I24" s="128"/>
      <c r="J24" s="192"/>
      <c r="K24" s="128"/>
      <c r="L24" s="128"/>
      <c r="M24" s="128"/>
      <c r="N24" s="193"/>
    </row>
    <row r="25" spans="1:15" s="18" customFormat="1" ht="24.6" customHeight="1" thickBot="1">
      <c r="A25" s="2" t="s">
        <v>141</v>
      </c>
      <c r="B25" s="173"/>
      <c r="C25" s="7"/>
      <c r="D25" s="108">
        <f>SUM(D23,D12,D17)</f>
        <v>360000</v>
      </c>
      <c r="E25" s="82"/>
      <c r="F25" s="108">
        <f>SUM(F23,F12,F17)</f>
        <v>615600</v>
      </c>
      <c r="G25" s="82"/>
      <c r="H25" s="108">
        <f>SUM(H23,H12,H17)</f>
        <v>60000</v>
      </c>
      <c r="I25" s="82"/>
      <c r="J25" s="108">
        <f>SUM(J23,J12,J17)</f>
        <v>1192288</v>
      </c>
      <c r="K25" s="82"/>
      <c r="L25" s="108">
        <f>L12+L23</f>
        <v>39</v>
      </c>
      <c r="M25" s="82"/>
      <c r="N25" s="108">
        <f>SUM(N23,N12,N17)</f>
        <v>2227927</v>
      </c>
    </row>
    <row r="26" spans="1:15" ht="22.5" customHeight="1" thickTop="1"/>
    <row r="27" spans="1:15" ht="24" customHeight="1">
      <c r="A27" s="3" t="s">
        <v>66</v>
      </c>
      <c r="N27" s="80" t="s">
        <v>138</v>
      </c>
    </row>
    <row r="28" spans="1:15" s="21" customFormat="1" ht="24" customHeight="1">
      <c r="A28" s="3" t="s">
        <v>92</v>
      </c>
      <c r="B28" s="172"/>
      <c r="C28" s="19"/>
      <c r="D28" s="20"/>
      <c r="H28" s="20"/>
      <c r="J28" s="20"/>
      <c r="N28" s="20"/>
    </row>
    <row r="29" spans="1:15" ht="20.25" customHeight="1">
      <c r="A29" s="7" t="s">
        <v>89</v>
      </c>
      <c r="B29" s="173"/>
      <c r="C29" s="7"/>
      <c r="D29" s="71"/>
      <c r="E29" s="71"/>
      <c r="F29" s="233" t="s">
        <v>56</v>
      </c>
      <c r="G29" s="233"/>
      <c r="H29" s="233"/>
      <c r="I29" s="233"/>
      <c r="J29" s="233"/>
      <c r="K29" s="71"/>
      <c r="L29" s="71"/>
      <c r="M29" s="71"/>
      <c r="N29" s="71"/>
    </row>
    <row r="30" spans="1:15" ht="20.25" customHeight="1">
      <c r="A30" s="7"/>
      <c r="B30" s="173"/>
      <c r="C30" s="7"/>
      <c r="D30" s="71"/>
      <c r="E30" s="71"/>
      <c r="F30" s="168"/>
      <c r="G30" s="168"/>
      <c r="H30" s="168"/>
      <c r="I30" s="168"/>
      <c r="J30" s="168"/>
      <c r="K30" s="71"/>
      <c r="L30" s="106" t="s">
        <v>71</v>
      </c>
      <c r="M30" s="168"/>
      <c r="N30" s="71"/>
    </row>
    <row r="31" spans="1:15" ht="20.25" customHeight="1">
      <c r="A31" s="7"/>
      <c r="B31" s="173"/>
      <c r="C31" s="7"/>
      <c r="D31" s="71"/>
      <c r="E31" s="71"/>
      <c r="F31" s="112" t="s">
        <v>39</v>
      </c>
      <c r="G31" s="168"/>
      <c r="H31" s="234" t="s">
        <v>33</v>
      </c>
      <c r="I31" s="234"/>
      <c r="J31" s="234"/>
      <c r="K31" s="71"/>
      <c r="L31" s="107" t="s">
        <v>72</v>
      </c>
      <c r="M31" s="168"/>
      <c r="N31" s="71"/>
    </row>
    <row r="32" spans="1:15" s="74" customFormat="1" ht="20.25" customHeight="1">
      <c r="A32" s="73"/>
      <c r="B32" s="174"/>
      <c r="C32" s="73"/>
      <c r="D32" s="76" t="s">
        <v>3</v>
      </c>
      <c r="E32" s="10"/>
      <c r="F32" s="76" t="s">
        <v>53</v>
      </c>
      <c r="G32" s="123"/>
      <c r="K32" s="10"/>
      <c r="L32" s="136" t="s">
        <v>167</v>
      </c>
      <c r="M32" s="10"/>
      <c r="N32" s="75"/>
    </row>
    <row r="33" spans="1:15" s="74" customFormat="1" ht="20.25" customHeight="1">
      <c r="A33" s="73"/>
      <c r="B33" s="174"/>
      <c r="C33" s="73"/>
      <c r="D33" s="76" t="s">
        <v>41</v>
      </c>
      <c r="E33" s="10"/>
      <c r="F33" s="106" t="s">
        <v>106</v>
      </c>
      <c r="G33" s="10"/>
      <c r="H33" s="148" t="s">
        <v>64</v>
      </c>
      <c r="I33" s="10"/>
      <c r="J33" s="77" t="s">
        <v>55</v>
      </c>
      <c r="K33" s="10"/>
      <c r="L33" s="117" t="s">
        <v>168</v>
      </c>
      <c r="M33" s="10"/>
      <c r="N33" s="75" t="s">
        <v>34</v>
      </c>
    </row>
    <row r="34" spans="1:15" s="74" customFormat="1" ht="20.25" customHeight="1">
      <c r="A34" s="73"/>
      <c r="B34" s="59" t="s">
        <v>8</v>
      </c>
      <c r="C34" s="73"/>
      <c r="D34" s="78" t="s">
        <v>40</v>
      </c>
      <c r="E34" s="10"/>
      <c r="F34" s="136" t="s">
        <v>105</v>
      </c>
      <c r="G34" s="10"/>
      <c r="H34" s="78" t="s">
        <v>59</v>
      </c>
      <c r="I34" s="10"/>
      <c r="J34" s="78" t="s">
        <v>54</v>
      </c>
      <c r="K34" s="10"/>
      <c r="L34" s="105" t="s">
        <v>169</v>
      </c>
      <c r="M34" s="10"/>
      <c r="N34" s="75" t="s">
        <v>35</v>
      </c>
    </row>
    <row r="35" spans="1:15" s="74" customFormat="1" ht="21" customHeight="1">
      <c r="B35" s="175"/>
      <c r="C35" s="73"/>
      <c r="D35" s="232" t="s">
        <v>79</v>
      </c>
      <c r="E35" s="232"/>
      <c r="F35" s="232"/>
      <c r="G35" s="232"/>
      <c r="H35" s="232"/>
      <c r="I35" s="232"/>
      <c r="J35" s="232"/>
      <c r="K35" s="232"/>
      <c r="L35" s="232"/>
      <c r="M35" s="232"/>
      <c r="N35" s="232"/>
    </row>
    <row r="36" spans="1:15" s="74" customFormat="1" ht="24" customHeight="1">
      <c r="A36" s="2" t="s">
        <v>142</v>
      </c>
      <c r="B36" s="175"/>
      <c r="C36" s="73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</row>
    <row r="37" spans="1:15" s="74" customFormat="1" ht="9" customHeight="1">
      <c r="B37" s="175"/>
      <c r="C37" s="73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</row>
    <row r="38" spans="1:15" s="18" customFormat="1" ht="21" customHeight="1">
      <c r="A38" s="2" t="s">
        <v>112</v>
      </c>
      <c r="B38" s="176"/>
      <c r="C38" s="110"/>
      <c r="D38" s="17">
        <v>360000</v>
      </c>
      <c r="E38" s="82"/>
      <c r="F38" s="17">
        <v>615600</v>
      </c>
      <c r="G38" s="82"/>
      <c r="H38" s="17">
        <v>60000</v>
      </c>
      <c r="I38" s="149"/>
      <c r="J38" s="17">
        <v>1289213</v>
      </c>
      <c r="K38" s="82"/>
      <c r="L38" s="17">
        <v>80</v>
      </c>
      <c r="M38" s="82"/>
      <c r="N38" s="17">
        <f>SUM(D38:L38)</f>
        <v>2324893</v>
      </c>
    </row>
    <row r="39" spans="1:15" s="18" customFormat="1" ht="9" customHeight="1">
      <c r="A39" s="2"/>
      <c r="B39" s="173"/>
      <c r="C39" s="110"/>
      <c r="D39" s="17"/>
      <c r="E39" s="82"/>
      <c r="F39" s="17"/>
      <c r="G39" s="82"/>
      <c r="H39" s="17"/>
      <c r="I39" s="149"/>
      <c r="J39" s="17"/>
      <c r="K39" s="82"/>
      <c r="L39" s="17"/>
      <c r="M39" s="82"/>
      <c r="N39" s="17"/>
    </row>
    <row r="40" spans="1:15" s="155" customFormat="1" ht="21" customHeight="1">
      <c r="A40" s="150" t="s">
        <v>121</v>
      </c>
      <c r="B40" s="151"/>
      <c r="C40" s="152"/>
      <c r="D40" s="153"/>
      <c r="E40" s="153"/>
      <c r="F40" s="153"/>
      <c r="G40" s="154"/>
      <c r="H40" s="153"/>
      <c r="I40" s="153"/>
      <c r="J40" s="153"/>
      <c r="K40" s="153"/>
      <c r="L40" s="153"/>
    </row>
    <row r="41" spans="1:15" s="155" customFormat="1" ht="21" customHeight="1">
      <c r="A41" s="122" t="s">
        <v>122</v>
      </c>
      <c r="B41" s="151"/>
      <c r="C41" s="152"/>
      <c r="D41" s="153"/>
      <c r="E41" s="153"/>
      <c r="F41" s="153"/>
      <c r="G41" s="154"/>
      <c r="H41" s="153"/>
      <c r="I41" s="153"/>
      <c r="J41" s="153"/>
      <c r="K41" s="153"/>
      <c r="L41" s="153"/>
    </row>
    <row r="42" spans="1:15" s="155" customFormat="1" ht="21" customHeight="1">
      <c r="A42" s="151" t="s">
        <v>123</v>
      </c>
      <c r="B42" s="153">
        <v>11</v>
      </c>
      <c r="C42" s="152"/>
      <c r="D42" s="156">
        <v>0</v>
      </c>
      <c r="E42" s="79"/>
      <c r="F42" s="156">
        <v>0</v>
      </c>
      <c r="G42" s="79"/>
      <c r="H42" s="156">
        <v>0</v>
      </c>
      <c r="I42" s="157"/>
      <c r="J42" s="194">
        <v>-360000</v>
      </c>
      <c r="K42" s="153"/>
      <c r="L42" s="156">
        <v>0</v>
      </c>
      <c r="N42" s="212">
        <f>SUM(D42:L42)</f>
        <v>-360000</v>
      </c>
    </row>
    <row r="43" spans="1:15" s="155" customFormat="1" ht="21" customHeight="1">
      <c r="A43" s="150" t="s">
        <v>124</v>
      </c>
      <c r="B43" s="151"/>
      <c r="C43" s="152"/>
      <c r="D43" s="158">
        <v>0</v>
      </c>
      <c r="E43" s="221"/>
      <c r="F43" s="158">
        <v>0</v>
      </c>
      <c r="G43" s="221"/>
      <c r="H43" s="158">
        <v>0</v>
      </c>
      <c r="I43" s="159">
        <f>SUM(I40:I42)</f>
        <v>0</v>
      </c>
      <c r="J43" s="109">
        <f>J42</f>
        <v>-360000</v>
      </c>
      <c r="K43" s="159">
        <f>SUM(K40:K42)</f>
        <v>0</v>
      </c>
      <c r="L43" s="158">
        <v>0</v>
      </c>
      <c r="M43" s="213"/>
      <c r="N43" s="109">
        <f>N42</f>
        <v>-360000</v>
      </c>
    </row>
    <row r="44" spans="1:15" s="155" customFormat="1" ht="9" customHeight="1">
      <c r="A44" s="150"/>
      <c r="B44" s="151"/>
      <c r="C44" s="152"/>
      <c r="D44" s="159"/>
      <c r="E44" s="159"/>
      <c r="F44" s="179"/>
      <c r="G44" s="159"/>
      <c r="H44" s="180"/>
      <c r="I44" s="159"/>
      <c r="J44" s="160"/>
      <c r="K44" s="159"/>
      <c r="L44" s="181"/>
      <c r="N44" s="17"/>
    </row>
    <row r="45" spans="1:15" ht="21" customHeight="1">
      <c r="A45" s="2" t="s">
        <v>82</v>
      </c>
      <c r="B45" s="182"/>
      <c r="C45" s="183"/>
      <c r="D45" s="79"/>
      <c r="E45" s="184"/>
      <c r="F45" s="185"/>
      <c r="G45" s="184"/>
      <c r="H45" s="186"/>
      <c r="I45" s="187"/>
      <c r="J45" s="188"/>
      <c r="K45" s="189"/>
      <c r="L45" s="190"/>
      <c r="M45" s="189"/>
      <c r="N45" s="17"/>
    </row>
    <row r="46" spans="1:15" ht="21" customHeight="1">
      <c r="A46" s="96" t="s">
        <v>73</v>
      </c>
      <c r="B46" s="182"/>
      <c r="C46" s="183"/>
      <c r="D46" s="156">
        <v>0</v>
      </c>
      <c r="E46" s="156">
        <v>0</v>
      </c>
      <c r="F46" s="156">
        <v>0</v>
      </c>
      <c r="G46" s="156">
        <v>0</v>
      </c>
      <c r="H46" s="156">
        <v>0</v>
      </c>
      <c r="I46" s="187"/>
      <c r="J46" s="156">
        <f>'PL5-6'!C59</f>
        <v>313944</v>
      </c>
      <c r="K46" s="187"/>
      <c r="L46" s="156">
        <v>0</v>
      </c>
      <c r="M46" s="189"/>
      <c r="N46" s="177">
        <f>SUM(D46:L46)</f>
        <v>313944</v>
      </c>
    </row>
    <row r="47" spans="1:15" ht="21" customHeight="1">
      <c r="A47" s="96" t="s">
        <v>74</v>
      </c>
      <c r="B47" s="182"/>
      <c r="C47" s="183"/>
      <c r="D47" s="156"/>
      <c r="E47" s="156"/>
      <c r="F47" s="156"/>
      <c r="G47" s="156"/>
      <c r="H47" s="156"/>
      <c r="I47" s="195"/>
      <c r="J47" s="195"/>
      <c r="K47" s="153"/>
      <c r="L47" s="195"/>
      <c r="M47" s="155"/>
      <c r="N47" s="177"/>
    </row>
    <row r="48" spans="1:15" ht="22.5" customHeight="1">
      <c r="A48" s="96" t="s">
        <v>151</v>
      </c>
      <c r="B48" s="152"/>
      <c r="C48" s="71"/>
      <c r="D48" s="156">
        <v>0</v>
      </c>
      <c r="E48" s="156">
        <v>0</v>
      </c>
      <c r="F48" s="156">
        <v>0</v>
      </c>
      <c r="G48" s="156">
        <v>0</v>
      </c>
      <c r="H48" s="156">
        <v>0</v>
      </c>
      <c r="I48" s="156">
        <v>0</v>
      </c>
      <c r="J48" s="156">
        <v>0</v>
      </c>
      <c r="K48" s="156">
        <v>0</v>
      </c>
      <c r="L48" s="156">
        <f>'PL5-6'!C65</f>
        <v>-20</v>
      </c>
      <c r="M48" s="156">
        <f>'[2]PL5-6'!C66</f>
        <v>0</v>
      </c>
      <c r="N48" s="177">
        <f>SUM(D48:L48)</f>
        <v>-20</v>
      </c>
      <c r="O48" s="93"/>
    </row>
    <row r="49" spans="1:15" ht="22.5" customHeight="1">
      <c r="A49" s="96" t="s">
        <v>152</v>
      </c>
      <c r="B49" s="152"/>
      <c r="C49" s="71"/>
      <c r="D49" s="156"/>
      <c r="E49" s="156">
        <v>0</v>
      </c>
      <c r="F49" s="156"/>
      <c r="G49" s="156">
        <v>0</v>
      </c>
      <c r="H49" s="156"/>
      <c r="I49" s="156"/>
      <c r="J49" s="157"/>
      <c r="K49" s="93"/>
      <c r="L49" s="153"/>
      <c r="M49" s="156"/>
      <c r="N49" s="155"/>
      <c r="O49" s="93"/>
    </row>
    <row r="50" spans="1:15" ht="22.5" customHeight="1">
      <c r="A50" s="210" t="s">
        <v>153</v>
      </c>
      <c r="B50" s="152"/>
      <c r="C50" s="71"/>
      <c r="D50" s="156">
        <v>0</v>
      </c>
      <c r="E50" s="156">
        <v>0</v>
      </c>
      <c r="F50" s="156">
        <v>0</v>
      </c>
      <c r="G50" s="156">
        <v>0</v>
      </c>
      <c r="H50" s="156">
        <v>0</v>
      </c>
      <c r="I50" s="156"/>
      <c r="J50" s="156">
        <v>1500</v>
      </c>
      <c r="K50" s="156"/>
      <c r="L50" s="156">
        <v>0</v>
      </c>
      <c r="M50" s="156"/>
      <c r="N50" s="177">
        <f>SUM(D50:L50)</f>
        <v>1500</v>
      </c>
      <c r="O50" s="93"/>
    </row>
    <row r="51" spans="1:15" s="18" customFormat="1" ht="21" customHeight="1">
      <c r="A51" s="2" t="s">
        <v>83</v>
      </c>
      <c r="B51" s="191"/>
      <c r="C51" s="7"/>
      <c r="D51" s="158">
        <v>0</v>
      </c>
      <c r="E51" s="221"/>
      <c r="F51" s="158">
        <v>0</v>
      </c>
      <c r="G51" s="221"/>
      <c r="H51" s="158">
        <v>0</v>
      </c>
      <c r="I51" s="82"/>
      <c r="J51" s="109">
        <f>SUM(J46:J50)</f>
        <v>315444</v>
      </c>
      <c r="K51" s="82"/>
      <c r="L51" s="109">
        <f>SUM(L46:L50)</f>
        <v>-20</v>
      </c>
      <c r="M51" s="82"/>
      <c r="N51" s="109">
        <f>SUM(N46:N50)</f>
        <v>315424</v>
      </c>
    </row>
    <row r="52" spans="1:15" ht="9" customHeight="1">
      <c r="A52" s="6"/>
      <c r="B52" s="182"/>
      <c r="C52" s="183"/>
      <c r="D52" s="82"/>
      <c r="E52" s="82"/>
      <c r="F52" s="82"/>
      <c r="G52" s="82"/>
      <c r="H52" s="82"/>
      <c r="I52" s="82"/>
      <c r="J52" s="214"/>
      <c r="K52" s="82"/>
      <c r="L52" s="82"/>
      <c r="M52" s="82"/>
      <c r="N52" s="215"/>
    </row>
    <row r="53" spans="1:15" s="18" customFormat="1" ht="24.6" customHeight="1" thickBot="1">
      <c r="A53" s="2" t="s">
        <v>143</v>
      </c>
      <c r="B53" s="173"/>
      <c r="C53" s="7"/>
      <c r="D53" s="108">
        <f>SUM(D51,D38,D43)</f>
        <v>360000</v>
      </c>
      <c r="E53" s="82"/>
      <c r="F53" s="108">
        <f>SUM(F51,F38,F43)</f>
        <v>615600</v>
      </c>
      <c r="G53" s="82"/>
      <c r="H53" s="108">
        <f>SUM(H51,H38,H43)</f>
        <v>60000</v>
      </c>
      <c r="I53" s="82"/>
      <c r="J53" s="108">
        <f>SUM(J51,J38,J43)</f>
        <v>1244657</v>
      </c>
      <c r="K53" s="82"/>
      <c r="L53" s="108">
        <f>L38+L51</f>
        <v>60</v>
      </c>
      <c r="M53" s="82"/>
      <c r="N53" s="108">
        <f>SUM(N51,N38,N43)</f>
        <v>2280317</v>
      </c>
    </row>
    <row r="54" spans="1:15" ht="22.5" customHeight="1" thickTop="1"/>
  </sheetData>
  <mergeCells count="6">
    <mergeCell ref="D35:N35"/>
    <mergeCell ref="F3:J3"/>
    <mergeCell ref="H5:J5"/>
    <mergeCell ref="D9:N9"/>
    <mergeCell ref="F29:J29"/>
    <mergeCell ref="H31:J31"/>
  </mergeCells>
  <pageMargins left="0.8" right="0.8" top="0.48" bottom="0.5" header="0.5" footer="0.5"/>
  <pageSetup paperSize="9" scale="89" firstPageNumber="7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CFF"/>
  </sheetPr>
  <dimension ref="A1:O54"/>
  <sheetViews>
    <sheetView view="pageBreakPreview" topLeftCell="A19" zoomScale="90" zoomScaleNormal="90" zoomScaleSheetLayoutView="90" workbookViewId="0">
      <selection activeCell="H60" sqref="H60"/>
    </sheetView>
  </sheetViews>
  <sheetFormatPr defaultColWidth="12" defaultRowHeight="22.5" customHeight="1"/>
  <cols>
    <col min="1" max="1" width="59.85546875" style="72" customWidth="1"/>
    <col min="2" max="2" width="9.140625" style="171" customWidth="1"/>
    <col min="3" max="3" width="1.85546875" style="72" customWidth="1"/>
    <col min="4" max="4" width="13" style="80" customWidth="1"/>
    <col min="5" max="5" width="1.85546875" style="72" customWidth="1"/>
    <col min="6" max="6" width="14.140625" style="72" customWidth="1"/>
    <col min="7" max="7" width="1.85546875" style="72" customWidth="1"/>
    <col min="8" max="8" width="13" style="80" customWidth="1"/>
    <col min="9" max="9" width="1.85546875" style="72" customWidth="1"/>
    <col min="10" max="10" width="14.85546875" style="80" customWidth="1"/>
    <col min="11" max="11" width="1.85546875" style="72" customWidth="1"/>
    <col min="12" max="12" width="18.5703125" style="72" customWidth="1"/>
    <col min="13" max="13" width="1.85546875" style="72" customWidth="1"/>
    <col min="14" max="14" width="13" style="80" customWidth="1"/>
    <col min="15" max="256" width="12" style="72"/>
    <col min="257" max="257" width="50.7109375" style="72" customWidth="1"/>
    <col min="258" max="258" width="8.28515625" style="72" customWidth="1"/>
    <col min="259" max="259" width="1.85546875" style="72" customWidth="1"/>
    <col min="260" max="260" width="13" style="72" customWidth="1"/>
    <col min="261" max="261" width="1.85546875" style="72" customWidth="1"/>
    <col min="262" max="262" width="14.140625" style="72" customWidth="1"/>
    <col min="263" max="263" width="1.85546875" style="72" customWidth="1"/>
    <col min="264" max="264" width="13" style="72" customWidth="1"/>
    <col min="265" max="265" width="1.85546875" style="72" customWidth="1"/>
    <col min="266" max="266" width="14.85546875" style="72" customWidth="1"/>
    <col min="267" max="267" width="1.85546875" style="72" customWidth="1"/>
    <col min="268" max="268" width="17.140625" style="72" customWidth="1"/>
    <col min="269" max="269" width="1.85546875" style="72" customWidth="1"/>
    <col min="270" max="270" width="13" style="72" customWidth="1"/>
    <col min="271" max="512" width="12" style="72"/>
    <col min="513" max="513" width="50.7109375" style="72" customWidth="1"/>
    <col min="514" max="514" width="8.28515625" style="72" customWidth="1"/>
    <col min="515" max="515" width="1.85546875" style="72" customWidth="1"/>
    <col min="516" max="516" width="13" style="72" customWidth="1"/>
    <col min="517" max="517" width="1.85546875" style="72" customWidth="1"/>
    <col min="518" max="518" width="14.140625" style="72" customWidth="1"/>
    <col min="519" max="519" width="1.85546875" style="72" customWidth="1"/>
    <col min="520" max="520" width="13" style="72" customWidth="1"/>
    <col min="521" max="521" width="1.85546875" style="72" customWidth="1"/>
    <col min="522" max="522" width="14.85546875" style="72" customWidth="1"/>
    <col min="523" max="523" width="1.85546875" style="72" customWidth="1"/>
    <col min="524" max="524" width="17.140625" style="72" customWidth="1"/>
    <col min="525" max="525" width="1.85546875" style="72" customWidth="1"/>
    <col min="526" max="526" width="13" style="72" customWidth="1"/>
    <col min="527" max="768" width="12" style="72"/>
    <col min="769" max="769" width="50.7109375" style="72" customWidth="1"/>
    <col min="770" max="770" width="8.28515625" style="72" customWidth="1"/>
    <col min="771" max="771" width="1.85546875" style="72" customWidth="1"/>
    <col min="772" max="772" width="13" style="72" customWidth="1"/>
    <col min="773" max="773" width="1.85546875" style="72" customWidth="1"/>
    <col min="774" max="774" width="14.140625" style="72" customWidth="1"/>
    <col min="775" max="775" width="1.85546875" style="72" customWidth="1"/>
    <col min="776" max="776" width="13" style="72" customWidth="1"/>
    <col min="777" max="777" width="1.85546875" style="72" customWidth="1"/>
    <col min="778" max="778" width="14.85546875" style="72" customWidth="1"/>
    <col min="779" max="779" width="1.85546875" style="72" customWidth="1"/>
    <col min="780" max="780" width="17.140625" style="72" customWidth="1"/>
    <col min="781" max="781" width="1.85546875" style="72" customWidth="1"/>
    <col min="782" max="782" width="13" style="72" customWidth="1"/>
    <col min="783" max="1024" width="12" style="72"/>
    <col min="1025" max="1025" width="50.7109375" style="72" customWidth="1"/>
    <col min="1026" max="1026" width="8.28515625" style="72" customWidth="1"/>
    <col min="1027" max="1027" width="1.85546875" style="72" customWidth="1"/>
    <col min="1028" max="1028" width="13" style="72" customWidth="1"/>
    <col min="1029" max="1029" width="1.85546875" style="72" customWidth="1"/>
    <col min="1030" max="1030" width="14.140625" style="72" customWidth="1"/>
    <col min="1031" max="1031" width="1.85546875" style="72" customWidth="1"/>
    <col min="1032" max="1032" width="13" style="72" customWidth="1"/>
    <col min="1033" max="1033" width="1.85546875" style="72" customWidth="1"/>
    <col min="1034" max="1034" width="14.85546875" style="72" customWidth="1"/>
    <col min="1035" max="1035" width="1.85546875" style="72" customWidth="1"/>
    <col min="1036" max="1036" width="17.140625" style="72" customWidth="1"/>
    <col min="1037" max="1037" width="1.85546875" style="72" customWidth="1"/>
    <col min="1038" max="1038" width="13" style="72" customWidth="1"/>
    <col min="1039" max="1280" width="12" style="72"/>
    <col min="1281" max="1281" width="50.7109375" style="72" customWidth="1"/>
    <col min="1282" max="1282" width="8.28515625" style="72" customWidth="1"/>
    <col min="1283" max="1283" width="1.85546875" style="72" customWidth="1"/>
    <col min="1284" max="1284" width="13" style="72" customWidth="1"/>
    <col min="1285" max="1285" width="1.85546875" style="72" customWidth="1"/>
    <col min="1286" max="1286" width="14.140625" style="72" customWidth="1"/>
    <col min="1287" max="1287" width="1.85546875" style="72" customWidth="1"/>
    <col min="1288" max="1288" width="13" style="72" customWidth="1"/>
    <col min="1289" max="1289" width="1.85546875" style="72" customWidth="1"/>
    <col min="1290" max="1290" width="14.85546875" style="72" customWidth="1"/>
    <col min="1291" max="1291" width="1.85546875" style="72" customWidth="1"/>
    <col min="1292" max="1292" width="17.140625" style="72" customWidth="1"/>
    <col min="1293" max="1293" width="1.85546875" style="72" customWidth="1"/>
    <col min="1294" max="1294" width="13" style="72" customWidth="1"/>
    <col min="1295" max="1536" width="12" style="72"/>
    <col min="1537" max="1537" width="50.7109375" style="72" customWidth="1"/>
    <col min="1538" max="1538" width="8.28515625" style="72" customWidth="1"/>
    <col min="1539" max="1539" width="1.85546875" style="72" customWidth="1"/>
    <col min="1540" max="1540" width="13" style="72" customWidth="1"/>
    <col min="1541" max="1541" width="1.85546875" style="72" customWidth="1"/>
    <col min="1542" max="1542" width="14.140625" style="72" customWidth="1"/>
    <col min="1543" max="1543" width="1.85546875" style="72" customWidth="1"/>
    <col min="1544" max="1544" width="13" style="72" customWidth="1"/>
    <col min="1545" max="1545" width="1.85546875" style="72" customWidth="1"/>
    <col min="1546" max="1546" width="14.85546875" style="72" customWidth="1"/>
    <col min="1547" max="1547" width="1.85546875" style="72" customWidth="1"/>
    <col min="1548" max="1548" width="17.140625" style="72" customWidth="1"/>
    <col min="1549" max="1549" width="1.85546875" style="72" customWidth="1"/>
    <col min="1550" max="1550" width="13" style="72" customWidth="1"/>
    <col min="1551" max="1792" width="12" style="72"/>
    <col min="1793" max="1793" width="50.7109375" style="72" customWidth="1"/>
    <col min="1794" max="1794" width="8.28515625" style="72" customWidth="1"/>
    <col min="1795" max="1795" width="1.85546875" style="72" customWidth="1"/>
    <col min="1796" max="1796" width="13" style="72" customWidth="1"/>
    <col min="1797" max="1797" width="1.85546875" style="72" customWidth="1"/>
    <col min="1798" max="1798" width="14.140625" style="72" customWidth="1"/>
    <col min="1799" max="1799" width="1.85546875" style="72" customWidth="1"/>
    <col min="1800" max="1800" width="13" style="72" customWidth="1"/>
    <col min="1801" max="1801" width="1.85546875" style="72" customWidth="1"/>
    <col min="1802" max="1802" width="14.85546875" style="72" customWidth="1"/>
    <col min="1803" max="1803" width="1.85546875" style="72" customWidth="1"/>
    <col min="1804" max="1804" width="17.140625" style="72" customWidth="1"/>
    <col min="1805" max="1805" width="1.85546875" style="72" customWidth="1"/>
    <col min="1806" max="1806" width="13" style="72" customWidth="1"/>
    <col min="1807" max="2048" width="12" style="72"/>
    <col min="2049" max="2049" width="50.7109375" style="72" customWidth="1"/>
    <col min="2050" max="2050" width="8.28515625" style="72" customWidth="1"/>
    <col min="2051" max="2051" width="1.85546875" style="72" customWidth="1"/>
    <col min="2052" max="2052" width="13" style="72" customWidth="1"/>
    <col min="2053" max="2053" width="1.85546875" style="72" customWidth="1"/>
    <col min="2054" max="2054" width="14.140625" style="72" customWidth="1"/>
    <col min="2055" max="2055" width="1.85546875" style="72" customWidth="1"/>
    <col min="2056" max="2056" width="13" style="72" customWidth="1"/>
    <col min="2057" max="2057" width="1.85546875" style="72" customWidth="1"/>
    <col min="2058" max="2058" width="14.85546875" style="72" customWidth="1"/>
    <col min="2059" max="2059" width="1.85546875" style="72" customWidth="1"/>
    <col min="2060" max="2060" width="17.140625" style="72" customWidth="1"/>
    <col min="2061" max="2061" width="1.85546875" style="72" customWidth="1"/>
    <col min="2062" max="2062" width="13" style="72" customWidth="1"/>
    <col min="2063" max="2304" width="12" style="72"/>
    <col min="2305" max="2305" width="50.7109375" style="72" customWidth="1"/>
    <col min="2306" max="2306" width="8.28515625" style="72" customWidth="1"/>
    <col min="2307" max="2307" width="1.85546875" style="72" customWidth="1"/>
    <col min="2308" max="2308" width="13" style="72" customWidth="1"/>
    <col min="2309" max="2309" width="1.85546875" style="72" customWidth="1"/>
    <col min="2310" max="2310" width="14.140625" style="72" customWidth="1"/>
    <col min="2311" max="2311" width="1.85546875" style="72" customWidth="1"/>
    <col min="2312" max="2312" width="13" style="72" customWidth="1"/>
    <col min="2313" max="2313" width="1.85546875" style="72" customWidth="1"/>
    <col min="2314" max="2314" width="14.85546875" style="72" customWidth="1"/>
    <col min="2315" max="2315" width="1.85546875" style="72" customWidth="1"/>
    <col min="2316" max="2316" width="17.140625" style="72" customWidth="1"/>
    <col min="2317" max="2317" width="1.85546875" style="72" customWidth="1"/>
    <col min="2318" max="2318" width="13" style="72" customWidth="1"/>
    <col min="2319" max="2560" width="12" style="72"/>
    <col min="2561" max="2561" width="50.7109375" style="72" customWidth="1"/>
    <col min="2562" max="2562" width="8.28515625" style="72" customWidth="1"/>
    <col min="2563" max="2563" width="1.85546875" style="72" customWidth="1"/>
    <col min="2564" max="2564" width="13" style="72" customWidth="1"/>
    <col min="2565" max="2565" width="1.85546875" style="72" customWidth="1"/>
    <col min="2566" max="2566" width="14.140625" style="72" customWidth="1"/>
    <col min="2567" max="2567" width="1.85546875" style="72" customWidth="1"/>
    <col min="2568" max="2568" width="13" style="72" customWidth="1"/>
    <col min="2569" max="2569" width="1.85546875" style="72" customWidth="1"/>
    <col min="2570" max="2570" width="14.85546875" style="72" customWidth="1"/>
    <col min="2571" max="2571" width="1.85546875" style="72" customWidth="1"/>
    <col min="2572" max="2572" width="17.140625" style="72" customWidth="1"/>
    <col min="2573" max="2573" width="1.85546875" style="72" customWidth="1"/>
    <col min="2574" max="2574" width="13" style="72" customWidth="1"/>
    <col min="2575" max="2816" width="12" style="72"/>
    <col min="2817" max="2817" width="50.7109375" style="72" customWidth="1"/>
    <col min="2818" max="2818" width="8.28515625" style="72" customWidth="1"/>
    <col min="2819" max="2819" width="1.85546875" style="72" customWidth="1"/>
    <col min="2820" max="2820" width="13" style="72" customWidth="1"/>
    <col min="2821" max="2821" width="1.85546875" style="72" customWidth="1"/>
    <col min="2822" max="2822" width="14.140625" style="72" customWidth="1"/>
    <col min="2823" max="2823" width="1.85546875" style="72" customWidth="1"/>
    <col min="2824" max="2824" width="13" style="72" customWidth="1"/>
    <col min="2825" max="2825" width="1.85546875" style="72" customWidth="1"/>
    <col min="2826" max="2826" width="14.85546875" style="72" customWidth="1"/>
    <col min="2827" max="2827" width="1.85546875" style="72" customWidth="1"/>
    <col min="2828" max="2828" width="17.140625" style="72" customWidth="1"/>
    <col min="2829" max="2829" width="1.85546875" style="72" customWidth="1"/>
    <col min="2830" max="2830" width="13" style="72" customWidth="1"/>
    <col min="2831" max="3072" width="12" style="72"/>
    <col min="3073" max="3073" width="50.7109375" style="72" customWidth="1"/>
    <col min="3074" max="3074" width="8.28515625" style="72" customWidth="1"/>
    <col min="3075" max="3075" width="1.85546875" style="72" customWidth="1"/>
    <col min="3076" max="3076" width="13" style="72" customWidth="1"/>
    <col min="3077" max="3077" width="1.85546875" style="72" customWidth="1"/>
    <col min="3078" max="3078" width="14.140625" style="72" customWidth="1"/>
    <col min="3079" max="3079" width="1.85546875" style="72" customWidth="1"/>
    <col min="3080" max="3080" width="13" style="72" customWidth="1"/>
    <col min="3081" max="3081" width="1.85546875" style="72" customWidth="1"/>
    <col min="3082" max="3082" width="14.85546875" style="72" customWidth="1"/>
    <col min="3083" max="3083" width="1.85546875" style="72" customWidth="1"/>
    <col min="3084" max="3084" width="17.140625" style="72" customWidth="1"/>
    <col min="3085" max="3085" width="1.85546875" style="72" customWidth="1"/>
    <col min="3086" max="3086" width="13" style="72" customWidth="1"/>
    <col min="3087" max="3328" width="12" style="72"/>
    <col min="3329" max="3329" width="50.7109375" style="72" customWidth="1"/>
    <col min="3330" max="3330" width="8.28515625" style="72" customWidth="1"/>
    <col min="3331" max="3331" width="1.85546875" style="72" customWidth="1"/>
    <col min="3332" max="3332" width="13" style="72" customWidth="1"/>
    <col min="3333" max="3333" width="1.85546875" style="72" customWidth="1"/>
    <col min="3334" max="3334" width="14.140625" style="72" customWidth="1"/>
    <col min="3335" max="3335" width="1.85546875" style="72" customWidth="1"/>
    <col min="3336" max="3336" width="13" style="72" customWidth="1"/>
    <col min="3337" max="3337" width="1.85546875" style="72" customWidth="1"/>
    <col min="3338" max="3338" width="14.85546875" style="72" customWidth="1"/>
    <col min="3339" max="3339" width="1.85546875" style="72" customWidth="1"/>
    <col min="3340" max="3340" width="17.140625" style="72" customWidth="1"/>
    <col min="3341" max="3341" width="1.85546875" style="72" customWidth="1"/>
    <col min="3342" max="3342" width="13" style="72" customWidth="1"/>
    <col min="3343" max="3584" width="12" style="72"/>
    <col min="3585" max="3585" width="50.7109375" style="72" customWidth="1"/>
    <col min="3586" max="3586" width="8.28515625" style="72" customWidth="1"/>
    <col min="3587" max="3587" width="1.85546875" style="72" customWidth="1"/>
    <col min="3588" max="3588" width="13" style="72" customWidth="1"/>
    <col min="3589" max="3589" width="1.85546875" style="72" customWidth="1"/>
    <col min="3590" max="3590" width="14.140625" style="72" customWidth="1"/>
    <col min="3591" max="3591" width="1.85546875" style="72" customWidth="1"/>
    <col min="3592" max="3592" width="13" style="72" customWidth="1"/>
    <col min="3593" max="3593" width="1.85546875" style="72" customWidth="1"/>
    <col min="3594" max="3594" width="14.85546875" style="72" customWidth="1"/>
    <col min="3595" max="3595" width="1.85546875" style="72" customWidth="1"/>
    <col min="3596" max="3596" width="17.140625" style="72" customWidth="1"/>
    <col min="3597" max="3597" width="1.85546875" style="72" customWidth="1"/>
    <col min="3598" max="3598" width="13" style="72" customWidth="1"/>
    <col min="3599" max="3840" width="12" style="72"/>
    <col min="3841" max="3841" width="50.7109375" style="72" customWidth="1"/>
    <col min="3842" max="3842" width="8.28515625" style="72" customWidth="1"/>
    <col min="3843" max="3843" width="1.85546875" style="72" customWidth="1"/>
    <col min="3844" max="3844" width="13" style="72" customWidth="1"/>
    <col min="3845" max="3845" width="1.85546875" style="72" customWidth="1"/>
    <col min="3846" max="3846" width="14.140625" style="72" customWidth="1"/>
    <col min="3847" max="3847" width="1.85546875" style="72" customWidth="1"/>
    <col min="3848" max="3848" width="13" style="72" customWidth="1"/>
    <col min="3849" max="3849" width="1.85546875" style="72" customWidth="1"/>
    <col min="3850" max="3850" width="14.85546875" style="72" customWidth="1"/>
    <col min="3851" max="3851" width="1.85546875" style="72" customWidth="1"/>
    <col min="3852" max="3852" width="17.140625" style="72" customWidth="1"/>
    <col min="3853" max="3853" width="1.85546875" style="72" customWidth="1"/>
    <col min="3854" max="3854" width="13" style="72" customWidth="1"/>
    <col min="3855" max="4096" width="12" style="72"/>
    <col min="4097" max="4097" width="50.7109375" style="72" customWidth="1"/>
    <col min="4098" max="4098" width="8.28515625" style="72" customWidth="1"/>
    <col min="4099" max="4099" width="1.85546875" style="72" customWidth="1"/>
    <col min="4100" max="4100" width="13" style="72" customWidth="1"/>
    <col min="4101" max="4101" width="1.85546875" style="72" customWidth="1"/>
    <col min="4102" max="4102" width="14.140625" style="72" customWidth="1"/>
    <col min="4103" max="4103" width="1.85546875" style="72" customWidth="1"/>
    <col min="4104" max="4104" width="13" style="72" customWidth="1"/>
    <col min="4105" max="4105" width="1.85546875" style="72" customWidth="1"/>
    <col min="4106" max="4106" width="14.85546875" style="72" customWidth="1"/>
    <col min="4107" max="4107" width="1.85546875" style="72" customWidth="1"/>
    <col min="4108" max="4108" width="17.140625" style="72" customWidth="1"/>
    <col min="4109" max="4109" width="1.85546875" style="72" customWidth="1"/>
    <col min="4110" max="4110" width="13" style="72" customWidth="1"/>
    <col min="4111" max="4352" width="12" style="72"/>
    <col min="4353" max="4353" width="50.7109375" style="72" customWidth="1"/>
    <col min="4354" max="4354" width="8.28515625" style="72" customWidth="1"/>
    <col min="4355" max="4355" width="1.85546875" style="72" customWidth="1"/>
    <col min="4356" max="4356" width="13" style="72" customWidth="1"/>
    <col min="4357" max="4357" width="1.85546875" style="72" customWidth="1"/>
    <col min="4358" max="4358" width="14.140625" style="72" customWidth="1"/>
    <col min="4359" max="4359" width="1.85546875" style="72" customWidth="1"/>
    <col min="4360" max="4360" width="13" style="72" customWidth="1"/>
    <col min="4361" max="4361" width="1.85546875" style="72" customWidth="1"/>
    <col min="4362" max="4362" width="14.85546875" style="72" customWidth="1"/>
    <col min="4363" max="4363" width="1.85546875" style="72" customWidth="1"/>
    <col min="4364" max="4364" width="17.140625" style="72" customWidth="1"/>
    <col min="4365" max="4365" width="1.85546875" style="72" customWidth="1"/>
    <col min="4366" max="4366" width="13" style="72" customWidth="1"/>
    <col min="4367" max="4608" width="12" style="72"/>
    <col min="4609" max="4609" width="50.7109375" style="72" customWidth="1"/>
    <col min="4610" max="4610" width="8.28515625" style="72" customWidth="1"/>
    <col min="4611" max="4611" width="1.85546875" style="72" customWidth="1"/>
    <col min="4612" max="4612" width="13" style="72" customWidth="1"/>
    <col min="4613" max="4613" width="1.85546875" style="72" customWidth="1"/>
    <col min="4614" max="4614" width="14.140625" style="72" customWidth="1"/>
    <col min="4615" max="4615" width="1.85546875" style="72" customWidth="1"/>
    <col min="4616" max="4616" width="13" style="72" customWidth="1"/>
    <col min="4617" max="4617" width="1.85546875" style="72" customWidth="1"/>
    <col min="4618" max="4618" width="14.85546875" style="72" customWidth="1"/>
    <col min="4619" max="4619" width="1.85546875" style="72" customWidth="1"/>
    <col min="4620" max="4620" width="17.140625" style="72" customWidth="1"/>
    <col min="4621" max="4621" width="1.85546875" style="72" customWidth="1"/>
    <col min="4622" max="4622" width="13" style="72" customWidth="1"/>
    <col min="4623" max="4864" width="12" style="72"/>
    <col min="4865" max="4865" width="50.7109375" style="72" customWidth="1"/>
    <col min="4866" max="4866" width="8.28515625" style="72" customWidth="1"/>
    <col min="4867" max="4867" width="1.85546875" style="72" customWidth="1"/>
    <col min="4868" max="4868" width="13" style="72" customWidth="1"/>
    <col min="4869" max="4869" width="1.85546875" style="72" customWidth="1"/>
    <col min="4870" max="4870" width="14.140625" style="72" customWidth="1"/>
    <col min="4871" max="4871" width="1.85546875" style="72" customWidth="1"/>
    <col min="4872" max="4872" width="13" style="72" customWidth="1"/>
    <col min="4873" max="4873" width="1.85546875" style="72" customWidth="1"/>
    <col min="4874" max="4874" width="14.85546875" style="72" customWidth="1"/>
    <col min="4875" max="4875" width="1.85546875" style="72" customWidth="1"/>
    <col min="4876" max="4876" width="17.140625" style="72" customWidth="1"/>
    <col min="4877" max="4877" width="1.85546875" style="72" customWidth="1"/>
    <col min="4878" max="4878" width="13" style="72" customWidth="1"/>
    <col min="4879" max="5120" width="12" style="72"/>
    <col min="5121" max="5121" width="50.7109375" style="72" customWidth="1"/>
    <col min="5122" max="5122" width="8.28515625" style="72" customWidth="1"/>
    <col min="5123" max="5123" width="1.85546875" style="72" customWidth="1"/>
    <col min="5124" max="5124" width="13" style="72" customWidth="1"/>
    <col min="5125" max="5125" width="1.85546875" style="72" customWidth="1"/>
    <col min="5126" max="5126" width="14.140625" style="72" customWidth="1"/>
    <col min="5127" max="5127" width="1.85546875" style="72" customWidth="1"/>
    <col min="5128" max="5128" width="13" style="72" customWidth="1"/>
    <col min="5129" max="5129" width="1.85546875" style="72" customWidth="1"/>
    <col min="5130" max="5130" width="14.85546875" style="72" customWidth="1"/>
    <col min="5131" max="5131" width="1.85546875" style="72" customWidth="1"/>
    <col min="5132" max="5132" width="17.140625" style="72" customWidth="1"/>
    <col min="5133" max="5133" width="1.85546875" style="72" customWidth="1"/>
    <col min="5134" max="5134" width="13" style="72" customWidth="1"/>
    <col min="5135" max="5376" width="12" style="72"/>
    <col min="5377" max="5377" width="50.7109375" style="72" customWidth="1"/>
    <col min="5378" max="5378" width="8.28515625" style="72" customWidth="1"/>
    <col min="5379" max="5379" width="1.85546875" style="72" customWidth="1"/>
    <col min="5380" max="5380" width="13" style="72" customWidth="1"/>
    <col min="5381" max="5381" width="1.85546875" style="72" customWidth="1"/>
    <col min="5382" max="5382" width="14.140625" style="72" customWidth="1"/>
    <col min="5383" max="5383" width="1.85546875" style="72" customWidth="1"/>
    <col min="5384" max="5384" width="13" style="72" customWidth="1"/>
    <col min="5385" max="5385" width="1.85546875" style="72" customWidth="1"/>
    <col min="5386" max="5386" width="14.85546875" style="72" customWidth="1"/>
    <col min="5387" max="5387" width="1.85546875" style="72" customWidth="1"/>
    <col min="5388" max="5388" width="17.140625" style="72" customWidth="1"/>
    <col min="5389" max="5389" width="1.85546875" style="72" customWidth="1"/>
    <col min="5390" max="5390" width="13" style="72" customWidth="1"/>
    <col min="5391" max="5632" width="12" style="72"/>
    <col min="5633" max="5633" width="50.7109375" style="72" customWidth="1"/>
    <col min="5634" max="5634" width="8.28515625" style="72" customWidth="1"/>
    <col min="5635" max="5635" width="1.85546875" style="72" customWidth="1"/>
    <col min="5636" max="5636" width="13" style="72" customWidth="1"/>
    <col min="5637" max="5637" width="1.85546875" style="72" customWidth="1"/>
    <col min="5638" max="5638" width="14.140625" style="72" customWidth="1"/>
    <col min="5639" max="5639" width="1.85546875" style="72" customWidth="1"/>
    <col min="5640" max="5640" width="13" style="72" customWidth="1"/>
    <col min="5641" max="5641" width="1.85546875" style="72" customWidth="1"/>
    <col min="5642" max="5642" width="14.85546875" style="72" customWidth="1"/>
    <col min="5643" max="5643" width="1.85546875" style="72" customWidth="1"/>
    <col min="5644" max="5644" width="17.140625" style="72" customWidth="1"/>
    <col min="5645" max="5645" width="1.85546875" style="72" customWidth="1"/>
    <col min="5646" max="5646" width="13" style="72" customWidth="1"/>
    <col min="5647" max="5888" width="12" style="72"/>
    <col min="5889" max="5889" width="50.7109375" style="72" customWidth="1"/>
    <col min="5890" max="5890" width="8.28515625" style="72" customWidth="1"/>
    <col min="5891" max="5891" width="1.85546875" style="72" customWidth="1"/>
    <col min="5892" max="5892" width="13" style="72" customWidth="1"/>
    <col min="5893" max="5893" width="1.85546875" style="72" customWidth="1"/>
    <col min="5894" max="5894" width="14.140625" style="72" customWidth="1"/>
    <col min="5895" max="5895" width="1.85546875" style="72" customWidth="1"/>
    <col min="5896" max="5896" width="13" style="72" customWidth="1"/>
    <col min="5897" max="5897" width="1.85546875" style="72" customWidth="1"/>
    <col min="5898" max="5898" width="14.85546875" style="72" customWidth="1"/>
    <col min="5899" max="5899" width="1.85546875" style="72" customWidth="1"/>
    <col min="5900" max="5900" width="17.140625" style="72" customWidth="1"/>
    <col min="5901" max="5901" width="1.85546875" style="72" customWidth="1"/>
    <col min="5902" max="5902" width="13" style="72" customWidth="1"/>
    <col min="5903" max="6144" width="12" style="72"/>
    <col min="6145" max="6145" width="50.7109375" style="72" customWidth="1"/>
    <col min="6146" max="6146" width="8.28515625" style="72" customWidth="1"/>
    <col min="6147" max="6147" width="1.85546875" style="72" customWidth="1"/>
    <col min="6148" max="6148" width="13" style="72" customWidth="1"/>
    <col min="6149" max="6149" width="1.85546875" style="72" customWidth="1"/>
    <col min="6150" max="6150" width="14.140625" style="72" customWidth="1"/>
    <col min="6151" max="6151" width="1.85546875" style="72" customWidth="1"/>
    <col min="6152" max="6152" width="13" style="72" customWidth="1"/>
    <col min="6153" max="6153" width="1.85546875" style="72" customWidth="1"/>
    <col min="6154" max="6154" width="14.85546875" style="72" customWidth="1"/>
    <col min="6155" max="6155" width="1.85546875" style="72" customWidth="1"/>
    <col min="6156" max="6156" width="17.140625" style="72" customWidth="1"/>
    <col min="6157" max="6157" width="1.85546875" style="72" customWidth="1"/>
    <col min="6158" max="6158" width="13" style="72" customWidth="1"/>
    <col min="6159" max="6400" width="12" style="72"/>
    <col min="6401" max="6401" width="50.7109375" style="72" customWidth="1"/>
    <col min="6402" max="6402" width="8.28515625" style="72" customWidth="1"/>
    <col min="6403" max="6403" width="1.85546875" style="72" customWidth="1"/>
    <col min="6404" max="6404" width="13" style="72" customWidth="1"/>
    <col min="6405" max="6405" width="1.85546875" style="72" customWidth="1"/>
    <col min="6406" max="6406" width="14.140625" style="72" customWidth="1"/>
    <col min="6407" max="6407" width="1.85546875" style="72" customWidth="1"/>
    <col min="6408" max="6408" width="13" style="72" customWidth="1"/>
    <col min="6409" max="6409" width="1.85546875" style="72" customWidth="1"/>
    <col min="6410" max="6410" width="14.85546875" style="72" customWidth="1"/>
    <col min="6411" max="6411" width="1.85546875" style="72" customWidth="1"/>
    <col min="6412" max="6412" width="17.140625" style="72" customWidth="1"/>
    <col min="6413" max="6413" width="1.85546875" style="72" customWidth="1"/>
    <col min="6414" max="6414" width="13" style="72" customWidth="1"/>
    <col min="6415" max="6656" width="12" style="72"/>
    <col min="6657" max="6657" width="50.7109375" style="72" customWidth="1"/>
    <col min="6658" max="6658" width="8.28515625" style="72" customWidth="1"/>
    <col min="6659" max="6659" width="1.85546875" style="72" customWidth="1"/>
    <col min="6660" max="6660" width="13" style="72" customWidth="1"/>
    <col min="6661" max="6661" width="1.85546875" style="72" customWidth="1"/>
    <col min="6662" max="6662" width="14.140625" style="72" customWidth="1"/>
    <col min="6663" max="6663" width="1.85546875" style="72" customWidth="1"/>
    <col min="6664" max="6664" width="13" style="72" customWidth="1"/>
    <col min="6665" max="6665" width="1.85546875" style="72" customWidth="1"/>
    <col min="6666" max="6666" width="14.85546875" style="72" customWidth="1"/>
    <col min="6667" max="6667" width="1.85546875" style="72" customWidth="1"/>
    <col min="6668" max="6668" width="17.140625" style="72" customWidth="1"/>
    <col min="6669" max="6669" width="1.85546875" style="72" customWidth="1"/>
    <col min="6670" max="6670" width="13" style="72" customWidth="1"/>
    <col min="6671" max="6912" width="12" style="72"/>
    <col min="6913" max="6913" width="50.7109375" style="72" customWidth="1"/>
    <col min="6914" max="6914" width="8.28515625" style="72" customWidth="1"/>
    <col min="6915" max="6915" width="1.85546875" style="72" customWidth="1"/>
    <col min="6916" max="6916" width="13" style="72" customWidth="1"/>
    <col min="6917" max="6917" width="1.85546875" style="72" customWidth="1"/>
    <col min="6918" max="6918" width="14.140625" style="72" customWidth="1"/>
    <col min="6919" max="6919" width="1.85546875" style="72" customWidth="1"/>
    <col min="6920" max="6920" width="13" style="72" customWidth="1"/>
    <col min="6921" max="6921" width="1.85546875" style="72" customWidth="1"/>
    <col min="6922" max="6922" width="14.85546875" style="72" customWidth="1"/>
    <col min="6923" max="6923" width="1.85546875" style="72" customWidth="1"/>
    <col min="6924" max="6924" width="17.140625" style="72" customWidth="1"/>
    <col min="6925" max="6925" width="1.85546875" style="72" customWidth="1"/>
    <col min="6926" max="6926" width="13" style="72" customWidth="1"/>
    <col min="6927" max="7168" width="12" style="72"/>
    <col min="7169" max="7169" width="50.7109375" style="72" customWidth="1"/>
    <col min="7170" max="7170" width="8.28515625" style="72" customWidth="1"/>
    <col min="7171" max="7171" width="1.85546875" style="72" customWidth="1"/>
    <col min="7172" max="7172" width="13" style="72" customWidth="1"/>
    <col min="7173" max="7173" width="1.85546875" style="72" customWidth="1"/>
    <col min="7174" max="7174" width="14.140625" style="72" customWidth="1"/>
    <col min="7175" max="7175" width="1.85546875" style="72" customWidth="1"/>
    <col min="7176" max="7176" width="13" style="72" customWidth="1"/>
    <col min="7177" max="7177" width="1.85546875" style="72" customWidth="1"/>
    <col min="7178" max="7178" width="14.85546875" style="72" customWidth="1"/>
    <col min="7179" max="7179" width="1.85546875" style="72" customWidth="1"/>
    <col min="7180" max="7180" width="17.140625" style="72" customWidth="1"/>
    <col min="7181" max="7181" width="1.85546875" style="72" customWidth="1"/>
    <col min="7182" max="7182" width="13" style="72" customWidth="1"/>
    <col min="7183" max="7424" width="12" style="72"/>
    <col min="7425" max="7425" width="50.7109375" style="72" customWidth="1"/>
    <col min="7426" max="7426" width="8.28515625" style="72" customWidth="1"/>
    <col min="7427" max="7427" width="1.85546875" style="72" customWidth="1"/>
    <col min="7428" max="7428" width="13" style="72" customWidth="1"/>
    <col min="7429" max="7429" width="1.85546875" style="72" customWidth="1"/>
    <col min="7430" max="7430" width="14.140625" style="72" customWidth="1"/>
    <col min="7431" max="7431" width="1.85546875" style="72" customWidth="1"/>
    <col min="7432" max="7432" width="13" style="72" customWidth="1"/>
    <col min="7433" max="7433" width="1.85546875" style="72" customWidth="1"/>
    <col min="7434" max="7434" width="14.85546875" style="72" customWidth="1"/>
    <col min="7435" max="7435" width="1.85546875" style="72" customWidth="1"/>
    <col min="7436" max="7436" width="17.140625" style="72" customWidth="1"/>
    <col min="7437" max="7437" width="1.85546875" style="72" customWidth="1"/>
    <col min="7438" max="7438" width="13" style="72" customWidth="1"/>
    <col min="7439" max="7680" width="12" style="72"/>
    <col min="7681" max="7681" width="50.7109375" style="72" customWidth="1"/>
    <col min="7682" max="7682" width="8.28515625" style="72" customWidth="1"/>
    <col min="7683" max="7683" width="1.85546875" style="72" customWidth="1"/>
    <col min="7684" max="7684" width="13" style="72" customWidth="1"/>
    <col min="7685" max="7685" width="1.85546875" style="72" customWidth="1"/>
    <col min="7686" max="7686" width="14.140625" style="72" customWidth="1"/>
    <col min="7687" max="7687" width="1.85546875" style="72" customWidth="1"/>
    <col min="7688" max="7688" width="13" style="72" customWidth="1"/>
    <col min="7689" max="7689" width="1.85546875" style="72" customWidth="1"/>
    <col min="7690" max="7690" width="14.85546875" style="72" customWidth="1"/>
    <col min="7691" max="7691" width="1.85546875" style="72" customWidth="1"/>
    <col min="7692" max="7692" width="17.140625" style="72" customWidth="1"/>
    <col min="7693" max="7693" width="1.85546875" style="72" customWidth="1"/>
    <col min="7694" max="7694" width="13" style="72" customWidth="1"/>
    <col min="7695" max="7936" width="12" style="72"/>
    <col min="7937" max="7937" width="50.7109375" style="72" customWidth="1"/>
    <col min="7938" max="7938" width="8.28515625" style="72" customWidth="1"/>
    <col min="7939" max="7939" width="1.85546875" style="72" customWidth="1"/>
    <col min="7940" max="7940" width="13" style="72" customWidth="1"/>
    <col min="7941" max="7941" width="1.85546875" style="72" customWidth="1"/>
    <col min="7942" max="7942" width="14.140625" style="72" customWidth="1"/>
    <col min="7943" max="7943" width="1.85546875" style="72" customWidth="1"/>
    <col min="7944" max="7944" width="13" style="72" customWidth="1"/>
    <col min="7945" max="7945" width="1.85546875" style="72" customWidth="1"/>
    <col min="7946" max="7946" width="14.85546875" style="72" customWidth="1"/>
    <col min="7947" max="7947" width="1.85546875" style="72" customWidth="1"/>
    <col min="7948" max="7948" width="17.140625" style="72" customWidth="1"/>
    <col min="7949" max="7949" width="1.85546875" style="72" customWidth="1"/>
    <col min="7950" max="7950" width="13" style="72" customWidth="1"/>
    <col min="7951" max="8192" width="12" style="72"/>
    <col min="8193" max="8193" width="50.7109375" style="72" customWidth="1"/>
    <col min="8194" max="8194" width="8.28515625" style="72" customWidth="1"/>
    <col min="8195" max="8195" width="1.85546875" style="72" customWidth="1"/>
    <col min="8196" max="8196" width="13" style="72" customWidth="1"/>
    <col min="8197" max="8197" width="1.85546875" style="72" customWidth="1"/>
    <col min="8198" max="8198" width="14.140625" style="72" customWidth="1"/>
    <col min="8199" max="8199" width="1.85546875" style="72" customWidth="1"/>
    <col min="8200" max="8200" width="13" style="72" customWidth="1"/>
    <col min="8201" max="8201" width="1.85546875" style="72" customWidth="1"/>
    <col min="8202" max="8202" width="14.85546875" style="72" customWidth="1"/>
    <col min="8203" max="8203" width="1.85546875" style="72" customWidth="1"/>
    <col min="8204" max="8204" width="17.140625" style="72" customWidth="1"/>
    <col min="8205" max="8205" width="1.85546875" style="72" customWidth="1"/>
    <col min="8206" max="8206" width="13" style="72" customWidth="1"/>
    <col min="8207" max="8448" width="12" style="72"/>
    <col min="8449" max="8449" width="50.7109375" style="72" customWidth="1"/>
    <col min="8450" max="8450" width="8.28515625" style="72" customWidth="1"/>
    <col min="8451" max="8451" width="1.85546875" style="72" customWidth="1"/>
    <col min="8452" max="8452" width="13" style="72" customWidth="1"/>
    <col min="8453" max="8453" width="1.85546875" style="72" customWidth="1"/>
    <col min="8454" max="8454" width="14.140625" style="72" customWidth="1"/>
    <col min="8455" max="8455" width="1.85546875" style="72" customWidth="1"/>
    <col min="8456" max="8456" width="13" style="72" customWidth="1"/>
    <col min="8457" max="8457" width="1.85546875" style="72" customWidth="1"/>
    <col min="8458" max="8458" width="14.85546875" style="72" customWidth="1"/>
    <col min="8459" max="8459" width="1.85546875" style="72" customWidth="1"/>
    <col min="8460" max="8460" width="17.140625" style="72" customWidth="1"/>
    <col min="8461" max="8461" width="1.85546875" style="72" customWidth="1"/>
    <col min="8462" max="8462" width="13" style="72" customWidth="1"/>
    <col min="8463" max="8704" width="12" style="72"/>
    <col min="8705" max="8705" width="50.7109375" style="72" customWidth="1"/>
    <col min="8706" max="8706" width="8.28515625" style="72" customWidth="1"/>
    <col min="8707" max="8707" width="1.85546875" style="72" customWidth="1"/>
    <col min="8708" max="8708" width="13" style="72" customWidth="1"/>
    <col min="8709" max="8709" width="1.85546875" style="72" customWidth="1"/>
    <col min="8710" max="8710" width="14.140625" style="72" customWidth="1"/>
    <col min="8711" max="8711" width="1.85546875" style="72" customWidth="1"/>
    <col min="8712" max="8712" width="13" style="72" customWidth="1"/>
    <col min="8713" max="8713" width="1.85546875" style="72" customWidth="1"/>
    <col min="8714" max="8714" width="14.85546875" style="72" customWidth="1"/>
    <col min="8715" max="8715" width="1.85546875" style="72" customWidth="1"/>
    <col min="8716" max="8716" width="17.140625" style="72" customWidth="1"/>
    <col min="8717" max="8717" width="1.85546875" style="72" customWidth="1"/>
    <col min="8718" max="8718" width="13" style="72" customWidth="1"/>
    <col min="8719" max="8960" width="12" style="72"/>
    <col min="8961" max="8961" width="50.7109375" style="72" customWidth="1"/>
    <col min="8962" max="8962" width="8.28515625" style="72" customWidth="1"/>
    <col min="8963" max="8963" width="1.85546875" style="72" customWidth="1"/>
    <col min="8964" max="8964" width="13" style="72" customWidth="1"/>
    <col min="8965" max="8965" width="1.85546875" style="72" customWidth="1"/>
    <col min="8966" max="8966" width="14.140625" style="72" customWidth="1"/>
    <col min="8967" max="8967" width="1.85546875" style="72" customWidth="1"/>
    <col min="8968" max="8968" width="13" style="72" customWidth="1"/>
    <col min="8969" max="8969" width="1.85546875" style="72" customWidth="1"/>
    <col min="8970" max="8970" width="14.85546875" style="72" customWidth="1"/>
    <col min="8971" max="8971" width="1.85546875" style="72" customWidth="1"/>
    <col min="8972" max="8972" width="17.140625" style="72" customWidth="1"/>
    <col min="8973" max="8973" width="1.85546875" style="72" customWidth="1"/>
    <col min="8974" max="8974" width="13" style="72" customWidth="1"/>
    <col min="8975" max="9216" width="12" style="72"/>
    <col min="9217" max="9217" width="50.7109375" style="72" customWidth="1"/>
    <col min="9218" max="9218" width="8.28515625" style="72" customWidth="1"/>
    <col min="9219" max="9219" width="1.85546875" style="72" customWidth="1"/>
    <col min="9220" max="9220" width="13" style="72" customWidth="1"/>
    <col min="9221" max="9221" width="1.85546875" style="72" customWidth="1"/>
    <col min="9222" max="9222" width="14.140625" style="72" customWidth="1"/>
    <col min="9223" max="9223" width="1.85546875" style="72" customWidth="1"/>
    <col min="9224" max="9224" width="13" style="72" customWidth="1"/>
    <col min="9225" max="9225" width="1.85546875" style="72" customWidth="1"/>
    <col min="9226" max="9226" width="14.85546875" style="72" customWidth="1"/>
    <col min="9227" max="9227" width="1.85546875" style="72" customWidth="1"/>
    <col min="9228" max="9228" width="17.140625" style="72" customWidth="1"/>
    <col min="9229" max="9229" width="1.85546875" style="72" customWidth="1"/>
    <col min="9230" max="9230" width="13" style="72" customWidth="1"/>
    <col min="9231" max="9472" width="12" style="72"/>
    <col min="9473" max="9473" width="50.7109375" style="72" customWidth="1"/>
    <col min="9474" max="9474" width="8.28515625" style="72" customWidth="1"/>
    <col min="9475" max="9475" width="1.85546875" style="72" customWidth="1"/>
    <col min="9476" max="9476" width="13" style="72" customWidth="1"/>
    <col min="9477" max="9477" width="1.85546875" style="72" customWidth="1"/>
    <col min="9478" max="9478" width="14.140625" style="72" customWidth="1"/>
    <col min="9479" max="9479" width="1.85546875" style="72" customWidth="1"/>
    <col min="9480" max="9480" width="13" style="72" customWidth="1"/>
    <col min="9481" max="9481" width="1.85546875" style="72" customWidth="1"/>
    <col min="9482" max="9482" width="14.85546875" style="72" customWidth="1"/>
    <col min="9483" max="9483" width="1.85546875" style="72" customWidth="1"/>
    <col min="9484" max="9484" width="17.140625" style="72" customWidth="1"/>
    <col min="9485" max="9485" width="1.85546875" style="72" customWidth="1"/>
    <col min="9486" max="9486" width="13" style="72" customWidth="1"/>
    <col min="9487" max="9728" width="12" style="72"/>
    <col min="9729" max="9729" width="50.7109375" style="72" customWidth="1"/>
    <col min="9730" max="9730" width="8.28515625" style="72" customWidth="1"/>
    <col min="9731" max="9731" width="1.85546875" style="72" customWidth="1"/>
    <col min="9732" max="9732" width="13" style="72" customWidth="1"/>
    <col min="9733" max="9733" width="1.85546875" style="72" customWidth="1"/>
    <col min="9734" max="9734" width="14.140625" style="72" customWidth="1"/>
    <col min="9735" max="9735" width="1.85546875" style="72" customWidth="1"/>
    <col min="9736" max="9736" width="13" style="72" customWidth="1"/>
    <col min="9737" max="9737" width="1.85546875" style="72" customWidth="1"/>
    <col min="9738" max="9738" width="14.85546875" style="72" customWidth="1"/>
    <col min="9739" max="9739" width="1.85546875" style="72" customWidth="1"/>
    <col min="9740" max="9740" width="17.140625" style="72" customWidth="1"/>
    <col min="9741" max="9741" width="1.85546875" style="72" customWidth="1"/>
    <col min="9742" max="9742" width="13" style="72" customWidth="1"/>
    <col min="9743" max="9984" width="12" style="72"/>
    <col min="9985" max="9985" width="50.7109375" style="72" customWidth="1"/>
    <col min="9986" max="9986" width="8.28515625" style="72" customWidth="1"/>
    <col min="9987" max="9987" width="1.85546875" style="72" customWidth="1"/>
    <col min="9988" max="9988" width="13" style="72" customWidth="1"/>
    <col min="9989" max="9989" width="1.85546875" style="72" customWidth="1"/>
    <col min="9990" max="9990" width="14.140625" style="72" customWidth="1"/>
    <col min="9991" max="9991" width="1.85546875" style="72" customWidth="1"/>
    <col min="9992" max="9992" width="13" style="72" customWidth="1"/>
    <col min="9993" max="9993" width="1.85546875" style="72" customWidth="1"/>
    <col min="9994" max="9994" width="14.85546875" style="72" customWidth="1"/>
    <col min="9995" max="9995" width="1.85546875" style="72" customWidth="1"/>
    <col min="9996" max="9996" width="17.140625" style="72" customWidth="1"/>
    <col min="9997" max="9997" width="1.85546875" style="72" customWidth="1"/>
    <col min="9998" max="9998" width="13" style="72" customWidth="1"/>
    <col min="9999" max="10240" width="12" style="72"/>
    <col min="10241" max="10241" width="50.7109375" style="72" customWidth="1"/>
    <col min="10242" max="10242" width="8.28515625" style="72" customWidth="1"/>
    <col min="10243" max="10243" width="1.85546875" style="72" customWidth="1"/>
    <col min="10244" max="10244" width="13" style="72" customWidth="1"/>
    <col min="10245" max="10245" width="1.85546875" style="72" customWidth="1"/>
    <col min="10246" max="10246" width="14.140625" style="72" customWidth="1"/>
    <col min="10247" max="10247" width="1.85546875" style="72" customWidth="1"/>
    <col min="10248" max="10248" width="13" style="72" customWidth="1"/>
    <col min="10249" max="10249" width="1.85546875" style="72" customWidth="1"/>
    <col min="10250" max="10250" width="14.85546875" style="72" customWidth="1"/>
    <col min="10251" max="10251" width="1.85546875" style="72" customWidth="1"/>
    <col min="10252" max="10252" width="17.140625" style="72" customWidth="1"/>
    <col min="10253" max="10253" width="1.85546875" style="72" customWidth="1"/>
    <col min="10254" max="10254" width="13" style="72" customWidth="1"/>
    <col min="10255" max="10496" width="12" style="72"/>
    <col min="10497" max="10497" width="50.7109375" style="72" customWidth="1"/>
    <col min="10498" max="10498" width="8.28515625" style="72" customWidth="1"/>
    <col min="10499" max="10499" width="1.85546875" style="72" customWidth="1"/>
    <col min="10500" max="10500" width="13" style="72" customWidth="1"/>
    <col min="10501" max="10501" width="1.85546875" style="72" customWidth="1"/>
    <col min="10502" max="10502" width="14.140625" style="72" customWidth="1"/>
    <col min="10503" max="10503" width="1.85546875" style="72" customWidth="1"/>
    <col min="10504" max="10504" width="13" style="72" customWidth="1"/>
    <col min="10505" max="10505" width="1.85546875" style="72" customWidth="1"/>
    <col min="10506" max="10506" width="14.85546875" style="72" customWidth="1"/>
    <col min="10507" max="10507" width="1.85546875" style="72" customWidth="1"/>
    <col min="10508" max="10508" width="17.140625" style="72" customWidth="1"/>
    <col min="10509" max="10509" width="1.85546875" style="72" customWidth="1"/>
    <col min="10510" max="10510" width="13" style="72" customWidth="1"/>
    <col min="10511" max="10752" width="12" style="72"/>
    <col min="10753" max="10753" width="50.7109375" style="72" customWidth="1"/>
    <col min="10754" max="10754" width="8.28515625" style="72" customWidth="1"/>
    <col min="10755" max="10755" width="1.85546875" style="72" customWidth="1"/>
    <col min="10756" max="10756" width="13" style="72" customWidth="1"/>
    <col min="10757" max="10757" width="1.85546875" style="72" customWidth="1"/>
    <col min="10758" max="10758" width="14.140625" style="72" customWidth="1"/>
    <col min="10759" max="10759" width="1.85546875" style="72" customWidth="1"/>
    <col min="10760" max="10760" width="13" style="72" customWidth="1"/>
    <col min="10761" max="10761" width="1.85546875" style="72" customWidth="1"/>
    <col min="10762" max="10762" width="14.85546875" style="72" customWidth="1"/>
    <col min="10763" max="10763" width="1.85546875" style="72" customWidth="1"/>
    <col min="10764" max="10764" width="17.140625" style="72" customWidth="1"/>
    <col min="10765" max="10765" width="1.85546875" style="72" customWidth="1"/>
    <col min="10766" max="10766" width="13" style="72" customWidth="1"/>
    <col min="10767" max="11008" width="12" style="72"/>
    <col min="11009" max="11009" width="50.7109375" style="72" customWidth="1"/>
    <col min="11010" max="11010" width="8.28515625" style="72" customWidth="1"/>
    <col min="11011" max="11011" width="1.85546875" style="72" customWidth="1"/>
    <col min="11012" max="11012" width="13" style="72" customWidth="1"/>
    <col min="11013" max="11013" width="1.85546875" style="72" customWidth="1"/>
    <col min="11014" max="11014" width="14.140625" style="72" customWidth="1"/>
    <col min="11015" max="11015" width="1.85546875" style="72" customWidth="1"/>
    <col min="11016" max="11016" width="13" style="72" customWidth="1"/>
    <col min="11017" max="11017" width="1.85546875" style="72" customWidth="1"/>
    <col min="11018" max="11018" width="14.85546875" style="72" customWidth="1"/>
    <col min="11019" max="11019" width="1.85546875" style="72" customWidth="1"/>
    <col min="11020" max="11020" width="17.140625" style="72" customWidth="1"/>
    <col min="11021" max="11021" width="1.85546875" style="72" customWidth="1"/>
    <col min="11022" max="11022" width="13" style="72" customWidth="1"/>
    <col min="11023" max="11264" width="12" style="72"/>
    <col min="11265" max="11265" width="50.7109375" style="72" customWidth="1"/>
    <col min="11266" max="11266" width="8.28515625" style="72" customWidth="1"/>
    <col min="11267" max="11267" width="1.85546875" style="72" customWidth="1"/>
    <col min="11268" max="11268" width="13" style="72" customWidth="1"/>
    <col min="11269" max="11269" width="1.85546875" style="72" customWidth="1"/>
    <col min="11270" max="11270" width="14.140625" style="72" customWidth="1"/>
    <col min="11271" max="11271" width="1.85546875" style="72" customWidth="1"/>
    <col min="11272" max="11272" width="13" style="72" customWidth="1"/>
    <col min="11273" max="11273" width="1.85546875" style="72" customWidth="1"/>
    <col min="11274" max="11274" width="14.85546875" style="72" customWidth="1"/>
    <col min="11275" max="11275" width="1.85546875" style="72" customWidth="1"/>
    <col min="11276" max="11276" width="17.140625" style="72" customWidth="1"/>
    <col min="11277" max="11277" width="1.85546875" style="72" customWidth="1"/>
    <col min="11278" max="11278" width="13" style="72" customWidth="1"/>
    <col min="11279" max="11520" width="12" style="72"/>
    <col min="11521" max="11521" width="50.7109375" style="72" customWidth="1"/>
    <col min="11522" max="11522" width="8.28515625" style="72" customWidth="1"/>
    <col min="11523" max="11523" width="1.85546875" style="72" customWidth="1"/>
    <col min="11524" max="11524" width="13" style="72" customWidth="1"/>
    <col min="11525" max="11525" width="1.85546875" style="72" customWidth="1"/>
    <col min="11526" max="11526" width="14.140625" style="72" customWidth="1"/>
    <col min="11527" max="11527" width="1.85546875" style="72" customWidth="1"/>
    <col min="11528" max="11528" width="13" style="72" customWidth="1"/>
    <col min="11529" max="11529" width="1.85546875" style="72" customWidth="1"/>
    <col min="11530" max="11530" width="14.85546875" style="72" customWidth="1"/>
    <col min="11531" max="11531" width="1.85546875" style="72" customWidth="1"/>
    <col min="11532" max="11532" width="17.140625" style="72" customWidth="1"/>
    <col min="11533" max="11533" width="1.85546875" style="72" customWidth="1"/>
    <col min="11534" max="11534" width="13" style="72" customWidth="1"/>
    <col min="11535" max="11776" width="12" style="72"/>
    <col min="11777" max="11777" width="50.7109375" style="72" customWidth="1"/>
    <col min="11778" max="11778" width="8.28515625" style="72" customWidth="1"/>
    <col min="11779" max="11779" width="1.85546875" style="72" customWidth="1"/>
    <col min="11780" max="11780" width="13" style="72" customWidth="1"/>
    <col min="11781" max="11781" width="1.85546875" style="72" customWidth="1"/>
    <col min="11782" max="11782" width="14.140625" style="72" customWidth="1"/>
    <col min="11783" max="11783" width="1.85546875" style="72" customWidth="1"/>
    <col min="11784" max="11784" width="13" style="72" customWidth="1"/>
    <col min="11785" max="11785" width="1.85546875" style="72" customWidth="1"/>
    <col min="11786" max="11786" width="14.85546875" style="72" customWidth="1"/>
    <col min="11787" max="11787" width="1.85546875" style="72" customWidth="1"/>
    <col min="11788" max="11788" width="17.140625" style="72" customWidth="1"/>
    <col min="11789" max="11789" width="1.85546875" style="72" customWidth="1"/>
    <col min="11790" max="11790" width="13" style="72" customWidth="1"/>
    <col min="11791" max="12032" width="12" style="72"/>
    <col min="12033" max="12033" width="50.7109375" style="72" customWidth="1"/>
    <col min="12034" max="12034" width="8.28515625" style="72" customWidth="1"/>
    <col min="12035" max="12035" width="1.85546875" style="72" customWidth="1"/>
    <col min="12036" max="12036" width="13" style="72" customWidth="1"/>
    <col min="12037" max="12037" width="1.85546875" style="72" customWidth="1"/>
    <col min="12038" max="12038" width="14.140625" style="72" customWidth="1"/>
    <col min="12039" max="12039" width="1.85546875" style="72" customWidth="1"/>
    <col min="12040" max="12040" width="13" style="72" customWidth="1"/>
    <col min="12041" max="12041" width="1.85546875" style="72" customWidth="1"/>
    <col min="12042" max="12042" width="14.85546875" style="72" customWidth="1"/>
    <col min="12043" max="12043" width="1.85546875" style="72" customWidth="1"/>
    <col min="12044" max="12044" width="17.140625" style="72" customWidth="1"/>
    <col min="12045" max="12045" width="1.85546875" style="72" customWidth="1"/>
    <col min="12046" max="12046" width="13" style="72" customWidth="1"/>
    <col min="12047" max="12288" width="12" style="72"/>
    <col min="12289" max="12289" width="50.7109375" style="72" customWidth="1"/>
    <col min="12290" max="12290" width="8.28515625" style="72" customWidth="1"/>
    <col min="12291" max="12291" width="1.85546875" style="72" customWidth="1"/>
    <col min="12292" max="12292" width="13" style="72" customWidth="1"/>
    <col min="12293" max="12293" width="1.85546875" style="72" customWidth="1"/>
    <col min="12294" max="12294" width="14.140625" style="72" customWidth="1"/>
    <col min="12295" max="12295" width="1.85546875" style="72" customWidth="1"/>
    <col min="12296" max="12296" width="13" style="72" customWidth="1"/>
    <col min="12297" max="12297" width="1.85546875" style="72" customWidth="1"/>
    <col min="12298" max="12298" width="14.85546875" style="72" customWidth="1"/>
    <col min="12299" max="12299" width="1.85546875" style="72" customWidth="1"/>
    <col min="12300" max="12300" width="17.140625" style="72" customWidth="1"/>
    <col min="12301" max="12301" width="1.85546875" style="72" customWidth="1"/>
    <col min="12302" max="12302" width="13" style="72" customWidth="1"/>
    <col min="12303" max="12544" width="12" style="72"/>
    <col min="12545" max="12545" width="50.7109375" style="72" customWidth="1"/>
    <col min="12546" max="12546" width="8.28515625" style="72" customWidth="1"/>
    <col min="12547" max="12547" width="1.85546875" style="72" customWidth="1"/>
    <col min="12548" max="12548" width="13" style="72" customWidth="1"/>
    <col min="12549" max="12549" width="1.85546875" style="72" customWidth="1"/>
    <col min="12550" max="12550" width="14.140625" style="72" customWidth="1"/>
    <col min="12551" max="12551" width="1.85546875" style="72" customWidth="1"/>
    <col min="12552" max="12552" width="13" style="72" customWidth="1"/>
    <col min="12553" max="12553" width="1.85546875" style="72" customWidth="1"/>
    <col min="12554" max="12554" width="14.85546875" style="72" customWidth="1"/>
    <col min="12555" max="12555" width="1.85546875" style="72" customWidth="1"/>
    <col min="12556" max="12556" width="17.140625" style="72" customWidth="1"/>
    <col min="12557" max="12557" width="1.85546875" style="72" customWidth="1"/>
    <col min="12558" max="12558" width="13" style="72" customWidth="1"/>
    <col min="12559" max="12800" width="12" style="72"/>
    <col min="12801" max="12801" width="50.7109375" style="72" customWidth="1"/>
    <col min="12802" max="12802" width="8.28515625" style="72" customWidth="1"/>
    <col min="12803" max="12803" width="1.85546875" style="72" customWidth="1"/>
    <col min="12804" max="12804" width="13" style="72" customWidth="1"/>
    <col min="12805" max="12805" width="1.85546875" style="72" customWidth="1"/>
    <col min="12806" max="12806" width="14.140625" style="72" customWidth="1"/>
    <col min="12807" max="12807" width="1.85546875" style="72" customWidth="1"/>
    <col min="12808" max="12808" width="13" style="72" customWidth="1"/>
    <col min="12809" max="12809" width="1.85546875" style="72" customWidth="1"/>
    <col min="12810" max="12810" width="14.85546875" style="72" customWidth="1"/>
    <col min="12811" max="12811" width="1.85546875" style="72" customWidth="1"/>
    <col min="12812" max="12812" width="17.140625" style="72" customWidth="1"/>
    <col min="12813" max="12813" width="1.85546875" style="72" customWidth="1"/>
    <col min="12814" max="12814" width="13" style="72" customWidth="1"/>
    <col min="12815" max="13056" width="12" style="72"/>
    <col min="13057" max="13057" width="50.7109375" style="72" customWidth="1"/>
    <col min="13058" max="13058" width="8.28515625" style="72" customWidth="1"/>
    <col min="13059" max="13059" width="1.85546875" style="72" customWidth="1"/>
    <col min="13060" max="13060" width="13" style="72" customWidth="1"/>
    <col min="13061" max="13061" width="1.85546875" style="72" customWidth="1"/>
    <col min="13062" max="13062" width="14.140625" style="72" customWidth="1"/>
    <col min="13063" max="13063" width="1.85546875" style="72" customWidth="1"/>
    <col min="13064" max="13064" width="13" style="72" customWidth="1"/>
    <col min="13065" max="13065" width="1.85546875" style="72" customWidth="1"/>
    <col min="13066" max="13066" width="14.85546875" style="72" customWidth="1"/>
    <col min="13067" max="13067" width="1.85546875" style="72" customWidth="1"/>
    <col min="13068" max="13068" width="17.140625" style="72" customWidth="1"/>
    <col min="13069" max="13069" width="1.85546875" style="72" customWidth="1"/>
    <col min="13070" max="13070" width="13" style="72" customWidth="1"/>
    <col min="13071" max="13312" width="12" style="72"/>
    <col min="13313" max="13313" width="50.7109375" style="72" customWidth="1"/>
    <col min="13314" max="13314" width="8.28515625" style="72" customWidth="1"/>
    <col min="13315" max="13315" width="1.85546875" style="72" customWidth="1"/>
    <col min="13316" max="13316" width="13" style="72" customWidth="1"/>
    <col min="13317" max="13317" width="1.85546875" style="72" customWidth="1"/>
    <col min="13318" max="13318" width="14.140625" style="72" customWidth="1"/>
    <col min="13319" max="13319" width="1.85546875" style="72" customWidth="1"/>
    <col min="13320" max="13320" width="13" style="72" customWidth="1"/>
    <col min="13321" max="13321" width="1.85546875" style="72" customWidth="1"/>
    <col min="13322" max="13322" width="14.85546875" style="72" customWidth="1"/>
    <col min="13323" max="13323" width="1.85546875" style="72" customWidth="1"/>
    <col min="13324" max="13324" width="17.140625" style="72" customWidth="1"/>
    <col min="13325" max="13325" width="1.85546875" style="72" customWidth="1"/>
    <col min="13326" max="13326" width="13" style="72" customWidth="1"/>
    <col min="13327" max="13568" width="12" style="72"/>
    <col min="13569" max="13569" width="50.7109375" style="72" customWidth="1"/>
    <col min="13570" max="13570" width="8.28515625" style="72" customWidth="1"/>
    <col min="13571" max="13571" width="1.85546875" style="72" customWidth="1"/>
    <col min="13572" max="13572" width="13" style="72" customWidth="1"/>
    <col min="13573" max="13573" width="1.85546875" style="72" customWidth="1"/>
    <col min="13574" max="13574" width="14.140625" style="72" customWidth="1"/>
    <col min="13575" max="13575" width="1.85546875" style="72" customWidth="1"/>
    <col min="13576" max="13576" width="13" style="72" customWidth="1"/>
    <col min="13577" max="13577" width="1.85546875" style="72" customWidth="1"/>
    <col min="13578" max="13578" width="14.85546875" style="72" customWidth="1"/>
    <col min="13579" max="13579" width="1.85546875" style="72" customWidth="1"/>
    <col min="13580" max="13580" width="17.140625" style="72" customWidth="1"/>
    <col min="13581" max="13581" width="1.85546875" style="72" customWidth="1"/>
    <col min="13582" max="13582" width="13" style="72" customWidth="1"/>
    <col min="13583" max="13824" width="12" style="72"/>
    <col min="13825" max="13825" width="50.7109375" style="72" customWidth="1"/>
    <col min="13826" max="13826" width="8.28515625" style="72" customWidth="1"/>
    <col min="13827" max="13827" width="1.85546875" style="72" customWidth="1"/>
    <col min="13828" max="13828" width="13" style="72" customWidth="1"/>
    <col min="13829" max="13829" width="1.85546875" style="72" customWidth="1"/>
    <col min="13830" max="13830" width="14.140625" style="72" customWidth="1"/>
    <col min="13831" max="13831" width="1.85546875" style="72" customWidth="1"/>
    <col min="13832" max="13832" width="13" style="72" customWidth="1"/>
    <col min="13833" max="13833" width="1.85546875" style="72" customWidth="1"/>
    <col min="13834" max="13834" width="14.85546875" style="72" customWidth="1"/>
    <col min="13835" max="13835" width="1.85546875" style="72" customWidth="1"/>
    <col min="13836" max="13836" width="17.140625" style="72" customWidth="1"/>
    <col min="13837" max="13837" width="1.85546875" style="72" customWidth="1"/>
    <col min="13838" max="13838" width="13" style="72" customWidth="1"/>
    <col min="13839" max="14080" width="12" style="72"/>
    <col min="14081" max="14081" width="50.7109375" style="72" customWidth="1"/>
    <col min="14082" max="14082" width="8.28515625" style="72" customWidth="1"/>
    <col min="14083" max="14083" width="1.85546875" style="72" customWidth="1"/>
    <col min="14084" max="14084" width="13" style="72" customWidth="1"/>
    <col min="14085" max="14085" width="1.85546875" style="72" customWidth="1"/>
    <col min="14086" max="14086" width="14.140625" style="72" customWidth="1"/>
    <col min="14087" max="14087" width="1.85546875" style="72" customWidth="1"/>
    <col min="14088" max="14088" width="13" style="72" customWidth="1"/>
    <col min="14089" max="14089" width="1.85546875" style="72" customWidth="1"/>
    <col min="14090" max="14090" width="14.85546875" style="72" customWidth="1"/>
    <col min="14091" max="14091" width="1.85546875" style="72" customWidth="1"/>
    <col min="14092" max="14092" width="17.140625" style="72" customWidth="1"/>
    <col min="14093" max="14093" width="1.85546875" style="72" customWidth="1"/>
    <col min="14094" max="14094" width="13" style="72" customWidth="1"/>
    <col min="14095" max="14336" width="12" style="72"/>
    <col min="14337" max="14337" width="50.7109375" style="72" customWidth="1"/>
    <col min="14338" max="14338" width="8.28515625" style="72" customWidth="1"/>
    <col min="14339" max="14339" width="1.85546875" style="72" customWidth="1"/>
    <col min="14340" max="14340" width="13" style="72" customWidth="1"/>
    <col min="14341" max="14341" width="1.85546875" style="72" customWidth="1"/>
    <col min="14342" max="14342" width="14.140625" style="72" customWidth="1"/>
    <col min="14343" max="14343" width="1.85546875" style="72" customWidth="1"/>
    <col min="14344" max="14344" width="13" style="72" customWidth="1"/>
    <col min="14345" max="14345" width="1.85546875" style="72" customWidth="1"/>
    <col min="14346" max="14346" width="14.85546875" style="72" customWidth="1"/>
    <col min="14347" max="14347" width="1.85546875" style="72" customWidth="1"/>
    <col min="14348" max="14348" width="17.140625" style="72" customWidth="1"/>
    <col min="14349" max="14349" width="1.85546875" style="72" customWidth="1"/>
    <col min="14350" max="14350" width="13" style="72" customWidth="1"/>
    <col min="14351" max="14592" width="12" style="72"/>
    <col min="14593" max="14593" width="50.7109375" style="72" customWidth="1"/>
    <col min="14594" max="14594" width="8.28515625" style="72" customWidth="1"/>
    <col min="14595" max="14595" width="1.85546875" style="72" customWidth="1"/>
    <col min="14596" max="14596" width="13" style="72" customWidth="1"/>
    <col min="14597" max="14597" width="1.85546875" style="72" customWidth="1"/>
    <col min="14598" max="14598" width="14.140625" style="72" customWidth="1"/>
    <col min="14599" max="14599" width="1.85546875" style="72" customWidth="1"/>
    <col min="14600" max="14600" width="13" style="72" customWidth="1"/>
    <col min="14601" max="14601" width="1.85546875" style="72" customWidth="1"/>
    <col min="14602" max="14602" width="14.85546875" style="72" customWidth="1"/>
    <col min="14603" max="14603" width="1.85546875" style="72" customWidth="1"/>
    <col min="14604" max="14604" width="17.140625" style="72" customWidth="1"/>
    <col min="14605" max="14605" width="1.85546875" style="72" customWidth="1"/>
    <col min="14606" max="14606" width="13" style="72" customWidth="1"/>
    <col min="14607" max="14848" width="12" style="72"/>
    <col min="14849" max="14849" width="50.7109375" style="72" customWidth="1"/>
    <col min="14850" max="14850" width="8.28515625" style="72" customWidth="1"/>
    <col min="14851" max="14851" width="1.85546875" style="72" customWidth="1"/>
    <col min="14852" max="14852" width="13" style="72" customWidth="1"/>
    <col min="14853" max="14853" width="1.85546875" style="72" customWidth="1"/>
    <col min="14854" max="14854" width="14.140625" style="72" customWidth="1"/>
    <col min="14855" max="14855" width="1.85546875" style="72" customWidth="1"/>
    <col min="14856" max="14856" width="13" style="72" customWidth="1"/>
    <col min="14857" max="14857" width="1.85546875" style="72" customWidth="1"/>
    <col min="14858" max="14858" width="14.85546875" style="72" customWidth="1"/>
    <col min="14859" max="14859" width="1.85546875" style="72" customWidth="1"/>
    <col min="14860" max="14860" width="17.140625" style="72" customWidth="1"/>
    <col min="14861" max="14861" width="1.85546875" style="72" customWidth="1"/>
    <col min="14862" max="14862" width="13" style="72" customWidth="1"/>
    <col min="14863" max="15104" width="12" style="72"/>
    <col min="15105" max="15105" width="50.7109375" style="72" customWidth="1"/>
    <col min="15106" max="15106" width="8.28515625" style="72" customWidth="1"/>
    <col min="15107" max="15107" width="1.85546875" style="72" customWidth="1"/>
    <col min="15108" max="15108" width="13" style="72" customWidth="1"/>
    <col min="15109" max="15109" width="1.85546875" style="72" customWidth="1"/>
    <col min="15110" max="15110" width="14.140625" style="72" customWidth="1"/>
    <col min="15111" max="15111" width="1.85546875" style="72" customWidth="1"/>
    <col min="15112" max="15112" width="13" style="72" customWidth="1"/>
    <col min="15113" max="15113" width="1.85546875" style="72" customWidth="1"/>
    <col min="15114" max="15114" width="14.85546875" style="72" customWidth="1"/>
    <col min="15115" max="15115" width="1.85546875" style="72" customWidth="1"/>
    <col min="15116" max="15116" width="17.140625" style="72" customWidth="1"/>
    <col min="15117" max="15117" width="1.85546875" style="72" customWidth="1"/>
    <col min="15118" max="15118" width="13" style="72" customWidth="1"/>
    <col min="15119" max="15360" width="12" style="72"/>
    <col min="15361" max="15361" width="50.7109375" style="72" customWidth="1"/>
    <col min="15362" max="15362" width="8.28515625" style="72" customWidth="1"/>
    <col min="15363" max="15363" width="1.85546875" style="72" customWidth="1"/>
    <col min="15364" max="15364" width="13" style="72" customWidth="1"/>
    <col min="15365" max="15365" width="1.85546875" style="72" customWidth="1"/>
    <col min="15366" max="15366" width="14.140625" style="72" customWidth="1"/>
    <col min="15367" max="15367" width="1.85546875" style="72" customWidth="1"/>
    <col min="15368" max="15368" width="13" style="72" customWidth="1"/>
    <col min="15369" max="15369" width="1.85546875" style="72" customWidth="1"/>
    <col min="15370" max="15370" width="14.85546875" style="72" customWidth="1"/>
    <col min="15371" max="15371" width="1.85546875" style="72" customWidth="1"/>
    <col min="15372" max="15372" width="17.140625" style="72" customWidth="1"/>
    <col min="15373" max="15373" width="1.85546875" style="72" customWidth="1"/>
    <col min="15374" max="15374" width="13" style="72" customWidth="1"/>
    <col min="15375" max="15616" width="12" style="72"/>
    <col min="15617" max="15617" width="50.7109375" style="72" customWidth="1"/>
    <col min="15618" max="15618" width="8.28515625" style="72" customWidth="1"/>
    <col min="15619" max="15619" width="1.85546875" style="72" customWidth="1"/>
    <col min="15620" max="15620" width="13" style="72" customWidth="1"/>
    <col min="15621" max="15621" width="1.85546875" style="72" customWidth="1"/>
    <col min="15622" max="15622" width="14.140625" style="72" customWidth="1"/>
    <col min="15623" max="15623" width="1.85546875" style="72" customWidth="1"/>
    <col min="15624" max="15624" width="13" style="72" customWidth="1"/>
    <col min="15625" max="15625" width="1.85546875" style="72" customWidth="1"/>
    <col min="15626" max="15626" width="14.85546875" style="72" customWidth="1"/>
    <col min="15627" max="15627" width="1.85546875" style="72" customWidth="1"/>
    <col min="15628" max="15628" width="17.140625" style="72" customWidth="1"/>
    <col min="15629" max="15629" width="1.85546875" style="72" customWidth="1"/>
    <col min="15630" max="15630" width="13" style="72" customWidth="1"/>
    <col min="15631" max="15872" width="12" style="72"/>
    <col min="15873" max="15873" width="50.7109375" style="72" customWidth="1"/>
    <col min="15874" max="15874" width="8.28515625" style="72" customWidth="1"/>
    <col min="15875" max="15875" width="1.85546875" style="72" customWidth="1"/>
    <col min="15876" max="15876" width="13" style="72" customWidth="1"/>
    <col min="15877" max="15877" width="1.85546875" style="72" customWidth="1"/>
    <col min="15878" max="15878" width="14.140625" style="72" customWidth="1"/>
    <col min="15879" max="15879" width="1.85546875" style="72" customWidth="1"/>
    <col min="15880" max="15880" width="13" style="72" customWidth="1"/>
    <col min="15881" max="15881" width="1.85546875" style="72" customWidth="1"/>
    <col min="15882" max="15882" width="14.85546875" style="72" customWidth="1"/>
    <col min="15883" max="15883" width="1.85546875" style="72" customWidth="1"/>
    <col min="15884" max="15884" width="17.140625" style="72" customWidth="1"/>
    <col min="15885" max="15885" width="1.85546875" style="72" customWidth="1"/>
    <col min="15886" max="15886" width="13" style="72" customWidth="1"/>
    <col min="15887" max="16128" width="12" style="72"/>
    <col min="16129" max="16129" width="50.7109375" style="72" customWidth="1"/>
    <col min="16130" max="16130" width="8.28515625" style="72" customWidth="1"/>
    <col min="16131" max="16131" width="1.85546875" style="72" customWidth="1"/>
    <col min="16132" max="16132" width="13" style="72" customWidth="1"/>
    <col min="16133" max="16133" width="1.85546875" style="72" customWidth="1"/>
    <col min="16134" max="16134" width="14.140625" style="72" customWidth="1"/>
    <col min="16135" max="16135" width="1.85546875" style="72" customWidth="1"/>
    <col min="16136" max="16136" width="13" style="72" customWidth="1"/>
    <col min="16137" max="16137" width="1.85546875" style="72" customWidth="1"/>
    <col min="16138" max="16138" width="14.85546875" style="72" customWidth="1"/>
    <col min="16139" max="16139" width="1.85546875" style="72" customWidth="1"/>
    <col min="16140" max="16140" width="17.140625" style="72" customWidth="1"/>
    <col min="16141" max="16141" width="1.85546875" style="72" customWidth="1"/>
    <col min="16142" max="16142" width="13" style="72" customWidth="1"/>
    <col min="16143" max="16384" width="12" style="72"/>
  </cols>
  <sheetData>
    <row r="1" spans="1:14" ht="24" customHeight="1">
      <c r="A1" s="3" t="s">
        <v>66</v>
      </c>
    </row>
    <row r="2" spans="1:14" s="21" customFormat="1" ht="24" customHeight="1">
      <c r="A2" s="3" t="s">
        <v>92</v>
      </c>
      <c r="B2" s="172"/>
      <c r="C2" s="19"/>
      <c r="D2" s="20"/>
      <c r="H2" s="20"/>
      <c r="J2" s="20"/>
      <c r="N2" s="20"/>
    </row>
    <row r="3" spans="1:14" ht="20.25" customHeight="1">
      <c r="A3" s="7"/>
      <c r="B3" s="173"/>
      <c r="C3" s="7"/>
      <c r="D3" s="71"/>
      <c r="E3" s="71"/>
      <c r="F3" s="233" t="s">
        <v>50</v>
      </c>
      <c r="G3" s="233"/>
      <c r="H3" s="233"/>
      <c r="I3" s="233"/>
      <c r="J3" s="233"/>
      <c r="K3" s="71"/>
      <c r="L3" s="71"/>
      <c r="M3" s="71"/>
      <c r="N3" s="71"/>
    </row>
    <row r="4" spans="1:14" ht="20.25" customHeight="1">
      <c r="A4" s="7"/>
      <c r="B4" s="173"/>
      <c r="C4" s="7"/>
      <c r="D4" s="71"/>
      <c r="E4" s="71"/>
      <c r="F4" s="168"/>
      <c r="G4" s="168"/>
      <c r="H4" s="168"/>
      <c r="I4" s="168"/>
      <c r="J4" s="168"/>
      <c r="K4" s="71"/>
      <c r="L4" s="91" t="s">
        <v>71</v>
      </c>
      <c r="M4" s="71"/>
      <c r="N4" s="71"/>
    </row>
    <row r="5" spans="1:14" ht="20.25" customHeight="1">
      <c r="A5" s="7"/>
      <c r="B5" s="173"/>
      <c r="C5" s="7"/>
      <c r="D5" s="71"/>
      <c r="E5" s="71"/>
      <c r="F5" s="112" t="s">
        <v>39</v>
      </c>
      <c r="G5" s="168"/>
      <c r="H5" s="236" t="s">
        <v>33</v>
      </c>
      <c r="I5" s="236"/>
      <c r="J5" s="236"/>
      <c r="K5" s="71"/>
      <c r="L5" s="92" t="s">
        <v>72</v>
      </c>
      <c r="M5" s="71"/>
      <c r="N5" s="71"/>
    </row>
    <row r="6" spans="1:14" s="74" customFormat="1" ht="20.25" customHeight="1">
      <c r="A6" s="73"/>
      <c r="B6" s="174"/>
      <c r="C6" s="73"/>
      <c r="D6" s="76" t="s">
        <v>3</v>
      </c>
      <c r="E6" s="10"/>
      <c r="F6" s="76" t="s">
        <v>53</v>
      </c>
      <c r="G6" s="10"/>
      <c r="K6" s="10"/>
      <c r="L6" s="136" t="s">
        <v>167</v>
      </c>
      <c r="M6" s="10"/>
      <c r="N6" s="75"/>
    </row>
    <row r="7" spans="1:14" s="74" customFormat="1" ht="20.25" customHeight="1">
      <c r="A7" s="73"/>
      <c r="B7" s="174"/>
      <c r="C7" s="73"/>
      <c r="D7" s="76" t="s">
        <v>41</v>
      </c>
      <c r="E7" s="10"/>
      <c r="F7" s="106" t="s">
        <v>106</v>
      </c>
      <c r="G7" s="10"/>
      <c r="H7" s="77" t="s">
        <v>64</v>
      </c>
      <c r="I7" s="10"/>
      <c r="J7" s="77" t="s">
        <v>55</v>
      </c>
      <c r="K7" s="10"/>
      <c r="L7" s="117" t="s">
        <v>168</v>
      </c>
      <c r="M7" s="10"/>
      <c r="N7" s="75" t="s">
        <v>34</v>
      </c>
    </row>
    <row r="8" spans="1:14" s="74" customFormat="1" ht="20.25" customHeight="1">
      <c r="A8" s="73"/>
      <c r="B8" s="59" t="s">
        <v>8</v>
      </c>
      <c r="C8" s="73"/>
      <c r="D8" s="78" t="s">
        <v>40</v>
      </c>
      <c r="E8" s="10"/>
      <c r="F8" s="136" t="s">
        <v>105</v>
      </c>
      <c r="G8" s="10"/>
      <c r="H8" s="78" t="s">
        <v>59</v>
      </c>
      <c r="I8" s="10"/>
      <c r="J8" s="78" t="s">
        <v>54</v>
      </c>
      <c r="K8" s="10"/>
      <c r="L8" s="105" t="s">
        <v>169</v>
      </c>
      <c r="M8" s="10"/>
      <c r="N8" s="75" t="s">
        <v>35</v>
      </c>
    </row>
    <row r="9" spans="1:14" s="18" customFormat="1" ht="21.75">
      <c r="C9" s="7"/>
      <c r="D9" s="235" t="s">
        <v>79</v>
      </c>
      <c r="E9" s="235"/>
      <c r="F9" s="235"/>
      <c r="G9" s="235"/>
      <c r="H9" s="235"/>
      <c r="I9" s="235"/>
      <c r="J9" s="235"/>
      <c r="K9" s="235"/>
      <c r="L9" s="235"/>
      <c r="M9" s="235"/>
      <c r="N9" s="235"/>
    </row>
    <row r="10" spans="1:14" s="18" customFormat="1" ht="21.75">
      <c r="A10" s="2" t="s">
        <v>140</v>
      </c>
      <c r="C10" s="7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</row>
    <row r="11" spans="1:14" s="74" customFormat="1" ht="9" customHeight="1">
      <c r="B11" s="175"/>
      <c r="C11" s="73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</row>
    <row r="12" spans="1:14" s="18" customFormat="1" ht="21" customHeight="1">
      <c r="A12" s="2" t="s">
        <v>99</v>
      </c>
      <c r="B12" s="176"/>
      <c r="C12" s="110"/>
      <c r="D12" s="17">
        <v>360000</v>
      </c>
      <c r="E12" s="82"/>
      <c r="F12" s="17">
        <v>615600</v>
      </c>
      <c r="G12" s="82"/>
      <c r="H12" s="17">
        <v>60000</v>
      </c>
      <c r="I12" s="149"/>
      <c r="J12" s="17">
        <v>1351599</v>
      </c>
      <c r="K12" s="82"/>
      <c r="L12" s="17">
        <v>-34</v>
      </c>
      <c r="M12" s="82"/>
      <c r="N12" s="17">
        <f>SUM(D12:L12)</f>
        <v>2387165</v>
      </c>
    </row>
    <row r="13" spans="1:14" s="18" customFormat="1" ht="9" customHeight="1">
      <c r="A13" s="2"/>
      <c r="B13" s="173"/>
      <c r="C13" s="110"/>
      <c r="D13" s="17"/>
      <c r="E13" s="82"/>
      <c r="F13" s="17"/>
      <c r="G13" s="82"/>
      <c r="H13" s="17"/>
      <c r="I13" s="149"/>
      <c r="J13" s="17"/>
      <c r="K13" s="82"/>
      <c r="L13" s="17"/>
      <c r="M13" s="82"/>
      <c r="N13" s="17"/>
    </row>
    <row r="14" spans="1:14" s="155" customFormat="1" ht="23.25" customHeight="1">
      <c r="A14" s="150" t="s">
        <v>121</v>
      </c>
      <c r="B14" s="151"/>
      <c r="C14" s="152"/>
      <c r="D14" s="153"/>
      <c r="E14" s="153"/>
      <c r="F14" s="153"/>
      <c r="G14" s="154"/>
      <c r="H14" s="153"/>
      <c r="I14" s="153"/>
      <c r="J14" s="153"/>
      <c r="K14" s="153"/>
      <c r="L14" s="153"/>
    </row>
    <row r="15" spans="1:14" s="155" customFormat="1" ht="23.25" customHeight="1">
      <c r="A15" s="122" t="s">
        <v>122</v>
      </c>
      <c r="B15" s="151"/>
      <c r="C15" s="152"/>
      <c r="D15" s="153"/>
      <c r="E15" s="153"/>
      <c r="F15" s="153"/>
      <c r="G15" s="154"/>
      <c r="H15" s="153"/>
      <c r="I15" s="153"/>
      <c r="J15" s="153"/>
      <c r="K15" s="153"/>
      <c r="L15" s="153"/>
    </row>
    <row r="16" spans="1:14" s="155" customFormat="1" ht="23.25" customHeight="1">
      <c r="A16" s="151" t="s">
        <v>123</v>
      </c>
      <c r="B16" s="153">
        <v>11</v>
      </c>
      <c r="C16" s="152"/>
      <c r="D16" s="156">
        <v>0</v>
      </c>
      <c r="E16" s="79"/>
      <c r="F16" s="156">
        <v>0</v>
      </c>
      <c r="G16" s="79"/>
      <c r="H16" s="156">
        <v>0</v>
      </c>
      <c r="I16" s="157"/>
      <c r="J16" s="147">
        <v>-414000</v>
      </c>
      <c r="K16" s="153"/>
      <c r="L16" s="156">
        <v>0</v>
      </c>
      <c r="N16" s="147">
        <f>SUM(D16,F16,H16,J16,L16)</f>
        <v>-414000</v>
      </c>
    </row>
    <row r="17" spans="1:15" s="155" customFormat="1" ht="23.25" customHeight="1">
      <c r="A17" s="150" t="s">
        <v>124</v>
      </c>
      <c r="B17" s="151"/>
      <c r="C17" s="152"/>
      <c r="D17" s="158">
        <v>0</v>
      </c>
      <c r="E17" s="221"/>
      <c r="F17" s="158">
        <v>0</v>
      </c>
      <c r="G17" s="221"/>
      <c r="H17" s="158">
        <v>0</v>
      </c>
      <c r="I17" s="159">
        <f>SUM(I14:I16)</f>
        <v>0</v>
      </c>
      <c r="J17" s="158">
        <f>J16</f>
        <v>-414000</v>
      </c>
      <c r="K17" s="159">
        <f>SUM(K14:K16)</f>
        <v>0</v>
      </c>
      <c r="L17" s="158">
        <v>0</v>
      </c>
      <c r="M17" s="213"/>
      <c r="N17" s="222">
        <f>SUM(D17,F17,H17,J17,L17)</f>
        <v>-414000</v>
      </c>
    </row>
    <row r="18" spans="1:15" s="155" customFormat="1" ht="11.25" customHeight="1">
      <c r="A18" s="150"/>
      <c r="B18" s="151"/>
      <c r="C18" s="152"/>
      <c r="D18" s="159"/>
      <c r="E18" s="159"/>
      <c r="F18" s="179"/>
      <c r="G18" s="159"/>
      <c r="H18" s="180"/>
      <c r="I18" s="159"/>
      <c r="J18" s="160"/>
      <c r="K18" s="159"/>
      <c r="L18" s="181"/>
      <c r="N18" s="17"/>
    </row>
    <row r="19" spans="1:15" s="113" customFormat="1" ht="20.25" customHeight="1">
      <c r="A19" s="2" t="s">
        <v>82</v>
      </c>
      <c r="B19" s="196"/>
      <c r="C19" s="110"/>
      <c r="D19" s="79"/>
      <c r="E19" s="184"/>
      <c r="F19" s="185"/>
      <c r="G19" s="184"/>
      <c r="H19" s="186"/>
      <c r="I19" s="17"/>
      <c r="J19" s="17"/>
      <c r="K19" s="17"/>
      <c r="L19" s="190"/>
      <c r="M19" s="17"/>
      <c r="N19" s="17"/>
    </row>
    <row r="20" spans="1:15" s="113" customFormat="1" ht="20.25" customHeight="1">
      <c r="A20" s="96" t="s">
        <v>73</v>
      </c>
      <c r="B20" s="196"/>
      <c r="C20" s="110"/>
      <c r="D20" s="156">
        <v>0</v>
      </c>
      <c r="E20" s="79"/>
      <c r="F20" s="156">
        <v>0</v>
      </c>
      <c r="G20" s="79"/>
      <c r="H20" s="156">
        <v>0</v>
      </c>
      <c r="I20" s="17"/>
      <c r="J20" s="93">
        <f>'PL5-6'!I59</f>
        <v>245148</v>
      </c>
      <c r="K20" s="93"/>
      <c r="L20" s="156">
        <v>0</v>
      </c>
      <c r="M20" s="17"/>
      <c r="N20" s="93">
        <f>SUM(D20:L20)</f>
        <v>245148</v>
      </c>
    </row>
    <row r="21" spans="1:15" s="74" customFormat="1" ht="20.25" customHeight="1">
      <c r="A21" s="6" t="s">
        <v>74</v>
      </c>
      <c r="B21" s="175"/>
      <c r="C21" s="116"/>
      <c r="D21" s="156"/>
      <c r="E21" s="79"/>
      <c r="F21" s="156"/>
      <c r="G21" s="79"/>
      <c r="H21" s="156"/>
      <c r="I21" s="157"/>
      <c r="J21" s="156"/>
      <c r="K21" s="153"/>
      <c r="L21" s="156"/>
      <c r="M21" s="155"/>
      <c r="N21" s="93"/>
    </row>
    <row r="22" spans="1:15" s="155" customFormat="1" ht="23.25">
      <c r="A22" s="96" t="s">
        <v>151</v>
      </c>
      <c r="B22" s="152"/>
      <c r="C22" s="71"/>
      <c r="D22" s="156">
        <v>0</v>
      </c>
      <c r="E22" s="79"/>
      <c r="F22" s="156">
        <v>0</v>
      </c>
      <c r="G22" s="79"/>
      <c r="H22" s="156">
        <v>0</v>
      </c>
      <c r="I22" s="157"/>
      <c r="J22" s="156" t="s">
        <v>139</v>
      </c>
      <c r="K22" s="153"/>
      <c r="L22" s="195">
        <v>73</v>
      </c>
      <c r="N22" s="177">
        <f>SUM(D22:L22)</f>
        <v>73</v>
      </c>
      <c r="O22" s="93"/>
    </row>
    <row r="23" spans="1:15" s="113" customFormat="1" ht="20.25" customHeight="1">
      <c r="A23" s="2" t="s">
        <v>83</v>
      </c>
      <c r="B23" s="196"/>
      <c r="C23" s="110"/>
      <c r="D23" s="158">
        <v>0</v>
      </c>
      <c r="E23" s="221"/>
      <c r="F23" s="158">
        <v>0</v>
      </c>
      <c r="G23" s="221"/>
      <c r="H23" s="158">
        <v>0</v>
      </c>
      <c r="I23" s="17"/>
      <c r="J23" s="109">
        <f>SUM(J20:J22)</f>
        <v>245148</v>
      </c>
      <c r="K23" s="17"/>
      <c r="L23" s="109">
        <f>SUM(L20:L22)</f>
        <v>73</v>
      </c>
      <c r="M23" s="17"/>
      <c r="N23" s="109">
        <f>SUM(N20:N22)</f>
        <v>245221</v>
      </c>
    </row>
    <row r="24" spans="1:15" s="113" customFormat="1" ht="11.25" customHeight="1">
      <c r="A24" s="6"/>
      <c r="B24" s="196"/>
      <c r="C24" s="110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5" s="113" customFormat="1" thickBot="1">
      <c r="A25" s="2" t="s">
        <v>141</v>
      </c>
      <c r="B25" s="176"/>
      <c r="C25" s="110"/>
      <c r="D25" s="108">
        <f>SUM(D12,D23,D17)</f>
        <v>360000</v>
      </c>
      <c r="E25" s="17"/>
      <c r="F25" s="108">
        <f>SUM(F12,F23,F17)</f>
        <v>615600</v>
      </c>
      <c r="G25" s="17"/>
      <c r="H25" s="108">
        <f>SUM(H12,H23,H17)</f>
        <v>60000</v>
      </c>
      <c r="I25" s="17"/>
      <c r="J25" s="108">
        <f>SUM(J12,J23,J17)</f>
        <v>1182747</v>
      </c>
      <c r="K25" s="17"/>
      <c r="L25" s="108">
        <f>SUM(L12,L23,L17)</f>
        <v>39</v>
      </c>
      <c r="M25" s="17"/>
      <c r="N25" s="108">
        <f>SUM(N12,N23,N17)</f>
        <v>2218386</v>
      </c>
    </row>
    <row r="26" spans="1:15" ht="22.5" customHeight="1" thickTop="1"/>
    <row r="27" spans="1:15" ht="24" customHeight="1">
      <c r="A27" s="3" t="s">
        <v>66</v>
      </c>
    </row>
    <row r="28" spans="1:15" s="21" customFormat="1" ht="24" customHeight="1">
      <c r="A28" s="3" t="s">
        <v>92</v>
      </c>
      <c r="B28" s="172"/>
      <c r="C28" s="19"/>
      <c r="D28" s="20"/>
      <c r="H28" s="20"/>
      <c r="J28" s="20"/>
      <c r="N28" s="20"/>
    </row>
    <row r="29" spans="1:15" ht="20.25" customHeight="1">
      <c r="A29" s="7"/>
      <c r="B29" s="173"/>
      <c r="C29" s="7"/>
      <c r="D29" s="71"/>
      <c r="E29" s="71"/>
      <c r="F29" s="233" t="s">
        <v>50</v>
      </c>
      <c r="G29" s="233"/>
      <c r="H29" s="233"/>
      <c r="I29" s="233"/>
      <c r="J29" s="233"/>
      <c r="K29" s="71"/>
      <c r="L29" s="71"/>
      <c r="M29" s="71"/>
      <c r="N29" s="71"/>
    </row>
    <row r="30" spans="1:15" ht="20.25" customHeight="1">
      <c r="A30" s="7"/>
      <c r="B30" s="173"/>
      <c r="C30" s="7"/>
      <c r="D30" s="71"/>
      <c r="E30" s="71"/>
      <c r="F30" s="168"/>
      <c r="G30" s="168"/>
      <c r="H30" s="168"/>
      <c r="I30" s="168"/>
      <c r="J30" s="168"/>
      <c r="K30" s="71"/>
      <c r="L30" s="91" t="s">
        <v>71</v>
      </c>
      <c r="M30" s="71"/>
      <c r="N30" s="71"/>
    </row>
    <row r="31" spans="1:15" ht="20.25" customHeight="1">
      <c r="A31" s="7"/>
      <c r="B31" s="173"/>
      <c r="C31" s="7"/>
      <c r="D31" s="71"/>
      <c r="E31" s="71"/>
      <c r="F31" s="112" t="s">
        <v>39</v>
      </c>
      <c r="G31" s="168"/>
      <c r="H31" s="236" t="s">
        <v>33</v>
      </c>
      <c r="I31" s="236"/>
      <c r="J31" s="236"/>
      <c r="K31" s="71"/>
      <c r="L31" s="92" t="s">
        <v>72</v>
      </c>
      <c r="M31" s="71"/>
      <c r="N31" s="71"/>
    </row>
    <row r="32" spans="1:15" s="74" customFormat="1" ht="20.25" customHeight="1">
      <c r="A32" s="73"/>
      <c r="B32" s="174"/>
      <c r="C32" s="73"/>
      <c r="D32" s="76" t="s">
        <v>3</v>
      </c>
      <c r="E32" s="10"/>
      <c r="F32" s="76" t="s">
        <v>53</v>
      </c>
      <c r="G32" s="10"/>
      <c r="K32" s="10"/>
      <c r="L32" s="136" t="s">
        <v>167</v>
      </c>
      <c r="M32" s="10"/>
      <c r="N32" s="75"/>
    </row>
    <row r="33" spans="1:15" s="74" customFormat="1" ht="20.25" customHeight="1">
      <c r="A33" s="73"/>
      <c r="B33" s="174"/>
      <c r="C33" s="73"/>
      <c r="D33" s="76" t="s">
        <v>41</v>
      </c>
      <c r="E33" s="10"/>
      <c r="F33" s="106" t="s">
        <v>106</v>
      </c>
      <c r="G33" s="10"/>
      <c r="H33" s="77" t="s">
        <v>64</v>
      </c>
      <c r="I33" s="10"/>
      <c r="J33" s="77" t="s">
        <v>55</v>
      </c>
      <c r="K33" s="10"/>
      <c r="L33" s="117" t="s">
        <v>168</v>
      </c>
      <c r="M33" s="10"/>
      <c r="N33" s="75" t="s">
        <v>34</v>
      </c>
    </row>
    <row r="34" spans="1:15" s="74" customFormat="1" ht="20.25" customHeight="1">
      <c r="A34" s="73"/>
      <c r="B34" s="59" t="s">
        <v>8</v>
      </c>
      <c r="C34" s="73"/>
      <c r="D34" s="78" t="s">
        <v>40</v>
      </c>
      <c r="E34" s="10"/>
      <c r="F34" s="136" t="s">
        <v>105</v>
      </c>
      <c r="G34" s="10"/>
      <c r="H34" s="78" t="s">
        <v>59</v>
      </c>
      <c r="I34" s="10"/>
      <c r="J34" s="78" t="s">
        <v>54</v>
      </c>
      <c r="K34" s="10"/>
      <c r="L34" s="105" t="s">
        <v>169</v>
      </c>
      <c r="M34" s="10"/>
      <c r="N34" s="75" t="s">
        <v>35</v>
      </c>
    </row>
    <row r="35" spans="1:15" s="18" customFormat="1" ht="21.75">
      <c r="C35" s="7"/>
      <c r="D35" s="235" t="s">
        <v>79</v>
      </c>
      <c r="E35" s="235"/>
      <c r="F35" s="235"/>
      <c r="G35" s="235"/>
      <c r="H35" s="235"/>
      <c r="I35" s="235"/>
      <c r="J35" s="235"/>
      <c r="K35" s="235"/>
      <c r="L35" s="235"/>
      <c r="M35" s="235"/>
      <c r="N35" s="235"/>
    </row>
    <row r="36" spans="1:15" s="18" customFormat="1" ht="21.75">
      <c r="A36" s="2" t="s">
        <v>142</v>
      </c>
      <c r="C36" s="7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</row>
    <row r="37" spans="1:15" s="74" customFormat="1" ht="9" customHeight="1">
      <c r="B37" s="175"/>
      <c r="C37" s="73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</row>
    <row r="38" spans="1:15" s="18" customFormat="1" ht="21" customHeight="1">
      <c r="A38" s="2" t="s">
        <v>112</v>
      </c>
      <c r="B38" s="176"/>
      <c r="C38" s="110"/>
      <c r="D38" s="17">
        <v>360000</v>
      </c>
      <c r="E38" s="82"/>
      <c r="F38" s="17">
        <v>615600</v>
      </c>
      <c r="G38" s="82"/>
      <c r="H38" s="17">
        <v>60000</v>
      </c>
      <c r="I38" s="149"/>
      <c r="J38" s="216">
        <v>1280583</v>
      </c>
      <c r="K38" s="82"/>
      <c r="L38" s="17">
        <v>80</v>
      </c>
      <c r="M38" s="82"/>
      <c r="N38" s="17">
        <f>SUM(D38:L38)</f>
        <v>2316263</v>
      </c>
    </row>
    <row r="39" spans="1:15" s="18" customFormat="1" ht="9" customHeight="1">
      <c r="A39" s="2"/>
      <c r="B39" s="173"/>
      <c r="C39" s="110"/>
      <c r="D39" s="17"/>
      <c r="E39" s="82"/>
      <c r="F39" s="17"/>
      <c r="G39" s="82"/>
      <c r="H39" s="17"/>
      <c r="I39" s="149"/>
      <c r="J39" s="17"/>
      <c r="K39" s="82"/>
      <c r="L39" s="17"/>
      <c r="M39" s="82"/>
      <c r="N39" s="17"/>
    </row>
    <row r="40" spans="1:15" s="155" customFormat="1" ht="23.25" customHeight="1">
      <c r="A40" s="150" t="s">
        <v>121</v>
      </c>
      <c r="B40" s="151"/>
      <c r="C40" s="152"/>
      <c r="D40" s="153"/>
      <c r="E40" s="153"/>
      <c r="F40" s="153"/>
      <c r="G40" s="154"/>
      <c r="H40" s="153"/>
      <c r="I40" s="153"/>
      <c r="J40" s="153"/>
      <c r="K40" s="153"/>
      <c r="L40" s="153"/>
    </row>
    <row r="41" spans="1:15" s="155" customFormat="1" ht="23.25" customHeight="1">
      <c r="A41" s="122" t="s">
        <v>122</v>
      </c>
      <c r="B41" s="151"/>
      <c r="C41" s="152"/>
      <c r="D41" s="153"/>
      <c r="E41" s="153"/>
      <c r="F41" s="153"/>
      <c r="G41" s="154"/>
      <c r="H41" s="153"/>
      <c r="I41" s="153"/>
      <c r="J41" s="153"/>
      <c r="K41" s="153"/>
      <c r="L41" s="153"/>
    </row>
    <row r="42" spans="1:15" s="155" customFormat="1" ht="23.25" customHeight="1">
      <c r="A42" s="151" t="s">
        <v>123</v>
      </c>
      <c r="B42" s="153">
        <v>11</v>
      </c>
      <c r="C42" s="152"/>
      <c r="D42" s="156">
        <v>0</v>
      </c>
      <c r="E42" s="79"/>
      <c r="F42" s="156">
        <v>0</v>
      </c>
      <c r="G42" s="79"/>
      <c r="H42" s="156">
        <v>0</v>
      </c>
      <c r="I42" s="157"/>
      <c r="J42" s="93">
        <v>-360000</v>
      </c>
      <c r="K42" s="157"/>
      <c r="L42" s="156">
        <v>0</v>
      </c>
      <c r="M42" s="211"/>
      <c r="N42" s="93">
        <f>SUM(D42:L42)</f>
        <v>-360000</v>
      </c>
    </row>
    <row r="43" spans="1:15" s="155" customFormat="1" ht="23.25" customHeight="1">
      <c r="A43" s="150" t="s">
        <v>124</v>
      </c>
      <c r="B43" s="151"/>
      <c r="C43" s="152"/>
      <c r="D43" s="158">
        <v>0</v>
      </c>
      <c r="E43" s="221"/>
      <c r="F43" s="158">
        <v>0</v>
      </c>
      <c r="G43" s="221"/>
      <c r="H43" s="158">
        <v>0</v>
      </c>
      <c r="I43" s="224"/>
      <c r="J43" s="109">
        <f>SUM(J42)</f>
        <v>-360000</v>
      </c>
      <c r="K43" s="223"/>
      <c r="L43" s="158">
        <v>0</v>
      </c>
      <c r="M43" s="213"/>
      <c r="N43" s="217">
        <f>SUM(D43:L43)</f>
        <v>-360000</v>
      </c>
    </row>
    <row r="44" spans="1:15" s="155" customFormat="1" ht="11.25" customHeight="1">
      <c r="A44" s="150"/>
      <c r="B44" s="151"/>
      <c r="C44" s="152"/>
      <c r="D44" s="159"/>
      <c r="E44" s="159"/>
      <c r="F44" s="179"/>
      <c r="G44" s="159"/>
      <c r="H44" s="180"/>
      <c r="I44" s="159"/>
      <c r="J44" s="160"/>
      <c r="K44" s="159"/>
      <c r="L44" s="181"/>
      <c r="N44" s="17"/>
    </row>
    <row r="45" spans="1:15" s="113" customFormat="1" ht="20.25" customHeight="1">
      <c r="A45" s="2" t="s">
        <v>82</v>
      </c>
      <c r="B45" s="196"/>
      <c r="C45" s="110"/>
      <c r="D45" s="79"/>
      <c r="E45" s="184"/>
      <c r="F45" s="185"/>
      <c r="G45" s="184"/>
      <c r="H45" s="186"/>
      <c r="I45" s="17"/>
      <c r="J45" s="17"/>
      <c r="K45" s="17"/>
      <c r="L45" s="190"/>
      <c r="M45" s="17"/>
      <c r="N45" s="17"/>
    </row>
    <row r="46" spans="1:15" s="113" customFormat="1" ht="20.25" customHeight="1">
      <c r="A46" s="96" t="s">
        <v>73</v>
      </c>
      <c r="B46" s="196"/>
      <c r="C46" s="110"/>
      <c r="D46" s="156">
        <v>0</v>
      </c>
      <c r="E46" s="79"/>
      <c r="F46" s="156">
        <v>0</v>
      </c>
      <c r="G46" s="79"/>
      <c r="H46" s="156">
        <v>0</v>
      </c>
      <c r="I46" s="17"/>
      <c r="J46" s="93">
        <f>'PL5-6'!G59</f>
        <v>310092</v>
      </c>
      <c r="K46" s="93"/>
      <c r="L46" s="156">
        <v>0</v>
      </c>
      <c r="M46" s="17"/>
      <c r="N46" s="93">
        <f>SUM(D46:L46)</f>
        <v>310092</v>
      </c>
    </row>
    <row r="47" spans="1:15" s="74" customFormat="1" ht="20.25" customHeight="1">
      <c r="A47" s="6" t="s">
        <v>74</v>
      </c>
      <c r="B47" s="175"/>
      <c r="C47" s="116"/>
      <c r="D47" s="156"/>
      <c r="E47" s="79"/>
      <c r="F47" s="156"/>
      <c r="G47" s="79"/>
      <c r="H47" s="156"/>
      <c r="I47" s="93"/>
      <c r="J47" s="93"/>
      <c r="K47" s="93"/>
      <c r="L47" s="93"/>
      <c r="M47" s="155"/>
      <c r="N47" s="93"/>
    </row>
    <row r="48" spans="1:15" ht="22.5" customHeight="1">
      <c r="A48" s="96" t="s">
        <v>151</v>
      </c>
      <c r="B48" s="110"/>
      <c r="C48" s="71"/>
      <c r="D48" s="156">
        <v>0</v>
      </c>
      <c r="E48" s="79"/>
      <c r="F48" s="156">
        <v>0</v>
      </c>
      <c r="G48" s="79"/>
      <c r="H48" s="156">
        <v>0</v>
      </c>
      <c r="I48" s="156"/>
      <c r="J48" s="156">
        <v>0</v>
      </c>
      <c r="K48" s="156"/>
      <c r="L48" s="93">
        <f>'PL5-6'!C65</f>
        <v>-20</v>
      </c>
      <c r="M48" s="156"/>
      <c r="N48" s="93">
        <f>SUM(D48:L48)</f>
        <v>-20</v>
      </c>
      <c r="O48" s="93"/>
    </row>
    <row r="49" spans="1:15" ht="22.5" customHeight="1">
      <c r="A49" s="96" t="s">
        <v>152</v>
      </c>
      <c r="B49" s="110"/>
      <c r="C49" s="71"/>
      <c r="D49" s="156"/>
      <c r="E49" s="79"/>
      <c r="F49" s="156"/>
      <c r="G49" s="79"/>
      <c r="H49" s="156"/>
      <c r="I49" s="156"/>
      <c r="J49" s="17"/>
      <c r="K49" s="93"/>
      <c r="L49" s="93"/>
      <c r="M49" s="156"/>
      <c r="N49" s="17"/>
      <c r="O49" s="93"/>
    </row>
    <row r="50" spans="1:15" ht="22.5" customHeight="1">
      <c r="A50" s="210" t="s">
        <v>153</v>
      </c>
      <c r="B50" s="110"/>
      <c r="C50" s="71"/>
      <c r="D50" s="156">
        <v>0</v>
      </c>
      <c r="E50" s="79"/>
      <c r="F50" s="156">
        <v>0</v>
      </c>
      <c r="G50" s="79"/>
      <c r="H50" s="156">
        <v>0</v>
      </c>
      <c r="I50" s="156"/>
      <c r="J50" s="93">
        <v>1500</v>
      </c>
      <c r="K50" s="156"/>
      <c r="L50" s="156">
        <v>0</v>
      </c>
      <c r="M50" s="156"/>
      <c r="N50" s="93">
        <f>SUM(D50:L50)</f>
        <v>1500</v>
      </c>
      <c r="O50" s="93"/>
    </row>
    <row r="51" spans="1:15" s="113" customFormat="1" ht="20.25" customHeight="1">
      <c r="A51" s="2" t="s">
        <v>83</v>
      </c>
      <c r="B51" s="196"/>
      <c r="C51" s="110"/>
      <c r="D51" s="158">
        <v>0</v>
      </c>
      <c r="E51" s="221"/>
      <c r="F51" s="158">
        <v>0</v>
      </c>
      <c r="G51" s="221"/>
      <c r="H51" s="158">
        <v>0</v>
      </c>
      <c r="I51" s="17"/>
      <c r="J51" s="109">
        <f>SUM(J46:J50)</f>
        <v>311592</v>
      </c>
      <c r="K51" s="17"/>
      <c r="L51" s="109">
        <f>SUM(L46:L50)</f>
        <v>-20</v>
      </c>
      <c r="M51" s="17"/>
      <c r="N51" s="109">
        <f>SUM(N46:N50)</f>
        <v>311572</v>
      </c>
    </row>
    <row r="52" spans="1:15" s="113" customFormat="1" ht="11.25" customHeight="1">
      <c r="A52" s="6"/>
      <c r="B52" s="196"/>
      <c r="C52" s="110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</row>
    <row r="53" spans="1:15" s="113" customFormat="1" thickBot="1">
      <c r="A53" s="2" t="s">
        <v>143</v>
      </c>
      <c r="B53" s="176"/>
      <c r="C53" s="110"/>
      <c r="D53" s="108">
        <f>SUM(D38,D51,D43)</f>
        <v>360000</v>
      </c>
      <c r="E53" s="17"/>
      <c r="F53" s="108">
        <f>SUM(F38,F51,F43)</f>
        <v>615600</v>
      </c>
      <c r="G53" s="17"/>
      <c r="H53" s="108">
        <f>SUM(H38,H51,H43)</f>
        <v>60000</v>
      </c>
      <c r="I53" s="17"/>
      <c r="J53" s="108">
        <f>SUM(J38,J51,J43)</f>
        <v>1232175</v>
      </c>
      <c r="K53" s="17"/>
      <c r="L53" s="108">
        <f>SUM(L38,L51,L43)</f>
        <v>60</v>
      </c>
      <c r="M53" s="17"/>
      <c r="N53" s="108">
        <f>SUM(N38,N51,N43)</f>
        <v>2267835</v>
      </c>
    </row>
    <row r="54" spans="1:15" ht="22.5" customHeight="1" thickTop="1"/>
  </sheetData>
  <mergeCells count="6">
    <mergeCell ref="D35:N35"/>
    <mergeCell ref="F3:J3"/>
    <mergeCell ref="H5:J5"/>
    <mergeCell ref="D9:N9"/>
    <mergeCell ref="F29:J29"/>
    <mergeCell ref="H31:J31"/>
  </mergeCells>
  <pageMargins left="0.8" right="0.8" top="0.48" bottom="0.5" header="0.5" footer="0.5"/>
  <pageSetup paperSize="9" scale="88" firstPageNumber="9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CFF"/>
  </sheetPr>
  <dimension ref="A1:O80"/>
  <sheetViews>
    <sheetView tabSelected="1" view="pageBreakPreview" topLeftCell="A62" zoomScale="85" zoomScaleNormal="90" zoomScaleSheetLayoutView="85" workbookViewId="0">
      <selection activeCell="N46" sqref="N46"/>
    </sheetView>
  </sheetViews>
  <sheetFormatPr defaultColWidth="11" defaultRowHeight="22.5" customHeight="1"/>
  <cols>
    <col min="1" max="1" width="49" style="31" customWidth="1"/>
    <col min="2" max="2" width="7.28515625" style="31" customWidth="1"/>
    <col min="3" max="3" width="10.85546875" style="31" customWidth="1"/>
    <col min="4" max="4" width="1.85546875" style="27" customWidth="1"/>
    <col min="5" max="5" width="10.85546875" style="31" customWidth="1"/>
    <col min="6" max="6" width="1.85546875" style="27" customWidth="1"/>
    <col min="7" max="7" width="10.28515625" style="31" customWidth="1"/>
    <col min="8" max="8" width="1.85546875" style="31" customWidth="1"/>
    <col min="9" max="9" width="10.28515625" style="31" customWidth="1"/>
    <col min="10" max="256" width="11" style="27"/>
    <col min="257" max="257" width="56.7109375" style="27" customWidth="1"/>
    <col min="258" max="258" width="4.85546875" style="27" customWidth="1"/>
    <col min="259" max="259" width="10.28515625" style="27" customWidth="1"/>
    <col min="260" max="260" width="1.85546875" style="27" customWidth="1"/>
    <col min="261" max="261" width="10.28515625" style="27" customWidth="1"/>
    <col min="262" max="262" width="1.85546875" style="27" customWidth="1"/>
    <col min="263" max="263" width="10.28515625" style="27" customWidth="1"/>
    <col min="264" max="264" width="1.85546875" style="27" customWidth="1"/>
    <col min="265" max="265" width="10.28515625" style="27" customWidth="1"/>
    <col min="266" max="512" width="11" style="27"/>
    <col min="513" max="513" width="56.7109375" style="27" customWidth="1"/>
    <col min="514" max="514" width="4.85546875" style="27" customWidth="1"/>
    <col min="515" max="515" width="10.28515625" style="27" customWidth="1"/>
    <col min="516" max="516" width="1.85546875" style="27" customWidth="1"/>
    <col min="517" max="517" width="10.28515625" style="27" customWidth="1"/>
    <col min="518" max="518" width="1.85546875" style="27" customWidth="1"/>
    <col min="519" max="519" width="10.28515625" style="27" customWidth="1"/>
    <col min="520" max="520" width="1.85546875" style="27" customWidth="1"/>
    <col min="521" max="521" width="10.28515625" style="27" customWidth="1"/>
    <col min="522" max="768" width="11" style="27"/>
    <col min="769" max="769" width="56.7109375" style="27" customWidth="1"/>
    <col min="770" max="770" width="4.85546875" style="27" customWidth="1"/>
    <col min="771" max="771" width="10.28515625" style="27" customWidth="1"/>
    <col min="772" max="772" width="1.85546875" style="27" customWidth="1"/>
    <col min="773" max="773" width="10.28515625" style="27" customWidth="1"/>
    <col min="774" max="774" width="1.85546875" style="27" customWidth="1"/>
    <col min="775" max="775" width="10.28515625" style="27" customWidth="1"/>
    <col min="776" max="776" width="1.85546875" style="27" customWidth="1"/>
    <col min="777" max="777" width="10.28515625" style="27" customWidth="1"/>
    <col min="778" max="1024" width="11" style="27"/>
    <col min="1025" max="1025" width="56.7109375" style="27" customWidth="1"/>
    <col min="1026" max="1026" width="4.85546875" style="27" customWidth="1"/>
    <col min="1027" max="1027" width="10.28515625" style="27" customWidth="1"/>
    <col min="1028" max="1028" width="1.85546875" style="27" customWidth="1"/>
    <col min="1029" max="1029" width="10.28515625" style="27" customWidth="1"/>
    <col min="1030" max="1030" width="1.85546875" style="27" customWidth="1"/>
    <col min="1031" max="1031" width="10.28515625" style="27" customWidth="1"/>
    <col min="1032" max="1032" width="1.85546875" style="27" customWidth="1"/>
    <col min="1033" max="1033" width="10.28515625" style="27" customWidth="1"/>
    <col min="1034" max="1280" width="11" style="27"/>
    <col min="1281" max="1281" width="56.7109375" style="27" customWidth="1"/>
    <col min="1282" max="1282" width="4.85546875" style="27" customWidth="1"/>
    <col min="1283" max="1283" width="10.28515625" style="27" customWidth="1"/>
    <col min="1284" max="1284" width="1.85546875" style="27" customWidth="1"/>
    <col min="1285" max="1285" width="10.28515625" style="27" customWidth="1"/>
    <col min="1286" max="1286" width="1.85546875" style="27" customWidth="1"/>
    <col min="1287" max="1287" width="10.28515625" style="27" customWidth="1"/>
    <col min="1288" max="1288" width="1.85546875" style="27" customWidth="1"/>
    <col min="1289" max="1289" width="10.28515625" style="27" customWidth="1"/>
    <col min="1290" max="1536" width="11" style="27"/>
    <col min="1537" max="1537" width="56.7109375" style="27" customWidth="1"/>
    <col min="1538" max="1538" width="4.85546875" style="27" customWidth="1"/>
    <col min="1539" max="1539" width="10.28515625" style="27" customWidth="1"/>
    <col min="1540" max="1540" width="1.85546875" style="27" customWidth="1"/>
    <col min="1541" max="1541" width="10.28515625" style="27" customWidth="1"/>
    <col min="1542" max="1542" width="1.85546875" style="27" customWidth="1"/>
    <col min="1543" max="1543" width="10.28515625" style="27" customWidth="1"/>
    <col min="1544" max="1544" width="1.85546875" style="27" customWidth="1"/>
    <col min="1545" max="1545" width="10.28515625" style="27" customWidth="1"/>
    <col min="1546" max="1792" width="11" style="27"/>
    <col min="1793" max="1793" width="56.7109375" style="27" customWidth="1"/>
    <col min="1794" max="1794" width="4.85546875" style="27" customWidth="1"/>
    <col min="1795" max="1795" width="10.28515625" style="27" customWidth="1"/>
    <col min="1796" max="1796" width="1.85546875" style="27" customWidth="1"/>
    <col min="1797" max="1797" width="10.28515625" style="27" customWidth="1"/>
    <col min="1798" max="1798" width="1.85546875" style="27" customWidth="1"/>
    <col min="1799" max="1799" width="10.28515625" style="27" customWidth="1"/>
    <col min="1800" max="1800" width="1.85546875" style="27" customWidth="1"/>
    <col min="1801" max="1801" width="10.28515625" style="27" customWidth="1"/>
    <col min="1802" max="2048" width="11" style="27"/>
    <col min="2049" max="2049" width="56.7109375" style="27" customWidth="1"/>
    <col min="2050" max="2050" width="4.85546875" style="27" customWidth="1"/>
    <col min="2051" max="2051" width="10.28515625" style="27" customWidth="1"/>
    <col min="2052" max="2052" width="1.85546875" style="27" customWidth="1"/>
    <col min="2053" max="2053" width="10.28515625" style="27" customWidth="1"/>
    <col min="2054" max="2054" width="1.85546875" style="27" customWidth="1"/>
    <col min="2055" max="2055" width="10.28515625" style="27" customWidth="1"/>
    <col min="2056" max="2056" width="1.85546875" style="27" customWidth="1"/>
    <col min="2057" max="2057" width="10.28515625" style="27" customWidth="1"/>
    <col min="2058" max="2304" width="11" style="27"/>
    <col min="2305" max="2305" width="56.7109375" style="27" customWidth="1"/>
    <col min="2306" max="2306" width="4.85546875" style="27" customWidth="1"/>
    <col min="2307" max="2307" width="10.28515625" style="27" customWidth="1"/>
    <col min="2308" max="2308" width="1.85546875" style="27" customWidth="1"/>
    <col min="2309" max="2309" width="10.28515625" style="27" customWidth="1"/>
    <col min="2310" max="2310" width="1.85546875" style="27" customWidth="1"/>
    <col min="2311" max="2311" width="10.28515625" style="27" customWidth="1"/>
    <col min="2312" max="2312" width="1.85546875" style="27" customWidth="1"/>
    <col min="2313" max="2313" width="10.28515625" style="27" customWidth="1"/>
    <col min="2314" max="2560" width="11" style="27"/>
    <col min="2561" max="2561" width="56.7109375" style="27" customWidth="1"/>
    <col min="2562" max="2562" width="4.85546875" style="27" customWidth="1"/>
    <col min="2563" max="2563" width="10.28515625" style="27" customWidth="1"/>
    <col min="2564" max="2564" width="1.85546875" style="27" customWidth="1"/>
    <col min="2565" max="2565" width="10.28515625" style="27" customWidth="1"/>
    <col min="2566" max="2566" width="1.85546875" style="27" customWidth="1"/>
    <col min="2567" max="2567" width="10.28515625" style="27" customWidth="1"/>
    <col min="2568" max="2568" width="1.85546875" style="27" customWidth="1"/>
    <col min="2569" max="2569" width="10.28515625" style="27" customWidth="1"/>
    <col min="2570" max="2816" width="11" style="27"/>
    <col min="2817" max="2817" width="56.7109375" style="27" customWidth="1"/>
    <col min="2818" max="2818" width="4.85546875" style="27" customWidth="1"/>
    <col min="2819" max="2819" width="10.28515625" style="27" customWidth="1"/>
    <col min="2820" max="2820" width="1.85546875" style="27" customWidth="1"/>
    <col min="2821" max="2821" width="10.28515625" style="27" customWidth="1"/>
    <col min="2822" max="2822" width="1.85546875" style="27" customWidth="1"/>
    <col min="2823" max="2823" width="10.28515625" style="27" customWidth="1"/>
    <col min="2824" max="2824" width="1.85546875" style="27" customWidth="1"/>
    <col min="2825" max="2825" width="10.28515625" style="27" customWidth="1"/>
    <col min="2826" max="3072" width="11" style="27"/>
    <col min="3073" max="3073" width="56.7109375" style="27" customWidth="1"/>
    <col min="3074" max="3074" width="4.85546875" style="27" customWidth="1"/>
    <col min="3075" max="3075" width="10.28515625" style="27" customWidth="1"/>
    <col min="3076" max="3076" width="1.85546875" style="27" customWidth="1"/>
    <col min="3077" max="3077" width="10.28515625" style="27" customWidth="1"/>
    <col min="3078" max="3078" width="1.85546875" style="27" customWidth="1"/>
    <col min="3079" max="3079" width="10.28515625" style="27" customWidth="1"/>
    <col min="3080" max="3080" width="1.85546875" style="27" customWidth="1"/>
    <col min="3081" max="3081" width="10.28515625" style="27" customWidth="1"/>
    <col min="3082" max="3328" width="11" style="27"/>
    <col min="3329" max="3329" width="56.7109375" style="27" customWidth="1"/>
    <col min="3330" max="3330" width="4.85546875" style="27" customWidth="1"/>
    <col min="3331" max="3331" width="10.28515625" style="27" customWidth="1"/>
    <col min="3332" max="3332" width="1.85546875" style="27" customWidth="1"/>
    <col min="3333" max="3333" width="10.28515625" style="27" customWidth="1"/>
    <col min="3334" max="3334" width="1.85546875" style="27" customWidth="1"/>
    <col min="3335" max="3335" width="10.28515625" style="27" customWidth="1"/>
    <col min="3336" max="3336" width="1.85546875" style="27" customWidth="1"/>
    <col min="3337" max="3337" width="10.28515625" style="27" customWidth="1"/>
    <col min="3338" max="3584" width="11" style="27"/>
    <col min="3585" max="3585" width="56.7109375" style="27" customWidth="1"/>
    <col min="3586" max="3586" width="4.85546875" style="27" customWidth="1"/>
    <col min="3587" max="3587" width="10.28515625" style="27" customWidth="1"/>
    <col min="3588" max="3588" width="1.85546875" style="27" customWidth="1"/>
    <col min="3589" max="3589" width="10.28515625" style="27" customWidth="1"/>
    <col min="3590" max="3590" width="1.85546875" style="27" customWidth="1"/>
    <col min="3591" max="3591" width="10.28515625" style="27" customWidth="1"/>
    <col min="3592" max="3592" width="1.85546875" style="27" customWidth="1"/>
    <col min="3593" max="3593" width="10.28515625" style="27" customWidth="1"/>
    <col min="3594" max="3840" width="11" style="27"/>
    <col min="3841" max="3841" width="56.7109375" style="27" customWidth="1"/>
    <col min="3842" max="3842" width="4.85546875" style="27" customWidth="1"/>
    <col min="3843" max="3843" width="10.28515625" style="27" customWidth="1"/>
    <col min="3844" max="3844" width="1.85546875" style="27" customWidth="1"/>
    <col min="3845" max="3845" width="10.28515625" style="27" customWidth="1"/>
    <col min="3846" max="3846" width="1.85546875" style="27" customWidth="1"/>
    <col min="3847" max="3847" width="10.28515625" style="27" customWidth="1"/>
    <col min="3848" max="3848" width="1.85546875" style="27" customWidth="1"/>
    <col min="3849" max="3849" width="10.28515625" style="27" customWidth="1"/>
    <col min="3850" max="4096" width="11" style="27"/>
    <col min="4097" max="4097" width="56.7109375" style="27" customWidth="1"/>
    <col min="4098" max="4098" width="4.85546875" style="27" customWidth="1"/>
    <col min="4099" max="4099" width="10.28515625" style="27" customWidth="1"/>
    <col min="4100" max="4100" width="1.85546875" style="27" customWidth="1"/>
    <col min="4101" max="4101" width="10.28515625" style="27" customWidth="1"/>
    <col min="4102" max="4102" width="1.85546875" style="27" customWidth="1"/>
    <col min="4103" max="4103" width="10.28515625" style="27" customWidth="1"/>
    <col min="4104" max="4104" width="1.85546875" style="27" customWidth="1"/>
    <col min="4105" max="4105" width="10.28515625" style="27" customWidth="1"/>
    <col min="4106" max="4352" width="11" style="27"/>
    <col min="4353" max="4353" width="56.7109375" style="27" customWidth="1"/>
    <col min="4354" max="4354" width="4.85546875" style="27" customWidth="1"/>
    <col min="4355" max="4355" width="10.28515625" style="27" customWidth="1"/>
    <col min="4356" max="4356" width="1.85546875" style="27" customWidth="1"/>
    <col min="4357" max="4357" width="10.28515625" style="27" customWidth="1"/>
    <col min="4358" max="4358" width="1.85546875" style="27" customWidth="1"/>
    <col min="4359" max="4359" width="10.28515625" style="27" customWidth="1"/>
    <col min="4360" max="4360" width="1.85546875" style="27" customWidth="1"/>
    <col min="4361" max="4361" width="10.28515625" style="27" customWidth="1"/>
    <col min="4362" max="4608" width="11" style="27"/>
    <col min="4609" max="4609" width="56.7109375" style="27" customWidth="1"/>
    <col min="4610" max="4610" width="4.85546875" style="27" customWidth="1"/>
    <col min="4611" max="4611" width="10.28515625" style="27" customWidth="1"/>
    <col min="4612" max="4612" width="1.85546875" style="27" customWidth="1"/>
    <col min="4613" max="4613" width="10.28515625" style="27" customWidth="1"/>
    <col min="4614" max="4614" width="1.85546875" style="27" customWidth="1"/>
    <col min="4615" max="4615" width="10.28515625" style="27" customWidth="1"/>
    <col min="4616" max="4616" width="1.85546875" style="27" customWidth="1"/>
    <col min="4617" max="4617" width="10.28515625" style="27" customWidth="1"/>
    <col min="4618" max="4864" width="11" style="27"/>
    <col min="4865" max="4865" width="56.7109375" style="27" customWidth="1"/>
    <col min="4866" max="4866" width="4.85546875" style="27" customWidth="1"/>
    <col min="4867" max="4867" width="10.28515625" style="27" customWidth="1"/>
    <col min="4868" max="4868" width="1.85546875" style="27" customWidth="1"/>
    <col min="4869" max="4869" width="10.28515625" style="27" customWidth="1"/>
    <col min="4870" max="4870" width="1.85546875" style="27" customWidth="1"/>
    <col min="4871" max="4871" width="10.28515625" style="27" customWidth="1"/>
    <col min="4872" max="4872" width="1.85546875" style="27" customWidth="1"/>
    <col min="4873" max="4873" width="10.28515625" style="27" customWidth="1"/>
    <col min="4874" max="5120" width="11" style="27"/>
    <col min="5121" max="5121" width="56.7109375" style="27" customWidth="1"/>
    <col min="5122" max="5122" width="4.85546875" style="27" customWidth="1"/>
    <col min="5123" max="5123" width="10.28515625" style="27" customWidth="1"/>
    <col min="5124" max="5124" width="1.85546875" style="27" customWidth="1"/>
    <col min="5125" max="5125" width="10.28515625" style="27" customWidth="1"/>
    <col min="5126" max="5126" width="1.85546875" style="27" customWidth="1"/>
    <col min="5127" max="5127" width="10.28515625" style="27" customWidth="1"/>
    <col min="5128" max="5128" width="1.85546875" style="27" customWidth="1"/>
    <col min="5129" max="5129" width="10.28515625" style="27" customWidth="1"/>
    <col min="5130" max="5376" width="11" style="27"/>
    <col min="5377" max="5377" width="56.7109375" style="27" customWidth="1"/>
    <col min="5378" max="5378" width="4.85546875" style="27" customWidth="1"/>
    <col min="5379" max="5379" width="10.28515625" style="27" customWidth="1"/>
    <col min="5380" max="5380" width="1.85546875" style="27" customWidth="1"/>
    <col min="5381" max="5381" width="10.28515625" style="27" customWidth="1"/>
    <col min="5382" max="5382" width="1.85546875" style="27" customWidth="1"/>
    <col min="5383" max="5383" width="10.28515625" style="27" customWidth="1"/>
    <col min="5384" max="5384" width="1.85546875" style="27" customWidth="1"/>
    <col min="5385" max="5385" width="10.28515625" style="27" customWidth="1"/>
    <col min="5386" max="5632" width="11" style="27"/>
    <col min="5633" max="5633" width="56.7109375" style="27" customWidth="1"/>
    <col min="5634" max="5634" width="4.85546875" style="27" customWidth="1"/>
    <col min="5635" max="5635" width="10.28515625" style="27" customWidth="1"/>
    <col min="5636" max="5636" width="1.85546875" style="27" customWidth="1"/>
    <col min="5637" max="5637" width="10.28515625" style="27" customWidth="1"/>
    <col min="5638" max="5638" width="1.85546875" style="27" customWidth="1"/>
    <col min="5639" max="5639" width="10.28515625" style="27" customWidth="1"/>
    <col min="5640" max="5640" width="1.85546875" style="27" customWidth="1"/>
    <col min="5641" max="5641" width="10.28515625" style="27" customWidth="1"/>
    <col min="5642" max="5888" width="11" style="27"/>
    <col min="5889" max="5889" width="56.7109375" style="27" customWidth="1"/>
    <col min="5890" max="5890" width="4.85546875" style="27" customWidth="1"/>
    <col min="5891" max="5891" width="10.28515625" style="27" customWidth="1"/>
    <col min="5892" max="5892" width="1.85546875" style="27" customWidth="1"/>
    <col min="5893" max="5893" width="10.28515625" style="27" customWidth="1"/>
    <col min="5894" max="5894" width="1.85546875" style="27" customWidth="1"/>
    <col min="5895" max="5895" width="10.28515625" style="27" customWidth="1"/>
    <col min="5896" max="5896" width="1.85546875" style="27" customWidth="1"/>
    <col min="5897" max="5897" width="10.28515625" style="27" customWidth="1"/>
    <col min="5898" max="6144" width="11" style="27"/>
    <col min="6145" max="6145" width="56.7109375" style="27" customWidth="1"/>
    <col min="6146" max="6146" width="4.85546875" style="27" customWidth="1"/>
    <col min="6147" max="6147" width="10.28515625" style="27" customWidth="1"/>
    <col min="6148" max="6148" width="1.85546875" style="27" customWidth="1"/>
    <col min="6149" max="6149" width="10.28515625" style="27" customWidth="1"/>
    <col min="6150" max="6150" width="1.85546875" style="27" customWidth="1"/>
    <col min="6151" max="6151" width="10.28515625" style="27" customWidth="1"/>
    <col min="6152" max="6152" width="1.85546875" style="27" customWidth="1"/>
    <col min="6153" max="6153" width="10.28515625" style="27" customWidth="1"/>
    <col min="6154" max="6400" width="11" style="27"/>
    <col min="6401" max="6401" width="56.7109375" style="27" customWidth="1"/>
    <col min="6402" max="6402" width="4.85546875" style="27" customWidth="1"/>
    <col min="6403" max="6403" width="10.28515625" style="27" customWidth="1"/>
    <col min="6404" max="6404" width="1.85546875" style="27" customWidth="1"/>
    <col min="6405" max="6405" width="10.28515625" style="27" customWidth="1"/>
    <col min="6406" max="6406" width="1.85546875" style="27" customWidth="1"/>
    <col min="6407" max="6407" width="10.28515625" style="27" customWidth="1"/>
    <col min="6408" max="6408" width="1.85546875" style="27" customWidth="1"/>
    <col min="6409" max="6409" width="10.28515625" style="27" customWidth="1"/>
    <col min="6410" max="6656" width="11" style="27"/>
    <col min="6657" max="6657" width="56.7109375" style="27" customWidth="1"/>
    <col min="6658" max="6658" width="4.85546875" style="27" customWidth="1"/>
    <col min="6659" max="6659" width="10.28515625" style="27" customWidth="1"/>
    <col min="6660" max="6660" width="1.85546875" style="27" customWidth="1"/>
    <col min="6661" max="6661" width="10.28515625" style="27" customWidth="1"/>
    <col min="6662" max="6662" width="1.85546875" style="27" customWidth="1"/>
    <col min="6663" max="6663" width="10.28515625" style="27" customWidth="1"/>
    <col min="6664" max="6664" width="1.85546875" style="27" customWidth="1"/>
    <col min="6665" max="6665" width="10.28515625" style="27" customWidth="1"/>
    <col min="6666" max="6912" width="11" style="27"/>
    <col min="6913" max="6913" width="56.7109375" style="27" customWidth="1"/>
    <col min="6914" max="6914" width="4.85546875" style="27" customWidth="1"/>
    <col min="6915" max="6915" width="10.28515625" style="27" customWidth="1"/>
    <col min="6916" max="6916" width="1.85546875" style="27" customWidth="1"/>
    <col min="6917" max="6917" width="10.28515625" style="27" customWidth="1"/>
    <col min="6918" max="6918" width="1.85546875" style="27" customWidth="1"/>
    <col min="6919" max="6919" width="10.28515625" style="27" customWidth="1"/>
    <col min="6920" max="6920" width="1.85546875" style="27" customWidth="1"/>
    <col min="6921" max="6921" width="10.28515625" style="27" customWidth="1"/>
    <col min="6922" max="7168" width="11" style="27"/>
    <col min="7169" max="7169" width="56.7109375" style="27" customWidth="1"/>
    <col min="7170" max="7170" width="4.85546875" style="27" customWidth="1"/>
    <col min="7171" max="7171" width="10.28515625" style="27" customWidth="1"/>
    <col min="7172" max="7172" width="1.85546875" style="27" customWidth="1"/>
    <col min="7173" max="7173" width="10.28515625" style="27" customWidth="1"/>
    <col min="7174" max="7174" width="1.85546875" style="27" customWidth="1"/>
    <col min="7175" max="7175" width="10.28515625" style="27" customWidth="1"/>
    <col min="7176" max="7176" width="1.85546875" style="27" customWidth="1"/>
    <col min="7177" max="7177" width="10.28515625" style="27" customWidth="1"/>
    <col min="7178" max="7424" width="11" style="27"/>
    <col min="7425" max="7425" width="56.7109375" style="27" customWidth="1"/>
    <col min="7426" max="7426" width="4.85546875" style="27" customWidth="1"/>
    <col min="7427" max="7427" width="10.28515625" style="27" customWidth="1"/>
    <col min="7428" max="7428" width="1.85546875" style="27" customWidth="1"/>
    <col min="7429" max="7429" width="10.28515625" style="27" customWidth="1"/>
    <col min="7430" max="7430" width="1.85546875" style="27" customWidth="1"/>
    <col min="7431" max="7431" width="10.28515625" style="27" customWidth="1"/>
    <col min="7432" max="7432" width="1.85546875" style="27" customWidth="1"/>
    <col min="7433" max="7433" width="10.28515625" style="27" customWidth="1"/>
    <col min="7434" max="7680" width="11" style="27"/>
    <col min="7681" max="7681" width="56.7109375" style="27" customWidth="1"/>
    <col min="7682" max="7682" width="4.85546875" style="27" customWidth="1"/>
    <col min="7683" max="7683" width="10.28515625" style="27" customWidth="1"/>
    <col min="7684" max="7684" width="1.85546875" style="27" customWidth="1"/>
    <col min="7685" max="7685" width="10.28515625" style="27" customWidth="1"/>
    <col min="7686" max="7686" width="1.85546875" style="27" customWidth="1"/>
    <col min="7687" max="7687" width="10.28515625" style="27" customWidth="1"/>
    <col min="7688" max="7688" width="1.85546875" style="27" customWidth="1"/>
    <col min="7689" max="7689" width="10.28515625" style="27" customWidth="1"/>
    <col min="7690" max="7936" width="11" style="27"/>
    <col min="7937" max="7937" width="56.7109375" style="27" customWidth="1"/>
    <col min="7938" max="7938" width="4.85546875" style="27" customWidth="1"/>
    <col min="7939" max="7939" width="10.28515625" style="27" customWidth="1"/>
    <col min="7940" max="7940" width="1.85546875" style="27" customWidth="1"/>
    <col min="7941" max="7941" width="10.28515625" style="27" customWidth="1"/>
    <col min="7942" max="7942" width="1.85546875" style="27" customWidth="1"/>
    <col min="7943" max="7943" width="10.28515625" style="27" customWidth="1"/>
    <col min="7944" max="7944" width="1.85546875" style="27" customWidth="1"/>
    <col min="7945" max="7945" width="10.28515625" style="27" customWidth="1"/>
    <col min="7946" max="8192" width="11" style="27"/>
    <col min="8193" max="8193" width="56.7109375" style="27" customWidth="1"/>
    <col min="8194" max="8194" width="4.85546875" style="27" customWidth="1"/>
    <col min="8195" max="8195" width="10.28515625" style="27" customWidth="1"/>
    <col min="8196" max="8196" width="1.85546875" style="27" customWidth="1"/>
    <col min="8197" max="8197" width="10.28515625" style="27" customWidth="1"/>
    <col min="8198" max="8198" width="1.85546875" style="27" customWidth="1"/>
    <col min="8199" max="8199" width="10.28515625" style="27" customWidth="1"/>
    <col min="8200" max="8200" width="1.85546875" style="27" customWidth="1"/>
    <col min="8201" max="8201" width="10.28515625" style="27" customWidth="1"/>
    <col min="8202" max="8448" width="11" style="27"/>
    <col min="8449" max="8449" width="56.7109375" style="27" customWidth="1"/>
    <col min="8450" max="8450" width="4.85546875" style="27" customWidth="1"/>
    <col min="8451" max="8451" width="10.28515625" style="27" customWidth="1"/>
    <col min="8452" max="8452" width="1.85546875" style="27" customWidth="1"/>
    <col min="8453" max="8453" width="10.28515625" style="27" customWidth="1"/>
    <col min="8454" max="8454" width="1.85546875" style="27" customWidth="1"/>
    <col min="8455" max="8455" width="10.28515625" style="27" customWidth="1"/>
    <col min="8456" max="8456" width="1.85546875" style="27" customWidth="1"/>
    <col min="8457" max="8457" width="10.28515625" style="27" customWidth="1"/>
    <col min="8458" max="8704" width="11" style="27"/>
    <col min="8705" max="8705" width="56.7109375" style="27" customWidth="1"/>
    <col min="8706" max="8706" width="4.85546875" style="27" customWidth="1"/>
    <col min="8707" max="8707" width="10.28515625" style="27" customWidth="1"/>
    <col min="8708" max="8708" width="1.85546875" style="27" customWidth="1"/>
    <col min="8709" max="8709" width="10.28515625" style="27" customWidth="1"/>
    <col min="8710" max="8710" width="1.85546875" style="27" customWidth="1"/>
    <col min="8711" max="8711" width="10.28515625" style="27" customWidth="1"/>
    <col min="8712" max="8712" width="1.85546875" style="27" customWidth="1"/>
    <col min="8713" max="8713" width="10.28515625" style="27" customWidth="1"/>
    <col min="8714" max="8960" width="11" style="27"/>
    <col min="8961" max="8961" width="56.7109375" style="27" customWidth="1"/>
    <col min="8962" max="8962" width="4.85546875" style="27" customWidth="1"/>
    <col min="8963" max="8963" width="10.28515625" style="27" customWidth="1"/>
    <col min="8964" max="8964" width="1.85546875" style="27" customWidth="1"/>
    <col min="8965" max="8965" width="10.28515625" style="27" customWidth="1"/>
    <col min="8966" max="8966" width="1.85546875" style="27" customWidth="1"/>
    <col min="8967" max="8967" width="10.28515625" style="27" customWidth="1"/>
    <col min="8968" max="8968" width="1.85546875" style="27" customWidth="1"/>
    <col min="8969" max="8969" width="10.28515625" style="27" customWidth="1"/>
    <col min="8970" max="9216" width="11" style="27"/>
    <col min="9217" max="9217" width="56.7109375" style="27" customWidth="1"/>
    <col min="9218" max="9218" width="4.85546875" style="27" customWidth="1"/>
    <col min="9219" max="9219" width="10.28515625" style="27" customWidth="1"/>
    <col min="9220" max="9220" width="1.85546875" style="27" customWidth="1"/>
    <col min="9221" max="9221" width="10.28515625" style="27" customWidth="1"/>
    <col min="9222" max="9222" width="1.85546875" style="27" customWidth="1"/>
    <col min="9223" max="9223" width="10.28515625" style="27" customWidth="1"/>
    <col min="9224" max="9224" width="1.85546875" style="27" customWidth="1"/>
    <col min="9225" max="9225" width="10.28515625" style="27" customWidth="1"/>
    <col min="9226" max="9472" width="11" style="27"/>
    <col min="9473" max="9473" width="56.7109375" style="27" customWidth="1"/>
    <col min="9474" max="9474" width="4.85546875" style="27" customWidth="1"/>
    <col min="9475" max="9475" width="10.28515625" style="27" customWidth="1"/>
    <col min="9476" max="9476" width="1.85546875" style="27" customWidth="1"/>
    <col min="9477" max="9477" width="10.28515625" style="27" customWidth="1"/>
    <col min="9478" max="9478" width="1.85546875" style="27" customWidth="1"/>
    <col min="9479" max="9479" width="10.28515625" style="27" customWidth="1"/>
    <col min="9480" max="9480" width="1.85546875" style="27" customWidth="1"/>
    <col min="9481" max="9481" width="10.28515625" style="27" customWidth="1"/>
    <col min="9482" max="9728" width="11" style="27"/>
    <col min="9729" max="9729" width="56.7109375" style="27" customWidth="1"/>
    <col min="9730" max="9730" width="4.85546875" style="27" customWidth="1"/>
    <col min="9731" max="9731" width="10.28515625" style="27" customWidth="1"/>
    <col min="9732" max="9732" width="1.85546875" style="27" customWidth="1"/>
    <col min="9733" max="9733" width="10.28515625" style="27" customWidth="1"/>
    <col min="9734" max="9734" width="1.85546875" style="27" customWidth="1"/>
    <col min="9735" max="9735" width="10.28515625" style="27" customWidth="1"/>
    <col min="9736" max="9736" width="1.85546875" style="27" customWidth="1"/>
    <col min="9737" max="9737" width="10.28515625" style="27" customWidth="1"/>
    <col min="9738" max="9984" width="11" style="27"/>
    <col min="9985" max="9985" width="56.7109375" style="27" customWidth="1"/>
    <col min="9986" max="9986" width="4.85546875" style="27" customWidth="1"/>
    <col min="9987" max="9987" width="10.28515625" style="27" customWidth="1"/>
    <col min="9988" max="9988" width="1.85546875" style="27" customWidth="1"/>
    <col min="9989" max="9989" width="10.28515625" style="27" customWidth="1"/>
    <col min="9990" max="9990" width="1.85546875" style="27" customWidth="1"/>
    <col min="9991" max="9991" width="10.28515625" style="27" customWidth="1"/>
    <col min="9992" max="9992" width="1.85546875" style="27" customWidth="1"/>
    <col min="9993" max="9993" width="10.28515625" style="27" customWidth="1"/>
    <col min="9994" max="10240" width="11" style="27"/>
    <col min="10241" max="10241" width="56.7109375" style="27" customWidth="1"/>
    <col min="10242" max="10242" width="4.85546875" style="27" customWidth="1"/>
    <col min="10243" max="10243" width="10.28515625" style="27" customWidth="1"/>
    <col min="10244" max="10244" width="1.85546875" style="27" customWidth="1"/>
    <col min="10245" max="10245" width="10.28515625" style="27" customWidth="1"/>
    <col min="10246" max="10246" width="1.85546875" style="27" customWidth="1"/>
    <col min="10247" max="10247" width="10.28515625" style="27" customWidth="1"/>
    <col min="10248" max="10248" width="1.85546875" style="27" customWidth="1"/>
    <col min="10249" max="10249" width="10.28515625" style="27" customWidth="1"/>
    <col min="10250" max="10496" width="11" style="27"/>
    <col min="10497" max="10497" width="56.7109375" style="27" customWidth="1"/>
    <col min="10498" max="10498" width="4.85546875" style="27" customWidth="1"/>
    <col min="10499" max="10499" width="10.28515625" style="27" customWidth="1"/>
    <col min="10500" max="10500" width="1.85546875" style="27" customWidth="1"/>
    <col min="10501" max="10501" width="10.28515625" style="27" customWidth="1"/>
    <col min="10502" max="10502" width="1.85546875" style="27" customWidth="1"/>
    <col min="10503" max="10503" width="10.28515625" style="27" customWidth="1"/>
    <col min="10504" max="10504" width="1.85546875" style="27" customWidth="1"/>
    <col min="10505" max="10505" width="10.28515625" style="27" customWidth="1"/>
    <col min="10506" max="10752" width="11" style="27"/>
    <col min="10753" max="10753" width="56.7109375" style="27" customWidth="1"/>
    <col min="10754" max="10754" width="4.85546875" style="27" customWidth="1"/>
    <col min="10755" max="10755" width="10.28515625" style="27" customWidth="1"/>
    <col min="10756" max="10756" width="1.85546875" style="27" customWidth="1"/>
    <col min="10757" max="10757" width="10.28515625" style="27" customWidth="1"/>
    <col min="10758" max="10758" width="1.85546875" style="27" customWidth="1"/>
    <col min="10759" max="10759" width="10.28515625" style="27" customWidth="1"/>
    <col min="10760" max="10760" width="1.85546875" style="27" customWidth="1"/>
    <col min="10761" max="10761" width="10.28515625" style="27" customWidth="1"/>
    <col min="10762" max="11008" width="11" style="27"/>
    <col min="11009" max="11009" width="56.7109375" style="27" customWidth="1"/>
    <col min="11010" max="11010" width="4.85546875" style="27" customWidth="1"/>
    <col min="11011" max="11011" width="10.28515625" style="27" customWidth="1"/>
    <col min="11012" max="11012" width="1.85546875" style="27" customWidth="1"/>
    <col min="11013" max="11013" width="10.28515625" style="27" customWidth="1"/>
    <col min="11014" max="11014" width="1.85546875" style="27" customWidth="1"/>
    <col min="11015" max="11015" width="10.28515625" style="27" customWidth="1"/>
    <col min="11016" max="11016" width="1.85546875" style="27" customWidth="1"/>
    <col min="11017" max="11017" width="10.28515625" style="27" customWidth="1"/>
    <col min="11018" max="11264" width="11" style="27"/>
    <col min="11265" max="11265" width="56.7109375" style="27" customWidth="1"/>
    <col min="11266" max="11266" width="4.85546875" style="27" customWidth="1"/>
    <col min="11267" max="11267" width="10.28515625" style="27" customWidth="1"/>
    <col min="11268" max="11268" width="1.85546875" style="27" customWidth="1"/>
    <col min="11269" max="11269" width="10.28515625" style="27" customWidth="1"/>
    <col min="11270" max="11270" width="1.85546875" style="27" customWidth="1"/>
    <col min="11271" max="11271" width="10.28515625" style="27" customWidth="1"/>
    <col min="11272" max="11272" width="1.85546875" style="27" customWidth="1"/>
    <col min="11273" max="11273" width="10.28515625" style="27" customWidth="1"/>
    <col min="11274" max="11520" width="11" style="27"/>
    <col min="11521" max="11521" width="56.7109375" style="27" customWidth="1"/>
    <col min="11522" max="11522" width="4.85546875" style="27" customWidth="1"/>
    <col min="11523" max="11523" width="10.28515625" style="27" customWidth="1"/>
    <col min="11524" max="11524" width="1.85546875" style="27" customWidth="1"/>
    <col min="11525" max="11525" width="10.28515625" style="27" customWidth="1"/>
    <col min="11526" max="11526" width="1.85546875" style="27" customWidth="1"/>
    <col min="11527" max="11527" width="10.28515625" style="27" customWidth="1"/>
    <col min="11528" max="11528" width="1.85546875" style="27" customWidth="1"/>
    <col min="11529" max="11529" width="10.28515625" style="27" customWidth="1"/>
    <col min="11530" max="11776" width="11" style="27"/>
    <col min="11777" max="11777" width="56.7109375" style="27" customWidth="1"/>
    <col min="11778" max="11778" width="4.85546875" style="27" customWidth="1"/>
    <col min="11779" max="11779" width="10.28515625" style="27" customWidth="1"/>
    <col min="11780" max="11780" width="1.85546875" style="27" customWidth="1"/>
    <col min="11781" max="11781" width="10.28515625" style="27" customWidth="1"/>
    <col min="11782" max="11782" width="1.85546875" style="27" customWidth="1"/>
    <col min="11783" max="11783" width="10.28515625" style="27" customWidth="1"/>
    <col min="11784" max="11784" width="1.85546875" style="27" customWidth="1"/>
    <col min="11785" max="11785" width="10.28515625" style="27" customWidth="1"/>
    <col min="11786" max="12032" width="11" style="27"/>
    <col min="12033" max="12033" width="56.7109375" style="27" customWidth="1"/>
    <col min="12034" max="12034" width="4.85546875" style="27" customWidth="1"/>
    <col min="12035" max="12035" width="10.28515625" style="27" customWidth="1"/>
    <col min="12036" max="12036" width="1.85546875" style="27" customWidth="1"/>
    <col min="12037" max="12037" width="10.28515625" style="27" customWidth="1"/>
    <col min="12038" max="12038" width="1.85546875" style="27" customWidth="1"/>
    <col min="12039" max="12039" width="10.28515625" style="27" customWidth="1"/>
    <col min="12040" max="12040" width="1.85546875" style="27" customWidth="1"/>
    <col min="12041" max="12041" width="10.28515625" style="27" customWidth="1"/>
    <col min="12042" max="12288" width="11" style="27"/>
    <col min="12289" max="12289" width="56.7109375" style="27" customWidth="1"/>
    <col min="12290" max="12290" width="4.85546875" style="27" customWidth="1"/>
    <col min="12291" max="12291" width="10.28515625" style="27" customWidth="1"/>
    <col min="12292" max="12292" width="1.85546875" style="27" customWidth="1"/>
    <col min="12293" max="12293" width="10.28515625" style="27" customWidth="1"/>
    <col min="12294" max="12294" width="1.85546875" style="27" customWidth="1"/>
    <col min="12295" max="12295" width="10.28515625" style="27" customWidth="1"/>
    <col min="12296" max="12296" width="1.85546875" style="27" customWidth="1"/>
    <col min="12297" max="12297" width="10.28515625" style="27" customWidth="1"/>
    <col min="12298" max="12544" width="11" style="27"/>
    <col min="12545" max="12545" width="56.7109375" style="27" customWidth="1"/>
    <col min="12546" max="12546" width="4.85546875" style="27" customWidth="1"/>
    <col min="12547" max="12547" width="10.28515625" style="27" customWidth="1"/>
    <col min="12548" max="12548" width="1.85546875" style="27" customWidth="1"/>
    <col min="12549" max="12549" width="10.28515625" style="27" customWidth="1"/>
    <col min="12550" max="12550" width="1.85546875" style="27" customWidth="1"/>
    <col min="12551" max="12551" width="10.28515625" style="27" customWidth="1"/>
    <col min="12552" max="12552" width="1.85546875" style="27" customWidth="1"/>
    <col min="12553" max="12553" width="10.28515625" style="27" customWidth="1"/>
    <col min="12554" max="12800" width="11" style="27"/>
    <col min="12801" max="12801" width="56.7109375" style="27" customWidth="1"/>
    <col min="12802" max="12802" width="4.85546875" style="27" customWidth="1"/>
    <col min="12803" max="12803" width="10.28515625" style="27" customWidth="1"/>
    <col min="12804" max="12804" width="1.85546875" style="27" customWidth="1"/>
    <col min="12805" max="12805" width="10.28515625" style="27" customWidth="1"/>
    <col min="12806" max="12806" width="1.85546875" style="27" customWidth="1"/>
    <col min="12807" max="12807" width="10.28515625" style="27" customWidth="1"/>
    <col min="12808" max="12808" width="1.85546875" style="27" customWidth="1"/>
    <col min="12809" max="12809" width="10.28515625" style="27" customWidth="1"/>
    <col min="12810" max="13056" width="11" style="27"/>
    <col min="13057" max="13057" width="56.7109375" style="27" customWidth="1"/>
    <col min="13058" max="13058" width="4.85546875" style="27" customWidth="1"/>
    <col min="13059" max="13059" width="10.28515625" style="27" customWidth="1"/>
    <col min="13060" max="13060" width="1.85546875" style="27" customWidth="1"/>
    <col min="13061" max="13061" width="10.28515625" style="27" customWidth="1"/>
    <col min="13062" max="13062" width="1.85546875" style="27" customWidth="1"/>
    <col min="13063" max="13063" width="10.28515625" style="27" customWidth="1"/>
    <col min="13064" max="13064" width="1.85546875" style="27" customWidth="1"/>
    <col min="13065" max="13065" width="10.28515625" style="27" customWidth="1"/>
    <col min="13066" max="13312" width="11" style="27"/>
    <col min="13313" max="13313" width="56.7109375" style="27" customWidth="1"/>
    <col min="13314" max="13314" width="4.85546875" style="27" customWidth="1"/>
    <col min="13315" max="13315" width="10.28515625" style="27" customWidth="1"/>
    <col min="13316" max="13316" width="1.85546875" style="27" customWidth="1"/>
    <col min="13317" max="13317" width="10.28515625" style="27" customWidth="1"/>
    <col min="13318" max="13318" width="1.85546875" style="27" customWidth="1"/>
    <col min="13319" max="13319" width="10.28515625" style="27" customWidth="1"/>
    <col min="13320" max="13320" width="1.85546875" style="27" customWidth="1"/>
    <col min="13321" max="13321" width="10.28515625" style="27" customWidth="1"/>
    <col min="13322" max="13568" width="11" style="27"/>
    <col min="13569" max="13569" width="56.7109375" style="27" customWidth="1"/>
    <col min="13570" max="13570" width="4.85546875" style="27" customWidth="1"/>
    <col min="13571" max="13571" width="10.28515625" style="27" customWidth="1"/>
    <col min="13572" max="13572" width="1.85546875" style="27" customWidth="1"/>
    <col min="13573" max="13573" width="10.28515625" style="27" customWidth="1"/>
    <col min="13574" max="13574" width="1.85546875" style="27" customWidth="1"/>
    <col min="13575" max="13575" width="10.28515625" style="27" customWidth="1"/>
    <col min="13576" max="13576" width="1.85546875" style="27" customWidth="1"/>
    <col min="13577" max="13577" width="10.28515625" style="27" customWidth="1"/>
    <col min="13578" max="13824" width="11" style="27"/>
    <col min="13825" max="13825" width="56.7109375" style="27" customWidth="1"/>
    <col min="13826" max="13826" width="4.85546875" style="27" customWidth="1"/>
    <col min="13827" max="13827" width="10.28515625" style="27" customWidth="1"/>
    <col min="13828" max="13828" width="1.85546875" style="27" customWidth="1"/>
    <col min="13829" max="13829" width="10.28515625" style="27" customWidth="1"/>
    <col min="13830" max="13830" width="1.85546875" style="27" customWidth="1"/>
    <col min="13831" max="13831" width="10.28515625" style="27" customWidth="1"/>
    <col min="13832" max="13832" width="1.85546875" style="27" customWidth="1"/>
    <col min="13833" max="13833" width="10.28515625" style="27" customWidth="1"/>
    <col min="13834" max="14080" width="11" style="27"/>
    <col min="14081" max="14081" width="56.7109375" style="27" customWidth="1"/>
    <col min="14082" max="14082" width="4.85546875" style="27" customWidth="1"/>
    <col min="14083" max="14083" width="10.28515625" style="27" customWidth="1"/>
    <col min="14084" max="14084" width="1.85546875" style="27" customWidth="1"/>
    <col min="14085" max="14085" width="10.28515625" style="27" customWidth="1"/>
    <col min="14086" max="14086" width="1.85546875" style="27" customWidth="1"/>
    <col min="14087" max="14087" width="10.28515625" style="27" customWidth="1"/>
    <col min="14088" max="14088" width="1.85546875" style="27" customWidth="1"/>
    <col min="14089" max="14089" width="10.28515625" style="27" customWidth="1"/>
    <col min="14090" max="14336" width="11" style="27"/>
    <col min="14337" max="14337" width="56.7109375" style="27" customWidth="1"/>
    <col min="14338" max="14338" width="4.85546875" style="27" customWidth="1"/>
    <col min="14339" max="14339" width="10.28515625" style="27" customWidth="1"/>
    <col min="14340" max="14340" width="1.85546875" style="27" customWidth="1"/>
    <col min="14341" max="14341" width="10.28515625" style="27" customWidth="1"/>
    <col min="14342" max="14342" width="1.85546875" style="27" customWidth="1"/>
    <col min="14343" max="14343" width="10.28515625" style="27" customWidth="1"/>
    <col min="14344" max="14344" width="1.85546875" style="27" customWidth="1"/>
    <col min="14345" max="14345" width="10.28515625" style="27" customWidth="1"/>
    <col min="14346" max="14592" width="11" style="27"/>
    <col min="14593" max="14593" width="56.7109375" style="27" customWidth="1"/>
    <col min="14594" max="14594" width="4.85546875" style="27" customWidth="1"/>
    <col min="14595" max="14595" width="10.28515625" style="27" customWidth="1"/>
    <col min="14596" max="14596" width="1.85546875" style="27" customWidth="1"/>
    <col min="14597" max="14597" width="10.28515625" style="27" customWidth="1"/>
    <col min="14598" max="14598" width="1.85546875" style="27" customWidth="1"/>
    <col min="14599" max="14599" width="10.28515625" style="27" customWidth="1"/>
    <col min="14600" max="14600" width="1.85546875" style="27" customWidth="1"/>
    <col min="14601" max="14601" width="10.28515625" style="27" customWidth="1"/>
    <col min="14602" max="14848" width="11" style="27"/>
    <col min="14849" max="14849" width="56.7109375" style="27" customWidth="1"/>
    <col min="14850" max="14850" width="4.85546875" style="27" customWidth="1"/>
    <col min="14851" max="14851" width="10.28515625" style="27" customWidth="1"/>
    <col min="14852" max="14852" width="1.85546875" style="27" customWidth="1"/>
    <col min="14853" max="14853" width="10.28515625" style="27" customWidth="1"/>
    <col min="14854" max="14854" width="1.85546875" style="27" customWidth="1"/>
    <col min="14855" max="14855" width="10.28515625" style="27" customWidth="1"/>
    <col min="14856" max="14856" width="1.85546875" style="27" customWidth="1"/>
    <col min="14857" max="14857" width="10.28515625" style="27" customWidth="1"/>
    <col min="14858" max="15104" width="11" style="27"/>
    <col min="15105" max="15105" width="56.7109375" style="27" customWidth="1"/>
    <col min="15106" max="15106" width="4.85546875" style="27" customWidth="1"/>
    <col min="15107" max="15107" width="10.28515625" style="27" customWidth="1"/>
    <col min="15108" max="15108" width="1.85546875" style="27" customWidth="1"/>
    <col min="15109" max="15109" width="10.28515625" style="27" customWidth="1"/>
    <col min="15110" max="15110" width="1.85546875" style="27" customWidth="1"/>
    <col min="15111" max="15111" width="10.28515625" style="27" customWidth="1"/>
    <col min="15112" max="15112" width="1.85546875" style="27" customWidth="1"/>
    <col min="15113" max="15113" width="10.28515625" style="27" customWidth="1"/>
    <col min="15114" max="15360" width="11" style="27"/>
    <col min="15361" max="15361" width="56.7109375" style="27" customWidth="1"/>
    <col min="15362" max="15362" width="4.85546875" style="27" customWidth="1"/>
    <col min="15363" max="15363" width="10.28515625" style="27" customWidth="1"/>
    <col min="15364" max="15364" width="1.85546875" style="27" customWidth="1"/>
    <col min="15365" max="15365" width="10.28515625" style="27" customWidth="1"/>
    <col min="15366" max="15366" width="1.85546875" style="27" customWidth="1"/>
    <col min="15367" max="15367" width="10.28515625" style="27" customWidth="1"/>
    <col min="15368" max="15368" width="1.85546875" style="27" customWidth="1"/>
    <col min="15369" max="15369" width="10.28515625" style="27" customWidth="1"/>
    <col min="15370" max="15616" width="11" style="27"/>
    <col min="15617" max="15617" width="56.7109375" style="27" customWidth="1"/>
    <col min="15618" max="15618" width="4.85546875" style="27" customWidth="1"/>
    <col min="15619" max="15619" width="10.28515625" style="27" customWidth="1"/>
    <col min="15620" max="15620" width="1.85546875" style="27" customWidth="1"/>
    <col min="15621" max="15621" width="10.28515625" style="27" customWidth="1"/>
    <col min="15622" max="15622" width="1.85546875" style="27" customWidth="1"/>
    <col min="15623" max="15623" width="10.28515625" style="27" customWidth="1"/>
    <col min="15624" max="15624" width="1.85546875" style="27" customWidth="1"/>
    <col min="15625" max="15625" width="10.28515625" style="27" customWidth="1"/>
    <col min="15626" max="15872" width="11" style="27"/>
    <col min="15873" max="15873" width="56.7109375" style="27" customWidth="1"/>
    <col min="15874" max="15874" width="4.85546875" style="27" customWidth="1"/>
    <col min="15875" max="15875" width="10.28515625" style="27" customWidth="1"/>
    <col min="15876" max="15876" width="1.85546875" style="27" customWidth="1"/>
    <col min="15877" max="15877" width="10.28515625" style="27" customWidth="1"/>
    <col min="15878" max="15878" width="1.85546875" style="27" customWidth="1"/>
    <col min="15879" max="15879" width="10.28515625" style="27" customWidth="1"/>
    <col min="15880" max="15880" width="1.85546875" style="27" customWidth="1"/>
    <col min="15881" max="15881" width="10.28515625" style="27" customWidth="1"/>
    <col min="15882" max="16128" width="11" style="27"/>
    <col min="16129" max="16129" width="56.7109375" style="27" customWidth="1"/>
    <col min="16130" max="16130" width="4.85546875" style="27" customWidth="1"/>
    <col min="16131" max="16131" width="10.28515625" style="27" customWidth="1"/>
    <col min="16132" max="16132" width="1.85546875" style="27" customWidth="1"/>
    <col min="16133" max="16133" width="10.28515625" style="27" customWidth="1"/>
    <col min="16134" max="16134" width="1.85546875" style="27" customWidth="1"/>
    <col min="16135" max="16135" width="10.28515625" style="27" customWidth="1"/>
    <col min="16136" max="16136" width="1.85546875" style="27" customWidth="1"/>
    <col min="16137" max="16137" width="10.28515625" style="27" customWidth="1"/>
    <col min="16138" max="16384" width="11" style="27"/>
  </cols>
  <sheetData>
    <row r="1" spans="1:9" s="72" customFormat="1" ht="23.25" customHeight="1">
      <c r="A1" s="3" t="s">
        <v>66</v>
      </c>
      <c r="B1" s="3"/>
      <c r="C1" s="80"/>
      <c r="E1" s="80"/>
      <c r="G1" s="80"/>
      <c r="I1" s="80"/>
    </row>
    <row r="2" spans="1:9" ht="23.25" customHeight="1">
      <c r="A2" s="25" t="s">
        <v>93</v>
      </c>
      <c r="B2" s="25"/>
      <c r="C2" s="26"/>
      <c r="D2" s="26"/>
      <c r="E2" s="26"/>
      <c r="F2" s="26"/>
      <c r="G2" s="26"/>
      <c r="H2" s="26"/>
      <c r="I2" s="26"/>
    </row>
    <row r="3" spans="1:9" s="28" customFormat="1" ht="18" customHeight="1">
      <c r="A3" s="197"/>
      <c r="B3" s="197"/>
      <c r="C3" s="198"/>
      <c r="E3" s="198"/>
      <c r="G3" s="198"/>
      <c r="H3" s="198"/>
      <c r="I3" s="198"/>
    </row>
    <row r="4" spans="1:9" s="1" customFormat="1" ht="21.75" customHeight="1">
      <c r="A4" s="3"/>
      <c r="B4" s="3"/>
      <c r="D4" s="165" t="s">
        <v>52</v>
      </c>
    </row>
    <row r="5" spans="1:9" s="10" customFormat="1" ht="21.75" customHeight="1">
      <c r="A5" s="14"/>
      <c r="B5" s="14"/>
      <c r="D5" s="166" t="s">
        <v>51</v>
      </c>
      <c r="F5" s="70"/>
      <c r="G5" s="229" t="s">
        <v>50</v>
      </c>
      <c r="H5" s="229"/>
      <c r="I5" s="229"/>
    </row>
    <row r="6" spans="1:9" s="10" customFormat="1" ht="21.75" customHeight="1">
      <c r="A6" s="14"/>
      <c r="B6" s="14"/>
      <c r="C6" s="230" t="s">
        <v>137</v>
      </c>
      <c r="D6" s="231"/>
      <c r="E6" s="231"/>
      <c r="F6" s="70"/>
      <c r="G6" s="230" t="str">
        <f>C6</f>
        <v>สำหรับงวดเก้าเดือนสิ้นสุด</v>
      </c>
      <c r="H6" s="231"/>
      <c r="I6" s="231"/>
    </row>
    <row r="7" spans="1:9" s="10" customFormat="1" ht="21.75" customHeight="1">
      <c r="A7" s="14"/>
      <c r="B7" s="14"/>
      <c r="C7" s="230" t="s">
        <v>135</v>
      </c>
      <c r="D7" s="230"/>
      <c r="E7" s="230"/>
      <c r="F7" s="70"/>
      <c r="G7" s="230" t="str">
        <f>C7</f>
        <v>วันที่ 30 กันยายน</v>
      </c>
      <c r="H7" s="230"/>
      <c r="I7" s="230"/>
    </row>
    <row r="8" spans="1:9" s="28" customFormat="1" ht="21.75" customHeight="1">
      <c r="A8" s="29"/>
      <c r="B8" s="29"/>
      <c r="C8" s="102" t="s">
        <v>111</v>
      </c>
      <c r="D8" s="30"/>
      <c r="E8" s="102" t="s">
        <v>98</v>
      </c>
      <c r="F8" s="10"/>
      <c r="G8" s="102" t="s">
        <v>111</v>
      </c>
      <c r="H8" s="30"/>
      <c r="I8" s="102" t="s">
        <v>98</v>
      </c>
    </row>
    <row r="9" spans="1:9" ht="21.75" customHeight="1">
      <c r="C9" s="226" t="s">
        <v>79</v>
      </c>
      <c r="D9" s="226"/>
      <c r="E9" s="226"/>
      <c r="F9" s="226"/>
      <c r="G9" s="226"/>
      <c r="H9" s="226"/>
      <c r="I9" s="226"/>
    </row>
    <row r="10" spans="1:9" ht="21.75" customHeight="1">
      <c r="A10" s="32" t="s">
        <v>4</v>
      </c>
      <c r="B10" s="32"/>
      <c r="C10" s="33"/>
      <c r="E10" s="33"/>
      <c r="G10" s="33"/>
      <c r="H10" s="33"/>
      <c r="I10" s="33"/>
    </row>
    <row r="11" spans="1:9" ht="21.75" customHeight="1">
      <c r="A11" s="114" t="s">
        <v>80</v>
      </c>
      <c r="B11" s="114"/>
      <c r="C11" s="33">
        <f>'PL5-6'!C59</f>
        <v>313944</v>
      </c>
      <c r="E11" s="33">
        <v>248448</v>
      </c>
      <c r="G11" s="33">
        <f>'PL5-6'!G59</f>
        <v>310092</v>
      </c>
      <c r="H11" s="33"/>
      <c r="I11" s="33">
        <v>245148</v>
      </c>
    </row>
    <row r="12" spans="1:9" ht="21" customHeight="1">
      <c r="A12" s="40" t="s">
        <v>101</v>
      </c>
      <c r="B12" s="40"/>
      <c r="C12" s="33"/>
      <c r="E12" s="33"/>
      <c r="G12" s="33"/>
      <c r="H12" s="33"/>
      <c r="I12" s="33"/>
    </row>
    <row r="13" spans="1:9" ht="21.75" customHeight="1">
      <c r="A13" s="31" t="s">
        <v>28</v>
      </c>
      <c r="C13" s="35">
        <v>74361</v>
      </c>
      <c r="E13" s="35">
        <v>61133</v>
      </c>
      <c r="G13" s="218">
        <v>74017</v>
      </c>
      <c r="H13" s="33"/>
      <c r="I13" s="218">
        <v>60387</v>
      </c>
    </row>
    <row r="14" spans="1:9" ht="21.75" customHeight="1">
      <c r="A14" s="31" t="s">
        <v>45</v>
      </c>
      <c r="C14" s="199">
        <v>89881</v>
      </c>
      <c r="E14" s="199">
        <f>I14</f>
        <v>91271</v>
      </c>
      <c r="G14" s="34">
        <v>89881</v>
      </c>
      <c r="H14" s="33"/>
      <c r="I14" s="34">
        <v>91271</v>
      </c>
    </row>
    <row r="15" spans="1:9" ht="21.75" customHeight="1">
      <c r="A15" s="98" t="s">
        <v>170</v>
      </c>
      <c r="B15" s="98"/>
      <c r="C15" s="200">
        <v>0</v>
      </c>
      <c r="E15" s="199">
        <f t="shared" ref="E15" si="0">I15</f>
        <v>-478</v>
      </c>
      <c r="G15" s="200">
        <v>0</v>
      </c>
      <c r="H15" s="33"/>
      <c r="I15" s="201">
        <v>-478</v>
      </c>
    </row>
    <row r="16" spans="1:9" ht="21.75" customHeight="1">
      <c r="A16" s="98" t="s">
        <v>145</v>
      </c>
      <c r="B16" s="98"/>
      <c r="C16" s="199">
        <v>184</v>
      </c>
      <c r="E16" s="199">
        <v>20</v>
      </c>
      <c r="G16" s="199">
        <v>184</v>
      </c>
      <c r="H16" s="36"/>
      <c r="I16" s="35">
        <v>20</v>
      </c>
    </row>
    <row r="17" spans="1:9" ht="21.75" customHeight="1">
      <c r="A17" s="98" t="s">
        <v>104</v>
      </c>
      <c r="B17" s="98"/>
      <c r="C17" s="35">
        <v>-4196</v>
      </c>
      <c r="E17" s="35">
        <v>-4046</v>
      </c>
      <c r="G17" s="200">
        <v>0</v>
      </c>
      <c r="H17" s="36"/>
      <c r="I17" s="200">
        <v>0</v>
      </c>
    </row>
    <row r="18" spans="1:9" ht="21.75" customHeight="1">
      <c r="A18" s="98" t="s">
        <v>160</v>
      </c>
      <c r="B18" s="98"/>
      <c r="C18" s="199">
        <v>1507</v>
      </c>
      <c r="E18" s="199">
        <f t="shared" ref="E18:E19" si="1">I18</f>
        <v>-5013</v>
      </c>
      <c r="G18" s="34">
        <v>1507</v>
      </c>
      <c r="H18" s="33"/>
      <c r="I18" s="34">
        <v>-5013</v>
      </c>
    </row>
    <row r="19" spans="1:9" ht="21.75" customHeight="1">
      <c r="A19" s="98" t="s">
        <v>77</v>
      </c>
      <c r="B19" s="98"/>
      <c r="C19" s="199">
        <v>18</v>
      </c>
      <c r="E19" s="199">
        <f t="shared" si="1"/>
        <v>647</v>
      </c>
      <c r="G19" s="50">
        <v>18</v>
      </c>
      <c r="H19" s="33"/>
      <c r="I19" s="50">
        <v>647</v>
      </c>
    </row>
    <row r="20" spans="1:9" ht="21.75" customHeight="1">
      <c r="A20" s="98" t="s">
        <v>161</v>
      </c>
      <c r="B20" s="98"/>
      <c r="C20" s="199">
        <v>1346</v>
      </c>
      <c r="E20" s="199">
        <f t="shared" ref="E20:E22" si="2">I20</f>
        <v>3219</v>
      </c>
      <c r="G20" s="163">
        <v>1346</v>
      </c>
      <c r="H20" s="33"/>
      <c r="I20" s="163">
        <v>3219</v>
      </c>
    </row>
    <row r="21" spans="1:9" ht="21.75" hidden="1" customHeight="1">
      <c r="A21" s="98" t="s">
        <v>146</v>
      </c>
      <c r="B21" s="98"/>
      <c r="C21" s="199"/>
      <c r="E21" s="199">
        <f t="shared" si="2"/>
        <v>0</v>
      </c>
      <c r="G21" s="200"/>
      <c r="H21" s="33"/>
      <c r="I21" s="200">
        <v>0</v>
      </c>
    </row>
    <row r="22" spans="1:9" ht="21.75" hidden="1" customHeight="1">
      <c r="A22" s="98" t="s">
        <v>147</v>
      </c>
      <c r="B22" s="98"/>
      <c r="C22" s="199"/>
      <c r="E22" s="199" t="str">
        <f t="shared" si="2"/>
        <v>-</v>
      </c>
      <c r="G22" s="200"/>
      <c r="H22" s="33"/>
      <c r="I22" s="200" t="s">
        <v>144</v>
      </c>
    </row>
    <row r="23" spans="1:9" ht="21.75" customHeight="1">
      <c r="A23" s="98" t="s">
        <v>154</v>
      </c>
      <c r="C23" s="35">
        <v>-678</v>
      </c>
      <c r="E23" s="200">
        <v>0</v>
      </c>
      <c r="G23" s="218">
        <v>-678</v>
      </c>
      <c r="H23" s="33"/>
      <c r="I23" s="200">
        <v>0</v>
      </c>
    </row>
    <row r="24" spans="1:9" ht="21.75" customHeight="1">
      <c r="A24" s="31" t="s">
        <v>36</v>
      </c>
      <c r="C24" s="220">
        <v>-3063</v>
      </c>
      <c r="E24" s="220">
        <f t="shared" ref="E24" si="3">I24</f>
        <v>-3353</v>
      </c>
      <c r="G24" s="37">
        <v>-3063</v>
      </c>
      <c r="H24" s="33"/>
      <c r="I24" s="37">
        <v>-3353</v>
      </c>
    </row>
    <row r="25" spans="1:9" s="38" customFormat="1" ht="21.75" customHeight="1">
      <c r="A25" s="22"/>
      <c r="B25" s="22"/>
      <c r="C25" s="33">
        <f>SUM(C11:C24)</f>
        <v>473304</v>
      </c>
      <c r="D25" s="27"/>
      <c r="E25" s="33">
        <f>SUM(E11:E24)</f>
        <v>391848</v>
      </c>
      <c r="F25" s="27"/>
      <c r="G25" s="33">
        <f>SUM(G11:G24)</f>
        <v>473304</v>
      </c>
      <c r="H25" s="33"/>
      <c r="I25" s="33">
        <f>SUM(I11:I24)</f>
        <v>391848</v>
      </c>
    </row>
    <row r="26" spans="1:9" ht="21.75" customHeight="1">
      <c r="A26" s="40" t="s">
        <v>37</v>
      </c>
      <c r="B26" s="40"/>
      <c r="C26" s="33"/>
      <c r="E26" s="33"/>
      <c r="G26" s="33"/>
      <c r="H26" s="33"/>
      <c r="I26" s="33"/>
    </row>
    <row r="27" spans="1:9" ht="21.75" customHeight="1">
      <c r="A27" s="31" t="s">
        <v>31</v>
      </c>
      <c r="C27" s="202">
        <v>-9980</v>
      </c>
      <c r="E27" s="202">
        <v>-20371</v>
      </c>
      <c r="G27" s="202">
        <v>-9980</v>
      </c>
      <c r="H27" s="27"/>
      <c r="I27" s="202">
        <v>-20371</v>
      </c>
    </row>
    <row r="28" spans="1:9" ht="21.75" customHeight="1">
      <c r="A28" s="98" t="s">
        <v>107</v>
      </c>
      <c r="B28" s="98"/>
      <c r="C28" s="202">
        <v>-1564</v>
      </c>
      <c r="E28" s="202">
        <v>-631</v>
      </c>
      <c r="G28" s="202">
        <v>-1564</v>
      </c>
      <c r="H28" s="27"/>
      <c r="I28" s="202">
        <v>-631</v>
      </c>
    </row>
    <row r="29" spans="1:9" ht="21.75" customHeight="1">
      <c r="A29" s="31" t="s">
        <v>32</v>
      </c>
      <c r="C29" s="202">
        <v>-36996</v>
      </c>
      <c r="E29" s="202">
        <v>-142519</v>
      </c>
      <c r="G29" s="202">
        <v>-36996</v>
      </c>
      <c r="H29" s="27"/>
      <c r="I29" s="202">
        <v>-142519</v>
      </c>
    </row>
    <row r="30" spans="1:9" ht="21.75" customHeight="1">
      <c r="A30" s="98" t="s">
        <v>88</v>
      </c>
      <c r="B30" s="98"/>
      <c r="C30" s="202">
        <v>13176</v>
      </c>
      <c r="E30" s="202">
        <v>18364</v>
      </c>
      <c r="G30" s="202">
        <v>13176</v>
      </c>
      <c r="H30" s="27"/>
      <c r="I30" s="202">
        <v>18364</v>
      </c>
    </row>
    <row r="31" spans="1:9" ht="21.75" customHeight="1">
      <c r="A31" s="31" t="s">
        <v>10</v>
      </c>
      <c r="C31" s="203">
        <v>306</v>
      </c>
      <c r="E31" s="203">
        <v>244</v>
      </c>
      <c r="G31" s="203">
        <v>306</v>
      </c>
      <c r="H31" s="27"/>
      <c r="I31" s="203">
        <v>244</v>
      </c>
    </row>
    <row r="32" spans="1:9" ht="21.75" customHeight="1">
      <c r="A32" s="31" t="s">
        <v>16</v>
      </c>
      <c r="C32" s="202">
        <v>42205</v>
      </c>
      <c r="E32" s="202">
        <v>38963</v>
      </c>
      <c r="G32" s="202">
        <v>42205</v>
      </c>
      <c r="H32" s="27"/>
      <c r="I32" s="202">
        <v>38963</v>
      </c>
    </row>
    <row r="33" spans="1:15" ht="21.75" customHeight="1">
      <c r="A33" s="31" t="s">
        <v>108</v>
      </c>
      <c r="C33" s="202">
        <v>-13007</v>
      </c>
      <c r="E33" s="202">
        <v>27575</v>
      </c>
      <c r="G33" s="202">
        <v>-13007</v>
      </c>
      <c r="H33" s="27"/>
      <c r="I33" s="202">
        <v>27575</v>
      </c>
    </row>
    <row r="34" spans="1:15" ht="21.75" customHeight="1">
      <c r="A34" s="114" t="s">
        <v>109</v>
      </c>
      <c r="C34" s="202"/>
      <c r="E34" s="202"/>
      <c r="G34" s="202"/>
      <c r="H34" s="27"/>
      <c r="I34" s="202"/>
    </row>
    <row r="35" spans="1:15" ht="21.75" customHeight="1">
      <c r="A35" s="225" t="s">
        <v>110</v>
      </c>
      <c r="B35" s="114"/>
      <c r="C35" s="204">
        <v>4949</v>
      </c>
      <c r="E35" s="204">
        <v>4824</v>
      </c>
      <c r="G35" s="204">
        <v>4949</v>
      </c>
      <c r="H35" s="27"/>
      <c r="I35" s="204">
        <v>4824</v>
      </c>
    </row>
    <row r="36" spans="1:15" ht="21.75" customHeight="1">
      <c r="A36" s="98" t="s">
        <v>125</v>
      </c>
      <c r="B36" s="98"/>
      <c r="C36" s="35">
        <f>SUM(C25:C35)</f>
        <v>472393</v>
      </c>
      <c r="D36" s="28"/>
      <c r="E36" s="35">
        <f>SUM(E25:E35)</f>
        <v>318297</v>
      </c>
      <c r="F36" s="28"/>
      <c r="G36" s="35">
        <f>SUM(G25:G35)</f>
        <v>472393</v>
      </c>
      <c r="H36" s="35"/>
      <c r="I36" s="35">
        <f>SUM(I25:I35)</f>
        <v>318297</v>
      </c>
    </row>
    <row r="37" spans="1:15" ht="21.75" customHeight="1">
      <c r="A37" s="98" t="s">
        <v>115</v>
      </c>
      <c r="B37" s="98"/>
      <c r="C37" s="204">
        <v>-89049</v>
      </c>
      <c r="E37" s="204">
        <v>-93131</v>
      </c>
      <c r="G37" s="204">
        <v>-89049</v>
      </c>
      <c r="H37" s="27"/>
      <c r="I37" s="204">
        <v>-93131</v>
      </c>
    </row>
    <row r="38" spans="1:15" s="38" customFormat="1" ht="21.75" customHeight="1">
      <c r="A38" s="22" t="s">
        <v>125</v>
      </c>
      <c r="B38" s="22"/>
      <c r="C38" s="115">
        <f>SUM(C36:C37)</f>
        <v>383344</v>
      </c>
      <c r="E38" s="115">
        <f>SUM(E36:E37)</f>
        <v>225166</v>
      </c>
      <c r="G38" s="115">
        <f>SUM(G36:G37)</f>
        <v>383344</v>
      </c>
      <c r="H38" s="42"/>
      <c r="I38" s="115">
        <f>SUM(I36:I37)</f>
        <v>225166</v>
      </c>
    </row>
    <row r="39" spans="1:15" s="72" customFormat="1" ht="23.25" customHeight="1">
      <c r="A39" s="3" t="s">
        <v>66</v>
      </c>
      <c r="B39" s="3"/>
      <c r="C39" s="80"/>
      <c r="E39" s="80"/>
      <c r="G39" s="80"/>
      <c r="I39" s="80"/>
    </row>
    <row r="40" spans="1:15" ht="23.25" customHeight="1">
      <c r="A40" s="25" t="s">
        <v>93</v>
      </c>
      <c r="B40" s="25"/>
      <c r="C40" s="26"/>
      <c r="D40" s="26"/>
      <c r="E40" s="26"/>
      <c r="F40" s="26"/>
      <c r="G40" s="26"/>
      <c r="H40" s="26"/>
      <c r="I40" s="26"/>
      <c r="O40" s="219"/>
    </row>
    <row r="41" spans="1:15" s="28" customFormat="1" ht="18" customHeight="1">
      <c r="A41" s="197"/>
      <c r="B41" s="197"/>
      <c r="C41" s="198"/>
      <c r="E41" s="198"/>
      <c r="G41" s="198"/>
      <c r="H41" s="198"/>
      <c r="I41" s="198"/>
    </row>
    <row r="42" spans="1:15" s="1" customFormat="1" ht="21.75" customHeight="1">
      <c r="A42" s="3"/>
      <c r="B42" s="3"/>
      <c r="D42" s="165" t="s">
        <v>52</v>
      </c>
    </row>
    <row r="43" spans="1:15" s="10" customFormat="1" ht="21.75" customHeight="1">
      <c r="A43" s="14"/>
      <c r="B43" s="14"/>
      <c r="D43" s="166" t="s">
        <v>51</v>
      </c>
      <c r="F43" s="70"/>
      <c r="G43" s="229" t="s">
        <v>50</v>
      </c>
      <c r="H43" s="229"/>
      <c r="I43" s="229"/>
    </row>
    <row r="44" spans="1:15" s="10" customFormat="1" ht="21.75" customHeight="1">
      <c r="A44" s="14"/>
      <c r="B44" s="14"/>
      <c r="C44" s="230" t="str">
        <f>C6</f>
        <v>สำหรับงวดเก้าเดือนสิ้นสุด</v>
      </c>
      <c r="D44" s="231"/>
      <c r="E44" s="231"/>
      <c r="F44" s="70"/>
      <c r="G44" s="230" t="str">
        <f>G6</f>
        <v>สำหรับงวดเก้าเดือนสิ้นสุด</v>
      </c>
      <c r="H44" s="231"/>
      <c r="I44" s="231"/>
    </row>
    <row r="45" spans="1:15" s="10" customFormat="1" ht="21.75" customHeight="1">
      <c r="A45" s="14"/>
      <c r="B45" s="14"/>
      <c r="C45" s="230" t="str">
        <f>C7</f>
        <v>วันที่ 30 กันยายน</v>
      </c>
      <c r="D45" s="230"/>
      <c r="E45" s="230"/>
      <c r="F45" s="70"/>
      <c r="G45" s="230" t="str">
        <f>G7</f>
        <v>วันที่ 30 กันยายน</v>
      </c>
      <c r="H45" s="230"/>
      <c r="I45" s="230"/>
      <c r="O45" s="111"/>
    </row>
    <row r="46" spans="1:15" s="28" customFormat="1" ht="21.75" customHeight="1">
      <c r="A46" s="29"/>
      <c r="B46" s="29"/>
      <c r="C46" s="102" t="s">
        <v>111</v>
      </c>
      <c r="D46" s="30"/>
      <c r="E46" s="102" t="s">
        <v>98</v>
      </c>
      <c r="F46" s="10"/>
      <c r="G46" s="102" t="s">
        <v>111</v>
      </c>
      <c r="H46" s="30"/>
      <c r="I46" s="102" t="s">
        <v>98</v>
      </c>
    </row>
    <row r="47" spans="1:15" ht="21.75" customHeight="1">
      <c r="C47" s="226" t="s">
        <v>79</v>
      </c>
      <c r="D47" s="226"/>
      <c r="E47" s="226"/>
      <c r="F47" s="226"/>
      <c r="G47" s="226"/>
      <c r="H47" s="226"/>
      <c r="I47" s="226"/>
    </row>
    <row r="48" spans="1:15" ht="23.25" customHeight="1">
      <c r="A48" s="32" t="s">
        <v>5</v>
      </c>
      <c r="B48" s="32"/>
      <c r="C48" s="43"/>
      <c r="E48" s="43"/>
      <c r="G48" s="43"/>
      <c r="H48" s="43"/>
      <c r="I48" s="43"/>
    </row>
    <row r="49" spans="1:9" ht="23.25" customHeight="1">
      <c r="A49" s="98" t="s">
        <v>162</v>
      </c>
      <c r="B49" s="98"/>
      <c r="C49" s="205">
        <v>-30023</v>
      </c>
      <c r="E49" s="205">
        <v>209986</v>
      </c>
      <c r="G49" s="205">
        <v>-30023</v>
      </c>
      <c r="H49" s="27"/>
      <c r="I49" s="205">
        <v>209986</v>
      </c>
    </row>
    <row r="50" spans="1:9" ht="23.25" customHeight="1">
      <c r="A50" s="98" t="s">
        <v>131</v>
      </c>
      <c r="C50" s="206" t="s">
        <v>148</v>
      </c>
      <c r="E50" s="205">
        <v>927</v>
      </c>
      <c r="G50" s="206" t="s">
        <v>148</v>
      </c>
      <c r="H50" s="27"/>
      <c r="I50" s="205">
        <v>927</v>
      </c>
    </row>
    <row r="51" spans="1:9" ht="23.25" customHeight="1">
      <c r="A51" s="98" t="s">
        <v>155</v>
      </c>
      <c r="B51" s="98"/>
      <c r="C51" s="207">
        <v>-35904</v>
      </c>
      <c r="E51" s="207">
        <v>-107871</v>
      </c>
      <c r="G51" s="207">
        <v>-35904</v>
      </c>
      <c r="H51" s="27"/>
      <c r="I51" s="207">
        <v>-107871</v>
      </c>
    </row>
    <row r="52" spans="1:9" ht="23.25" customHeight="1">
      <c r="A52" s="98" t="s">
        <v>132</v>
      </c>
      <c r="C52" s="208">
        <v>-471</v>
      </c>
      <c r="E52" s="208">
        <v>-4717</v>
      </c>
      <c r="G52" s="208">
        <v>-471</v>
      </c>
      <c r="H52" s="27"/>
      <c r="I52" s="208">
        <v>-4717</v>
      </c>
    </row>
    <row r="53" spans="1:9" ht="23.25" customHeight="1">
      <c r="A53" s="98" t="s">
        <v>156</v>
      </c>
      <c r="B53" s="98"/>
      <c r="C53" s="209" t="s">
        <v>148</v>
      </c>
      <c r="E53" s="209">
        <v>1200</v>
      </c>
      <c r="G53" s="209" t="s">
        <v>148</v>
      </c>
      <c r="H53" s="161"/>
      <c r="I53" s="209">
        <v>1200</v>
      </c>
    </row>
    <row r="54" spans="1:9" ht="23.25" customHeight="1">
      <c r="A54" s="98" t="s">
        <v>171</v>
      </c>
      <c r="B54" s="98"/>
      <c r="C54" s="209">
        <v>678</v>
      </c>
      <c r="E54" s="206" t="s">
        <v>148</v>
      </c>
      <c r="G54" s="209">
        <v>678</v>
      </c>
      <c r="H54" s="161"/>
      <c r="I54" s="206" t="s">
        <v>148</v>
      </c>
    </row>
    <row r="55" spans="1:9" ht="23.25" customHeight="1">
      <c r="A55" s="31" t="s">
        <v>126</v>
      </c>
      <c r="C55" s="207">
        <v>2829</v>
      </c>
      <c r="E55" s="207">
        <v>3645</v>
      </c>
      <c r="G55" s="207">
        <v>2829</v>
      </c>
      <c r="H55" s="27"/>
      <c r="I55" s="207">
        <v>3645</v>
      </c>
    </row>
    <row r="56" spans="1:9" s="38" customFormat="1" ht="23.25" customHeight="1">
      <c r="A56" s="22" t="s">
        <v>172</v>
      </c>
      <c r="B56" s="22"/>
      <c r="C56" s="51">
        <f>SUM(C49:C55)</f>
        <v>-62891</v>
      </c>
      <c r="E56" s="51">
        <f>SUM(E49:E55)</f>
        <v>103170</v>
      </c>
      <c r="G56" s="51">
        <f>SUM(G49:G55)</f>
        <v>-62891</v>
      </c>
      <c r="H56" s="45"/>
      <c r="I56" s="51">
        <f>SUM(I49:I55)</f>
        <v>103170</v>
      </c>
    </row>
    <row r="57" spans="1:9" ht="23.25" customHeight="1">
      <c r="A57" s="22"/>
      <c r="B57" s="22"/>
      <c r="C57" s="36"/>
      <c r="E57" s="36"/>
      <c r="G57" s="36"/>
      <c r="H57" s="36"/>
      <c r="I57" s="36"/>
    </row>
    <row r="58" spans="1:9" ht="23.25" customHeight="1">
      <c r="A58" s="32" t="s">
        <v>127</v>
      </c>
      <c r="B58" s="32"/>
      <c r="C58" s="33"/>
      <c r="E58" s="33"/>
      <c r="G58" s="33"/>
      <c r="H58" s="44"/>
      <c r="I58" s="33"/>
    </row>
    <row r="59" spans="1:9" ht="23.25" customHeight="1">
      <c r="A59" s="98" t="s">
        <v>157</v>
      </c>
      <c r="B59" s="32"/>
      <c r="C59" s="33">
        <v>10</v>
      </c>
      <c r="E59" s="206" t="s">
        <v>148</v>
      </c>
      <c r="G59" s="33">
        <v>10</v>
      </c>
      <c r="H59" s="44"/>
      <c r="I59" s="206" t="s">
        <v>148</v>
      </c>
    </row>
    <row r="60" spans="1:9" ht="23.25" customHeight="1">
      <c r="A60" s="98" t="s">
        <v>128</v>
      </c>
      <c r="B60" s="98"/>
      <c r="C60" s="95">
        <v>-360000</v>
      </c>
      <c r="E60" s="95">
        <v>-414000</v>
      </c>
      <c r="G60" s="95">
        <v>-360000</v>
      </c>
      <c r="H60" s="44"/>
      <c r="I60" s="95">
        <v>-414000</v>
      </c>
    </row>
    <row r="61" spans="1:9" ht="23.25" customHeight="1">
      <c r="A61" s="22" t="s">
        <v>129</v>
      </c>
      <c r="B61" s="22"/>
      <c r="C61" s="51">
        <f>SUM(C59:C60)</f>
        <v>-359990</v>
      </c>
      <c r="D61" s="38"/>
      <c r="E61" s="51">
        <f>SUM(E59:E60)</f>
        <v>-414000</v>
      </c>
      <c r="F61" s="38"/>
      <c r="G61" s="51">
        <f>SUM(G59:G60)</f>
        <v>-359990</v>
      </c>
      <c r="H61" s="45"/>
      <c r="I61" s="51">
        <f>SUM(I59:I60)</f>
        <v>-414000</v>
      </c>
    </row>
    <row r="62" spans="1:9" ht="23.25" customHeight="1">
      <c r="A62" s="22"/>
      <c r="B62" s="22"/>
      <c r="C62" s="36"/>
      <c r="E62" s="36"/>
      <c r="G62" s="36"/>
      <c r="H62" s="36"/>
      <c r="I62" s="36"/>
    </row>
    <row r="63" spans="1:9" ht="23.25" customHeight="1">
      <c r="A63" s="22" t="s">
        <v>130</v>
      </c>
      <c r="B63" s="22"/>
      <c r="C63" s="39">
        <f>+C56+C38+C61</f>
        <v>-39537</v>
      </c>
      <c r="D63" s="38"/>
      <c r="E63" s="39">
        <f>+E56+E38+E61</f>
        <v>-85664</v>
      </c>
      <c r="F63" s="38"/>
      <c r="G63" s="39">
        <f>+G56+G38+G61</f>
        <v>-39537</v>
      </c>
      <c r="H63" s="39"/>
      <c r="I63" s="39">
        <f>+I56+I38+I61</f>
        <v>-85664</v>
      </c>
    </row>
    <row r="64" spans="1:9" ht="23.25" customHeight="1">
      <c r="A64" s="129" t="s">
        <v>102</v>
      </c>
      <c r="B64" s="129"/>
      <c r="C64" s="33">
        <v>335241</v>
      </c>
      <c r="E64" s="33">
        <v>339655</v>
      </c>
      <c r="G64" s="33">
        <v>335241</v>
      </c>
      <c r="H64" s="33"/>
      <c r="I64" s="33">
        <v>339655</v>
      </c>
    </row>
    <row r="65" spans="1:12" ht="23.25" customHeight="1" thickBot="1">
      <c r="A65" s="48" t="s">
        <v>103</v>
      </c>
      <c r="B65" s="48"/>
      <c r="C65" s="49">
        <f>+C64+C63</f>
        <v>295704</v>
      </c>
      <c r="E65" s="49">
        <f>+E64+E63</f>
        <v>253991</v>
      </c>
      <c r="G65" s="49">
        <f>+G64+G63</f>
        <v>295704</v>
      </c>
      <c r="H65" s="39"/>
      <c r="I65" s="49">
        <f>+I64+I63</f>
        <v>253991</v>
      </c>
      <c r="K65" s="199"/>
      <c r="L65" s="34"/>
    </row>
    <row r="66" spans="1:12" ht="23.25" customHeight="1" thickTop="1">
      <c r="A66" s="48"/>
      <c r="B66" s="48"/>
      <c r="C66" s="47"/>
      <c r="E66" s="47"/>
      <c r="G66" s="47"/>
      <c r="H66" s="39"/>
      <c r="I66" s="47"/>
    </row>
    <row r="67" spans="1:12" ht="23.25" customHeight="1">
      <c r="A67" s="83" t="s">
        <v>60</v>
      </c>
      <c r="B67" s="83"/>
      <c r="C67" s="85"/>
      <c r="D67" s="84"/>
      <c r="E67" s="85"/>
      <c r="F67" s="86"/>
      <c r="G67" s="85"/>
      <c r="H67" s="39"/>
      <c r="I67" s="85"/>
    </row>
    <row r="68" spans="1:12" ht="23.25" customHeight="1">
      <c r="A68" s="101" t="s">
        <v>87</v>
      </c>
      <c r="B68" s="101"/>
      <c r="C68" s="99">
        <v>36745</v>
      </c>
      <c r="D68" s="88"/>
      <c r="E68" s="99">
        <v>119703</v>
      </c>
      <c r="F68" s="34"/>
      <c r="G68" s="99">
        <v>36745</v>
      </c>
      <c r="H68" s="34"/>
      <c r="I68" s="99">
        <v>119703</v>
      </c>
    </row>
    <row r="69" spans="1:12" ht="23.25" customHeight="1">
      <c r="A69" s="87" t="s">
        <v>84</v>
      </c>
      <c r="B69" s="87"/>
      <c r="C69" s="35">
        <v>715</v>
      </c>
      <c r="D69" s="88"/>
      <c r="E69" s="35">
        <v>617</v>
      </c>
      <c r="F69" s="34"/>
      <c r="G69" s="35">
        <v>715</v>
      </c>
      <c r="H69" s="34"/>
      <c r="I69" s="35">
        <v>617</v>
      </c>
    </row>
    <row r="70" spans="1:12" ht="23.25" customHeight="1">
      <c r="A70" s="87" t="s">
        <v>76</v>
      </c>
      <c r="B70" s="87"/>
      <c r="C70" s="35">
        <v>-1556</v>
      </c>
      <c r="D70" s="88"/>
      <c r="E70" s="35">
        <v>-12449</v>
      </c>
      <c r="F70" s="34"/>
      <c r="G70" s="35">
        <v>-1556</v>
      </c>
      <c r="H70" s="34"/>
      <c r="I70" s="35">
        <v>-12449</v>
      </c>
    </row>
    <row r="71" spans="1:12" ht="23.25" customHeight="1" thickBot="1">
      <c r="A71" s="89"/>
      <c r="B71" s="89"/>
      <c r="C71" s="56">
        <f>SUM(C68:C70)</f>
        <v>35904</v>
      </c>
      <c r="D71" s="88"/>
      <c r="E71" s="56">
        <f>SUM(E68:E70)</f>
        <v>107871</v>
      </c>
      <c r="F71" s="34"/>
      <c r="G71" s="56">
        <f>SUM(G68:G70)</f>
        <v>35904</v>
      </c>
      <c r="H71" s="34"/>
      <c r="I71" s="56">
        <f>SUM(I68:I70)</f>
        <v>107871</v>
      </c>
      <c r="K71" s="199"/>
      <c r="L71" s="34"/>
    </row>
    <row r="72" spans="1:12" ht="23.25" customHeight="1" thickTop="1">
      <c r="A72" s="89"/>
      <c r="B72" s="89"/>
      <c r="C72" s="41"/>
      <c r="D72" s="88"/>
      <c r="E72" s="41"/>
      <c r="F72" s="39"/>
      <c r="G72" s="41"/>
      <c r="H72" s="39"/>
      <c r="I72" s="41"/>
    </row>
    <row r="73" spans="1:12" ht="23.25" customHeight="1">
      <c r="A73" s="32"/>
      <c r="B73" s="32"/>
      <c r="C73" s="33"/>
      <c r="E73" s="33"/>
      <c r="G73" s="33"/>
      <c r="H73" s="33"/>
      <c r="I73" s="33"/>
    </row>
    <row r="74" spans="1:12" ht="23.25" customHeight="1">
      <c r="A74" s="98"/>
      <c r="B74" s="98"/>
      <c r="C74" s="33"/>
      <c r="E74" s="33"/>
      <c r="G74" s="33"/>
      <c r="H74" s="33"/>
      <c r="I74" s="33"/>
    </row>
    <row r="75" spans="1:12" ht="23.25" customHeight="1">
      <c r="C75" s="34"/>
      <c r="D75" s="34"/>
      <c r="E75" s="34"/>
      <c r="F75" s="34"/>
      <c r="G75" s="34"/>
      <c r="H75" s="34"/>
      <c r="I75" s="34"/>
    </row>
    <row r="76" spans="1:12" ht="23.25" customHeight="1">
      <c r="C76" s="50"/>
      <c r="D76" s="162"/>
      <c r="E76" s="50"/>
      <c r="F76" s="162"/>
      <c r="G76" s="50"/>
      <c r="H76" s="162"/>
      <c r="I76" s="50"/>
    </row>
    <row r="77" spans="1:12" ht="23.25" customHeight="1">
      <c r="C77" s="50"/>
      <c r="D77" s="162"/>
      <c r="E77" s="50"/>
      <c r="F77" s="162"/>
      <c r="G77" s="50"/>
      <c r="H77" s="162"/>
      <c r="I77" s="50"/>
    </row>
    <row r="78" spans="1:12" ht="23.25" customHeight="1">
      <c r="C78" s="34"/>
      <c r="D78" s="34"/>
      <c r="E78" s="34"/>
      <c r="F78" s="34"/>
      <c r="G78" s="34"/>
      <c r="H78" s="34"/>
      <c r="I78" s="34"/>
    </row>
    <row r="79" spans="1:12" ht="23.25" customHeight="1">
      <c r="C79" s="50"/>
      <c r="D79" s="162"/>
      <c r="E79" s="50"/>
      <c r="F79" s="162"/>
      <c r="G79" s="50"/>
      <c r="H79" s="162"/>
      <c r="I79" s="50"/>
    </row>
    <row r="80" spans="1:12" ht="23.25" customHeight="1">
      <c r="C80" s="50"/>
      <c r="D80" s="162"/>
      <c r="E80" s="50"/>
      <c r="F80" s="162"/>
      <c r="G80" s="50"/>
      <c r="H80" s="162"/>
      <c r="I80" s="50"/>
    </row>
  </sheetData>
  <mergeCells count="12">
    <mergeCell ref="C47:I47"/>
    <mergeCell ref="G5:I5"/>
    <mergeCell ref="C6:E6"/>
    <mergeCell ref="G6:I6"/>
    <mergeCell ref="C7:E7"/>
    <mergeCell ref="G7:I7"/>
    <mergeCell ref="C9:I9"/>
    <mergeCell ref="G43:I43"/>
    <mergeCell ref="C44:E44"/>
    <mergeCell ref="G44:I44"/>
    <mergeCell ref="C45:E45"/>
    <mergeCell ref="G45:I45"/>
  </mergeCells>
  <pageMargins left="0.8" right="0.8" top="0.48" bottom="0.5" header="0.5" footer="0.5"/>
  <pageSetup paperSize="9" scale="93" firstPageNumber="11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BS3-4</vt:lpstr>
      <vt:lpstr>PL5-6</vt:lpstr>
      <vt:lpstr>SH7-8</vt:lpstr>
      <vt:lpstr>SH9-10</vt:lpstr>
      <vt:lpstr>Cashflow-11-12</vt:lpstr>
      <vt:lpstr>'BS3-4'!Print_Area</vt:lpstr>
      <vt:lpstr>'Cashflow-11-12'!Print_Area</vt:lpstr>
      <vt:lpstr>'SH7-8'!Print_Area</vt:lpstr>
      <vt:lpstr>'SH9-10'!Print_Area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kanchana</cp:lastModifiedBy>
  <cp:lastPrinted>2018-11-07T09:55:36Z</cp:lastPrinted>
  <dcterms:created xsi:type="dcterms:W3CDTF">1998-07-15T07:18:25Z</dcterms:created>
  <dcterms:modified xsi:type="dcterms:W3CDTF">2018-11-13T02:55:49Z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