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imngern\Documents\CPN\CPN 2018\Q3-18\FS\SET\"/>
    </mc:Choice>
  </mc:AlternateContent>
  <bookViews>
    <workbookView xWindow="0" yWindow="0" windowWidth="19200" windowHeight="6880" tabRatio="820"/>
  </bookViews>
  <sheets>
    <sheet name="BS-3-5" sheetId="1" r:id="rId1"/>
    <sheet name="PL-6-9" sheetId="37" r:id="rId2"/>
    <sheet name="Shareholder-10-11" sheetId="38" r:id="rId3"/>
    <sheet name="Shareholder-12-13" sheetId="39" r:id="rId4"/>
    <sheet name="CF-14-16" sheetId="40" r:id="rId5"/>
  </sheets>
  <definedNames>
    <definedName name="_xlnm.Print_Area" localSheetId="0">'BS-3-5'!$A$1:$J$102</definedName>
    <definedName name="_xlnm.Print_Area" localSheetId="4">'CF-14-16'!$A$1:$I$120</definedName>
    <definedName name="_xlnm.Print_Area" localSheetId="1">'PL-6-9'!$A$1:$I$126</definedName>
    <definedName name="_xlnm.Print_Area" localSheetId="2">'Shareholder-10-11'!$A$1:$X$63</definedName>
  </definedNames>
  <calcPr calcId="152511"/>
</workbook>
</file>

<file path=xl/calcChain.xml><?xml version="1.0" encoding="utf-8"?>
<calcChain xmlns="http://schemas.openxmlformats.org/spreadsheetml/2006/main">
  <c r="C56" i="37" l="1"/>
  <c r="G91" i="40" l="1"/>
  <c r="G73" i="40"/>
  <c r="N59" i="38" l="1"/>
  <c r="D62" i="1" l="1"/>
  <c r="I73" i="40"/>
  <c r="C73" i="40"/>
  <c r="E73" i="40"/>
  <c r="C102" i="40"/>
  <c r="I91" i="40"/>
  <c r="C91" i="40"/>
  <c r="E91" i="40"/>
  <c r="I29" i="40"/>
  <c r="I39" i="40" s="1"/>
  <c r="I41" i="40" s="1"/>
  <c r="E29" i="40"/>
  <c r="E39" i="40" s="1"/>
  <c r="E41" i="40" s="1"/>
  <c r="H58" i="1"/>
  <c r="H62" i="1" s="1"/>
  <c r="H77" i="1" s="1"/>
  <c r="G96" i="37"/>
  <c r="D32" i="1"/>
  <c r="J33" i="1"/>
  <c r="H33" i="1"/>
  <c r="F33" i="1"/>
  <c r="D33" i="1"/>
  <c r="G101" i="40"/>
  <c r="T52" i="38"/>
  <c r="X52" i="38" s="1"/>
  <c r="X53" i="38" s="1"/>
  <c r="R53" i="38"/>
  <c r="P53" i="38"/>
  <c r="N53" i="38"/>
  <c r="N55" i="38"/>
  <c r="L53" i="38"/>
  <c r="J53" i="38"/>
  <c r="H53" i="38"/>
  <c r="F53" i="38"/>
  <c r="D53" i="38"/>
  <c r="D55" i="38"/>
  <c r="D62" i="38" s="1"/>
  <c r="P60" i="38"/>
  <c r="N60" i="38"/>
  <c r="H60" i="38"/>
  <c r="F60" i="38"/>
  <c r="D60" i="38"/>
  <c r="V58" i="38"/>
  <c r="V60" i="38" s="1"/>
  <c r="C39" i="37"/>
  <c r="C40" i="37"/>
  <c r="C17" i="37"/>
  <c r="L59" i="38"/>
  <c r="L60" i="38" s="1"/>
  <c r="C105" i="37"/>
  <c r="C90" i="37"/>
  <c r="C81" i="37"/>
  <c r="C95" i="37" s="1"/>
  <c r="C97" i="37" s="1"/>
  <c r="C9" i="40" s="1"/>
  <c r="D75" i="1"/>
  <c r="D16" i="1"/>
  <c r="D35" i="1"/>
  <c r="G41" i="37"/>
  <c r="G26" i="37"/>
  <c r="H42" i="39"/>
  <c r="H44" i="39"/>
  <c r="F42" i="39"/>
  <c r="F44" i="39"/>
  <c r="D42" i="39"/>
  <c r="D44" i="39"/>
  <c r="L41" i="39"/>
  <c r="N41" i="39" s="1"/>
  <c r="N37" i="39"/>
  <c r="L37" i="39"/>
  <c r="J37" i="39"/>
  <c r="H37" i="39"/>
  <c r="F37" i="39"/>
  <c r="D37" i="39"/>
  <c r="V48" i="38"/>
  <c r="R48" i="38"/>
  <c r="R55" i="38" s="1"/>
  <c r="P48" i="38"/>
  <c r="P55" i="38" s="1"/>
  <c r="P62" i="38" s="1"/>
  <c r="N48" i="38"/>
  <c r="L48" i="38"/>
  <c r="L55" i="38" s="1"/>
  <c r="J48" i="38"/>
  <c r="J55" i="38" s="1"/>
  <c r="H48" i="38"/>
  <c r="H55" i="38" s="1"/>
  <c r="H62" i="38" s="1"/>
  <c r="F48" i="38"/>
  <c r="F55" i="38" s="1"/>
  <c r="F62" i="38" s="1"/>
  <c r="D48" i="38"/>
  <c r="T47" i="38"/>
  <c r="T48" i="38" s="1"/>
  <c r="G105" i="37"/>
  <c r="G90" i="37"/>
  <c r="G81" i="37"/>
  <c r="H75" i="1"/>
  <c r="H16" i="1"/>
  <c r="F102" i="1"/>
  <c r="J102" i="1"/>
  <c r="V53" i="38"/>
  <c r="V55" i="38" s="1"/>
  <c r="D77" i="1"/>
  <c r="H35" i="1"/>
  <c r="I100" i="40" l="1"/>
  <c r="I103" i="40" s="1"/>
  <c r="X47" i="38"/>
  <c r="X48" i="38" s="1"/>
  <c r="N62" i="38"/>
  <c r="L62" i="38"/>
  <c r="X55" i="38"/>
  <c r="C29" i="40"/>
  <c r="C39" i="40" s="1"/>
  <c r="C41" i="40" s="1"/>
  <c r="C100" i="40" s="1"/>
  <c r="C103" i="40" s="1"/>
  <c r="C41" i="37"/>
  <c r="G95" i="37"/>
  <c r="G97" i="37" s="1"/>
  <c r="G106" i="37" s="1"/>
  <c r="G122" i="37" s="1"/>
  <c r="G124" i="37" s="1"/>
  <c r="L42" i="39"/>
  <c r="L44" i="39" s="1"/>
  <c r="H96" i="1" s="1"/>
  <c r="G17" i="37"/>
  <c r="G31" i="37" s="1"/>
  <c r="G33" i="37" s="1"/>
  <c r="G56" i="37" s="1"/>
  <c r="G63" i="37" s="1"/>
  <c r="C26" i="37"/>
  <c r="G9" i="40"/>
  <c r="G29" i="40" s="1"/>
  <c r="G39" i="40" s="1"/>
  <c r="G41" i="40" s="1"/>
  <c r="G100" i="40" s="1"/>
  <c r="G103" i="40" s="1"/>
  <c r="G117" i="37"/>
  <c r="G119" i="37" s="1"/>
  <c r="G126" i="37" s="1"/>
  <c r="C31" i="37"/>
  <c r="C33" i="37" s="1"/>
  <c r="C42" i="37" s="1"/>
  <c r="C106" i="37"/>
  <c r="C124" i="37" s="1"/>
  <c r="C122" i="37" s="1"/>
  <c r="C61" i="37" s="1"/>
  <c r="R59" i="38"/>
  <c r="C119" i="37"/>
  <c r="C117" i="37" s="1"/>
  <c r="E100" i="40"/>
  <c r="E103" i="40" s="1"/>
  <c r="V62" i="38"/>
  <c r="D98" i="1" s="1"/>
  <c r="T53" i="38"/>
  <c r="T55" i="38" s="1"/>
  <c r="J40" i="39" l="1"/>
  <c r="G42" i="37"/>
  <c r="G61" i="37" s="1"/>
  <c r="C126" i="37"/>
  <c r="J58" i="38"/>
  <c r="T59" i="38"/>
  <c r="X59" i="38" s="1"/>
  <c r="R60" i="38"/>
  <c r="R62" i="38" s="1"/>
  <c r="D96" i="1" s="1"/>
  <c r="N40" i="39"/>
  <c r="N42" i="39" s="1"/>
  <c r="N44" i="39" s="1"/>
  <c r="J42" i="39"/>
  <c r="J44" i="39" s="1"/>
  <c r="H95" i="1" s="1"/>
  <c r="H97" i="1" s="1"/>
  <c r="H99" i="1" s="1"/>
  <c r="H101" i="1" s="1"/>
  <c r="C63" i="37" l="1"/>
  <c r="T58" i="38"/>
  <c r="J60" i="38"/>
  <c r="J62" i="38" s="1"/>
  <c r="X58" i="38" l="1"/>
  <c r="X60" i="38" s="1"/>
  <c r="X62" i="38" s="1"/>
  <c r="T60" i="38"/>
  <c r="T62" i="38" s="1"/>
  <c r="D95" i="1"/>
  <c r="D97" i="1" s="1"/>
  <c r="D99" i="1" s="1"/>
  <c r="D101" i="1" s="1"/>
  <c r="D102" i="1" s="1"/>
</calcChain>
</file>

<file path=xl/sharedStrings.xml><?xml version="1.0" encoding="utf-8"?>
<sst xmlns="http://schemas.openxmlformats.org/spreadsheetml/2006/main" count="515" uniqueCount="244">
  <si>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</si>
  <si>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</si>
  <si>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</si>
  <si>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</si>
  <si>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</si>
  <si>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</si>
  <si>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</si>
  <si>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</si>
  <si>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</si>
  <si>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</si>
  <si>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</si>
  <si>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</si>
  <si>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</si>
  <si>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</si>
  <si>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</si>
  <si>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</si>
  <si>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</si>
  <si>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</si>
  <si>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</si>
  <si>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</si>
  <si>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</si>
  <si>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</si>
  <si>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</si>
  <si>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</si>
  <si>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</si>
  <si>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</si>
  <si>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</si>
  <si>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</si>
  <si>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</si>
  <si>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</si>
  <si>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ภาษีเงินได้ค้างจ่าย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</si>
  <si>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</si>
  <si>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</si>
  <si>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</si>
  <si>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</si>
  <si>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</si>
  <si>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</si>
  <si>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</si>
  <si>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</si>
  <si>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</si>
  <si>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</si>
  <si>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</si>
  <si>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</si>
  <si>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</si>
  <si>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</si>
  <si>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</si>
  <si>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</si>
  <si>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</si>
  <si>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</si>
  <si>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</si>
  <si>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</si>
  <si>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</si>
  <si>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</si>
  <si>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</si>
  <si>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</si>
  <si>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</si>
  <si>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</si>
  <si>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</si>
  <si>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</si>
  <si>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</si>
  <si>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</si>
  <si>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</si>
  <si>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</si>
  <si>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 xml:space="preserve">    ที่ถึงกำหนดรับรู้ภายในหนึ่งปี</t>
  </si>
  <si>
    <t>เจ้าหนี้ผู้รับเหมาก่อสร้าง</t>
  </si>
  <si>
    <t>เงินกู้ยืมระยะยาวอื่น</t>
  </si>
  <si>
    <t>รายได้ค่าเช่าและค่าบริการรับล่วงหน้า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</si>
  <si>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</si>
  <si>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</si>
  <si>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</si>
  <si>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รายได้จากการขายอาหารและเครื่องดื่ม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</si>
  <si>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</si>
  <si>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</si>
  <si>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</si>
  <si>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</si>
  <si>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</si>
  <si>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</si>
  <si>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</si>
  <si>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</si>
  <si>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รับรู้รายได้ค่าเช่าและค่าบริการรับล่วงหน้า</t>
  </si>
  <si>
    <t>ซื้อเงินลงทุนจากผู้ถือหุ้นส่วนน้อย</t>
  </si>
  <si>
    <t>อสังหาริมทรัพย์เพื่อการลงทุน</t>
  </si>
  <si>
    <t xml:space="preserve">     กำไร</t>
  </si>
  <si>
    <t>ส่วนเกินมูลค่าหุ้นสามัญ</t>
  </si>
  <si>
    <t xml:space="preserve">   จัดสรรเป็นทุนสำรองตามกฎหมาย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</si>
  <si>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</si>
  <si>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</si>
  <si>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</si>
  <si>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</si>
  <si>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</si>
  <si>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สิทธิการใช้สินทรัพย์</t>
  </si>
  <si>
    <t xml:space="preserve">     มูลค่าเครื่องมือทางการเงิน</t>
  </si>
  <si>
    <t>31 ธันวาคม</t>
  </si>
  <si>
    <t xml:space="preserve">  ทุนจดทะเบียน</t>
  </si>
  <si>
    <t xml:space="preserve">  ทุนที่ออกและชำระแล้ว</t>
  </si>
  <si>
    <t>(พันบาท)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</si>
  <si>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</si>
  <si>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</si>
  <si>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</si>
  <si>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</si>
  <si>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</si>
  <si>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</si>
  <si>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</si>
  <si>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</si>
  <si>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</si>
  <si>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</si>
  <si>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>รวมกำไรขาดทุนเบ็ดเสร็จสำหรับงวด</t>
  </si>
  <si>
    <t>เงินสดรับคืนจากหน่วยลงทุนในกองทุนรวม</t>
  </si>
  <si>
    <t>รายการที่ไม่กระทบเงินสด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</si>
  <si>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</si>
  <si>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</si>
  <si>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 (ไม่ได้ตรวจสอบ)</t>
  </si>
  <si>
    <t>(ไม่ได้ตรวจสอบ)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</si>
  <si>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</si>
  <si>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</si>
  <si>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เจ้าหนี้สิทธิการเช่า</t>
  </si>
  <si>
    <t>กำไรขาดทุนเบ็ดเสร็จอื่นสำหรับงวด - สุทธิจากภาษี</t>
  </si>
  <si>
    <t>ที่ดิน อาคารและอุปกรณ์</t>
  </si>
  <si>
    <t>เงินกู้ยืมระยะสั้นจากสถาบันการเงิน</t>
  </si>
  <si>
    <t>โครงการอสังหาริมทรัพย์ระหว่างการพัฒนา</t>
  </si>
  <si>
    <t>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</si>
  <si>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</si>
  <si>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</si>
  <si>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</si>
  <si>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</si>
  <si>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</si>
  <si>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งบแสดงการเปลี่ยนแปลงส่วนของผู้ถือหุ้น (ไม่ได้ตรวจสอบ)</t>
  </si>
  <si>
    <t xml:space="preserve">   การจัดสรรส่วนทุนให้ผู้ถือหุ้น</t>
  </si>
  <si>
    <t>ยอดคงเหลือ ณ วันที่ 1 มกราคม 2560</t>
  </si>
  <si>
    <t>เงินลงทุนระยะยาวในกิจการที่เกี่ยวข้องกัน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</si>
  <si>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</si>
  <si>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</si>
  <si>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</si>
  <si>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 xml:space="preserve">   พนักงาน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</si>
  <si>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</si>
  <si>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</si>
  <si>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</si>
  <si>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>การแปลงค่า</t>
  </si>
  <si>
    <t>ใหญ่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</si>
  <si>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</si>
  <si>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</si>
  <si>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</si>
  <si>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</si>
  <si>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</si>
  <si>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</si>
  <si>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</si>
  <si>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</si>
  <si>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</si>
  <si>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</si>
  <si>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</si>
  <si>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กระแสเงินสดสุทธิได้มาจาก (ใช้ไปใน) กิจกรรมลงทุน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</si>
  <si>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</si>
  <si>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</si>
  <si>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</si>
  <si>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เงินสดที่ผู้เช่าจ่ายเพื่อลดจำนวนหนี้สินซึ่งเกิดขึ้น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</si>
  <si>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</si>
  <si>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</si>
  <si>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</si>
  <si>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</si>
  <si>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</si>
  <si>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</si>
  <si>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</si>
  <si>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</si>
  <si>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</si>
  <si>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</si>
  <si>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</si>
  <si>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</si>
  <si>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</si>
  <si>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</si>
  <si>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ตัดจำหน่ายอสังหาริมทรัพย์เพื่อการลงทุน</t>
  </si>
  <si>
    <t>เงินสดจ่ายเพื่อซื้อเงินลงทุนในบริษัทย่อย บริษัทร่วมและการร่วมค้า</t>
  </si>
  <si>
    <t xml:space="preserve">      ซึ่งอำนาจควบคุมเปลี่ยนแปลง</t>
  </si>
  <si>
    <t>กำไรจากอัตราแลกเปลี่ยนที่ยังไม่เกิดขึ้น</t>
  </si>
  <si>
    <t>ภาษีเงินได้จ่าย</t>
  </si>
  <si>
    <t>เงินสดจ่ายล่วงหน้าค่าซื้ออสังหาริมทรัพย์เพื่อการลงทุน</t>
  </si>
  <si>
    <t xml:space="preserve">     และสิทธิการเช่า</t>
  </si>
  <si>
    <t>เงินลงทุนชั่วคราวลดลง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</si>
  <si>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</si>
  <si>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</si>
  <si>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เงินกู้ยืมระยะสั้นจากกิจการอื่น</t>
  </si>
  <si>
    <t>เงินสดรับจากเงินกู้ยืมจากกิจการอื่น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</si>
  <si>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</si>
  <si>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</si>
  <si>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</si>
  <si>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</si>
  <si>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ประมาณการหนี้สินหมุนเวียนสำหรับผลประโยชน์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</si>
  <si>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</si>
  <si>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</si>
  <si>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</t>
  </si>
  <si>
    <t>ยอดคงเหลือ ณ วันที่ 1 มกราคม 2561</t>
  </si>
  <si>
    <t>ผลต่างจากอัตราแลกเปลี่ยนจากการแปลงงบการเงิน</t>
  </si>
  <si>
    <t>30 กันยายน</t>
  </si>
  <si>
    <t>สำหรับงวดสามเดือนสิ้นสุดวันที่</t>
  </si>
  <si>
    <t>รายได้จากเงินชดเชยจากประกันภัย</t>
  </si>
  <si>
    <t>ต้นทุนอาหารและเครื่องดื่ม</t>
  </si>
  <si>
    <t>ผลกำไรจากการวัดมูลค่าเงินลงทุนเผื่อขาย</t>
  </si>
  <si>
    <t>สำหรับงวดเก้าเดือนสิ้นสุดวันที่</t>
  </si>
  <si>
    <t>เงินลงทุน</t>
  </si>
  <si>
    <t>เผื่อขาย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</si>
  <si>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</si>
  <si>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</si>
  <si>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(กำไร) ขาดทุนจากการขายสินทรัพย์</t>
  </si>
  <si>
    <t>กำไรที่ยังไม่เกิดขึ้นจริงจากการเปลี่ยนแปลง</t>
  </si>
  <si>
    <t>เงินสดจ่ายเพื่อซื้อเงินลงทุนระยะยาวอื่น</t>
  </si>
  <si>
    <t>เงินสดรับจากการจำหน่ายเงินลงทุนระยะยาวอื่น</t>
  </si>
  <si>
    <t>เงินสดจ่ายเพื่อซื้อสิทธิการใช้สินทรัพย์</t>
  </si>
  <si>
    <t>เงินสดรับจากการออกหุ้นสามัญ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</si>
  <si>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</si>
  <si>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</si>
  <si>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รายได้จากการขายอสังหาริมทรัพย์</t>
  </si>
  <si>
    <t>ต้นทุนขายอสังหาริมทรัพย์</t>
  </si>
  <si>
    <t>บริษัทร่วม</t>
  </si>
  <si>
    <t>การร่วมค้า</t>
  </si>
  <si>
    <t>ส่วนแบ่งกำไร (ขาดทุน)</t>
  </si>
  <si>
    <t>4, 11</t>
  </si>
  <si>
    <t>4, 6</t>
  </si>
  <si>
    <t>4, 7</t>
  </si>
  <si>
    <t>4, 14</t>
  </si>
  <si>
    <t>เงินสดจ่ายเพื่อซื้อเงินลงทุนระยะยาวในกิจการที่เกี่ยวข้องกัน</t>
  </si>
  <si>
    <t>เงินสดรับจากการจำหน่ายเงินลงทุนระยะยาวในกิจการที่เกี่ยวข้องกัน</t>
  </si>
  <si>
    <t>เงินสดจ่ายจากการเปลี่ยนแปลงส่วนได้เสียในความเป็นเจ้าของใน</t>
  </si>
  <si>
    <t>เงินฝากธนาคารที่มีภาระค้ำประกัน</t>
  </si>
  <si>
    <t>ค่าความนิยม</t>
  </si>
  <si>
    <t>หนี้สินภาษีเงินได้รอตัดบัญชี</t>
  </si>
  <si>
    <t>โครงการอสังหาริมทรัพย์ระหว่างการพัฒนาลดลงจากการโอน</t>
  </si>
  <si>
    <t>ส่วนแบ่งกำไรจากเงินลงทุนในบริษัทร่วมและการร่วมค้า</t>
  </si>
  <si>
    <t xml:space="preserve">     บริษัทย่อยที่ไม่ได้มีผลทำให้สูญเสียการควบคุม</t>
  </si>
  <si>
    <t xml:space="preserve">     จากสัญญาเช่าการเงิน</t>
  </si>
  <si>
    <t>เงินสดจ่ายเพื่อซื้อบริษัทย่อย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</si>
  <si>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</si>
  <si>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</si>
  <si>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10, 13</t>
  </si>
  <si>
    <t>11, 13</t>
  </si>
  <si>
    <t>กำไรจากการขายเงินลงทุนระยะยาวในกิจการที่เกี่ยวข้องกัน</t>
  </si>
  <si>
    <t>ขาดทุนจากอัตราแลกเปลี่ยนที่ยังไม่เกิดขึ้น</t>
  </si>
  <si>
    <t xml:space="preserve">     เป็นต้นทุนขาย</t>
  </si>
  <si>
    <t>4, 12</t>
  </si>
  <si>
    <t>หนี้สูญและหนี้สงสัยจะสูญ</t>
  </si>
  <si>
    <t>กำไรจากการขายเงินลงทุนระยะยาวอื่น</t>
  </si>
  <si>
    <r>
      <t xml:space="preserve">ในระหว่างงวดเก้าเดือนสิ้นสุดวันที่ 30 กันยายน 2561 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1,277.1 ล้านบาท </t>
    </r>
    <r>
      <rPr>
        <i/>
        <sz val="15"/>
        <rFont val="Angsana New"/>
        <family val="1"/>
      </rPr>
      <t>(2560: 5,364.0 ล้านบาท)</t>
    </r>
    <r>
      <rPr>
        <sz val="15"/>
        <rFont val="Angsana New"/>
        <family val="1"/>
      </rPr>
      <t xml:space="preserve"> ซึ่งในจำนวนนี้บริษัทได้มาโดยจ่ายเงินสดเป็นจำนวนเงินรวม 862.6 ล้านบาท </t>
    </r>
    <r>
      <rPr>
        <i/>
        <sz val="15"/>
        <rFont val="Angsana New"/>
        <family val="1"/>
      </rPr>
      <t>(2560: 3,046.5 ล้านบาท)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55.5 ล้านบาท </t>
    </r>
    <r>
      <rPr>
        <i/>
        <sz val="15"/>
        <rFont val="Angsana New"/>
        <family val="1"/>
      </rPr>
      <t>(2560: 31.6 ล้านบาท)</t>
    </r>
    <r>
      <rPr>
        <sz val="15"/>
        <rFont val="Angsana New"/>
        <family val="1"/>
      </rPr>
      <t xml:space="preserve"> คงค้างเป็นเจ้าหนี้ผู้รับเหมาก่อสร้าง ณ วันที่ 30 กันยายน 2561 เป็นจำนวนเงินรวม 359.0 ล้านบาท </t>
    </r>
    <r>
      <rPr>
        <i/>
        <sz val="15"/>
        <rFont val="Angsana New"/>
        <family val="1"/>
      </rPr>
      <t xml:space="preserve">(2560: 2,134.5 ล้านบาท) </t>
    </r>
    <r>
      <rPr>
        <sz val="15"/>
        <rFont val="Angsana New"/>
        <family val="1"/>
      </rPr>
      <t xml:space="preserve">และไม่มีคงค้างเป็นเจ้าหนี้สิทธิการเช่า ณ วันที่ 30 กันยายน 2561 </t>
    </r>
    <r>
      <rPr>
        <i/>
        <sz val="15"/>
        <rFont val="Angsana New"/>
        <family val="1"/>
      </rPr>
      <t>(2560: 151.4 ล้านบาท)</t>
    </r>
  </si>
  <si>
    <r>
      <t xml:space="preserve">ในระหว่างงวดเก้าเดือนสิ้นสุดวันที่ 30 กันยายน 2561 กลุ่มบริษัทได้มีการก่อสร้างโครงการอสังหาริมทรัพย์ระหว่างการพัฒนาในราคาทุนเป็นจำนวนเงินรวม 1,736.8 ล้านบาท </t>
    </r>
    <r>
      <rPr>
        <i/>
        <sz val="15"/>
        <rFont val="Angsana New"/>
        <family val="1"/>
      </rPr>
      <t>(2560: 1,400.4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548.5 ล้านบาท </t>
    </r>
    <r>
      <rPr>
        <i/>
        <sz val="15"/>
        <rFont val="Angsana New"/>
        <family val="1"/>
      </rPr>
      <t>(2560: 1,251.8 ล้านบาท)</t>
    </r>
    <r>
      <rPr>
        <sz val="15"/>
        <rFont val="Angsana New"/>
        <family val="1"/>
      </rPr>
      <t xml:space="preserve"> โอนจากอสังหาริมทรัพย์เพื่อการลงทุนและที่ดิน อาคารและอุปกรณ์เป็นจำนวนเงินรวม 934.9 ล้านบาท </t>
    </r>
    <r>
      <rPr>
        <i/>
        <sz val="15"/>
        <rFont val="Angsana New"/>
        <family val="1"/>
      </rPr>
      <t>(2560: ไม่มี)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53.3 ล้านบาท </t>
    </r>
    <r>
      <rPr>
        <i/>
        <sz val="15"/>
        <rFont val="Angsana New"/>
        <family val="1"/>
      </rPr>
      <t>(2560: 5.2 ล้านบาท)</t>
    </r>
    <r>
      <rPr>
        <sz val="15"/>
        <rFont val="Angsana New"/>
        <family val="1"/>
      </rPr>
      <t xml:space="preserve"> และคงค้างเป็นเจ้าหนี้การค้า ณ วันที่ 30 กันยายน 2561 เป็นจำนวนเงินรวม 200.1 ล้านบาท </t>
    </r>
    <r>
      <rPr>
        <i/>
        <sz val="15"/>
        <rFont val="Angsana New"/>
        <family val="1"/>
      </rPr>
      <t>(2560: 143.4 ล้านบาท)</t>
    </r>
  </si>
  <si>
    <t>เงินสดรับจากการลดมูลค่าเงินลงทุนในบริษัทร่วม</t>
  </si>
  <si>
    <r>
      <t xml:space="preserve">ในระหว่างงวดเก้าเดือนสิ้นสุดวันที่ 30 กันยายน 2561 กลุ่มบริษัทได้มาซึ่งอสังหาริมทรัพย์เพื่อการลงทุน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7,535.4 ล้านบาท  </t>
    </r>
    <r>
      <rPr>
        <i/>
        <sz val="15"/>
        <rFont val="Angsana New"/>
        <family val="1"/>
      </rPr>
      <t>(2560: 9,092.4 ล้านบาท)</t>
    </r>
    <r>
      <rPr>
        <sz val="15"/>
        <rFont val="Angsana New"/>
        <family val="1"/>
      </rPr>
      <t xml:space="preserve">  ซึ่งในจำนวนนี้กลุ่มบริษัทได้มาโดยจ่ายเงินสดเป็นจำนวนเงินรวม 6,704.6 ล้านบาท </t>
    </r>
    <r>
      <rPr>
        <i/>
        <sz val="15"/>
        <rFont val="Angsana New"/>
        <family val="1"/>
      </rPr>
      <t>(2560: 5,640.3 ล้านบาท)</t>
    </r>
    <r>
      <rPr>
        <sz val="15"/>
        <rFont val="Angsana New"/>
        <family val="1"/>
      </rPr>
      <t xml:space="preserve">  ต้นทุนการกู้ยืมที่เกี่ยวข้องกับการได้มาของสินทรัพย์จำนวนเงินรวม 101.2 ล้านบาท </t>
    </r>
    <r>
      <rPr>
        <i/>
        <sz val="15"/>
        <rFont val="Angsana New"/>
        <family val="1"/>
      </rPr>
      <t>(2560: 83.5  ล้านบาท)</t>
    </r>
    <r>
      <rPr>
        <sz val="15"/>
        <rFont val="Angsana New"/>
        <family val="1"/>
      </rPr>
      <t xml:space="preserve"> คงค้างเป็นเจ้าหนี้ผู้รับเหมาก่อสร้าง ณ วันที่ 30 กันยายน 2561 เป็นจำนวนเงินรวม 729.6 ล้านบาท </t>
    </r>
    <r>
      <rPr>
        <i/>
        <sz val="15"/>
        <rFont val="Angsana New"/>
        <family val="1"/>
      </rPr>
      <t xml:space="preserve">(2560: 3,217.2 ล้านบาท)  </t>
    </r>
    <r>
      <rPr>
        <sz val="15"/>
        <rFont val="Angsana New"/>
        <family val="1"/>
      </rPr>
      <t>และไม่มีคงค้างเป็นเจ้าหนี้สิทธิการเช่า ณ วันที่ 30 กันยายน 2561</t>
    </r>
    <r>
      <rPr>
        <i/>
        <sz val="15"/>
        <rFont val="Angsana New"/>
        <family val="1"/>
      </rPr>
      <t xml:space="preserve"> (2560: 151.4 ล้านบาท)</t>
    </r>
  </si>
  <si>
    <t xml:space="preserve">      ซึ่งอำนาจควบคุมไม่เปลี่ยนแปลง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</si>
</sst>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-* #,##0.00_-;\-* #,##0.00_-;_-* &quot;-&quot;??_-;_-@_-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\-* #,##0_-;_-* &quot;-&quot;_-;_-@_-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_-* #,##0_-;_-* #,##0\-;_-* &quot;-&quot;_-;_-@_-"/>
    <numFmt numFmtId="173" formatCode="_-&quot;฿&quot;* #,##0_-;\-&quot;฿&quot;* #,##0_-;_-&quot;฿&quot;* &quot;-&quot;_-;_-@_-"/>
    <numFmt numFmtId="174" formatCode="_-&quot;Dfl.&quot;\ * #,##0_-;_-&quot;Dfl.&quot;\ * #,##0\-;_-&quot;Dfl.&quot;\ * &quot;-&quot;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0.000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฿&quot;* #,##0.00_-;\-&quot;฿&quot;* #,##0.00_-;_-&quot;฿&quot;* &quot;-&quot;??_-;_-@_-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#,##0.00\ &quot;Esc.&quot;;[Red]\-#,##0.00\ &quot;Esc.&quot;"/>
    <numFmt numFmtId="225" formatCode="_-* #,##0\ _E_s_c_._-;\-* #,##0\ _E_s_c_._-;_-* &quot;-&quot;\ _E_s_c_._-;_-@_-"/>
    <numFmt numFmtId="226" formatCode="_-&quot;$&quot;* #,##0_-;\-&quot;$&quot;* #,##0_-;_-&quot;$&quot;* &quot;-&quot;_-;_-@_-"/>
    <numFmt numFmtId="227" formatCode="_(&quot;฿&quot;* #,##0_);_(&quot;฿&quot;* \(#,##0\);_(&quot;฿&quot;* &quot;-&quot;_);_(@_)"/>
    <numFmt numFmtId="228" formatCode="#,##0,_);[Red]\(#,##0,\)"/>
    <numFmt numFmtId="229" formatCode="#,##0.000000_);[Red]\(#,##0.000000\)"/>
    <numFmt numFmtId="230" formatCode="#,##0.00&quot; $&quot;;[Red]\-#,##0.00&quot; $&quot;"/>
    <numFmt numFmtId="231" formatCode="#,##0.00\ ;\(#,##0.00\)"/>
    <numFmt numFmtId="232" formatCode="_(* #,##0.00000000_);_(* \(#,##0.00000000\);_(* &quot;-&quot;??_);_(@_)"/>
  </numFmts>
  <fonts count="16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5"/>
      <color indexed="9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81">
    <xf numFmtId="0" fontId="0" fillId="0" borderId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68" fontId="1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4" fillId="0" borderId="0"/>
    <xf numFmtId="173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2" fontId="18" fillId="0" borderId="0" applyFont="0" applyFill="0" applyBorder="0" applyProtection="0">
      <alignment horizontal="right"/>
    </xf>
    <xf numFmtId="182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26" fillId="0" borderId="0"/>
    <xf numFmtId="0" fontId="27" fillId="0" borderId="0"/>
    <xf numFmtId="0" fontId="18" fillId="0" borderId="0"/>
    <xf numFmtId="0" fontId="18" fillId="0" borderId="0"/>
    <xf numFmtId="0" fontId="28" fillId="0" borderId="0">
      <alignment vertical="top"/>
    </xf>
    <xf numFmtId="0" fontId="29" fillId="0" borderId="0" applyNumberFormat="0" applyFill="0" applyBorder="0" applyProtection="0">
      <alignment vertical="top"/>
    </xf>
    <xf numFmtId="0" fontId="18" fillId="0" borderId="0"/>
    <xf numFmtId="0" fontId="18" fillId="0" borderId="0"/>
    <xf numFmtId="0" fontId="30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18" fillId="0" borderId="0"/>
    <xf numFmtId="0" fontId="18" fillId="0" borderId="0"/>
    <xf numFmtId="0" fontId="33" fillId="0" borderId="0"/>
    <xf numFmtId="0" fontId="17" fillId="0" borderId="0"/>
    <xf numFmtId="0" fontId="21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43" fontId="35" fillId="0" borderId="3">
      <alignment horizontal="right" vertical="center"/>
    </xf>
    <xf numFmtId="166" fontId="35" fillId="0" borderId="3">
      <alignment horizontal="right" vertical="center"/>
    </xf>
    <xf numFmtId="166" fontId="35" fillId="0" borderId="3">
      <alignment horizontal="right" vertical="center"/>
    </xf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6" fontId="38" fillId="0" borderId="0"/>
    <xf numFmtId="187" fontId="38" fillId="0" borderId="0"/>
    <xf numFmtId="0" fontId="39" fillId="18" borderId="0">
      <alignment horizontal="right"/>
    </xf>
    <xf numFmtId="0" fontId="38" fillId="0" borderId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37" fontId="40" fillId="0" borderId="0"/>
    <xf numFmtId="37" fontId="41" fillId="0" borderId="0"/>
    <xf numFmtId="37" fontId="41" fillId="0" borderId="0"/>
    <xf numFmtId="5" fontId="42" fillId="0" borderId="6" applyAlignment="0" applyProtection="0"/>
    <xf numFmtId="5" fontId="148" fillId="0" borderId="6" applyAlignment="0" applyProtection="0"/>
    <xf numFmtId="188" fontId="28" fillId="0" borderId="0" applyFill="0" applyBorder="0" applyAlignment="0"/>
    <xf numFmtId="189" fontId="43" fillId="0" borderId="0" applyFill="0" applyBorder="0" applyAlignment="0"/>
    <xf numFmtId="190" fontId="43" fillId="0" borderId="0" applyFill="0" applyBorder="0" applyAlignment="0"/>
    <xf numFmtId="164" fontId="44" fillId="0" borderId="0" applyFill="0" applyBorder="0" applyAlignment="0"/>
    <xf numFmtId="191" fontId="44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3" fontId="18" fillId="0" borderId="4"/>
    <xf numFmtId="0" fontId="136" fillId="24" borderId="8" applyNumberFormat="0" applyAlignment="0" applyProtection="0"/>
    <xf numFmtId="0" fontId="136" fillId="24" borderId="8" applyNumberFormat="0" applyAlignment="0" applyProtection="0"/>
    <xf numFmtId="0" fontId="136" fillId="24" borderId="8" applyNumberFormat="0" applyAlignment="0" applyProtection="0"/>
    <xf numFmtId="43" fontId="1" fillId="0" borderId="0" applyFont="0" applyFill="0" applyBorder="0" applyAlignment="0" applyProtection="0"/>
    <xf numFmtId="0" fontId="45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2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49" fillId="0" borderId="0" applyFont="0" applyFill="0" applyBorder="0" applyAlignment="0" applyProtection="0"/>
    <xf numFmtId="228" fontId="149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95" fontId="21" fillId="0" borderId="0"/>
    <xf numFmtId="195" fontId="21" fillId="0" borderId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 applyNumberFormat="0" applyFill="0" applyBorder="0" applyAlignment="0" applyProtection="0"/>
    <xf numFmtId="0" fontId="48" fillId="0" borderId="0"/>
    <xf numFmtId="0" fontId="49" fillId="0" borderId="0"/>
    <xf numFmtId="229" fontId="18" fillId="0" borderId="0" applyFont="0" applyFill="0" applyBorder="0" applyAlignment="0" applyProtection="0"/>
    <xf numFmtId="0" fontId="51" fillId="0" borderId="0" applyNumberFormat="0" applyAlignment="0">
      <alignment horizontal="left"/>
    </xf>
    <xf numFmtId="196" fontId="52" fillId="0" borderId="0" applyFill="0" applyBorder="0" applyProtection="0"/>
    <xf numFmtId="0" fontId="45" fillId="0" borderId="0"/>
    <xf numFmtId="0" fontId="45" fillId="0" borderId="0"/>
    <xf numFmtId="189" fontId="43" fillId="0" borderId="0" applyFont="0" applyFill="0" applyBorder="0" applyAlignment="0" applyProtection="0"/>
    <xf numFmtId="197" fontId="47" fillId="0" borderId="0" applyFont="0" applyFill="0" applyBorder="0" applyAlignment="0" applyProtection="0"/>
    <xf numFmtId="198" fontId="21" fillId="0" borderId="0"/>
    <xf numFmtId="198" fontId="21" fillId="0" borderId="0"/>
    <xf numFmtId="199" fontId="18" fillId="0" borderId="0"/>
    <xf numFmtId="199" fontId="18" fillId="0" borderId="0"/>
    <xf numFmtId="230" fontId="18" fillId="25" borderId="0" applyFont="0" applyBorder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3" fillId="25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28" fillId="0" borderId="0" applyFill="0" applyBorder="0" applyAlignment="0"/>
    <xf numFmtId="200" fontId="52" fillId="0" borderId="0" applyFill="0" applyBorder="0" applyProtection="0"/>
    <xf numFmtId="38" fontId="54" fillId="0" borderId="9">
      <alignment vertical="center"/>
    </xf>
    <xf numFmtId="38" fontId="73" fillId="0" borderId="9">
      <alignment vertical="center"/>
    </xf>
    <xf numFmtId="38" fontId="73" fillId="0" borderId="9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5" fillId="0" borderId="0">
      <protection locked="0"/>
    </xf>
    <xf numFmtId="201" fontId="21" fillId="0" borderId="0"/>
    <xf numFmtId="201" fontId="21" fillId="0" borderId="0"/>
    <xf numFmtId="0" fontId="56" fillId="0" borderId="0">
      <protection locked="0"/>
    </xf>
    <xf numFmtId="0" fontId="56" fillId="0" borderId="0">
      <protection locked="0"/>
    </xf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57" fillId="0" borderId="0" applyNumberFormat="0" applyAlignment="0">
      <alignment horizontal="left"/>
    </xf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2" fontId="47" fillId="0" borderId="0" applyFont="0" applyFill="0" applyBorder="0" applyAlignment="0" applyProtection="0"/>
    <xf numFmtId="203" fontId="58" fillId="0" borderId="0">
      <alignment horizontal="right"/>
    </xf>
    <xf numFmtId="203" fontId="58" fillId="0" borderId="0">
      <alignment horizontal="right"/>
    </xf>
    <xf numFmtId="9" fontId="153" fillId="0" borderId="0" applyFont="0" applyFill="0" applyBorder="0" applyAlignment="0" applyProtection="0"/>
    <xf numFmtId="17" fontId="18" fillId="0" borderId="0">
      <alignment horizontal="left"/>
    </xf>
    <xf numFmtId="17" fontId="18" fillId="0" borderId="0">
      <alignment horizontal="left"/>
    </xf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38" fontId="59" fillId="25" borderId="0" applyNumberFormat="0" applyBorder="0" applyAlignment="0" applyProtection="0"/>
    <xf numFmtId="0" fontId="18" fillId="0" borderId="0"/>
    <xf numFmtId="0" fontId="18" fillId="0" borderId="0"/>
    <xf numFmtId="0" fontId="60" fillId="0" borderId="10" applyNumberFormat="0" applyAlignment="0" applyProtection="0">
      <alignment horizontal="left" vertical="center"/>
    </xf>
    <xf numFmtId="0" fontId="60" fillId="0" borderId="11">
      <alignment horizontal="left" vertical="center"/>
    </xf>
    <xf numFmtId="204" fontId="61" fillId="26" borderId="0">
      <alignment horizontal="left" vertical="top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60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63" fillId="26" borderId="0">
      <alignment horizontal="left" wrapText="1" indent="2"/>
    </xf>
    <xf numFmtId="205" fontId="18" fillId="0" borderId="0" applyBorder="0" applyAlignment="0"/>
    <xf numFmtId="10" fontId="59" fillId="26" borderId="4" applyNumberFormat="0" applyBorder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0" fontId="140" fillId="8" borderId="7" applyNumberFormat="0" applyAlignment="0" applyProtection="0"/>
    <xf numFmtId="206" fontId="18" fillId="0" borderId="0"/>
    <xf numFmtId="206" fontId="18" fillId="0" borderId="0"/>
    <xf numFmtId="201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58" fillId="0" borderId="0"/>
    <xf numFmtId="0" fontId="58" fillId="0" borderId="0"/>
    <xf numFmtId="0" fontId="58" fillId="0" borderId="0"/>
    <xf numFmtId="0" fontId="52" fillId="0" borderId="0" applyNumberFormat="0" applyFont="0" applyFill="0" applyBorder="0" applyProtection="0">
      <alignment horizontal="left" vertical="center"/>
    </xf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141" fillId="0" borderId="15" applyNumberFormat="0" applyFill="0" applyAlignment="0" applyProtection="0"/>
    <xf numFmtId="0" fontId="141" fillId="0" borderId="15" applyNumberFormat="0" applyFill="0" applyAlignment="0" applyProtection="0"/>
    <xf numFmtId="0" fontId="141" fillId="0" borderId="15" applyNumberFormat="0" applyFill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/>
    <xf numFmtId="207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8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0" fontId="55" fillId="0" borderId="0">
      <protection locked="0"/>
    </xf>
    <xf numFmtId="40" fontId="74" fillId="0" borderId="0">
      <alignment horizontal="left"/>
    </xf>
    <xf numFmtId="0" fontId="142" fillId="2" borderId="0" applyNumberFormat="0" applyBorder="0" applyAlignment="0" applyProtection="0"/>
    <xf numFmtId="0" fontId="142" fillId="2" borderId="0" applyNumberFormat="0" applyBorder="0" applyAlignment="0" applyProtection="0"/>
    <xf numFmtId="0" fontId="142" fillId="2" borderId="0" applyNumberFormat="0" applyBorder="0" applyAlignment="0" applyProtection="0"/>
    <xf numFmtId="37" fontId="75" fillId="0" borderId="0"/>
    <xf numFmtId="0" fontId="69" fillId="0" borderId="0"/>
    <xf numFmtId="0" fontId="70" fillId="0" borderId="0"/>
    <xf numFmtId="0" fontId="70" fillId="0" borderId="0"/>
    <xf numFmtId="210" fontId="76" fillId="0" borderId="0"/>
    <xf numFmtId="210" fontId="76" fillId="0" borderId="0"/>
    <xf numFmtId="0" fontId="4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9" fillId="0" borderId="0"/>
    <xf numFmtId="3" fontId="18" fillId="0" borderId="4"/>
    <xf numFmtId="0" fontId="149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" fillId="0" borderId="0"/>
    <xf numFmtId="0" fontId="156" fillId="0" borderId="0"/>
    <xf numFmtId="0" fontId="17" fillId="0" borderId="0"/>
    <xf numFmtId="0" fontId="156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7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11" fontId="18" fillId="0" borderId="0"/>
    <xf numFmtId="211" fontId="18" fillId="0" borderId="0"/>
    <xf numFmtId="0" fontId="77" fillId="0" borderId="0"/>
    <xf numFmtId="0" fontId="17" fillId="0" borderId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43" fillId="23" borderId="17" applyNumberFormat="0" applyAlignment="0" applyProtection="0"/>
    <xf numFmtId="0" fontId="143" fillId="23" borderId="17" applyNumberFormat="0" applyAlignment="0" applyProtection="0"/>
    <xf numFmtId="0" fontId="143" fillId="23" borderId="17" applyNumberFormat="0" applyAlignment="0" applyProtection="0"/>
    <xf numFmtId="40" fontId="78" fillId="28" borderId="0">
      <alignment horizontal="right"/>
    </xf>
    <xf numFmtId="0" fontId="79" fillId="28" borderId="0">
      <alignment horizontal="right"/>
    </xf>
    <xf numFmtId="0" fontId="80" fillId="28" borderId="18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0" fontId="82" fillId="29" borderId="0"/>
    <xf numFmtId="0" fontId="82" fillId="30" borderId="0"/>
    <xf numFmtId="0" fontId="83" fillId="0" borderId="0">
      <alignment horizontal="center"/>
    </xf>
    <xf numFmtId="0" fontId="84" fillId="0" borderId="0">
      <alignment horizontal="center"/>
    </xf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191" fontId="44" fillId="0" borderId="0" applyFont="0" applyFill="0" applyBorder="0" applyAlignment="0" applyProtection="0"/>
    <xf numFmtId="212" fontId="43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19" applyNumberFormat="0" applyBorder="0"/>
    <xf numFmtId="9" fontId="73" fillId="0" borderId="19" applyNumberFormat="0" applyBorder="0"/>
    <xf numFmtId="3" fontId="85" fillId="0" borderId="0" applyNumberFormat="0" applyFill="0" applyBorder="0" applyAlignment="0" applyProtection="0"/>
    <xf numFmtId="0" fontId="55" fillId="0" borderId="0">
      <protection locked="0"/>
    </xf>
    <xf numFmtId="9" fontId="18" fillId="0" borderId="0" applyFont="0" applyFill="0" applyBorder="0" applyAlignment="0" applyProtection="0"/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0" fontId="73" fillId="0" borderId="0" applyNumberFormat="0" applyFont="0" applyFill="0" applyBorder="0" applyAlignment="0" applyProtection="0">
      <alignment horizontal="left"/>
    </xf>
    <xf numFmtId="0" fontId="73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15" fontId="73" fillId="0" borderId="0" applyFont="0" applyFill="0" applyBorder="0" applyAlignment="0" applyProtection="0"/>
    <xf numFmtId="15" fontId="73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42" fillId="0" borderId="5">
      <alignment horizontal="center"/>
    </xf>
    <xf numFmtId="0" fontId="148" fillId="0" borderId="5">
      <alignment horizontal="center"/>
    </xf>
    <xf numFmtId="0" fontId="148" fillId="0" borderId="5">
      <alignment horizontal="center"/>
    </xf>
    <xf numFmtId="3" fontId="54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54" fillId="31" borderId="0" applyNumberFormat="0" applyFont="0" applyBorder="0" applyAlignment="0" applyProtection="0"/>
    <xf numFmtId="0" fontId="73" fillId="31" borderId="0" applyNumberFormat="0" applyFont="0" applyBorder="0" applyAlignment="0" applyProtection="0"/>
    <xf numFmtId="0" fontId="73" fillId="31" borderId="0" applyNumberFormat="0" applyFont="0" applyBorder="0" applyAlignment="0" applyProtection="0"/>
    <xf numFmtId="37" fontId="86" fillId="0" borderId="0"/>
    <xf numFmtId="0" fontId="18" fillId="0" borderId="0">
      <alignment vertical="justify"/>
    </xf>
    <xf numFmtId="0" fontId="18" fillId="0" borderId="0">
      <alignment vertical="justify"/>
    </xf>
    <xf numFmtId="0" fontId="2" fillId="0" borderId="0" applyNumberFormat="0" applyFont="0" applyFill="0" applyBorder="0" applyAlignment="0"/>
    <xf numFmtId="0" fontId="21" fillId="0" borderId="0" applyFont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8" fillId="0" borderId="20" applyNumberFormat="0" applyFill="0" applyAlignment="0" applyProtection="0">
      <alignment horizontal="center" vertical="center"/>
    </xf>
    <xf numFmtId="213" fontId="18" fillId="0" borderId="0" applyNumberFormat="0" applyFill="0" applyBorder="0" applyAlignment="0" applyProtection="0">
      <alignment horizontal="left"/>
    </xf>
    <xf numFmtId="213" fontId="18" fillId="0" borderId="0" applyNumberFormat="0" applyFill="0" applyBorder="0" applyAlignment="0" applyProtection="0">
      <alignment horizontal="left"/>
    </xf>
    <xf numFmtId="38" fontId="87" fillId="0" borderId="0"/>
    <xf numFmtId="4" fontId="88" fillId="32" borderId="0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4" fontId="90" fillId="33" borderId="21" applyNumberFormat="0" applyProtection="0">
      <alignment horizontal="right" vertical="center"/>
    </xf>
    <xf numFmtId="4" fontId="88" fillId="9" borderId="21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38" fontId="52" fillId="0" borderId="0" applyNumberFormat="0" applyFont="0" applyFill="0" applyBorder="0" applyAlignment="0"/>
    <xf numFmtId="0" fontId="52" fillId="0" borderId="22" applyAlignment="0">
      <alignment horizontal="centerContinuous"/>
    </xf>
    <xf numFmtId="12" fontId="92" fillId="0" borderId="4">
      <alignment horizont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2" fillId="0" borderId="0" applyNumberFormat="0" applyBorder="0">
      <alignment vertical="center"/>
    </xf>
    <xf numFmtId="0" fontId="17" fillId="0" borderId="0" applyNumberFormat="0" applyBorder="0">
      <alignment vertical="center"/>
    </xf>
    <xf numFmtId="0" fontId="17" fillId="0" borderId="0" applyNumberFormat="0" applyBorder="0">
      <alignment vertical="center"/>
    </xf>
    <xf numFmtId="0" fontId="93" fillId="26" borderId="0">
      <alignment wrapText="1"/>
    </xf>
    <xf numFmtId="40" fontId="94" fillId="0" borderId="0" applyBorder="0">
      <alignment horizontal="right"/>
    </xf>
    <xf numFmtId="0" fontId="18" fillId="0" borderId="20" applyNumberFormat="0" applyFont="0" applyFill="0" applyAlignment="0" applyProtection="0"/>
    <xf numFmtId="0" fontId="18" fillId="0" borderId="20" applyNumberFormat="0" applyFont="0" applyFill="0" applyAlignment="0" applyProtection="0"/>
    <xf numFmtId="49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40" fontId="95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96" fillId="0" borderId="0" applyNumberFormat="0">
      <alignment horizontal="right"/>
    </xf>
    <xf numFmtId="0" fontId="47" fillId="0" borderId="24" applyNumberFormat="0" applyFont="0" applyFill="0" applyAlignment="0" applyProtection="0"/>
    <xf numFmtId="0" fontId="47" fillId="0" borderId="24" applyNumberFormat="0" applyFont="0" applyFill="0" applyAlignment="0" applyProtection="0"/>
    <xf numFmtId="0" fontId="47" fillId="0" borderId="24" applyNumberFormat="0" applyFont="0" applyFill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24" borderId="8" applyNumberFormat="0" applyAlignment="0" applyProtection="0"/>
    <xf numFmtId="0" fontId="103" fillId="0" borderId="15" applyNumberFormat="0" applyFill="0" applyAlignment="0" applyProtection="0"/>
    <xf numFmtId="0" fontId="100" fillId="0" borderId="18"/>
    <xf numFmtId="0" fontId="104" fillId="4" borderId="0" applyNumberFormat="0" applyBorder="0" applyAlignment="0" applyProtection="0"/>
    <xf numFmtId="0" fontId="105" fillId="23" borderId="17" applyNumberFormat="0" applyAlignment="0" applyProtection="0"/>
    <xf numFmtId="0" fontId="106" fillId="23" borderId="7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17" fontId="110" fillId="0" borderId="0" applyFont="0" applyFill="0" applyBorder="0" applyAlignment="0" applyProtection="0"/>
    <xf numFmtId="0" fontId="111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00" fillId="0" borderId="0"/>
    <xf numFmtId="0" fontId="17" fillId="0" borderId="0"/>
    <xf numFmtId="0" fontId="114" fillId="8" borderId="7" applyNumberFormat="0" applyAlignment="0" applyProtection="0"/>
    <xf numFmtId="0" fontId="115" fillId="2" borderId="0" applyNumberFormat="0" applyBorder="0" applyAlignment="0" applyProtection="0"/>
    <xf numFmtId="0" fontId="116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7" fillId="0" borderId="0" applyFont="0" applyFill="0" applyBorder="0" applyAlignment="0" applyProtection="0"/>
    <xf numFmtId="221" fontId="117" fillId="0" borderId="0" applyFont="0" applyFill="0" applyBorder="0" applyAlignment="0" applyProtection="0"/>
    <xf numFmtId="216" fontId="72" fillId="0" borderId="0" applyFont="0" applyFill="0" applyBorder="0" applyAlignment="0" applyProtection="0"/>
    <xf numFmtId="222" fontId="113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113" fillId="0" borderId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2" borderId="0" applyNumberFormat="0" applyBorder="0" applyAlignment="0" applyProtection="0"/>
    <xf numFmtId="0" fontId="21" fillId="27" borderId="16" applyNumberFormat="0" applyFont="0" applyAlignment="0" applyProtection="0"/>
    <xf numFmtId="0" fontId="21" fillId="27" borderId="16" applyNumberFormat="0" applyFont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22" fillId="0" borderId="0" applyFont="0" applyFill="0" applyBorder="0" applyAlignment="0" applyProtection="0"/>
    <xf numFmtId="224" fontId="123" fillId="0" borderId="0" applyFont="0" applyFill="0" applyBorder="0" applyAlignment="0" applyProtection="0"/>
    <xf numFmtId="225" fontId="12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22" fillId="0" borderId="0"/>
    <xf numFmtId="189" fontId="26" fillId="0" borderId="0"/>
    <xf numFmtId="219" fontId="124" fillId="0" borderId="0" applyFont="0" applyFill="0" applyBorder="0" applyAlignment="0" applyProtection="0"/>
    <xf numFmtId="169" fontId="125" fillId="0" borderId="0" applyFont="0" applyFill="0" applyBorder="0" applyAlignment="0" applyProtection="0"/>
    <xf numFmtId="166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12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2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21" fillId="0" borderId="18"/>
    <xf numFmtId="226" fontId="125" fillId="0" borderId="0" applyFont="0" applyFill="0" applyBorder="0" applyAlignment="0" applyProtection="0"/>
    <xf numFmtId="226" fontId="86" fillId="0" borderId="0" applyFont="0" applyFill="0" applyBorder="0" applyAlignment="0" applyProtection="0"/>
    <xf numFmtId="217" fontId="12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85" fontId="130" fillId="0" borderId="0" applyFont="0" applyFill="0" applyBorder="0" applyAlignment="0" applyProtection="0"/>
    <xf numFmtId="184" fontId="130" fillId="0" borderId="0" applyFont="0" applyFill="0" applyBorder="0" applyAlignment="0" applyProtection="0"/>
  </cellStyleXfs>
  <cellXfs count="188">
    <xf numFmtId="0" fontId="0" fillId="0" borderId="0" xfId="0"/>
    <xf numFmtId="37" fontId="5" fillId="0" borderId="25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11" xfId="0" applyNumberFormat="1" applyFont="1" applyFill="1" applyBorder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12" fillId="0" borderId="0" xfId="0" applyFont="1" applyFill="1" applyAlignment="1"/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10" fillId="0" borderId="2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26" xfId="0" applyNumberFormat="1" applyFont="1" applyFill="1" applyBorder="1" applyAlignment="1"/>
    <xf numFmtId="37" fontId="0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  <xf numFmtId="49" fontId="15" fillId="0" borderId="0" xfId="0" applyNumberFormat="1" applyFont="1" applyFill="1" applyAlignment="1"/>
    <xf numFmtId="49" fontId="0" fillId="0" borderId="0" xfId="0" applyNumberFormat="1" applyFill="1" applyAlignment="1"/>
    <xf numFmtId="37" fontId="5" fillId="0" borderId="6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26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5" fillId="0" borderId="11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left"/>
    </xf>
    <xf numFmtId="37" fontId="4" fillId="0" borderId="25" xfId="0" applyNumberFormat="1" applyFont="1" applyFill="1" applyBorder="1" applyAlignment="1"/>
    <xf numFmtId="41" fontId="12" fillId="0" borderId="0" xfId="0" applyNumberFormat="1" applyFont="1" applyFill="1" applyAlignment="1"/>
    <xf numFmtId="0" fontId="4" fillId="0" borderId="0" xfId="0" applyFont="1" applyFill="1" applyBorder="1" applyAlignment="1"/>
    <xf numFmtId="43" fontId="4" fillId="0" borderId="0" xfId="402" applyFont="1" applyFill="1" applyBorder="1" applyAlignment="1"/>
    <xf numFmtId="165" fontId="4" fillId="0" borderId="0" xfId="402" applyNumberFormat="1" applyFont="1" applyFill="1" applyBorder="1" applyAlignment="1"/>
    <xf numFmtId="43" fontId="5" fillId="0" borderId="6" xfId="402" applyFont="1" applyFill="1" applyBorder="1" applyAlignment="1"/>
    <xf numFmtId="43" fontId="5" fillId="0" borderId="0" xfId="402" applyFont="1" applyFill="1" applyBorder="1" applyAlignment="1"/>
    <xf numFmtId="43" fontId="4" fillId="0" borderId="0" xfId="402" applyFont="1" applyFill="1" applyAlignment="1"/>
    <xf numFmtId="0" fontId="0" fillId="0" borderId="0" xfId="0" applyFill="1" applyAlignment="1"/>
    <xf numFmtId="0" fontId="4" fillId="0" borderId="0" xfId="0" applyFont="1" applyFill="1" applyBorder="1" applyAlignment="1">
      <alignment horizontal="center"/>
    </xf>
    <xf numFmtId="43" fontId="6" fillId="0" borderId="0" xfId="402" applyFont="1" applyFill="1" applyAlignment="1"/>
    <xf numFmtId="165" fontId="4" fillId="0" borderId="0" xfId="402" applyNumberFormat="1" applyFont="1" applyFill="1" applyAlignment="1"/>
    <xf numFmtId="165" fontId="4" fillId="0" borderId="0" xfId="402" applyNumberFormat="1" applyFont="1" applyFill="1" applyBorder="1" applyAlignment="1">
      <alignment horizontal="center"/>
    </xf>
    <xf numFmtId="43" fontId="0" fillId="0" borderId="0" xfId="402" applyFont="1" applyFill="1" applyBorder="1" applyAlignment="1"/>
    <xf numFmtId="43" fontId="4" fillId="0" borderId="0" xfId="402" applyFont="1" applyFill="1" applyBorder="1" applyAlignment="1">
      <alignment horizontal="right"/>
    </xf>
    <xf numFmtId="43" fontId="4" fillId="0" borderId="26" xfId="402" applyFont="1" applyFill="1" applyBorder="1" applyAlignment="1"/>
    <xf numFmtId="43" fontId="154" fillId="0" borderId="0" xfId="402" applyFont="1" applyFill="1" applyBorder="1" applyAlignment="1"/>
    <xf numFmtId="43" fontId="5" fillId="0" borderId="0" xfId="402" applyFont="1" applyFill="1" applyAlignment="1"/>
    <xf numFmtId="49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37" fontId="12" fillId="0" borderId="0" xfId="0" applyNumberFormat="1" applyFont="1" applyFill="1" applyBorder="1" applyAlignment="1"/>
    <xf numFmtId="165" fontId="131" fillId="0" borderId="0" xfId="402" applyNumberFormat="1" applyFont="1" applyFill="1"/>
    <xf numFmtId="49" fontId="0" fillId="0" borderId="0" xfId="0" applyNumberFormat="1" applyFont="1" applyFill="1" applyAlignment="1">
      <alignment horizontal="left"/>
    </xf>
    <xf numFmtId="43" fontId="10" fillId="0" borderId="0" xfId="402" applyFont="1" applyFill="1" applyAlignment="1"/>
    <xf numFmtId="43" fontId="9" fillId="0" borderId="0" xfId="402" applyFont="1" applyFill="1" applyBorder="1" applyAlignment="1"/>
    <xf numFmtId="43" fontId="158" fillId="0" borderId="0" xfId="402" applyFont="1" applyFill="1" applyBorder="1" applyAlignment="1"/>
    <xf numFmtId="43" fontId="159" fillId="0" borderId="0" xfId="402" applyFont="1" applyFill="1" applyBorder="1" applyAlignment="1"/>
    <xf numFmtId="43" fontId="4" fillId="0" borderId="0" xfId="213" applyFont="1" applyFill="1" applyBorder="1" applyAlignment="1"/>
    <xf numFmtId="43" fontId="12" fillId="0" borderId="0" xfId="0" applyNumberFormat="1" applyFont="1" applyFill="1" applyAlignment="1"/>
    <xf numFmtId="43" fontId="131" fillId="0" borderId="0" xfId="402" applyFont="1" applyFill="1"/>
    <xf numFmtId="0" fontId="3" fillId="0" borderId="0" xfId="0" applyFont="1"/>
    <xf numFmtId="0" fontId="15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37" fontId="0" fillId="0" borderId="0" xfId="0" applyNumberFormat="1"/>
    <xf numFmtId="37" fontId="0" fillId="0" borderId="0" xfId="0" applyNumberFormat="1" applyFill="1"/>
    <xf numFmtId="0" fontId="5" fillId="0" borderId="0" xfId="0" applyFont="1"/>
    <xf numFmtId="0" fontId="7" fillId="0" borderId="0" xfId="0" applyFont="1" applyAlignment="1">
      <alignment horizontal="center"/>
    </xf>
    <xf numFmtId="37" fontId="5" fillId="0" borderId="11" xfId="0" applyNumberFormat="1" applyFont="1" applyBorder="1"/>
    <xf numFmtId="37" fontId="5" fillId="0" borderId="0" xfId="0" applyNumberFormat="1" applyFont="1" applyFill="1"/>
    <xf numFmtId="37" fontId="5" fillId="0" borderId="0" xfId="0" applyNumberFormat="1" applyFont="1"/>
    <xf numFmtId="0" fontId="0" fillId="0" borderId="0" xfId="0" applyFont="1"/>
    <xf numFmtId="37" fontId="0" fillId="0" borderId="26" xfId="0" applyNumberFormat="1" applyFont="1" applyBorder="1"/>
    <xf numFmtId="37" fontId="0" fillId="0" borderId="0" xfId="0" applyNumberFormat="1" applyFont="1"/>
    <xf numFmtId="165" fontId="131" fillId="0" borderId="26" xfId="402" applyNumberFormat="1" applyFont="1" applyFill="1" applyBorder="1"/>
    <xf numFmtId="37" fontId="5" fillId="0" borderId="27" xfId="0" applyNumberFormat="1" applyFont="1" applyBorder="1"/>
    <xf numFmtId="37" fontId="0" fillId="0" borderId="0" xfId="0" applyNumberFormat="1" applyFont="1" applyFill="1"/>
    <xf numFmtId="37" fontId="0" fillId="0" borderId="26" xfId="0" applyNumberFormat="1" applyBorder="1"/>
    <xf numFmtId="0" fontId="16" fillId="0" borderId="0" xfId="0" applyFont="1" applyAlignment="1">
      <alignment horizontal="center"/>
    </xf>
    <xf numFmtId="0" fontId="14" fillId="0" borderId="0" xfId="0" applyFont="1"/>
    <xf numFmtId="231" fontId="5" fillId="0" borderId="25" xfId="0" applyNumberFormat="1" applyFont="1" applyBorder="1"/>
    <xf numFmtId="231" fontId="5" fillId="0" borderId="0" xfId="0" applyNumberFormat="1" applyFont="1"/>
    <xf numFmtId="37" fontId="5" fillId="0" borderId="0" xfId="0" applyNumberFormat="1" applyFont="1" applyBorder="1"/>
    <xf numFmtId="37" fontId="0" fillId="0" borderId="26" xfId="0" applyNumberFormat="1" applyFont="1" applyFill="1" applyBorder="1"/>
    <xf numFmtId="37" fontId="0" fillId="0" borderId="26" xfId="0" applyNumberFormat="1" applyFill="1" applyBorder="1"/>
    <xf numFmtId="165" fontId="0" fillId="0" borderId="0" xfId="402" applyNumberFormat="1" applyFont="1" applyFill="1"/>
    <xf numFmtId="165" fontId="0" fillId="0" borderId="26" xfId="402" applyNumberFormat="1" applyFont="1" applyFill="1" applyBorder="1"/>
    <xf numFmtId="43" fontId="5" fillId="0" borderId="26" xfId="402" applyFont="1" applyFill="1" applyBorder="1" applyAlignment="1">
      <alignment horizontal="right"/>
    </xf>
    <xf numFmtId="43" fontId="5" fillId="0" borderId="0" xfId="402" applyFont="1" applyFill="1" applyAlignment="1">
      <alignment horizontal="right"/>
    </xf>
    <xf numFmtId="43" fontId="5" fillId="0" borderId="26" xfId="453" applyFont="1" applyFill="1" applyBorder="1" applyAlignment="1">
      <alignment horizontal="right"/>
    </xf>
    <xf numFmtId="165" fontId="5" fillId="0" borderId="26" xfId="453" applyNumberFormat="1" applyFont="1" applyFill="1" applyBorder="1" applyAlignment="1">
      <alignment horizontal="right"/>
    </xf>
    <xf numFmtId="43" fontId="5" fillId="0" borderId="11" xfId="453" applyFont="1" applyFill="1" applyBorder="1" applyAlignment="1">
      <alignment horizontal="right"/>
    </xf>
    <xf numFmtId="43" fontId="5" fillId="0" borderId="0" xfId="453" applyFont="1" applyFill="1" applyBorder="1" applyAlignment="1">
      <alignment horizontal="right"/>
    </xf>
    <xf numFmtId="37" fontId="5" fillId="0" borderId="11" xfId="453" applyNumberFormat="1" applyFont="1" applyFill="1" applyBorder="1" applyAlignment="1">
      <alignment horizontal="right"/>
    </xf>
    <xf numFmtId="37" fontId="5" fillId="0" borderId="25" xfId="0" applyNumberFormat="1" applyFont="1" applyBorder="1"/>
    <xf numFmtId="0" fontId="5" fillId="0" borderId="0" xfId="0" applyFont="1" applyFill="1"/>
    <xf numFmtId="0" fontId="3" fillId="0" borderId="0" xfId="0" applyFont="1" applyFill="1"/>
    <xf numFmtId="0" fontId="0" fillId="0" borderId="0" xfId="0" applyBorder="1"/>
    <xf numFmtId="0" fontId="0" fillId="0" borderId="0" xfId="0" applyBorder="1" applyAlignment="1">
      <alignment horizontal="center"/>
    </xf>
    <xf numFmtId="43" fontId="0" fillId="0" borderId="26" xfId="453" applyFont="1" applyFill="1" applyBorder="1" applyAlignment="1">
      <alignment horizontal="right"/>
    </xf>
    <xf numFmtId="165" fontId="0" fillId="0" borderId="26" xfId="453" applyNumberFormat="1" applyFont="1" applyFill="1" applyBorder="1" applyAlignment="1">
      <alignment horizontal="right"/>
    </xf>
    <xf numFmtId="0" fontId="0" fillId="0" borderId="26" xfId="0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0" fontId="14" fillId="0" borderId="0" xfId="0" applyFont="1" applyFill="1"/>
    <xf numFmtId="0" fontId="6" fillId="0" borderId="0" xfId="0" applyFont="1" applyFill="1"/>
    <xf numFmtId="165" fontId="0" fillId="0" borderId="0" xfId="388" applyNumberFormat="1" applyFont="1" applyFill="1"/>
    <xf numFmtId="43" fontId="0" fillId="0" borderId="0" xfId="388" applyFont="1" applyFill="1"/>
    <xf numFmtId="43" fontId="4" fillId="0" borderId="0" xfId="388" applyFont="1" applyFill="1"/>
    <xf numFmtId="37" fontId="5" fillId="0" borderId="26" xfId="0" applyNumberFormat="1" applyFont="1" applyFill="1" applyBorder="1"/>
    <xf numFmtId="37" fontId="5" fillId="0" borderId="11" xfId="0" applyNumberFormat="1" applyFont="1" applyFill="1" applyBorder="1"/>
    <xf numFmtId="165" fontId="4" fillId="0" borderId="0" xfId="388" applyNumberFormat="1" applyFont="1" applyFill="1"/>
    <xf numFmtId="37" fontId="5" fillId="0" borderId="27" xfId="0" applyNumberFormat="1" applyFont="1" applyFill="1" applyBorder="1"/>
    <xf numFmtId="43" fontId="12" fillId="0" borderId="0" xfId="213" applyFont="1" applyFill="1" applyAlignment="1"/>
    <xf numFmtId="43" fontId="0" fillId="0" borderId="0" xfId="213" applyFont="1"/>
    <xf numFmtId="37" fontId="5" fillId="0" borderId="26" xfId="0" applyNumberFormat="1" applyFont="1" applyBorder="1"/>
    <xf numFmtId="43" fontId="10" fillId="0" borderId="26" xfId="453" applyFont="1" applyFill="1" applyBorder="1" applyAlignment="1">
      <alignment horizontal="right"/>
    </xf>
    <xf numFmtId="165" fontId="5" fillId="0" borderId="11" xfId="453" applyNumberFormat="1" applyFont="1" applyFill="1" applyBorder="1" applyAlignment="1">
      <alignment horizontal="right"/>
    </xf>
    <xf numFmtId="37" fontId="0" fillId="0" borderId="0" xfId="0" applyNumberFormat="1" applyFont="1" applyBorder="1"/>
    <xf numFmtId="165" fontId="131" fillId="0" borderId="0" xfId="402" applyNumberFormat="1" applyFont="1" applyFill="1" applyBorder="1"/>
    <xf numFmtId="37" fontId="0" fillId="0" borderId="0" xfId="0" applyNumberFormat="1" applyBorder="1"/>
    <xf numFmtId="37" fontId="0" fillId="0" borderId="0" xfId="0" applyNumberFormat="1" applyFill="1" applyBorder="1"/>
    <xf numFmtId="37" fontId="5" fillId="0" borderId="0" xfId="0" applyNumberFormat="1" applyFont="1" applyFill="1" applyBorder="1"/>
    <xf numFmtId="232" fontId="0" fillId="0" borderId="0" xfId="213" applyNumberFormat="1" applyFont="1"/>
    <xf numFmtId="165" fontId="0" fillId="0" borderId="0" xfId="213" applyNumberFormat="1" applyFont="1"/>
    <xf numFmtId="165" fontId="0" fillId="0" borderId="26" xfId="213" applyNumberFormat="1" applyFont="1" applyBorder="1"/>
    <xf numFmtId="37" fontId="3" fillId="0" borderId="0" xfId="0" applyNumberFormat="1" applyFont="1" applyFill="1" applyBorder="1" applyAlignment="1">
      <alignment horizontal="right"/>
    </xf>
    <xf numFmtId="165" fontId="0" fillId="0" borderId="0" xfId="213" applyNumberFormat="1" applyFont="1" applyFill="1" applyBorder="1" applyAlignment="1"/>
    <xf numFmtId="165" fontId="5" fillId="0" borderId="0" xfId="453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43" fontId="9" fillId="0" borderId="26" xfId="402" applyFont="1" applyFill="1" applyBorder="1" applyAlignment="1">
      <alignment horizontal="right"/>
    </xf>
    <xf numFmtId="43" fontId="9" fillId="0" borderId="0" xfId="402" applyFont="1" applyFill="1" applyAlignment="1">
      <alignment horizontal="right"/>
    </xf>
    <xf numFmtId="43" fontId="9" fillId="0" borderId="26" xfId="453" applyFont="1" applyFill="1" applyBorder="1" applyAlignment="1">
      <alignment horizontal="right"/>
    </xf>
    <xf numFmtId="165" fontId="9" fillId="0" borderId="26" xfId="453" applyNumberFormat="1" applyFont="1" applyFill="1" applyBorder="1" applyAlignment="1">
      <alignment horizontal="right"/>
    </xf>
    <xf numFmtId="165" fontId="5" fillId="0" borderId="25" xfId="213" applyNumberFormat="1" applyFont="1" applyBorder="1"/>
    <xf numFmtId="43" fontId="0" fillId="0" borderId="0" xfId="213" applyFont="1" applyFill="1"/>
    <xf numFmtId="0" fontId="7" fillId="0" borderId="0" xfId="0" applyFont="1" applyFill="1" applyAlignment="1">
      <alignment horizontal="center"/>
    </xf>
    <xf numFmtId="165" fontId="0" fillId="0" borderId="0" xfId="213" applyNumberFormat="1" applyFont="1" applyFill="1"/>
    <xf numFmtId="165" fontId="0" fillId="0" borderId="26" xfId="213" applyNumberFormat="1" applyFont="1" applyFill="1" applyBorder="1"/>
    <xf numFmtId="43" fontId="0" fillId="0" borderId="0" xfId="213" applyFont="1" applyFill="1" applyBorder="1" applyAlignment="1"/>
    <xf numFmtId="43" fontId="4" fillId="0" borderId="0" xfId="213" applyFont="1" applyFill="1" applyAlignment="1"/>
    <xf numFmtId="43" fontId="131" fillId="0" borderId="0" xfId="213" applyFont="1" applyFill="1"/>
    <xf numFmtId="165" fontId="4" fillId="0" borderId="0" xfId="213" applyNumberFormat="1" applyFont="1" applyFill="1" applyBorder="1" applyAlignment="1"/>
    <xf numFmtId="165" fontId="4" fillId="0" borderId="0" xfId="213" applyNumberFormat="1" applyFont="1" applyFill="1" applyAlignment="1"/>
    <xf numFmtId="165" fontId="131" fillId="0" borderId="0" xfId="213" applyNumberFormat="1" applyFont="1" applyFill="1"/>
    <xf numFmtId="43" fontId="4" fillId="0" borderId="26" xfId="453" applyFont="1" applyFill="1" applyBorder="1" applyAlignment="1">
      <alignment horizontal="right"/>
    </xf>
    <xf numFmtId="165" fontId="10" fillId="0" borderId="26" xfId="453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distributed"/>
    </xf>
    <xf numFmtId="0" fontId="0" fillId="0" borderId="0" xfId="0" applyFill="1" applyAlignment="1">
      <alignment horizontal="center"/>
    </xf>
  </cellXfs>
  <cellStyles count="1681">
    <cellStyle name="??" xfId="1"/>
    <cellStyle name="?? [0.00]_ADMAG" xfId="2"/>
    <cellStyle name="?? 2" xfId="3"/>
    <cellStyle name="?? 3" xfId="4"/>
    <cellStyle name="?? 4" xfId="5"/>
    <cellStyle name="?? 5" xfId="6"/>
    <cellStyle name="?? 6" xfId="7"/>
    <cellStyle name="?? 7" xfId="8"/>
    <cellStyle name="?? 8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[0]_PLDT" xfId="17"/>
    <cellStyle name="????_ADMAG" xfId="18"/>
    <cellStyle name="???[0]_liz-ss" xfId="19"/>
    <cellStyle name="???_'01.11" xfId="20"/>
    <cellStyle name="??[0]_PLDT" xfId="21"/>
    <cellStyle name="??_ADMAG" xfId="22"/>
    <cellStyle name="_%(SignOnly)" xfId="23"/>
    <cellStyle name="_%(SignOnly) 2" xfId="24"/>
    <cellStyle name="_%(SignSpaceOnly)" xfId="25"/>
    <cellStyle name="_%(SignSpaceOnly) 2" xfId="26"/>
    <cellStyle name="_Comma" xfId="27"/>
    <cellStyle name="_Comma 2" xfId="28"/>
    <cellStyle name="_Currency" xfId="29"/>
    <cellStyle name="_Currency 2" xfId="30"/>
    <cellStyle name="_CurrencySpace" xfId="31"/>
    <cellStyle name="_CurrencySpace 2" xfId="32"/>
    <cellStyle name="_Detailed Fixed Asset" xfId="33"/>
    <cellStyle name="_Detailed Fixed Asset 2" xfId="34"/>
    <cellStyle name="_Euro" xfId="35"/>
    <cellStyle name="_Euro 2" xfId="36"/>
    <cellStyle name="_Heading" xfId="37"/>
    <cellStyle name="_Highlight" xfId="38"/>
    <cellStyle name="_Highlight 2" xfId="39"/>
    <cellStyle name="_Lead_CW_31-12-08 file 2" xfId="40"/>
    <cellStyle name="_Lead_CW_31-12-08 file 2 2" xfId="41"/>
    <cellStyle name="_Linking'06-update" xfId="42"/>
    <cellStyle name="_Linking'06-update 2" xfId="43"/>
    <cellStyle name="_Multiple" xfId="44"/>
    <cellStyle name="_Multiple 2" xfId="45"/>
    <cellStyle name="_Multiple_Cheque On Hand" xfId="46"/>
    <cellStyle name="_Multiple_Cheque On Hand 2" xfId="47"/>
    <cellStyle name="_MultipleSpace" xfId="48"/>
    <cellStyle name="_MultipleSpace 2" xfId="49"/>
    <cellStyle name="_MultipleSpace_Cheque On Hand" xfId="50"/>
    <cellStyle name="_MultipleSpace_Cheque On Hand 2" xfId="51"/>
    <cellStyle name="_PV Interear receivable" xfId="52"/>
    <cellStyle name="_Reconcile stock 30 June 08" xfId="53"/>
    <cellStyle name="_Sampling plan ZC" xfId="54"/>
    <cellStyle name="_Sampling plan ZC 2" xfId="55"/>
    <cellStyle name="_Sub lead Watta Q3'08" xfId="56"/>
    <cellStyle name="_SubHeading" xfId="57"/>
    <cellStyle name="_Sublead" xfId="58"/>
    <cellStyle name="_Sublead 2" xfId="59"/>
    <cellStyle name="_Table" xfId="60"/>
    <cellStyle name="_TableHead" xfId="61"/>
    <cellStyle name="_TableHead 2" xfId="62"/>
    <cellStyle name="_TableRowHead" xfId="63"/>
    <cellStyle name="_TableSuperHead" xfId="64"/>
    <cellStyle name="_Top YE 08_BCP V1.1" xfId="65"/>
    <cellStyle name="_Top YE 08_BCP_V1.3" xfId="66"/>
    <cellStyle name="_Top-summit'06-1" xfId="67"/>
    <cellStyle name="_Top-summit'06-1 2" xfId="68"/>
    <cellStyle name="_Top-summit'06-1 2 2" xfId="69"/>
    <cellStyle name="_Top-summit'06-1 2 2 2" xfId="70"/>
    <cellStyle name="_Top-summit'06-1 2 3" xfId="71"/>
    <cellStyle name="_Top-summit'06-1 3" xfId="72"/>
    <cellStyle name="_Top-summit'06-1 4" xfId="73"/>
    <cellStyle name="_WP_2003new" xfId="74"/>
    <cellStyle name="’??? [0.00]_TMCA Spreadsheet(body)" xfId="75"/>
    <cellStyle name="’???_TMCA Spreadsheet(body)" xfId="76"/>
    <cellStyle name="=C:\WINNT\SYSTEM32\COMMAND.COM" xfId="77"/>
    <cellStyle name="=C:\WINNT\SYSTEM32\COMMAND.COM 2" xfId="78"/>
    <cellStyle name="•W?_TMCA Spreadsheet(body)" xfId="79"/>
    <cellStyle name="_x0005_0&gt;឴Ǵ" xfId="80"/>
    <cellStyle name="2)" xfId="81"/>
    <cellStyle name="20% - Accent1 2" xfId="82"/>
    <cellStyle name="20% - Accent1 2 2" xfId="83"/>
    <cellStyle name="20% - Accent1 3" xfId="84"/>
    <cellStyle name="20% - Accent2 2" xfId="85"/>
    <cellStyle name="20% - Accent2 2 2" xfId="86"/>
    <cellStyle name="20% - Accent2 3" xfId="87"/>
    <cellStyle name="20% - Accent3 2" xfId="88"/>
    <cellStyle name="20% - Accent3 2 2" xfId="89"/>
    <cellStyle name="20% - Accent3 3" xfId="90"/>
    <cellStyle name="20% - Accent4 2" xfId="91"/>
    <cellStyle name="20% - Accent4 2 2" xfId="92"/>
    <cellStyle name="20% - Accent4 3" xfId="93"/>
    <cellStyle name="20% - Accent5 2" xfId="94"/>
    <cellStyle name="20% - Accent5 2 2" xfId="95"/>
    <cellStyle name="20% - Accent5 3" xfId="96"/>
    <cellStyle name="20% - Accent6 2" xfId="97"/>
    <cellStyle name="20% - Accent6 2 2" xfId="98"/>
    <cellStyle name="20% - Accent6 3" xfId="99"/>
    <cellStyle name="20% - ส่วนที่ถูกเน้น1" xfId="100"/>
    <cellStyle name="20% - ส่วนที่ถูกเน้น2" xfId="101"/>
    <cellStyle name="20% - ส่วนที่ถูกเน้น3" xfId="102"/>
    <cellStyle name="20% - ส่วนที่ถูกเน้น4" xfId="103"/>
    <cellStyle name="20% - ส่วนที่ถูกเน้น5" xfId="104"/>
    <cellStyle name="20% - ส่วนที่ถูกเน้น6" xfId="105"/>
    <cellStyle name="40% - Accent1 2" xfId="106"/>
    <cellStyle name="40% - Accent1 2 2" xfId="107"/>
    <cellStyle name="40% - Accent1 3" xfId="108"/>
    <cellStyle name="40% - Accent2 2" xfId="109"/>
    <cellStyle name="40% - Accent2 2 2" xfId="110"/>
    <cellStyle name="40% - Accent2 3" xfId="111"/>
    <cellStyle name="40% - Accent3 2" xfId="112"/>
    <cellStyle name="40% - Accent3 2 2" xfId="113"/>
    <cellStyle name="40% - Accent3 3" xfId="114"/>
    <cellStyle name="40% - Accent4 2" xfId="115"/>
    <cellStyle name="40% - Accent4 2 2" xfId="116"/>
    <cellStyle name="40% - Accent4 3" xfId="117"/>
    <cellStyle name="40% - Accent5 2" xfId="118"/>
    <cellStyle name="40% - Accent5 2 2" xfId="119"/>
    <cellStyle name="40% - Accent5 3" xfId="120"/>
    <cellStyle name="40% - Accent6 2" xfId="121"/>
    <cellStyle name="40% - Accent6 2 2" xfId="122"/>
    <cellStyle name="40% - Accent6 3" xfId="123"/>
    <cellStyle name="40% - ส่วนที่ถูกเน้น1" xfId="124"/>
    <cellStyle name="40% - ส่วนที่ถูกเน้น2" xfId="125"/>
    <cellStyle name="40% - ส่วนที่ถูกเน้น3" xfId="126"/>
    <cellStyle name="40% - ส่วนที่ถูกเน้น4" xfId="127"/>
    <cellStyle name="40% - ส่วนที่ถูกเน้น5" xfId="128"/>
    <cellStyle name="40% - ส่วนที่ถูกเน้น6" xfId="129"/>
    <cellStyle name="594941.25" xfId="130"/>
    <cellStyle name="594941.25 2" xfId="131"/>
    <cellStyle name="594941.25 2 2" xfId="132"/>
    <cellStyle name="594941.25 3" xfId="133"/>
    <cellStyle name="60% - Accent1 2" xfId="134"/>
    <cellStyle name="60% - Accent1 2 2" xfId="135"/>
    <cellStyle name="60% - Accent1 3" xfId="136"/>
    <cellStyle name="60% - Accent2 2" xfId="137"/>
    <cellStyle name="60% - Accent2 2 2" xfId="138"/>
    <cellStyle name="60% - Accent2 3" xfId="139"/>
    <cellStyle name="60% - Accent3 2" xfId="140"/>
    <cellStyle name="60% - Accent3 2 2" xfId="141"/>
    <cellStyle name="60% - Accent3 3" xfId="142"/>
    <cellStyle name="60% - Accent4 2" xfId="143"/>
    <cellStyle name="60% - Accent4 2 2" xfId="144"/>
    <cellStyle name="60% - Accent4 3" xfId="145"/>
    <cellStyle name="60% - Accent5 2" xfId="146"/>
    <cellStyle name="60% - Accent5 2 2" xfId="147"/>
    <cellStyle name="60% - Accent5 3" xfId="148"/>
    <cellStyle name="60% - Accent6 2" xfId="149"/>
    <cellStyle name="60% - Accent6 2 2" xfId="150"/>
    <cellStyle name="60% - Accent6 3" xfId="151"/>
    <cellStyle name="60% - ส่วนที่ถูกเน้น1" xfId="152"/>
    <cellStyle name="60% - ส่วนที่ถูกเน้น2" xfId="153"/>
    <cellStyle name="60% - ส่วนที่ถูกเน้น3" xfId="154"/>
    <cellStyle name="60% - ส่วนที่ถูกเน้น4" xfId="155"/>
    <cellStyle name="60% - ส่วนที่ถูกเน้น5" xfId="156"/>
    <cellStyle name="60% - ส่วนที่ถูกเน้น6" xfId="157"/>
    <cellStyle name="75" xfId="158"/>
    <cellStyle name="a_QTR94_95_1ฟ๙ศธบ๑ณปฟช (2)" xfId="159"/>
    <cellStyle name="AA FRAME" xfId="160"/>
    <cellStyle name="AA HEADING" xfId="161"/>
    <cellStyle name="AA INITIALS" xfId="162"/>
    <cellStyle name="AA INITIALS 2" xfId="163"/>
    <cellStyle name="AA INPUT" xfId="164"/>
    <cellStyle name="AA LOCK" xfId="165"/>
    <cellStyle name="AA MGR NAME" xfId="166"/>
    <cellStyle name="AA NORMAL" xfId="167"/>
    <cellStyle name="AA NUMBER" xfId="168"/>
    <cellStyle name="AA NUMBER2" xfId="169"/>
    <cellStyle name="AA QUESTION" xfId="170"/>
    <cellStyle name="AA SHADE" xfId="171"/>
    <cellStyle name="Accent1 2" xfId="172"/>
    <cellStyle name="Accent1 2 2" xfId="173"/>
    <cellStyle name="Accent1 3" xfId="174"/>
    <cellStyle name="Accent2 2" xfId="175"/>
    <cellStyle name="Accent2 2 2" xfId="176"/>
    <cellStyle name="Accent2 3" xfId="177"/>
    <cellStyle name="Accent3 2" xfId="178"/>
    <cellStyle name="Accent3 2 2" xfId="179"/>
    <cellStyle name="Accent3 3" xfId="180"/>
    <cellStyle name="Accent4 2" xfId="181"/>
    <cellStyle name="Accent4 2 2" xfId="182"/>
    <cellStyle name="Accent4 3" xfId="183"/>
    <cellStyle name="Accent5 2" xfId="184"/>
    <cellStyle name="Accent5 2 2" xfId="185"/>
    <cellStyle name="Accent5 3" xfId="186"/>
    <cellStyle name="Accent6 2" xfId="187"/>
    <cellStyle name="Accent6 2 2" xfId="188"/>
    <cellStyle name="Accent6 3" xfId="189"/>
    <cellStyle name="Bad 2" xfId="190"/>
    <cellStyle name="Bad 2 2" xfId="191"/>
    <cellStyle name="Bad 3" xfId="192"/>
    <cellStyle name="BL - Style2" xfId="193"/>
    <cellStyle name="BOLD10 - Style1" xfId="194"/>
    <cellStyle name="BOLD12 - Style3" xfId="195"/>
    <cellStyle name="Border" xfId="196"/>
    <cellStyle name="Border 2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2 2" xfId="207"/>
    <cellStyle name="Calculation 3" xfId="208"/>
    <cellStyle name="Change A&amp;ll" xfId="209"/>
    <cellStyle name="Check Cell 2" xfId="210"/>
    <cellStyle name="Check Cell 2 2" xfId="211"/>
    <cellStyle name="Check Cell 3" xfId="212"/>
    <cellStyle name="Comma" xfId="213" builtinId="3"/>
    <cellStyle name="Comma  - Style1" xfId="214"/>
    <cellStyle name="Comma  - Style2" xfId="215"/>
    <cellStyle name="Comma  - Style3" xfId="216"/>
    <cellStyle name="Comma  - Style4" xfId="217"/>
    <cellStyle name="Comma  - Style5" xfId="218"/>
    <cellStyle name="Comma  - Style6" xfId="219"/>
    <cellStyle name="Comma  - Style7" xfId="220"/>
    <cellStyle name="Comma  - Style8" xfId="221"/>
    <cellStyle name="Comma [00]" xfId="222"/>
    <cellStyle name="Comma 10" xfId="223"/>
    <cellStyle name="Comma 10 2" xfId="224"/>
    <cellStyle name="Comma 10 2 2" xfId="225"/>
    <cellStyle name="Comma 10 3" xfId="226"/>
    <cellStyle name="Comma 100" xfId="227"/>
    <cellStyle name="Comma 101" xfId="228"/>
    <cellStyle name="Comma 102" xfId="229"/>
    <cellStyle name="Comma 103" xfId="230"/>
    <cellStyle name="Comma 104" xfId="231"/>
    <cellStyle name="Comma 105" xfId="232"/>
    <cellStyle name="Comma 106" xfId="233"/>
    <cellStyle name="Comma 107" xfId="234"/>
    <cellStyle name="Comma 108" xfId="235"/>
    <cellStyle name="Comma 109" xfId="236"/>
    <cellStyle name="Comma 11" xfId="237"/>
    <cellStyle name="Comma 11 2" xfId="238"/>
    <cellStyle name="Comma 11 2 2" xfId="239"/>
    <cellStyle name="Comma 11 3" xfId="240"/>
    <cellStyle name="Comma 110" xfId="241"/>
    <cellStyle name="Comma 111" xfId="242"/>
    <cellStyle name="Comma 112" xfId="243"/>
    <cellStyle name="Comma 113" xfId="244"/>
    <cellStyle name="Comma 114" xfId="245"/>
    <cellStyle name="Comma 115" xfId="246"/>
    <cellStyle name="Comma 116" xfId="247"/>
    <cellStyle name="Comma 117" xfId="248"/>
    <cellStyle name="Comma 118" xfId="249"/>
    <cellStyle name="Comma 119" xfId="250"/>
    <cellStyle name="Comma 12" xfId="251"/>
    <cellStyle name="Comma 12 2" xfId="252"/>
    <cellStyle name="Comma 12 2 2" xfId="253"/>
    <cellStyle name="Comma 12 3" xfId="254"/>
    <cellStyle name="Comma 120" xfId="255"/>
    <cellStyle name="Comma 121" xfId="256"/>
    <cellStyle name="Comma 122" xfId="257"/>
    <cellStyle name="Comma 123" xfId="258"/>
    <cellStyle name="Comma 124" xfId="259"/>
    <cellStyle name="Comma 125" xfId="260"/>
    <cellStyle name="Comma 126" xfId="261"/>
    <cellStyle name="Comma 127" xfId="262"/>
    <cellStyle name="Comma 128" xfId="263"/>
    <cellStyle name="Comma 129" xfId="264"/>
    <cellStyle name="Comma 13" xfId="265"/>
    <cellStyle name="Comma 13 10" xfId="266"/>
    <cellStyle name="Comma 13 10 2" xfId="267"/>
    <cellStyle name="Comma 13 10 3" xfId="268"/>
    <cellStyle name="Comma 13 11" xfId="269"/>
    <cellStyle name="Comma 13 11 2" xfId="270"/>
    <cellStyle name="Comma 13 11 3" xfId="271"/>
    <cellStyle name="Comma 13 12" xfId="272"/>
    <cellStyle name="Comma 13 12 2" xfId="273"/>
    <cellStyle name="Comma 13 13" xfId="274"/>
    <cellStyle name="Comma 13 14" xfId="275"/>
    <cellStyle name="Comma 13 2" xfId="276"/>
    <cellStyle name="Comma 13 2 2" xfId="277"/>
    <cellStyle name="Comma 13 2 2 2" xfId="278"/>
    <cellStyle name="Comma 13 2 2 3" xfId="279"/>
    <cellStyle name="Comma 13 2 2 4" xfId="280"/>
    <cellStyle name="Comma 13 2 3" xfId="281"/>
    <cellStyle name="Comma 13 2 4" xfId="282"/>
    <cellStyle name="Comma 13 3" xfId="283"/>
    <cellStyle name="Comma 13 3 2" xfId="284"/>
    <cellStyle name="Comma 13 3 3" xfId="285"/>
    <cellStyle name="Comma 13 3 4" xfId="286"/>
    <cellStyle name="Comma 13 4" xfId="287"/>
    <cellStyle name="Comma 13 4 2" xfId="288"/>
    <cellStyle name="Comma 13 4 3" xfId="289"/>
    <cellStyle name="Comma 13 5" xfId="290"/>
    <cellStyle name="Comma 13 5 2" xfId="291"/>
    <cellStyle name="Comma 13 5 3" xfId="292"/>
    <cellStyle name="Comma 13 6" xfId="293"/>
    <cellStyle name="Comma 13 6 2" xfId="294"/>
    <cellStyle name="Comma 13 6 3" xfId="295"/>
    <cellStyle name="Comma 13 7" xfId="296"/>
    <cellStyle name="Comma 13 7 2" xfId="297"/>
    <cellStyle name="Comma 13 7 3" xfId="298"/>
    <cellStyle name="Comma 13 8" xfId="299"/>
    <cellStyle name="Comma 13 8 2" xfId="300"/>
    <cellStyle name="Comma 13 8 3" xfId="301"/>
    <cellStyle name="Comma 13 9" xfId="302"/>
    <cellStyle name="Comma 13 9 2" xfId="303"/>
    <cellStyle name="Comma 13 9 3" xfId="304"/>
    <cellStyle name="Comma 130" xfId="305"/>
    <cellStyle name="Comma 131" xfId="306"/>
    <cellStyle name="Comma 132" xfId="307"/>
    <cellStyle name="Comma 133" xfId="308"/>
    <cellStyle name="Comma 134" xfId="309"/>
    <cellStyle name="Comma 135" xfId="310"/>
    <cellStyle name="Comma 136" xfId="311"/>
    <cellStyle name="Comma 137" xfId="312"/>
    <cellStyle name="Comma 138" xfId="313"/>
    <cellStyle name="Comma 139" xfId="314"/>
    <cellStyle name="Comma 14" xfId="315"/>
    <cellStyle name="Comma 14 2" xfId="316"/>
    <cellStyle name="Comma 14 2 2" xfId="317"/>
    <cellStyle name="Comma 14 3" xfId="318"/>
    <cellStyle name="Comma 140" xfId="319"/>
    <cellStyle name="Comma 141" xfId="320"/>
    <cellStyle name="Comma 142" xfId="321"/>
    <cellStyle name="Comma 143" xfId="322"/>
    <cellStyle name="Comma 144" xfId="323"/>
    <cellStyle name="Comma 145" xfId="324"/>
    <cellStyle name="Comma 146" xfId="325"/>
    <cellStyle name="Comma 147" xfId="326"/>
    <cellStyle name="Comma 148" xfId="327"/>
    <cellStyle name="Comma 149" xfId="328"/>
    <cellStyle name="Comma 15" xfId="329"/>
    <cellStyle name="Comma 15 2" xfId="330"/>
    <cellStyle name="Comma 15 2 2" xfId="331"/>
    <cellStyle name="Comma 15 2 3" xfId="332"/>
    <cellStyle name="Comma 15 3" xfId="333"/>
    <cellStyle name="Comma 15 4" xfId="334"/>
    <cellStyle name="Comma 150" xfId="335"/>
    <cellStyle name="Comma 151" xfId="336"/>
    <cellStyle name="Comma 152" xfId="337"/>
    <cellStyle name="Comma 153" xfId="338"/>
    <cellStyle name="Comma 154" xfId="339"/>
    <cellStyle name="Comma 155" xfId="340"/>
    <cellStyle name="Comma 156" xfId="341"/>
    <cellStyle name="Comma 157" xfId="342"/>
    <cellStyle name="Comma 158" xfId="343"/>
    <cellStyle name="Comma 159" xfId="344"/>
    <cellStyle name="Comma 16" xfId="345"/>
    <cellStyle name="Comma 16 2" xfId="346"/>
    <cellStyle name="Comma 16 2 2" xfId="347"/>
    <cellStyle name="Comma 16 3" xfId="348"/>
    <cellStyle name="Comma 16 4" xfId="349"/>
    <cellStyle name="Comma 160" xfId="350"/>
    <cellStyle name="Comma 161" xfId="351"/>
    <cellStyle name="Comma 162" xfId="352"/>
    <cellStyle name="Comma 163" xfId="353"/>
    <cellStyle name="Comma 164" xfId="354"/>
    <cellStyle name="Comma 165" xfId="355"/>
    <cellStyle name="Comma 166" xfId="356"/>
    <cellStyle name="Comma 167" xfId="357"/>
    <cellStyle name="Comma 168" xfId="358"/>
    <cellStyle name="Comma 169" xfId="359"/>
    <cellStyle name="Comma 17" xfId="360"/>
    <cellStyle name="Comma 17 2" xfId="361"/>
    <cellStyle name="Comma 17 2 2" xfId="362"/>
    <cellStyle name="Comma 17 3" xfId="363"/>
    <cellStyle name="Comma 17 4" xfId="364"/>
    <cellStyle name="Comma 170" xfId="365"/>
    <cellStyle name="Comma 171" xfId="366"/>
    <cellStyle name="Comma 172" xfId="367"/>
    <cellStyle name="Comma 173" xfId="368"/>
    <cellStyle name="Comma 174" xfId="369"/>
    <cellStyle name="Comma 175" xfId="370"/>
    <cellStyle name="Comma 176" xfId="371"/>
    <cellStyle name="Comma 177" xfId="372"/>
    <cellStyle name="Comma 178" xfId="373"/>
    <cellStyle name="Comma 179" xfId="374"/>
    <cellStyle name="Comma 18" xfId="375"/>
    <cellStyle name="Comma 18 2" xfId="376"/>
    <cellStyle name="Comma 18 2 2" xfId="377"/>
    <cellStyle name="Comma 18 3" xfId="378"/>
    <cellStyle name="Comma 180" xfId="379"/>
    <cellStyle name="Comma 181" xfId="380"/>
    <cellStyle name="Comma 182" xfId="381"/>
    <cellStyle name="Comma 183" xfId="382"/>
    <cellStyle name="Comma 184" xfId="383"/>
    <cellStyle name="Comma 185" xfId="384"/>
    <cellStyle name="Comma 186" xfId="385"/>
    <cellStyle name="Comma 187" xfId="386"/>
    <cellStyle name="Comma 188" xfId="387"/>
    <cellStyle name="Comma 189" xfId="388"/>
    <cellStyle name="Comma 19" xfId="389"/>
    <cellStyle name="Comma 19 2" xfId="390"/>
    <cellStyle name="Comma 19 3" xfId="391"/>
    <cellStyle name="Comma 19 4" xfId="392"/>
    <cellStyle name="Comma 2" xfId="393"/>
    <cellStyle name="Comma 2 10" xfId="394"/>
    <cellStyle name="Comma 2 10 2" xfId="395"/>
    <cellStyle name="Comma 2 10 2 2" xfId="396"/>
    <cellStyle name="Comma 2 10 3" xfId="397"/>
    <cellStyle name="Comma 2 11" xfId="398"/>
    <cellStyle name="Comma 2 11 2" xfId="399"/>
    <cellStyle name="Comma 2 12" xfId="400"/>
    <cellStyle name="Comma 2 13" xfId="401"/>
    <cellStyle name="Comma 2 2" xfId="402"/>
    <cellStyle name="Comma 2 2 2" xfId="403"/>
    <cellStyle name="Comma 2 2 2 2" xfId="404"/>
    <cellStyle name="Comma 2 2 3" xfId="405"/>
    <cellStyle name="Comma 2 3" xfId="406"/>
    <cellStyle name="Comma 2 3 2" xfId="407"/>
    <cellStyle name="Comma 2 3 2 2" xfId="408"/>
    <cellStyle name="Comma 2 3 3" xfId="409"/>
    <cellStyle name="Comma 2 4" xfId="410"/>
    <cellStyle name="Comma 2 4 2" xfId="411"/>
    <cellStyle name="Comma 2 4 2 2" xfId="412"/>
    <cellStyle name="Comma 2 4 3" xfId="413"/>
    <cellStyle name="Comma 2 5" xfId="414"/>
    <cellStyle name="Comma 2 5 2" xfId="415"/>
    <cellStyle name="Comma 2 5 2 2" xfId="416"/>
    <cellStyle name="Comma 2 5 3" xfId="417"/>
    <cellStyle name="Comma 2 6" xfId="418"/>
    <cellStyle name="Comma 2 6 2" xfId="419"/>
    <cellStyle name="Comma 2 6 2 2" xfId="420"/>
    <cellStyle name="Comma 2 6 3" xfId="421"/>
    <cellStyle name="Comma 2 7" xfId="422"/>
    <cellStyle name="Comma 2 7 2" xfId="423"/>
    <cellStyle name="Comma 2 7 2 2" xfId="424"/>
    <cellStyle name="Comma 2 7 3" xfId="425"/>
    <cellStyle name="Comma 2 8" xfId="426"/>
    <cellStyle name="Comma 2 8 2" xfId="427"/>
    <cellStyle name="Comma 2 8 2 2" xfId="428"/>
    <cellStyle name="Comma 2 8 3" xfId="429"/>
    <cellStyle name="Comma 2 9" xfId="430"/>
    <cellStyle name="Comma 2 9 2" xfId="431"/>
    <cellStyle name="Comma 2 9 2 2" xfId="432"/>
    <cellStyle name="Comma 2 9 3" xfId="433"/>
    <cellStyle name="Comma 20" xfId="434"/>
    <cellStyle name="Comma 20 2" xfId="435"/>
    <cellStyle name="Comma 20 3" xfId="436"/>
    <cellStyle name="Comma 21" xfId="437"/>
    <cellStyle name="Comma 21 2" xfId="438"/>
    <cellStyle name="Comma 21 3" xfId="439"/>
    <cellStyle name="Comma 22" xfId="440"/>
    <cellStyle name="Comma 23" xfId="441"/>
    <cellStyle name="Comma 24" xfId="442"/>
    <cellStyle name="Comma 25" xfId="443"/>
    <cellStyle name="Comma 26" xfId="444"/>
    <cellStyle name="Comma 27" xfId="445"/>
    <cellStyle name="Comma 27 2" xfId="446"/>
    <cellStyle name="Comma 27 2 2" xfId="447"/>
    <cellStyle name="Comma 27 2 3" xfId="448"/>
    <cellStyle name="Comma 27 3" xfId="449"/>
    <cellStyle name="Comma 27 4" xfId="450"/>
    <cellStyle name="Comma 28" xfId="451"/>
    <cellStyle name="Comma 29" xfId="452"/>
    <cellStyle name="Comma 3" xfId="453"/>
    <cellStyle name="Comma 3 2" xfId="454"/>
    <cellStyle name="Comma 3 3" xfId="455"/>
    <cellStyle name="Comma 30" xfId="456"/>
    <cellStyle name="Comma 31" xfId="457"/>
    <cellStyle name="Comma 32" xfId="458"/>
    <cellStyle name="Comma 33" xfId="459"/>
    <cellStyle name="Comma 34" xfId="460"/>
    <cellStyle name="Comma 35" xfId="461"/>
    <cellStyle name="Comma 36" xfId="462"/>
    <cellStyle name="Comma 37" xfId="463"/>
    <cellStyle name="Comma 38" xfId="464"/>
    <cellStyle name="Comma 39" xfId="465"/>
    <cellStyle name="Comma 4" xfId="466"/>
    <cellStyle name="Comma 4 2" xfId="467"/>
    <cellStyle name="Comma 4 2 2" xfId="468"/>
    <cellStyle name="Comma 4 2 2 2" xfId="469"/>
    <cellStyle name="Comma 4 3" xfId="470"/>
    <cellStyle name="Comma 40" xfId="471"/>
    <cellStyle name="Comma 41" xfId="472"/>
    <cellStyle name="Comma 42" xfId="473"/>
    <cellStyle name="Comma 43" xfId="474"/>
    <cellStyle name="Comma 44" xfId="475"/>
    <cellStyle name="Comma 45" xfId="476"/>
    <cellStyle name="Comma 46" xfId="477"/>
    <cellStyle name="Comma 47" xfId="478"/>
    <cellStyle name="Comma 48" xfId="479"/>
    <cellStyle name="Comma 49" xfId="480"/>
    <cellStyle name="Comma 5" xfId="481"/>
    <cellStyle name="Comma 5 10" xfId="482"/>
    <cellStyle name="Comma 5 10 2" xfId="483"/>
    <cellStyle name="Comma 5 10 3" xfId="484"/>
    <cellStyle name="Comma 5 11" xfId="485"/>
    <cellStyle name="Comma 5 11 2" xfId="486"/>
    <cellStyle name="Comma 5 11 3" xfId="487"/>
    <cellStyle name="Comma 5 12" xfId="488"/>
    <cellStyle name="Comma 5 12 2" xfId="489"/>
    <cellStyle name="Comma 5 13" xfId="490"/>
    <cellStyle name="Comma 5 14" xfId="491"/>
    <cellStyle name="Comma 5 2" xfId="492"/>
    <cellStyle name="Comma 5 2 2" xfId="493"/>
    <cellStyle name="Comma 5 2 2 2" xfId="494"/>
    <cellStyle name="Comma 5 2 2 2 2" xfId="495"/>
    <cellStyle name="Comma 5 2 2 3" xfId="496"/>
    <cellStyle name="Comma 5 2 2 4" xfId="497"/>
    <cellStyle name="Comma 5 2 3" xfId="498"/>
    <cellStyle name="Comma 5 2 3 2" xfId="499"/>
    <cellStyle name="Comma 5 2 4" xfId="500"/>
    <cellStyle name="Comma 5 2 5" xfId="501"/>
    <cellStyle name="Comma 5 3" xfId="502"/>
    <cellStyle name="Comma 5 3 2" xfId="503"/>
    <cellStyle name="Comma 5 3 2 2" xfId="504"/>
    <cellStyle name="Comma 5 3 3" xfId="505"/>
    <cellStyle name="Comma 5 3 4" xfId="506"/>
    <cellStyle name="Comma 5 4" xfId="507"/>
    <cellStyle name="Comma 5 4 2" xfId="508"/>
    <cellStyle name="Comma 5 4 3" xfId="509"/>
    <cellStyle name="Comma 5 5" xfId="510"/>
    <cellStyle name="Comma 5 5 2" xfId="511"/>
    <cellStyle name="Comma 5 5 3" xfId="512"/>
    <cellStyle name="Comma 5 6" xfId="513"/>
    <cellStyle name="Comma 5 6 2" xfId="514"/>
    <cellStyle name="Comma 5 6 3" xfId="515"/>
    <cellStyle name="Comma 5 7" xfId="516"/>
    <cellStyle name="Comma 5 7 2" xfId="517"/>
    <cellStyle name="Comma 5 7 3" xfId="518"/>
    <cellStyle name="Comma 5 8" xfId="519"/>
    <cellStyle name="Comma 5 8 2" xfId="520"/>
    <cellStyle name="Comma 5 8 3" xfId="521"/>
    <cellStyle name="Comma 5 9" xfId="522"/>
    <cellStyle name="Comma 5 9 2" xfId="523"/>
    <cellStyle name="Comma 5 9 3" xfId="524"/>
    <cellStyle name="Comma 50" xfId="525"/>
    <cellStyle name="Comma 51" xfId="526"/>
    <cellStyle name="Comma 52" xfId="527"/>
    <cellStyle name="Comma 53" xfId="528"/>
    <cellStyle name="Comma 54" xfId="529"/>
    <cellStyle name="Comma 55" xfId="530"/>
    <cellStyle name="Comma 56" xfId="531"/>
    <cellStyle name="Comma 57" xfId="532"/>
    <cellStyle name="Comma 58" xfId="533"/>
    <cellStyle name="Comma 59" xfId="534"/>
    <cellStyle name="Comma 6" xfId="535"/>
    <cellStyle name="Comma 6 10" xfId="536"/>
    <cellStyle name="Comma 6 10 2" xfId="537"/>
    <cellStyle name="Comma 6 10 3" xfId="538"/>
    <cellStyle name="Comma 6 11" xfId="539"/>
    <cellStyle name="Comma 6 11 2" xfId="540"/>
    <cellStyle name="Comma 6 11 3" xfId="541"/>
    <cellStyle name="Comma 6 12" xfId="542"/>
    <cellStyle name="Comma 6 12 2" xfId="543"/>
    <cellStyle name="Comma 6 13" xfId="544"/>
    <cellStyle name="Comma 6 14" xfId="545"/>
    <cellStyle name="Comma 6 2" xfId="546"/>
    <cellStyle name="Comma 6 2 2" xfId="547"/>
    <cellStyle name="Comma 6 2 2 2" xfId="548"/>
    <cellStyle name="Comma 6 2 2 2 2" xfId="549"/>
    <cellStyle name="Comma 6 2 2 3" xfId="550"/>
    <cellStyle name="Comma 6 2 2 4" xfId="551"/>
    <cellStyle name="Comma 6 2 3" xfId="552"/>
    <cellStyle name="Comma 6 2 3 2" xfId="553"/>
    <cellStyle name="Comma 6 2 4" xfId="554"/>
    <cellStyle name="Comma 6 2 5" xfId="555"/>
    <cellStyle name="Comma 6 3" xfId="556"/>
    <cellStyle name="Comma 6 3 2" xfId="557"/>
    <cellStyle name="Comma 6 3 2 2" xfId="558"/>
    <cellStyle name="Comma 6 3 3" xfId="559"/>
    <cellStyle name="Comma 6 3 4" xfId="560"/>
    <cellStyle name="Comma 6 4" xfId="561"/>
    <cellStyle name="Comma 6 4 2" xfId="562"/>
    <cellStyle name="Comma 6 4 3" xfId="563"/>
    <cellStyle name="Comma 6 5" xfId="564"/>
    <cellStyle name="Comma 6 5 2" xfId="565"/>
    <cellStyle name="Comma 6 5 3" xfId="566"/>
    <cellStyle name="Comma 6 6" xfId="567"/>
    <cellStyle name="Comma 6 6 2" xfId="568"/>
    <cellStyle name="Comma 6 6 3" xfId="569"/>
    <cellStyle name="Comma 6 7" xfId="570"/>
    <cellStyle name="Comma 6 7 2" xfId="571"/>
    <cellStyle name="Comma 6 7 3" xfId="572"/>
    <cellStyle name="Comma 6 8" xfId="573"/>
    <cellStyle name="Comma 6 8 2" xfId="574"/>
    <cellStyle name="Comma 6 8 3" xfId="575"/>
    <cellStyle name="Comma 6 9" xfId="576"/>
    <cellStyle name="Comma 6 9 2" xfId="577"/>
    <cellStyle name="Comma 6 9 3" xfId="578"/>
    <cellStyle name="Comma 60" xfId="579"/>
    <cellStyle name="Comma 61" xfId="580"/>
    <cellStyle name="Comma 62" xfId="581"/>
    <cellStyle name="Comma 63" xfId="582"/>
    <cellStyle name="Comma 64" xfId="583"/>
    <cellStyle name="Comma 65" xfId="584"/>
    <cellStyle name="Comma 66" xfId="585"/>
    <cellStyle name="Comma 67" xfId="586"/>
    <cellStyle name="Comma 68" xfId="587"/>
    <cellStyle name="Comma 69" xfId="588"/>
    <cellStyle name="Comma 7" xfId="589"/>
    <cellStyle name="Comma 7 2" xfId="590"/>
    <cellStyle name="Comma 7 2 2" xfId="591"/>
    <cellStyle name="Comma 7 2 2 2" xfId="592"/>
    <cellStyle name="Comma 7 3" xfId="593"/>
    <cellStyle name="Comma 70" xfId="594"/>
    <cellStyle name="Comma 71" xfId="595"/>
    <cellStyle name="Comma 72" xfId="596"/>
    <cellStyle name="Comma 73" xfId="597"/>
    <cellStyle name="Comma 74" xfId="598"/>
    <cellStyle name="Comma 75" xfId="599"/>
    <cellStyle name="Comma 76" xfId="600"/>
    <cellStyle name="Comma 77" xfId="601"/>
    <cellStyle name="Comma 78" xfId="602"/>
    <cellStyle name="Comma 79" xfId="603"/>
    <cellStyle name="Comma 8" xfId="604"/>
    <cellStyle name="Comma 8 2" xfId="605"/>
    <cellStyle name="Comma 8 2 2" xfId="606"/>
    <cellStyle name="Comma 8 2 2 2" xfId="607"/>
    <cellStyle name="Comma 8 3" xfId="608"/>
    <cellStyle name="Comma 80" xfId="609"/>
    <cellStyle name="Comma 81" xfId="610"/>
    <cellStyle name="Comma 82" xfId="611"/>
    <cellStyle name="Comma 83" xfId="612"/>
    <cellStyle name="Comma 84" xfId="613"/>
    <cellStyle name="Comma 85" xfId="614"/>
    <cellStyle name="Comma 86" xfId="615"/>
    <cellStyle name="Comma 86 2" xfId="616"/>
    <cellStyle name="Comma 87" xfId="617"/>
    <cellStyle name="Comma 88" xfId="618"/>
    <cellStyle name="Comma 89" xfId="619"/>
    <cellStyle name="Comma 9" xfId="620"/>
    <cellStyle name="Comma 9 10" xfId="621"/>
    <cellStyle name="Comma 9 10 2" xfId="622"/>
    <cellStyle name="Comma 9 10 3" xfId="623"/>
    <cellStyle name="Comma 9 11" xfId="624"/>
    <cellStyle name="Comma 9 11 2" xfId="625"/>
    <cellStyle name="Comma 9 11 3" xfId="626"/>
    <cellStyle name="Comma 9 12" xfId="627"/>
    <cellStyle name="Comma 9 12 2" xfId="628"/>
    <cellStyle name="Comma 9 12 3" xfId="629"/>
    <cellStyle name="Comma 9 13" xfId="630"/>
    <cellStyle name="Comma 9 13 2" xfId="631"/>
    <cellStyle name="Comma 9 14" xfId="632"/>
    <cellStyle name="Comma 9 15" xfId="633"/>
    <cellStyle name="Comma 9 2" xfId="634"/>
    <cellStyle name="Comma 9 2 2" xfId="635"/>
    <cellStyle name="Comma 9 2 2 2" xfId="636"/>
    <cellStyle name="Comma 9 2 2 2 2" xfId="637"/>
    <cellStyle name="Comma 9 2 2 3" xfId="638"/>
    <cellStyle name="Comma 9 2 2 4" xfId="639"/>
    <cellStyle name="Comma 9 2 2 5" xfId="640"/>
    <cellStyle name="Comma 9 2 3" xfId="641"/>
    <cellStyle name="Comma 9 2 3 2" xfId="642"/>
    <cellStyle name="Comma 9 2 4" xfId="643"/>
    <cellStyle name="Comma 9 2 5" xfId="644"/>
    <cellStyle name="Comma 9 2 6" xfId="645"/>
    <cellStyle name="Comma 9 3" xfId="646"/>
    <cellStyle name="Comma 9 3 2" xfId="647"/>
    <cellStyle name="Comma 9 3 3" xfId="648"/>
    <cellStyle name="Comma 9 4" xfId="649"/>
    <cellStyle name="Comma 9 4 2" xfId="650"/>
    <cellStyle name="Comma 9 4 3" xfId="651"/>
    <cellStyle name="Comma 9 5" xfId="652"/>
    <cellStyle name="Comma 9 5 2" xfId="653"/>
    <cellStyle name="Comma 9 5 3" xfId="654"/>
    <cellStyle name="Comma 9 6" xfId="655"/>
    <cellStyle name="Comma 9 6 2" xfId="656"/>
    <cellStyle name="Comma 9 6 3" xfId="657"/>
    <cellStyle name="Comma 9 7" xfId="658"/>
    <cellStyle name="Comma 9 7 2" xfId="659"/>
    <cellStyle name="Comma 9 7 3" xfId="660"/>
    <cellStyle name="Comma 9 8" xfId="661"/>
    <cellStyle name="Comma 9 8 2" xfId="662"/>
    <cellStyle name="Comma 9 8 3" xfId="663"/>
    <cellStyle name="Comma 9 9" xfId="664"/>
    <cellStyle name="Comma 9 9 2" xfId="665"/>
    <cellStyle name="Comma 9 9 3" xfId="666"/>
    <cellStyle name="Comma 90" xfId="667"/>
    <cellStyle name="Comma 91" xfId="668"/>
    <cellStyle name="Comma 92" xfId="669"/>
    <cellStyle name="Comma 93" xfId="670"/>
    <cellStyle name="Comma 94" xfId="671"/>
    <cellStyle name="Comma 95" xfId="672"/>
    <cellStyle name="Comma 96" xfId="673"/>
    <cellStyle name="Comma 97" xfId="674"/>
    <cellStyle name="Comma 98" xfId="675"/>
    <cellStyle name="Comma 99" xfId="676"/>
    <cellStyle name="comma zerodec" xfId="677"/>
    <cellStyle name="comma zerodec 2" xfId="678"/>
    <cellStyle name="Comma0" xfId="679"/>
    <cellStyle name="Comma0 - Modelo1" xfId="680"/>
    <cellStyle name="Comma0 - Style1" xfId="681"/>
    <cellStyle name="Comma0_Leadsheet_PSM_30.06.08_Jue_V3" xfId="682"/>
    <cellStyle name="Comma1 - Modelo2" xfId="683"/>
    <cellStyle name="Comma1 - Style2" xfId="684"/>
    <cellStyle name="CommaOlaroux_2_pldt_2_!!!GO" xfId="685"/>
    <cellStyle name="Copied" xfId="686"/>
    <cellStyle name="Credit" xfId="687"/>
    <cellStyle name="Curren - Style3" xfId="688"/>
    <cellStyle name="Curren - Style4" xfId="689"/>
    <cellStyle name="Currency [00]" xfId="690"/>
    <cellStyle name="Currency0" xfId="691"/>
    <cellStyle name="Currency1" xfId="692"/>
    <cellStyle name="Currency1 2" xfId="693"/>
    <cellStyle name="Currency2" xfId="694"/>
    <cellStyle name="Currency2 2" xfId="695"/>
    <cellStyle name="custom" xfId="696"/>
    <cellStyle name="CustomStyle1" xfId="697"/>
    <cellStyle name="CustomStyle1 2" xfId="698"/>
    <cellStyle name="CustomStyle1 2 2" xfId="699"/>
    <cellStyle name="CustomStyle1 3" xfId="700"/>
    <cellStyle name="Dan" xfId="701"/>
    <cellStyle name="Date" xfId="702"/>
    <cellStyle name="Date Short" xfId="703"/>
    <cellStyle name="Debit" xfId="704"/>
    <cellStyle name="DELTA" xfId="705"/>
    <cellStyle name="DELTA 2" xfId="706"/>
    <cellStyle name="DELTA 3" xfId="707"/>
    <cellStyle name="Dezimal [0]_35ERI8T2gbIEMixb4v26icuOo" xfId="708"/>
    <cellStyle name="Dezimal_35ERI8T2gbIEMixb4v26icuOo" xfId="709"/>
    <cellStyle name="Dia" xfId="710"/>
    <cellStyle name="Dollar (zero dec)" xfId="711"/>
    <cellStyle name="Dollar (zero dec) 2" xfId="712"/>
    <cellStyle name="Encabez1" xfId="713"/>
    <cellStyle name="Encabez2" xfId="714"/>
    <cellStyle name="Enter Currency (0)" xfId="715"/>
    <cellStyle name="Enter Currency (2)" xfId="716"/>
    <cellStyle name="Enter Units (0)" xfId="717"/>
    <cellStyle name="Enter Units (1)" xfId="718"/>
    <cellStyle name="Enter Units (2)" xfId="719"/>
    <cellStyle name="Entered" xfId="720"/>
    <cellStyle name="Euro" xfId="721"/>
    <cellStyle name="Euro 2" xfId="722"/>
    <cellStyle name="Explanatory Text 2" xfId="723"/>
    <cellStyle name="Explanatory Text 2 2" xfId="724"/>
    <cellStyle name="Explanatory Text 3" xfId="725"/>
    <cellStyle name="F2" xfId="726"/>
    <cellStyle name="F3" xfId="727"/>
    <cellStyle name="F4" xfId="728"/>
    <cellStyle name="F5" xfId="729"/>
    <cellStyle name="F6" xfId="730"/>
    <cellStyle name="F7" xfId="731"/>
    <cellStyle name="F8" xfId="732"/>
    <cellStyle name="Fijo" xfId="733"/>
    <cellStyle name="Financiero" xfId="734"/>
    <cellStyle name="Fixed" xfId="735"/>
    <cellStyle name="Format Number Column" xfId="736"/>
    <cellStyle name="Format Number Column 2" xfId="737"/>
    <cellStyle name="ƒp[ƒZƒ“ƒg_pldt" xfId="738"/>
    <cellStyle name="gar" xfId="739"/>
    <cellStyle name="gar 2" xfId="740"/>
    <cellStyle name="Good 2" xfId="741"/>
    <cellStyle name="Good 2 2" xfId="742"/>
    <cellStyle name="Good 3" xfId="743"/>
    <cellStyle name="Grey" xfId="744"/>
    <cellStyle name="gs]_x000d__x000a_Window=23,56,584,348, , ,1_x000d__x000a_dir1=0,0,491,191,-1,-1,1,30,201,1905,245,H:\WINDOWS\*.*_x000d__x000a_dir10=44,44,544,323," xfId="745"/>
    <cellStyle name="gs]_x000d__x000a_Window=23,56,584,348, , ,1_x000d__x000a_dir1=0,0,491,191,-1,-1,1,30,201,1905,245,H:\WINDOWS\*.*_x000d__x000a_dir10=44,44,544,323, 2" xfId="746"/>
    <cellStyle name="Header1" xfId="747"/>
    <cellStyle name="Header2" xfId="748"/>
    <cellStyle name="Heading" xfId="749"/>
    <cellStyle name="Heading 1 2" xfId="750"/>
    <cellStyle name="Heading 1 2 2" xfId="751"/>
    <cellStyle name="Heading 1 3" xfId="752"/>
    <cellStyle name="Heading 2 2" xfId="753"/>
    <cellStyle name="Heading 2 2 2" xfId="754"/>
    <cellStyle name="Heading 2 3" xfId="755"/>
    <cellStyle name="Heading 3 2" xfId="756"/>
    <cellStyle name="Heading 3 2 2" xfId="757"/>
    <cellStyle name="Heading 3 3" xfId="758"/>
    <cellStyle name="Heading 4 2" xfId="759"/>
    <cellStyle name="Heading 4 2 2" xfId="760"/>
    <cellStyle name="Heading 4 3" xfId="761"/>
    <cellStyle name="HEADING1" xfId="762"/>
    <cellStyle name="HEADING2" xfId="763"/>
    <cellStyle name="HEADING2 2" xfId="764"/>
    <cellStyle name="Hyperlink 2" xfId="765"/>
    <cellStyle name="Indent" xfId="766"/>
    <cellStyle name="Info_Main" xfId="767"/>
    <cellStyle name="Input [yellow]" xfId="768"/>
    <cellStyle name="Input 10" xfId="769"/>
    <cellStyle name="Input 11" xfId="770"/>
    <cellStyle name="Input 12" xfId="771"/>
    <cellStyle name="Input 13" xfId="772"/>
    <cellStyle name="Input 2" xfId="773"/>
    <cellStyle name="Input 2 2" xfId="774"/>
    <cellStyle name="Input 3" xfId="775"/>
    <cellStyle name="Input 4" xfId="776"/>
    <cellStyle name="Input 5" xfId="777"/>
    <cellStyle name="Input 6" xfId="778"/>
    <cellStyle name="Input 7" xfId="779"/>
    <cellStyle name="Input 8" xfId="780"/>
    <cellStyle name="Input 9" xfId="781"/>
    <cellStyle name="InputCurrency" xfId="782"/>
    <cellStyle name="InputCurrency 2" xfId="783"/>
    <cellStyle name="InputPercent1" xfId="784"/>
    <cellStyle name="KPMG Heading 1" xfId="785"/>
    <cellStyle name="KPMG Heading 2" xfId="786"/>
    <cellStyle name="KPMG Heading 3" xfId="787"/>
    <cellStyle name="KPMG Heading 4" xfId="788"/>
    <cellStyle name="KPMG Normal" xfId="789"/>
    <cellStyle name="KPMG Normal Text" xfId="790"/>
    <cellStyle name="KPMG Normal_10" xfId="791"/>
    <cellStyle name="left" xfId="792"/>
    <cellStyle name="Link Currency (0)" xfId="793"/>
    <cellStyle name="Link Currency (2)" xfId="794"/>
    <cellStyle name="Link Units (0)" xfId="795"/>
    <cellStyle name="Link Units (1)" xfId="796"/>
    <cellStyle name="Link Units (2)" xfId="797"/>
    <cellStyle name="Linked Cell 2" xfId="798"/>
    <cellStyle name="Linked Cell 2 2" xfId="799"/>
    <cellStyle name="Linked Cell 3" xfId="800"/>
    <cellStyle name="Miglia - Stile1" xfId="801"/>
    <cellStyle name="Miglia - Stile2" xfId="802"/>
    <cellStyle name="Miglia - Stile3" xfId="803"/>
    <cellStyle name="Miglia - Stile4" xfId="804"/>
    <cellStyle name="Miglia - Stile5" xfId="805"/>
    <cellStyle name="Migliaia (0)" xfId="806"/>
    <cellStyle name="Millares [0]_10 AVERIAS MASIVAS + ANT" xfId="807"/>
    <cellStyle name="Millares_10 AVERIAS MASIVAS + ANT" xfId="808"/>
    <cellStyle name="Milliers [0]_!!!GO" xfId="809"/>
    <cellStyle name="Milliers_!!!GO" xfId="810"/>
    <cellStyle name="Mon?taire [0]_AR1194" xfId="811"/>
    <cellStyle name="Mon?taire_AR1194" xfId="812"/>
    <cellStyle name="Moneda [0]_10 AVERIAS MASIVAS + ANT" xfId="813"/>
    <cellStyle name="Moneda_10 AVERIAS MASIVAS + ANT" xfId="814"/>
    <cellStyle name="Monétaire [0]_!!!GO" xfId="815"/>
    <cellStyle name="Monétaire_!!!GO" xfId="816"/>
    <cellStyle name="Monetario" xfId="817"/>
    <cellStyle name="NEE" xfId="818"/>
    <cellStyle name="Neutral 2" xfId="819"/>
    <cellStyle name="Neutral 2 2" xfId="820"/>
    <cellStyle name="Neutral 3" xfId="821"/>
    <cellStyle name="no dec" xfId="822"/>
    <cellStyle name="Normal" xfId="0" builtinId="0"/>
    <cellStyle name="Normal - Stile6" xfId="823"/>
    <cellStyle name="Normal - Stile7" xfId="824"/>
    <cellStyle name="Normal - Stile8" xfId="825"/>
    <cellStyle name="Normal - Style1" xfId="826"/>
    <cellStyle name="Normal - Style1 2" xfId="827"/>
    <cellStyle name="Normal - Style5" xfId="828"/>
    <cellStyle name="Normal 10" xfId="829"/>
    <cellStyle name="Normal 10 10" xfId="830"/>
    <cellStyle name="Normal 10 10 2" xfId="831"/>
    <cellStyle name="Normal 10 10 3" xfId="832"/>
    <cellStyle name="Normal 10 11" xfId="833"/>
    <cellStyle name="Normal 10 11 2" xfId="834"/>
    <cellStyle name="Normal 10 11 3" xfId="835"/>
    <cellStyle name="Normal 10 12" xfId="836"/>
    <cellStyle name="Normal 10 13" xfId="837"/>
    <cellStyle name="Normal 10 14" xfId="838"/>
    <cellStyle name="Normal 10 2" xfId="839"/>
    <cellStyle name="Normal 10 2 2" xfId="840"/>
    <cellStyle name="Normal 10 2 2 2" xfId="841"/>
    <cellStyle name="Normal 10 2 2 3" xfId="842"/>
    <cellStyle name="Normal 10 2 2 4" xfId="843"/>
    <cellStyle name="Normal 10 2 3" xfId="844"/>
    <cellStyle name="Normal 10 3" xfId="845"/>
    <cellStyle name="Normal 10 3 2" xfId="846"/>
    <cellStyle name="Normal 10 3 3" xfId="847"/>
    <cellStyle name="Normal 10 3 4" xfId="848"/>
    <cellStyle name="Normal 10 4" xfId="849"/>
    <cellStyle name="Normal 10 4 2" xfId="850"/>
    <cellStyle name="Normal 10 4 3" xfId="851"/>
    <cellStyle name="Normal 10 5" xfId="852"/>
    <cellStyle name="Normal 10 5 2" xfId="853"/>
    <cellStyle name="Normal 10 5 3" xfId="854"/>
    <cellStyle name="Normal 10 6" xfId="855"/>
    <cellStyle name="Normal 10 6 2" xfId="856"/>
    <cellStyle name="Normal 10 6 3" xfId="857"/>
    <cellStyle name="Normal 10 7" xfId="858"/>
    <cellStyle name="Normal 10 7 2" xfId="859"/>
    <cellStyle name="Normal 10 7 3" xfId="860"/>
    <cellStyle name="Normal 10 8" xfId="861"/>
    <cellStyle name="Normal 10 8 2" xfId="862"/>
    <cellStyle name="Normal 10 8 3" xfId="863"/>
    <cellStyle name="Normal 10 9" xfId="864"/>
    <cellStyle name="Normal 10 9 2" xfId="865"/>
    <cellStyle name="Normal 10 9 3" xfId="866"/>
    <cellStyle name="Normal 100" xfId="867"/>
    <cellStyle name="Normal 101" xfId="868"/>
    <cellStyle name="Normal 102" xfId="869"/>
    <cellStyle name="Normal 103" xfId="870"/>
    <cellStyle name="Normal 104" xfId="871"/>
    <cellStyle name="Normal 105" xfId="872"/>
    <cellStyle name="Normal 106" xfId="873"/>
    <cellStyle name="Normal 107" xfId="874"/>
    <cellStyle name="Normal 108" xfId="875"/>
    <cellStyle name="Normal 109" xfId="876"/>
    <cellStyle name="Normal 11" xfId="877"/>
    <cellStyle name="Normal 11 10" xfId="878"/>
    <cellStyle name="Normal 11 10 2" xfId="879"/>
    <cellStyle name="Normal 11 10 3" xfId="880"/>
    <cellStyle name="Normal 11 11" xfId="881"/>
    <cellStyle name="Normal 11 11 2" xfId="882"/>
    <cellStyle name="Normal 11 11 3" xfId="883"/>
    <cellStyle name="Normal 11 12" xfId="884"/>
    <cellStyle name="Normal 11 13" xfId="885"/>
    <cellStyle name="Normal 11 14" xfId="886"/>
    <cellStyle name="Normal 11 2" xfId="887"/>
    <cellStyle name="Normal 11 2 2" xfId="888"/>
    <cellStyle name="Normal 11 2 2 2" xfId="889"/>
    <cellStyle name="Normal 11 2 2 3" xfId="890"/>
    <cellStyle name="Normal 11 2 2 4" xfId="891"/>
    <cellStyle name="Normal 11 2 3" xfId="892"/>
    <cellStyle name="Normal 11 3" xfId="893"/>
    <cellStyle name="Normal 11 3 2" xfId="894"/>
    <cellStyle name="Normal 11 3 3" xfId="895"/>
    <cellStyle name="Normal 11 3 4" xfId="896"/>
    <cellStyle name="Normal 11 4" xfId="897"/>
    <cellStyle name="Normal 11 4 2" xfId="898"/>
    <cellStyle name="Normal 11 4 3" xfId="899"/>
    <cellStyle name="Normal 11 5" xfId="900"/>
    <cellStyle name="Normal 11 5 2" xfId="901"/>
    <cellStyle name="Normal 11 5 3" xfId="902"/>
    <cellStyle name="Normal 11 6" xfId="903"/>
    <cellStyle name="Normal 11 6 2" xfId="904"/>
    <cellStyle name="Normal 11 6 3" xfId="905"/>
    <cellStyle name="Normal 11 7" xfId="906"/>
    <cellStyle name="Normal 11 7 2" xfId="907"/>
    <cellStyle name="Normal 11 7 3" xfId="908"/>
    <cellStyle name="Normal 11 8" xfId="909"/>
    <cellStyle name="Normal 11 8 2" xfId="910"/>
    <cellStyle name="Normal 11 8 3" xfId="911"/>
    <cellStyle name="Normal 11 9" xfId="912"/>
    <cellStyle name="Normal 11 9 2" xfId="913"/>
    <cellStyle name="Normal 11 9 3" xfId="914"/>
    <cellStyle name="Normal 110" xfId="915"/>
    <cellStyle name="Normal 111" xfId="916"/>
    <cellStyle name="Normal 112" xfId="917"/>
    <cellStyle name="Normal 113" xfId="918"/>
    <cellStyle name="Normal 114" xfId="919"/>
    <cellStyle name="Normal 115" xfId="920"/>
    <cellStyle name="Normal 116" xfId="921"/>
    <cellStyle name="Normal 117" xfId="922"/>
    <cellStyle name="Normal 118" xfId="923"/>
    <cellStyle name="Normal 119" xfId="924"/>
    <cellStyle name="Normal 12" xfId="925"/>
    <cellStyle name="Normal 120" xfId="926"/>
    <cellStyle name="Normal 121" xfId="927"/>
    <cellStyle name="Normal 122" xfId="928"/>
    <cellStyle name="Normal 123" xfId="929"/>
    <cellStyle name="Normal 124" xfId="930"/>
    <cellStyle name="Normal 125" xfId="931"/>
    <cellStyle name="Normal 126" xfId="932"/>
    <cellStyle name="Normal 127" xfId="933"/>
    <cellStyle name="Normal 128" xfId="934"/>
    <cellStyle name="Normal 129" xfId="935"/>
    <cellStyle name="Normal 13" xfId="936"/>
    <cellStyle name="Normal 130" xfId="937"/>
    <cellStyle name="Normal 131" xfId="938"/>
    <cellStyle name="Normal 132" xfId="939"/>
    <cellStyle name="Normal 133" xfId="940"/>
    <cellStyle name="Normal 134" xfId="941"/>
    <cellStyle name="Normal 135" xfId="942"/>
    <cellStyle name="Normal 136" xfId="943"/>
    <cellStyle name="Normal 137" xfId="944"/>
    <cellStyle name="Normal 138" xfId="945"/>
    <cellStyle name="Normal 139" xfId="946"/>
    <cellStyle name="Normal 14" xfId="947"/>
    <cellStyle name="Normal 140" xfId="948"/>
    <cellStyle name="Normal 141" xfId="949"/>
    <cellStyle name="Normal 142" xfId="950"/>
    <cellStyle name="Normal 143" xfId="951"/>
    <cellStyle name="Normal 144" xfId="952"/>
    <cellStyle name="Normal 145" xfId="953"/>
    <cellStyle name="Normal 146" xfId="954"/>
    <cellStyle name="Normal 147" xfId="955"/>
    <cellStyle name="Normal 148" xfId="956"/>
    <cellStyle name="Normal 149" xfId="957"/>
    <cellStyle name="Normal 15" xfId="958"/>
    <cellStyle name="Normal 150" xfId="959"/>
    <cellStyle name="Normal 151" xfId="960"/>
    <cellStyle name="Normal 152" xfId="961"/>
    <cellStyle name="Normal 153" xfId="962"/>
    <cellStyle name="Normal 154" xfId="963"/>
    <cellStyle name="Normal 155" xfId="964"/>
    <cellStyle name="Normal 156" xfId="965"/>
    <cellStyle name="Normal 157" xfId="966"/>
    <cellStyle name="Normal 158" xfId="967"/>
    <cellStyle name="Normal 159" xfId="968"/>
    <cellStyle name="Normal 16" xfId="969"/>
    <cellStyle name="Normal 160" xfId="970"/>
    <cellStyle name="Normal 161" xfId="971"/>
    <cellStyle name="Normal 162" xfId="972"/>
    <cellStyle name="Normal 163" xfId="973"/>
    <cellStyle name="Normal 164" xfId="974"/>
    <cellStyle name="Normal 165" xfId="975"/>
    <cellStyle name="Normal 166" xfId="976"/>
    <cellStyle name="Normal 167" xfId="977"/>
    <cellStyle name="Normal 168" xfId="978"/>
    <cellStyle name="Normal 169" xfId="979"/>
    <cellStyle name="Normal 17" xfId="980"/>
    <cellStyle name="Normal 170" xfId="981"/>
    <cellStyle name="Normal 171" xfId="982"/>
    <cellStyle name="Normal 172" xfId="983"/>
    <cellStyle name="Normal 173" xfId="984"/>
    <cellStyle name="Normal 174" xfId="985"/>
    <cellStyle name="Normal 175" xfId="986"/>
    <cellStyle name="Normal 176" xfId="987"/>
    <cellStyle name="Normal 177" xfId="988"/>
    <cellStyle name="Normal 178" xfId="989"/>
    <cellStyle name="Normal 179" xfId="990"/>
    <cellStyle name="Normal 18" xfId="991"/>
    <cellStyle name="Normal 180" xfId="992"/>
    <cellStyle name="Normal 181" xfId="993"/>
    <cellStyle name="Normal 182" xfId="994"/>
    <cellStyle name="Normal 183" xfId="995"/>
    <cellStyle name="Normal 184" xfId="996"/>
    <cellStyle name="Normal 185" xfId="997"/>
    <cellStyle name="Normal 186" xfId="998"/>
    <cellStyle name="Normal 187" xfId="999"/>
    <cellStyle name="Normal 188" xfId="1000"/>
    <cellStyle name="Normal 189" xfId="1001"/>
    <cellStyle name="Normal 19" xfId="1002"/>
    <cellStyle name="Normal 190" xfId="1003"/>
    <cellStyle name="Normal 191" xfId="1004"/>
    <cellStyle name="Normal 192" xfId="1005"/>
    <cellStyle name="Normal 2" xfId="1006"/>
    <cellStyle name="Normal 2 10" xfId="1007"/>
    <cellStyle name="Normal 2 11" xfId="1008"/>
    <cellStyle name="Normal 2 2" xfId="1009"/>
    <cellStyle name="Normal 2 3" xfId="1010"/>
    <cellStyle name="Normal 2 4" xfId="1011"/>
    <cellStyle name="Normal 2 5" xfId="1012"/>
    <cellStyle name="Normal 2 6" xfId="1013"/>
    <cellStyle name="Normal 2 7" xfId="1014"/>
    <cellStyle name="Normal 2 8" xfId="1015"/>
    <cellStyle name="Normal 2 9" xfId="1016"/>
    <cellStyle name="Normal 2_Budget Promotion" xfId="1017"/>
    <cellStyle name="Normal 20" xfId="1018"/>
    <cellStyle name="Normal 21" xfId="1019"/>
    <cellStyle name="Normal 22" xfId="1020"/>
    <cellStyle name="Normal 23" xfId="1021"/>
    <cellStyle name="Normal 24" xfId="1022"/>
    <cellStyle name="Normal 24 2" xfId="1023"/>
    <cellStyle name="Normal 24 2 2" xfId="1024"/>
    <cellStyle name="Normal 24 2 3" xfId="1025"/>
    <cellStyle name="Normal 24 3" xfId="1026"/>
    <cellStyle name="Normal 24 4" xfId="1027"/>
    <cellStyle name="Normal 25" xfId="1028"/>
    <cellStyle name="Normal 26" xfId="1029"/>
    <cellStyle name="Normal 27" xfId="1030"/>
    <cellStyle name="Normal 27 2" xfId="1031"/>
    <cellStyle name="Normal 28" xfId="1032"/>
    <cellStyle name="Normal 29" xfId="1033"/>
    <cellStyle name="Normal 29 2" xfId="1034"/>
    <cellStyle name="Normal 3" xfId="1035"/>
    <cellStyle name="Normal 3 2" xfId="1036"/>
    <cellStyle name="Normal 3 3" xfId="1037"/>
    <cellStyle name="Normal 30" xfId="1038"/>
    <cellStyle name="Normal 31" xfId="1039"/>
    <cellStyle name="Normal 32" xfId="1040"/>
    <cellStyle name="Normal 33" xfId="1041"/>
    <cellStyle name="Normal 34" xfId="1042"/>
    <cellStyle name="Normal 35" xfId="1043"/>
    <cellStyle name="Normal 36" xfId="1044"/>
    <cellStyle name="Normal 37" xfId="1045"/>
    <cellStyle name="Normal 38" xfId="1046"/>
    <cellStyle name="Normal 39" xfId="1047"/>
    <cellStyle name="Normal 4" xfId="1048"/>
    <cellStyle name="Normal 4 10" xfId="1049"/>
    <cellStyle name="Normal 4 10 2" xfId="1050"/>
    <cellStyle name="Normal 4 10 3" xfId="1051"/>
    <cellStyle name="Normal 4 11" xfId="1052"/>
    <cellStyle name="Normal 4 11 2" xfId="1053"/>
    <cellStyle name="Normal 4 11 3" xfId="1054"/>
    <cellStyle name="Normal 4 12" xfId="1055"/>
    <cellStyle name="Normal 4 12 2" xfId="1056"/>
    <cellStyle name="Normal 4 13" xfId="1057"/>
    <cellStyle name="Normal 4 14" xfId="1058"/>
    <cellStyle name="Normal 4 2" xfId="1059"/>
    <cellStyle name="Normal 4 2 2" xfId="1060"/>
    <cellStyle name="Normal 4 2 2 2" xfId="1061"/>
    <cellStyle name="Normal 4 2 2 2 2" xfId="1062"/>
    <cellStyle name="Normal 4 2 2 3" xfId="1063"/>
    <cellStyle name="Normal 4 2 2 4" xfId="1064"/>
    <cellStyle name="Normal 4 2 3" xfId="1065"/>
    <cellStyle name="Normal 4 2 3 2" xfId="1066"/>
    <cellStyle name="Normal 4 2 4" xfId="1067"/>
    <cellStyle name="Normal 4 2 5" xfId="1068"/>
    <cellStyle name="Normal 4 3" xfId="1069"/>
    <cellStyle name="Normal 4 3 2" xfId="1070"/>
    <cellStyle name="Normal 4 3 2 2" xfId="1071"/>
    <cellStyle name="Normal 4 3 3" xfId="1072"/>
    <cellStyle name="Normal 4 3 4" xfId="1073"/>
    <cellStyle name="Normal 4 4" xfId="1074"/>
    <cellStyle name="Normal 4 4 2" xfId="1075"/>
    <cellStyle name="Normal 4 4 3" xfId="1076"/>
    <cellStyle name="Normal 4 5" xfId="1077"/>
    <cellStyle name="Normal 4 5 2" xfId="1078"/>
    <cellStyle name="Normal 4 5 3" xfId="1079"/>
    <cellStyle name="Normal 4 6" xfId="1080"/>
    <cellStyle name="Normal 4 6 2" xfId="1081"/>
    <cellStyle name="Normal 4 6 3" xfId="1082"/>
    <cellStyle name="Normal 4 7" xfId="1083"/>
    <cellStyle name="Normal 4 7 2" xfId="1084"/>
    <cellStyle name="Normal 4 7 3" xfId="1085"/>
    <cellStyle name="Normal 4 8" xfId="1086"/>
    <cellStyle name="Normal 4 8 2" xfId="1087"/>
    <cellStyle name="Normal 4 8 3" xfId="1088"/>
    <cellStyle name="Normal 4 9" xfId="1089"/>
    <cellStyle name="Normal 4 9 2" xfId="1090"/>
    <cellStyle name="Normal 4 9 3" xfId="1091"/>
    <cellStyle name="Normal 40" xfId="1092"/>
    <cellStyle name="Normal 41" xfId="1093"/>
    <cellStyle name="Normal 42" xfId="1094"/>
    <cellStyle name="Normal 43" xfId="1095"/>
    <cellStyle name="Normal 44" xfId="1096"/>
    <cellStyle name="Normal 45" xfId="1097"/>
    <cellStyle name="Normal 46" xfId="1098"/>
    <cellStyle name="Normal 47" xfId="1099"/>
    <cellStyle name="Normal 48" xfId="1100"/>
    <cellStyle name="Normal 49" xfId="1101"/>
    <cellStyle name="Normal 5" xfId="1102"/>
    <cellStyle name="Normal 5 10" xfId="1103"/>
    <cellStyle name="Normal 5 10 2" xfId="1104"/>
    <cellStyle name="Normal 5 10 3" xfId="1105"/>
    <cellStyle name="Normal 5 11" xfId="1106"/>
    <cellStyle name="Normal 5 11 2" xfId="1107"/>
    <cellStyle name="Normal 5 11 3" xfId="1108"/>
    <cellStyle name="Normal 5 12" xfId="1109"/>
    <cellStyle name="Normal 5 12 2" xfId="1110"/>
    <cellStyle name="Normal 5 13" xfId="1111"/>
    <cellStyle name="Normal 5 14" xfId="1112"/>
    <cellStyle name="Normal 5 2" xfId="1113"/>
    <cellStyle name="Normal 5 2 2" xfId="1114"/>
    <cellStyle name="Normal 5 2 2 2" xfId="1115"/>
    <cellStyle name="Normal 5 2 2 2 2" xfId="1116"/>
    <cellStyle name="Normal 5 2 2 3" xfId="1117"/>
    <cellStyle name="Normal 5 2 2 4" xfId="1118"/>
    <cellStyle name="Normal 5 2 3" xfId="1119"/>
    <cellStyle name="Normal 5 2 3 2" xfId="1120"/>
    <cellStyle name="Normal 5 2 4" xfId="1121"/>
    <cellStyle name="Normal 5 2 5" xfId="1122"/>
    <cellStyle name="Normal 5 3" xfId="1123"/>
    <cellStyle name="Normal 5 3 2" xfId="1124"/>
    <cellStyle name="Normal 5 3 2 2" xfId="1125"/>
    <cellStyle name="Normal 5 3 3" xfId="1126"/>
    <cellStyle name="Normal 5 3 4" xfId="1127"/>
    <cellStyle name="Normal 5 4" xfId="1128"/>
    <cellStyle name="Normal 5 4 2" xfId="1129"/>
    <cellStyle name="Normal 5 4 3" xfId="1130"/>
    <cellStyle name="Normal 5 5" xfId="1131"/>
    <cellStyle name="Normal 5 5 2" xfId="1132"/>
    <cellStyle name="Normal 5 5 3" xfId="1133"/>
    <cellStyle name="Normal 5 6" xfId="1134"/>
    <cellStyle name="Normal 5 6 2" xfId="1135"/>
    <cellStyle name="Normal 5 6 3" xfId="1136"/>
    <cellStyle name="Normal 5 7" xfId="1137"/>
    <cellStyle name="Normal 5 7 2" xfId="1138"/>
    <cellStyle name="Normal 5 7 3" xfId="1139"/>
    <cellStyle name="Normal 5 8" xfId="1140"/>
    <cellStyle name="Normal 5 8 2" xfId="1141"/>
    <cellStyle name="Normal 5 8 3" xfId="1142"/>
    <cellStyle name="Normal 5 9" xfId="1143"/>
    <cellStyle name="Normal 5 9 2" xfId="1144"/>
    <cellStyle name="Normal 5 9 3" xfId="1145"/>
    <cellStyle name="Normal 50" xfId="1146"/>
    <cellStyle name="Normal 51" xfId="1147"/>
    <cellStyle name="Normal 52" xfId="1148"/>
    <cellStyle name="Normal 53" xfId="1149"/>
    <cellStyle name="Normal 54" xfId="1150"/>
    <cellStyle name="Normal 55" xfId="1151"/>
    <cellStyle name="Normal 56" xfId="1152"/>
    <cellStyle name="Normal 57" xfId="1153"/>
    <cellStyle name="Normal 58" xfId="1154"/>
    <cellStyle name="Normal 59" xfId="1155"/>
    <cellStyle name="Normal 6" xfId="1156"/>
    <cellStyle name="Normal 6 10" xfId="1157"/>
    <cellStyle name="Normal 6 10 2" xfId="1158"/>
    <cellStyle name="Normal 6 10 3" xfId="1159"/>
    <cellStyle name="Normal 6 11" xfId="1160"/>
    <cellStyle name="Normal 6 11 2" xfId="1161"/>
    <cellStyle name="Normal 6 11 3" xfId="1162"/>
    <cellStyle name="Normal 6 12" xfId="1163"/>
    <cellStyle name="Normal 6 12 2" xfId="1164"/>
    <cellStyle name="Normal 6 12 3" xfId="1165"/>
    <cellStyle name="Normal 6 13" xfId="1166"/>
    <cellStyle name="Normal 6 14" xfId="1167"/>
    <cellStyle name="Normal 6 15" xfId="1168"/>
    <cellStyle name="Normal 6 2" xfId="1169"/>
    <cellStyle name="Normal 6 2 2" xfId="1170"/>
    <cellStyle name="Normal 6 2 2 2" xfId="1171"/>
    <cellStyle name="Normal 6 2 2 2 2" xfId="1172"/>
    <cellStyle name="Normal 6 2 2 3" xfId="1173"/>
    <cellStyle name="Normal 6 2 2 4" xfId="1174"/>
    <cellStyle name="Normal 6 2 2 5" xfId="1175"/>
    <cellStyle name="Normal 6 2 3" xfId="1176"/>
    <cellStyle name="Normal 6 2 3 2" xfId="1177"/>
    <cellStyle name="Normal 6 2 4" xfId="1178"/>
    <cellStyle name="Normal 6 2 5" xfId="1179"/>
    <cellStyle name="Normal 6 2 6" xfId="1180"/>
    <cellStyle name="Normal 6 3" xfId="1181"/>
    <cellStyle name="Normal 6 3 2" xfId="1182"/>
    <cellStyle name="Normal 6 4" xfId="1183"/>
    <cellStyle name="Normal 6 4 2" xfId="1184"/>
    <cellStyle name="Normal 6 4 3" xfId="1185"/>
    <cellStyle name="Normal 6 5" xfId="1186"/>
    <cellStyle name="Normal 6 5 2" xfId="1187"/>
    <cellStyle name="Normal 6 5 3" xfId="1188"/>
    <cellStyle name="Normal 6 6" xfId="1189"/>
    <cellStyle name="Normal 6 6 2" xfId="1190"/>
    <cellStyle name="Normal 6 6 3" xfId="1191"/>
    <cellStyle name="Normal 6 7" xfId="1192"/>
    <cellStyle name="Normal 6 7 2" xfId="1193"/>
    <cellStyle name="Normal 6 7 3" xfId="1194"/>
    <cellStyle name="Normal 6 8" xfId="1195"/>
    <cellStyle name="Normal 6 8 2" xfId="1196"/>
    <cellStyle name="Normal 6 8 3" xfId="1197"/>
    <cellStyle name="Normal 6 9" xfId="1198"/>
    <cellStyle name="Normal 6 9 2" xfId="1199"/>
    <cellStyle name="Normal 6 9 3" xfId="1200"/>
    <cellStyle name="Normal 60" xfId="1201"/>
    <cellStyle name="Normal 61" xfId="1202"/>
    <cellStyle name="Normal 62" xfId="1203"/>
    <cellStyle name="Normal 63" xfId="1204"/>
    <cellStyle name="Normal 64" xfId="1205"/>
    <cellStyle name="Normal 65" xfId="1206"/>
    <cellStyle name="Normal 66" xfId="1207"/>
    <cellStyle name="Normal 67" xfId="1208"/>
    <cellStyle name="Normal 68" xfId="1209"/>
    <cellStyle name="Normal 69" xfId="1210"/>
    <cellStyle name="Normal 7" xfId="1211"/>
    <cellStyle name="Normal 7 2" xfId="1212"/>
    <cellStyle name="Normal 70" xfId="1213"/>
    <cellStyle name="Normal 71" xfId="1214"/>
    <cellStyle name="Normal 72" xfId="1215"/>
    <cellStyle name="Normal 73" xfId="1216"/>
    <cellStyle name="Normal 74" xfId="1217"/>
    <cellStyle name="Normal 75" xfId="1218"/>
    <cellStyle name="Normal 76" xfId="1219"/>
    <cellStyle name="Normal 77" xfId="1220"/>
    <cellStyle name="Normal 78" xfId="1221"/>
    <cellStyle name="Normal 79" xfId="1222"/>
    <cellStyle name="Normal 8" xfId="1223"/>
    <cellStyle name="Normal 8 2" xfId="1224"/>
    <cellStyle name="Normal 80" xfId="1225"/>
    <cellStyle name="Normal 81" xfId="1226"/>
    <cellStyle name="Normal 82" xfId="1227"/>
    <cellStyle name="Normal 83" xfId="1228"/>
    <cellStyle name="Normal 84" xfId="1229"/>
    <cellStyle name="Normal 85" xfId="1230"/>
    <cellStyle name="Normal 86" xfId="1231"/>
    <cellStyle name="Normal 87" xfId="1232"/>
    <cellStyle name="Normal 88" xfId="1233"/>
    <cellStyle name="Normal 89" xfId="1234"/>
    <cellStyle name="Normal 9" xfId="1235"/>
    <cellStyle name="Normal 90" xfId="1236"/>
    <cellStyle name="Normal 90 2" xfId="1237"/>
    <cellStyle name="Normal 91" xfId="1238"/>
    <cellStyle name="Normal 92" xfId="1239"/>
    <cellStyle name="Normal 93" xfId="1240"/>
    <cellStyle name="Normal 94" xfId="1241"/>
    <cellStyle name="Normal 95" xfId="1242"/>
    <cellStyle name="Normal 96" xfId="1243"/>
    <cellStyle name="Normal 97" xfId="1244"/>
    <cellStyle name="Normal 98" xfId="1245"/>
    <cellStyle name="Normal 99" xfId="1246"/>
    <cellStyle name="Normal0" xfId="1247"/>
    <cellStyle name="Normal0 2" xfId="1248"/>
    <cellStyle name="Normale_sc_azione" xfId="1249"/>
    <cellStyle name="normální_Site#13-Bangkok" xfId="1250"/>
    <cellStyle name="Note 2" xfId="1251"/>
    <cellStyle name="Note 2 2" xfId="1252"/>
    <cellStyle name="Note 3" xfId="1253"/>
    <cellStyle name="Œ…‹æØ‚è [0.00]_pldt" xfId="1254"/>
    <cellStyle name="Œ…‹æØ‚è_pldt" xfId="1255"/>
    <cellStyle name="oft Excel]_x000d__x000a_Comment=The open=/f lines load custom functions into the Paste Function list._x000d__x000a_Maximized=3_x000d__x000a_Basics=1_x000d__x000a_A" xfId="1256"/>
    <cellStyle name="Output 2" xfId="1257"/>
    <cellStyle name="Output 2 2" xfId="1258"/>
    <cellStyle name="Output 3" xfId="1259"/>
    <cellStyle name="Output Amounts" xfId="1260"/>
    <cellStyle name="Output Column Headings" xfId="1261"/>
    <cellStyle name="Output Line Items" xfId="1262"/>
    <cellStyle name="Output Report Heading" xfId="1263"/>
    <cellStyle name="Output Report Title" xfId="1264"/>
    <cellStyle name="OUTPUTERROR" xfId="1265"/>
    <cellStyle name="OUTPUTNORMAL" xfId="1266"/>
    <cellStyle name="PageSubTitle" xfId="1267"/>
    <cellStyle name="PageTitle" xfId="1268"/>
    <cellStyle name="Pattern" xfId="1269"/>
    <cellStyle name="Pattern 2" xfId="1270"/>
    <cellStyle name="Pattern 2 2" xfId="1271"/>
    <cellStyle name="Pattern 2 2 2" xfId="1272"/>
    <cellStyle name="Pattern 3" xfId="1273"/>
    <cellStyle name="Pattern 4" xfId="1274"/>
    <cellStyle name="Percent [0]" xfId="1275"/>
    <cellStyle name="Percent [00]" xfId="1276"/>
    <cellStyle name="Percent [2]" xfId="1277"/>
    <cellStyle name="Percent [2] 2" xfId="1278"/>
    <cellStyle name="Percent 10" xfId="1279"/>
    <cellStyle name="Percent 11" xfId="1280"/>
    <cellStyle name="Percent 12" xfId="1281"/>
    <cellStyle name="Percent 13" xfId="1282"/>
    <cellStyle name="Percent 14" xfId="1283"/>
    <cellStyle name="Percent 15" xfId="1284"/>
    <cellStyle name="Percent 16" xfId="1285"/>
    <cellStyle name="Percent 17" xfId="1286"/>
    <cellStyle name="Percent 18" xfId="1287"/>
    <cellStyle name="Percent 19" xfId="1288"/>
    <cellStyle name="Percent 2" xfId="1289"/>
    <cellStyle name="Percent 20" xfId="1290"/>
    <cellStyle name="Percent 21" xfId="1291"/>
    <cellStyle name="Percent 22" xfId="1292"/>
    <cellStyle name="Percent 23" xfId="1293"/>
    <cellStyle name="Percent 24" xfId="1294"/>
    <cellStyle name="Percent 25" xfId="1295"/>
    <cellStyle name="Percent 26" xfId="1296"/>
    <cellStyle name="Percent 27" xfId="1297"/>
    <cellStyle name="Percent 28" xfId="1298"/>
    <cellStyle name="Percent 29" xfId="1299"/>
    <cellStyle name="Percent 3" xfId="1300"/>
    <cellStyle name="Percent 30" xfId="1301"/>
    <cellStyle name="Percent 31" xfId="1302"/>
    <cellStyle name="Percent 32" xfId="1303"/>
    <cellStyle name="Percent 33" xfId="1304"/>
    <cellStyle name="Percent 34" xfId="1305"/>
    <cellStyle name="Percent 35" xfId="1306"/>
    <cellStyle name="Percent 36" xfId="1307"/>
    <cellStyle name="Percent 37" xfId="1308"/>
    <cellStyle name="Percent 38" xfId="1309"/>
    <cellStyle name="Percent 39" xfId="1310"/>
    <cellStyle name="Percent 4" xfId="1311"/>
    <cellStyle name="Percent 4 2" xfId="1312"/>
    <cellStyle name="Percent 40" xfId="1313"/>
    <cellStyle name="Percent 41" xfId="1314"/>
    <cellStyle name="Percent 42" xfId="1315"/>
    <cellStyle name="Percent 43" xfId="1316"/>
    <cellStyle name="Percent 44" xfId="1317"/>
    <cellStyle name="Percent 45" xfId="1318"/>
    <cellStyle name="Percent 46" xfId="1319"/>
    <cellStyle name="Percent 47" xfId="1320"/>
    <cellStyle name="Percent 48" xfId="1321"/>
    <cellStyle name="Percent 49" xfId="1322"/>
    <cellStyle name="Percent 5" xfId="1323"/>
    <cellStyle name="Percent 5 10" xfId="1324"/>
    <cellStyle name="Percent 5 10 2" xfId="1325"/>
    <cellStyle name="Percent 5 10 3" xfId="1326"/>
    <cellStyle name="Percent 5 11" xfId="1327"/>
    <cellStyle name="Percent 5 11 2" xfId="1328"/>
    <cellStyle name="Percent 5 11 3" xfId="1329"/>
    <cellStyle name="Percent 5 12" xfId="1330"/>
    <cellStyle name="Percent 5 12 2" xfId="1331"/>
    <cellStyle name="Percent 5 13" xfId="1332"/>
    <cellStyle name="Percent 5 14" xfId="1333"/>
    <cellStyle name="Percent 5 2" xfId="1334"/>
    <cellStyle name="Percent 5 2 2" xfId="1335"/>
    <cellStyle name="Percent 5 2 2 2" xfId="1336"/>
    <cellStyle name="Percent 5 2 2 2 2" xfId="1337"/>
    <cellStyle name="Percent 5 2 2 3" xfId="1338"/>
    <cellStyle name="Percent 5 2 2 4" xfId="1339"/>
    <cellStyle name="Percent 5 2 3" xfId="1340"/>
    <cellStyle name="Percent 5 2 3 2" xfId="1341"/>
    <cellStyle name="Percent 5 2 4" xfId="1342"/>
    <cellStyle name="Percent 5 2 5" xfId="1343"/>
    <cellStyle name="Percent 5 3" xfId="1344"/>
    <cellStyle name="Percent 5 3 2" xfId="1345"/>
    <cellStyle name="Percent 5 3 2 2" xfId="1346"/>
    <cellStyle name="Percent 5 3 3" xfId="1347"/>
    <cellStyle name="Percent 5 3 4" xfId="1348"/>
    <cellStyle name="Percent 5 4" xfId="1349"/>
    <cellStyle name="Percent 5 4 2" xfId="1350"/>
    <cellStyle name="Percent 5 4 3" xfId="1351"/>
    <cellStyle name="Percent 5 5" xfId="1352"/>
    <cellStyle name="Percent 5 5 2" xfId="1353"/>
    <cellStyle name="Percent 5 5 3" xfId="1354"/>
    <cellStyle name="Percent 5 6" xfId="1355"/>
    <cellStyle name="Percent 5 6 2" xfId="1356"/>
    <cellStyle name="Percent 5 6 3" xfId="1357"/>
    <cellStyle name="Percent 5 7" xfId="1358"/>
    <cellStyle name="Percent 5 7 2" xfId="1359"/>
    <cellStyle name="Percent 5 7 3" xfId="1360"/>
    <cellStyle name="Percent 5 8" xfId="1361"/>
    <cellStyle name="Percent 5 8 2" xfId="1362"/>
    <cellStyle name="Percent 5 8 3" xfId="1363"/>
    <cellStyle name="Percent 5 9" xfId="1364"/>
    <cellStyle name="Percent 5 9 2" xfId="1365"/>
    <cellStyle name="Percent 5 9 3" xfId="1366"/>
    <cellStyle name="Percent 50" xfId="1367"/>
    <cellStyle name="Percent 51" xfId="1368"/>
    <cellStyle name="Percent 6" xfId="1369"/>
    <cellStyle name="Percent 7" xfId="1370"/>
    <cellStyle name="Percent 8" xfId="1371"/>
    <cellStyle name="Percent 9" xfId="1372"/>
    <cellStyle name="PERCENTAGE" xfId="1373"/>
    <cellStyle name="PERCENTAGE 2" xfId="1374"/>
    <cellStyle name="PLAN" xfId="1375"/>
    <cellStyle name="Porcentaje" xfId="1376"/>
    <cellStyle name="Porcentual_ret_conso_statu_2000" xfId="1377"/>
    <cellStyle name="PrePop Currency (0)" xfId="1378"/>
    <cellStyle name="PrePop Currency (2)" xfId="1379"/>
    <cellStyle name="PrePop Units (0)" xfId="1380"/>
    <cellStyle name="PrePop Units (1)" xfId="1381"/>
    <cellStyle name="PrePop Units (2)" xfId="1382"/>
    <cellStyle name="PSChar" xfId="1383"/>
    <cellStyle name="PSChar 2" xfId="1384"/>
    <cellStyle name="PSChar 3" xfId="1385"/>
    <cellStyle name="PSDate" xfId="1386"/>
    <cellStyle name="PSDate 2" xfId="1387"/>
    <cellStyle name="PSDate 3" xfId="1388"/>
    <cellStyle name="PSDec" xfId="1389"/>
    <cellStyle name="PSDec 2" xfId="1390"/>
    <cellStyle name="PSDec 3" xfId="1391"/>
    <cellStyle name="PSHeading" xfId="1392"/>
    <cellStyle name="PSHeading 2" xfId="1393"/>
    <cellStyle name="PSHeading 3" xfId="1394"/>
    <cellStyle name="PSInt" xfId="1395"/>
    <cellStyle name="PSInt 2" xfId="1396"/>
    <cellStyle name="PSInt 3" xfId="1397"/>
    <cellStyle name="PSSpacer" xfId="1398"/>
    <cellStyle name="PSSpacer 2" xfId="1399"/>
    <cellStyle name="PSSpacer 3" xfId="1400"/>
    <cellStyle name="pwstyle" xfId="1401"/>
    <cellStyle name="Q" xfId="1402"/>
    <cellStyle name="Q 2" xfId="1403"/>
    <cellStyle name="QDF" xfId="1404"/>
    <cellStyle name="QTR94_95_INCOME CTMP#1 98" xfId="1405"/>
    <cellStyle name="Quantity" xfId="1406"/>
    <cellStyle name="Quantity 2" xfId="1407"/>
    <cellStyle name="RevList" xfId="1408"/>
    <cellStyle name="RevList 2" xfId="1409"/>
    <cellStyle name="RM" xfId="1410"/>
    <cellStyle name="SAPBEXchaText" xfId="1411"/>
    <cellStyle name="SAPBEXstdData" xfId="1412"/>
    <cellStyle name="SAPBEXstdDataEmph" xfId="1413"/>
    <cellStyle name="SAPBEXstdItem" xfId="1414"/>
    <cellStyle name="SAPBEXundefined" xfId="1415"/>
    <cellStyle name="SCH1" xfId="1416"/>
    <cellStyle name="small border line" xfId="1417"/>
    <cellStyle name="Standard" xfId="1418"/>
    <cellStyle name="Style 1" xfId="1419"/>
    <cellStyle name="Style 1 2" xfId="1420"/>
    <cellStyle name="Style 2" xfId="1421"/>
    <cellStyle name="Style 2 2" xfId="1422"/>
    <cellStyle name="style1" xfId="1423"/>
    <cellStyle name="style1 2" xfId="1424"/>
    <cellStyle name="style1 3" xfId="1425"/>
    <cellStyle name="SubHeading" xfId="1426"/>
    <cellStyle name="Subtotal" xfId="1427"/>
    <cellStyle name="TB" xfId="1428"/>
    <cellStyle name="TB 2" xfId="1429"/>
    <cellStyle name="Text Indent A" xfId="1430"/>
    <cellStyle name="Text Indent B" xfId="1431"/>
    <cellStyle name="Text Indent C" xfId="1432"/>
    <cellStyle name="Times New Roman" xfId="1433"/>
    <cellStyle name="Title 2" xfId="1434"/>
    <cellStyle name="Title 2 2" xfId="1435"/>
    <cellStyle name="Title 3" xfId="1436"/>
    <cellStyle name="TMS RMMN" xfId="1437"/>
    <cellStyle name="Total 2" xfId="1438"/>
    <cellStyle name="Total 2 2" xfId="1439"/>
    <cellStyle name="Total 3" xfId="1440"/>
    <cellStyle name="Tusental (0)_pldt" xfId="1441"/>
    <cellStyle name="Tusental_pldt" xfId="1442"/>
    <cellStyle name="Valuta (0)" xfId="1443"/>
    <cellStyle name="Valuta (0) 2" xfId="1444"/>
    <cellStyle name="Valuta_pldt" xfId="1445"/>
    <cellStyle name="W" xfId="1446"/>
    <cellStyle name="W 2" xfId="1447"/>
    <cellStyle name="Währung [0]_Tabelle1" xfId="1448"/>
    <cellStyle name="Währung_Tabelle1" xfId="1449"/>
    <cellStyle name="Warning Text 2" xfId="1450"/>
    <cellStyle name="Warning Text 2 2" xfId="1451"/>
    <cellStyle name="Warning Text 3" xfId="1452"/>
    <cellStyle name="wrap" xfId="1453"/>
    <cellStyle name="Wไhrung [0]_35ERI8T2gbIEMixb4v26icuOo" xfId="1454"/>
    <cellStyle name="Wไhrung_35ERI8T2gbIEMixb4v26icuOo" xfId="1455"/>
    <cellStyle name="ｵﾒﾁ｡ﾒﾃ爼ﾗ靉ﾁ篦ｧﾋﾅﾒﾂﾁﾔｵﾔ" xfId="1456"/>
    <cellStyle name="เครื่องหมายเปอร์เซ็นต์" xfId="1457"/>
    <cellStyle name="เครื่องหมายจุลภาค" xfId="1458"/>
    <cellStyle name="เครื่องหมายจุลภาค [0]" xfId="1459"/>
    <cellStyle name="เครื่องหมายจุลภาค [0] 2" xfId="1460"/>
    <cellStyle name="เครื่องหมายจุลภาค [0] 2 2" xfId="1461"/>
    <cellStyle name="เครื่องหมายจุลภาค [0] 2 2 2" xfId="1462"/>
    <cellStyle name="เครื่องหมายจุลภาค [0] 3" xfId="1463"/>
    <cellStyle name="เครื่องหมายจุลภาค 10" xfId="1464"/>
    <cellStyle name="เครื่องหมายจุลภาค 100" xfId="1465"/>
    <cellStyle name="เครื่องหมายจุลภาค 101" xfId="1466"/>
    <cellStyle name="เครื่องหมายจุลภาค 102" xfId="1467"/>
    <cellStyle name="เครื่องหมายจุลภาค 103" xfId="1468"/>
    <cellStyle name="เครื่องหมายจุลภาค 104" xfId="1469"/>
    <cellStyle name="เครื่องหมายจุลภาค 105" xfId="1470"/>
    <cellStyle name="เครื่องหมายจุลภาค 106" xfId="1471"/>
    <cellStyle name="เครื่องหมายจุลภาค 107" xfId="1472"/>
    <cellStyle name="เครื่องหมายจุลภาค 108" xfId="1473"/>
    <cellStyle name="เครื่องหมายจุลภาค 109" xfId="1474"/>
    <cellStyle name="เครื่องหมายจุลภาค 11" xfId="1475"/>
    <cellStyle name="เครื่องหมายจุลภาค 110" xfId="1476"/>
    <cellStyle name="เครื่องหมายจุลภาค 111" xfId="1477"/>
    <cellStyle name="เครื่องหมายจุลภาค 112" xfId="1478"/>
    <cellStyle name="เครื่องหมายจุลภาค 113" xfId="1479"/>
    <cellStyle name="เครื่องหมายจุลภาค 114" xfId="1480"/>
    <cellStyle name="เครื่องหมายจุลภาค 115" xfId="1481"/>
    <cellStyle name="เครื่องหมายจุลภาค 116" xfId="1482"/>
    <cellStyle name="เครื่องหมายจุลภาค 117" xfId="1483"/>
    <cellStyle name="เครื่องหมายจุลภาค 118" xfId="1484"/>
    <cellStyle name="เครื่องหมายจุลภาค 119" xfId="1485"/>
    <cellStyle name="เครื่องหมายจุลภาค 12" xfId="1486"/>
    <cellStyle name="เครื่องหมายจุลภาค 120" xfId="1487"/>
    <cellStyle name="เครื่องหมายจุลภาค 121" xfId="1488"/>
    <cellStyle name="เครื่องหมายจุลภาค 122" xfId="1489"/>
    <cellStyle name="เครื่องหมายจุลภาค 123" xfId="1490"/>
    <cellStyle name="เครื่องหมายจุลภาค 124" xfId="1491"/>
    <cellStyle name="เครื่องหมายจุลภาค 125" xfId="1492"/>
    <cellStyle name="เครื่องหมายจุลภาค 126" xfId="1493"/>
    <cellStyle name="เครื่องหมายจุลภาค 127" xfId="1494"/>
    <cellStyle name="เครื่องหมายจุลภาค 128" xfId="1495"/>
    <cellStyle name="เครื่องหมายจุลภาค 129" xfId="1496"/>
    <cellStyle name="เครื่องหมายจุลภาค 13" xfId="1497"/>
    <cellStyle name="เครื่องหมายจุลภาค 130" xfId="1498"/>
    <cellStyle name="เครื่องหมายจุลภาค 131" xfId="1499"/>
    <cellStyle name="เครื่องหมายจุลภาค 132" xfId="1500"/>
    <cellStyle name="เครื่องหมายจุลภาค 133" xfId="1501"/>
    <cellStyle name="เครื่องหมายจุลภาค 134" xfId="1502"/>
    <cellStyle name="เครื่องหมายจุลภาค 14" xfId="1503"/>
    <cellStyle name="เครื่องหมายจุลภาค 15" xfId="1504"/>
    <cellStyle name="เครื่องหมายจุลภาค 16" xfId="1505"/>
    <cellStyle name="เครื่องหมายจุลภาค 17" xfId="1506"/>
    <cellStyle name="เครื่องหมายจุลภาค 18" xfId="1507"/>
    <cellStyle name="เครื่องหมายจุลภาค 19" xfId="1508"/>
    <cellStyle name="เครื่องหมายจุลภาค 2" xfId="1509"/>
    <cellStyle name="เครื่องหมายจุลภาค 2 2" xfId="1510"/>
    <cellStyle name="เครื่องหมายจุลภาค 2 2 2" xfId="1511"/>
    <cellStyle name="เครื่องหมายจุลภาค 2 2 2 2" xfId="1512"/>
    <cellStyle name="เครื่องหมายจุลภาค 2 3" xfId="1513"/>
    <cellStyle name="เครื่องหมายจุลภาค 2 4" xfId="1514"/>
    <cellStyle name="เครื่องหมายจุลภาค 20" xfId="1515"/>
    <cellStyle name="เครื่องหมายจุลภาค 21" xfId="1516"/>
    <cellStyle name="เครื่องหมายจุลภาค 22" xfId="1517"/>
    <cellStyle name="เครื่องหมายจุลภาค 23" xfId="1518"/>
    <cellStyle name="เครื่องหมายจุลภาค 24" xfId="1519"/>
    <cellStyle name="เครื่องหมายจุลภาค 25" xfId="1520"/>
    <cellStyle name="เครื่องหมายจุลภาค 26" xfId="1521"/>
    <cellStyle name="เครื่องหมายจุลภาค 27" xfId="1522"/>
    <cellStyle name="เครื่องหมายจุลภาค 28" xfId="1523"/>
    <cellStyle name="เครื่องหมายจุลภาค 29" xfId="1524"/>
    <cellStyle name="เครื่องหมายจุลภาค 3" xfId="1525"/>
    <cellStyle name="เครื่องหมายจุลภาค 3 2" xfId="1526"/>
    <cellStyle name="เครื่องหมายจุลภาค 3 2 2" xfId="1527"/>
    <cellStyle name="เครื่องหมายจุลภาค 30" xfId="1528"/>
    <cellStyle name="เครื่องหมายจุลภาค 31" xfId="1529"/>
    <cellStyle name="เครื่องหมายจุลภาค 32" xfId="1530"/>
    <cellStyle name="เครื่องหมายจุลภาค 33" xfId="1531"/>
    <cellStyle name="เครื่องหมายจุลภาค 34" xfId="1532"/>
    <cellStyle name="เครื่องหมายจุลภาค 35" xfId="1533"/>
    <cellStyle name="เครื่องหมายจุลภาค 36" xfId="1534"/>
    <cellStyle name="เครื่องหมายจุลภาค 37" xfId="1535"/>
    <cellStyle name="เครื่องหมายจุลภาค 38" xfId="1536"/>
    <cellStyle name="เครื่องหมายจุลภาค 39" xfId="1537"/>
    <cellStyle name="เครื่องหมายจุลภาค 4" xfId="1538"/>
    <cellStyle name="เครื่องหมายจุลภาค 4 2" xfId="1539"/>
    <cellStyle name="เครื่องหมายจุลภาค 40" xfId="1540"/>
    <cellStyle name="เครื่องหมายจุลภาค 41" xfId="1541"/>
    <cellStyle name="เครื่องหมายจุลภาค 42" xfId="1542"/>
    <cellStyle name="เครื่องหมายจุลภาค 43" xfId="1543"/>
    <cellStyle name="เครื่องหมายจุลภาค 44" xfId="1544"/>
    <cellStyle name="เครื่องหมายจุลภาค 45" xfId="1545"/>
    <cellStyle name="เครื่องหมายจุลภาค 46" xfId="1546"/>
    <cellStyle name="เครื่องหมายจุลภาค 47" xfId="1547"/>
    <cellStyle name="เครื่องหมายจุลภาค 48" xfId="1548"/>
    <cellStyle name="เครื่องหมายจุลภาค 49" xfId="1549"/>
    <cellStyle name="เครื่องหมายจุลภาค 5" xfId="1550"/>
    <cellStyle name="เครื่องหมายจุลภาค 5 2" xfId="1551"/>
    <cellStyle name="เครื่องหมายจุลภาค 50" xfId="1552"/>
    <cellStyle name="เครื่องหมายจุลภาค 51" xfId="1553"/>
    <cellStyle name="เครื่องหมายจุลภาค 52" xfId="1554"/>
    <cellStyle name="เครื่องหมายจุลภาค 53" xfId="1555"/>
    <cellStyle name="เครื่องหมายจุลภาค 54" xfId="1556"/>
    <cellStyle name="เครื่องหมายจุลภาค 55" xfId="1557"/>
    <cellStyle name="เครื่องหมายจุลภาค 56" xfId="1558"/>
    <cellStyle name="เครื่องหมายจุลภาค 57" xfId="1559"/>
    <cellStyle name="เครื่องหมายจุลภาค 58" xfId="1560"/>
    <cellStyle name="เครื่องหมายจุลภาค 59" xfId="1561"/>
    <cellStyle name="เครื่องหมายจุลภาค 6" xfId="1562"/>
    <cellStyle name="เครื่องหมายจุลภาค 60" xfId="1563"/>
    <cellStyle name="เครื่องหมายจุลภาค 61" xfId="1564"/>
    <cellStyle name="เครื่องหมายจุลภาค 62" xfId="1565"/>
    <cellStyle name="เครื่องหมายจุลภาค 63" xfId="1566"/>
    <cellStyle name="เครื่องหมายจุลภาค 64" xfId="1567"/>
    <cellStyle name="เครื่องหมายจุลภาค 65" xfId="1568"/>
    <cellStyle name="เครื่องหมายจุลภาค 66" xfId="1569"/>
    <cellStyle name="เครื่องหมายจุลภาค 67" xfId="1570"/>
    <cellStyle name="เครื่องหมายจุลภาค 68" xfId="1571"/>
    <cellStyle name="เครื่องหมายจุลภาค 69" xfId="1572"/>
    <cellStyle name="เครื่องหมายจุลภาค 7" xfId="1573"/>
    <cellStyle name="เครื่องหมายจุลภาค 70" xfId="1574"/>
    <cellStyle name="เครื่องหมายจุลภาค 71" xfId="1575"/>
    <cellStyle name="เครื่องหมายจุลภาค 72" xfId="1576"/>
    <cellStyle name="เครื่องหมายจุลภาค 73" xfId="1577"/>
    <cellStyle name="เครื่องหมายจุลภาค 74" xfId="1578"/>
    <cellStyle name="เครื่องหมายจุลภาค 75" xfId="1579"/>
    <cellStyle name="เครื่องหมายจุลภาค 76" xfId="1580"/>
    <cellStyle name="เครื่องหมายจุลภาค 77" xfId="1581"/>
    <cellStyle name="เครื่องหมายจุลภาค 78" xfId="1582"/>
    <cellStyle name="เครื่องหมายจุลภาค 79" xfId="1583"/>
    <cellStyle name="เครื่องหมายจุลภาค 8" xfId="1584"/>
    <cellStyle name="เครื่องหมายจุลภาค 80" xfId="1585"/>
    <cellStyle name="เครื่องหมายจุลภาค 81" xfId="1586"/>
    <cellStyle name="เครื่องหมายจุลภาค 82" xfId="1587"/>
    <cellStyle name="เครื่องหมายจุลภาค 83" xfId="1588"/>
    <cellStyle name="เครื่องหมายจุลภาค 84" xfId="1589"/>
    <cellStyle name="เครื่องหมายจุลภาค 85" xfId="1590"/>
    <cellStyle name="เครื่องหมายจุลภาค 86" xfId="1591"/>
    <cellStyle name="เครื่องหมายจุลภาค 87" xfId="1592"/>
    <cellStyle name="เครื่องหมายจุลภาค 88" xfId="1593"/>
    <cellStyle name="เครื่องหมายจุลภาค 89" xfId="1594"/>
    <cellStyle name="เครื่องหมายจุลภาค 9" xfId="1595"/>
    <cellStyle name="เครื่องหมายจุลภาค 90" xfId="1596"/>
    <cellStyle name="เครื่องหมายจุลภาค 91" xfId="1597"/>
    <cellStyle name="เครื่องหมายจุลภาค 92" xfId="1598"/>
    <cellStyle name="เครื่องหมายจุลภาค 93" xfId="1599"/>
    <cellStyle name="เครื่องหมายจุลภาค 94" xfId="1600"/>
    <cellStyle name="เครื่องหมายจุลภาค 95" xfId="1601"/>
    <cellStyle name="เครื่องหมายจุลภาค 96" xfId="1602"/>
    <cellStyle name="เครื่องหมายจุลภาค 97" xfId="1603"/>
    <cellStyle name="เครื่องหมายจุลภาค 98" xfId="1604"/>
    <cellStyle name="เครื่องหมายจุลภาค 99" xfId="1605"/>
    <cellStyle name="เครื่องหมายจุลภาค_~0391937" xfId="1606"/>
    <cellStyle name="เครื่องหมายสกุลเงิน" xfId="1607"/>
    <cellStyle name="เครื่องหมายสกุลเงิน [0]" xfId="1608"/>
    <cellStyle name="เครื่องหมายสกุลเงิน_~0391937" xfId="1609"/>
    <cellStyle name="เชื่อมโยงหลายมิติ" xfId="1610"/>
    <cellStyle name="เซลล์ตรวจสอบ" xfId="1611"/>
    <cellStyle name="เซลล์ที่มีการเชื่อมโยง" xfId="1612"/>
    <cellStyle name="เส้นขอบขวา" xfId="1613"/>
    <cellStyle name="แย่" xfId="1614"/>
    <cellStyle name="แสดงผล" xfId="1615"/>
    <cellStyle name="การคำนวณ" xfId="1616"/>
    <cellStyle name="ข้อความเตือน" xfId="1617"/>
    <cellStyle name="ข้อความอธิบาย" xfId="1618"/>
    <cellStyle name="ชื่อเรื่อง" xfId="1619"/>
    <cellStyle name="ณfน๔_NTCณ๘ป๙ (2)" xfId="1620"/>
    <cellStyle name="ดี" xfId="1621"/>
    <cellStyle name="ตามการเชื่อมโยงหลายมิติ" xfId="1622"/>
    <cellStyle name="น้บะภฒ_95" xfId="1623"/>
    <cellStyle name="ปกติ 2" xfId="1624"/>
    <cellStyle name="ปกติ_~0391937" xfId="1625"/>
    <cellStyle name="ป้อนค่า" xfId="1626"/>
    <cellStyle name="ปานกลาง" xfId="1627"/>
    <cellStyle name="ผลรวม" xfId="1628"/>
    <cellStyle name="ฤ?ธถ [0]_95" xfId="1629"/>
    <cellStyle name="ฤ?ธถ_95" xfId="1630"/>
    <cellStyle name="ฤธถ [0]_95" xfId="1631"/>
    <cellStyle name="ฤธถ_95" xfId="1632"/>
    <cellStyle name="ลEญ [0]_laroux" xfId="1633"/>
    <cellStyle name="ลEญ_laroux" xfId="1634"/>
    <cellStyle name="ลวดลาย_CONSOL DEC.38 (2)" xfId="1635"/>
    <cellStyle name="ล๋ศญ [0]_95" xfId="1636"/>
    <cellStyle name="ล๋ศญ_95" xfId="1637"/>
    <cellStyle name="วฅมุ_4ฟ๙ฝวภ๛" xfId="1638"/>
    <cellStyle name="ส่วนที่ถูกเน้น1" xfId="1639"/>
    <cellStyle name="ส่วนที่ถูกเน้น2" xfId="1640"/>
    <cellStyle name="ส่วนที่ถูกเน้น3" xfId="1641"/>
    <cellStyle name="ส่วนที่ถูกเน้น4" xfId="1642"/>
    <cellStyle name="ส่วนที่ถูกเน้น5" xfId="1643"/>
    <cellStyle name="ส่วนที่ถูกเน้น6" xfId="1644"/>
    <cellStyle name="หมายเหตุ" xfId="1645"/>
    <cellStyle name="หมายเหตุ 2" xfId="1646"/>
    <cellStyle name="หัวเรื่อง 1" xfId="1647"/>
    <cellStyle name="หัวเรื่อง 2" xfId="1648"/>
    <cellStyle name="หัวเรื่อง 3" xfId="1649"/>
    <cellStyle name="หัวเรื่อง 3 2" xfId="1650"/>
    <cellStyle name="หัวเรื่อง 4" xfId="1651"/>
    <cellStyle name="ơ᪒＀＀＀＀＀＀＀＀＀＀＀＀＀＀＀＀＀＀＀＀＀＀＀＀＀＀＀＀ma_QTR94_95_1ฟ๙ศธบ๑ณปฟช (2)" xfId="1652"/>
    <cellStyle name="…_x000e__x000a_ธ๎_x000c_U_x0001_ฅ_x0005_ด_x000a__x0007__x0001__x0001_" xfId="1653"/>
    <cellStyle name="_x001d_๐7_x000c_๎_x0017__x000d_เU_x0001_า_x0006_|!_x0007__x0001__x0001_" xfId="1654"/>
    <cellStyle name="_x001d_๐7_x000c_๎_x0017__x000d_เU_x0001_า_x0006_!_x0007__x0001__x0001_" xfId="1655"/>
    <cellStyle name="_xddb0_̟ᩒb_xdddc_̟ᩢb_xde1c_̟ᩲbơ᪂bơ᪒＀＀＀＀＀＀＀＀＀＀＀＀＀＀＀＀＀＀＀＀＀＀＀＀＀＀＀＀ma_QTR94_95_1ฟ๙ศธบ๑ณปฟช (2)" xfId="1656"/>
    <cellStyle name="백분율_95" xfId="1657"/>
    <cellStyle name="콤마 [0]_12월" xfId="1658"/>
    <cellStyle name="콤마_12월" xfId="1659"/>
    <cellStyle name="통화 [0]_12월" xfId="1660"/>
    <cellStyle name="통화_12월" xfId="1661"/>
    <cellStyle name="표준_1.6GB" xfId="1662"/>
    <cellStyle name="一般_0006(1)" xfId="1663"/>
    <cellStyle name="千位分隔_10原料汇总" xfId="1664"/>
    <cellStyle name="千分位[0]_AR0203" xfId="1665"/>
    <cellStyle name="千分位_AR0203" xfId="1666"/>
    <cellStyle name="后继超级链接" xfId="1667"/>
    <cellStyle name="常规_03-三表 (1)" xfId="1668"/>
    <cellStyle name="未定義" xfId="1669"/>
    <cellStyle name="桁区切り [0.00]_4550" xfId="1670"/>
    <cellStyle name="桁区切り_4550" xfId="1671"/>
    <cellStyle name="標準_4550" xfId="1672"/>
    <cellStyle name="爼ﾗ靉ﾁ篦ｧﾋﾅﾒﾂﾁﾔｵﾔ" xfId="1673"/>
    <cellStyle name="猝鮖｢ﾍｺ｢ﾇﾒ" xfId="1674"/>
    <cellStyle name="貨幣 [0]_AR0203" xfId="1675"/>
    <cellStyle name="貨幣[0]_LC (2)" xfId="1676"/>
    <cellStyle name="貨幣_AR0203" xfId="1677"/>
    <cellStyle name="超级链接" xfId="1678"/>
    <cellStyle name="通貨 [0.00]_laroux" xfId="1679"/>
    <cellStyle name="通貨_laroux" xfId="16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view="pageBreakPreview" zoomScale="90" zoomScaleNormal="100" zoomScaleSheetLayoutView="90" workbookViewId="0">
      <selection activeCell="D10" sqref="D10"/>
    </sheetView>
  </sheetViews>
  <sheetFormatPr defaultColWidth="9.09765625" defaultRowHeight="22.5" customHeight="1"/>
  <cols>
    <col min="1" max="1" width="49.09765625" style="16" customWidth="1"/>
    <col min="2" max="2" width="8" style="14" customWidth="1"/>
    <col min="3" max="3" width="0.8984375" style="14" customWidth="1"/>
    <col min="4" max="4" width="15.3984375" style="14" customWidth="1"/>
    <col min="5" max="5" width="1.09765625" style="14" customWidth="1"/>
    <col min="6" max="6" width="14.19921875" style="14" customWidth="1"/>
    <col min="7" max="7" width="1.09765625" style="14" customWidth="1"/>
    <col min="8" max="8" width="14.19921875" style="14" customWidth="1"/>
    <col min="9" max="9" width="1.09765625" style="14" customWidth="1"/>
    <col min="10" max="10" width="14.19921875" style="14" customWidth="1"/>
    <col min="11" max="11" width="19.19921875" style="14" bestFit="1" customWidth="1"/>
    <col min="12" max="13" width="14.59765625" style="14" bestFit="1" customWidth="1"/>
    <col min="14" max="16384" width="9.09765625" style="14"/>
  </cols>
  <sheetData>
    <row r="1" spans="1:13" s="6" customFormat="1" ht="22.5" customHeight="1">
      <c r="A1" s="37" t="s">
        <v>57</v>
      </c>
    </row>
    <row r="2" spans="1:13" s="6" customFormat="1" ht="22.5" customHeight="1">
      <c r="A2" s="11" t="s">
        <v>43</v>
      </c>
    </row>
    <row r="3" spans="1:13" s="6" customFormat="1" ht="22.5" customHeight="1">
      <c r="A3" s="11"/>
    </row>
    <row r="4" spans="1:13" ht="22.5" customHeight="1">
      <c r="A4" s="15"/>
      <c r="B4" s="3"/>
      <c r="C4" s="3"/>
      <c r="D4" s="178" t="s">
        <v>58</v>
      </c>
      <c r="E4" s="178"/>
      <c r="F4" s="178"/>
      <c r="G4" s="4"/>
      <c r="H4" s="178" t="s">
        <v>59</v>
      </c>
      <c r="I4" s="178"/>
      <c r="J4" s="178"/>
    </row>
    <row r="5" spans="1:13" ht="22.5" customHeight="1">
      <c r="A5" s="15"/>
      <c r="B5" s="3"/>
      <c r="C5" s="3"/>
      <c r="D5" s="43" t="s">
        <v>191</v>
      </c>
      <c r="E5" s="44"/>
      <c r="F5" s="43" t="s">
        <v>92</v>
      </c>
      <c r="G5" s="4"/>
      <c r="H5" s="43" t="s">
        <v>191</v>
      </c>
      <c r="I5" s="44"/>
      <c r="J5" s="43" t="s">
        <v>92</v>
      </c>
    </row>
    <row r="6" spans="1:13" ht="22.5" customHeight="1">
      <c r="A6" s="11" t="s">
        <v>0</v>
      </c>
      <c r="B6" s="5" t="s">
        <v>1</v>
      </c>
      <c r="C6" s="5"/>
      <c r="D6" s="44">
        <v>2561</v>
      </c>
      <c r="E6" s="44"/>
      <c r="F6" s="44">
        <v>2560</v>
      </c>
      <c r="G6" s="44"/>
      <c r="H6" s="44">
        <v>2561</v>
      </c>
      <c r="I6" s="44"/>
      <c r="J6" s="44">
        <v>2560</v>
      </c>
    </row>
    <row r="7" spans="1:13" ht="22.5" customHeight="1">
      <c r="A7" s="11"/>
      <c r="B7" s="5"/>
      <c r="C7" s="5"/>
      <c r="D7" s="43" t="s">
        <v>112</v>
      </c>
      <c r="E7" s="3"/>
      <c r="F7" s="3"/>
      <c r="G7" s="3"/>
      <c r="H7" s="3" t="s">
        <v>112</v>
      </c>
      <c r="I7" s="3"/>
      <c r="J7" s="3"/>
    </row>
    <row r="8" spans="1:13" ht="22.5" customHeight="1">
      <c r="A8" s="17"/>
      <c r="B8" s="3"/>
      <c r="C8" s="3"/>
      <c r="D8" s="179" t="s">
        <v>95</v>
      </c>
      <c r="E8" s="179"/>
      <c r="F8" s="179"/>
      <c r="G8" s="179"/>
      <c r="H8" s="179"/>
      <c r="I8" s="179"/>
      <c r="J8" s="179"/>
    </row>
    <row r="9" spans="1:13" ht="22.5" customHeight="1">
      <c r="A9" s="18" t="s">
        <v>2</v>
      </c>
      <c r="B9" s="5"/>
      <c r="C9" s="5"/>
      <c r="D9" s="6"/>
      <c r="E9" s="53"/>
      <c r="F9" s="6"/>
      <c r="G9" s="53"/>
      <c r="H9" s="6"/>
      <c r="I9" s="53"/>
      <c r="J9" s="6"/>
      <c r="K9" s="53"/>
    </row>
    <row r="10" spans="1:13" ht="22.5" customHeight="1">
      <c r="A10" s="38" t="s">
        <v>3</v>
      </c>
      <c r="B10" s="5"/>
      <c r="C10" s="5"/>
      <c r="D10" s="154">
        <v>2632116</v>
      </c>
      <c r="E10" s="42"/>
      <c r="F10" s="42">
        <v>2418139</v>
      </c>
      <c r="G10" s="42"/>
      <c r="H10" s="42">
        <v>1212669</v>
      </c>
      <c r="I10" s="42"/>
      <c r="J10" s="42">
        <v>1505218</v>
      </c>
      <c r="K10" s="42"/>
      <c r="L10" s="52"/>
      <c r="M10" s="52"/>
    </row>
    <row r="11" spans="1:13" ht="22.5" customHeight="1">
      <c r="A11" s="69" t="s">
        <v>4</v>
      </c>
      <c r="B11" s="5">
        <v>5</v>
      </c>
      <c r="C11" s="5"/>
      <c r="D11" s="154">
        <v>50268</v>
      </c>
      <c r="E11" s="42"/>
      <c r="F11" s="42">
        <v>2943116</v>
      </c>
      <c r="G11" s="42"/>
      <c r="H11" s="42">
        <v>50268</v>
      </c>
      <c r="I11" s="42"/>
      <c r="J11" s="42">
        <v>2943116</v>
      </c>
      <c r="K11" s="42"/>
      <c r="L11" s="52"/>
      <c r="M11" s="52"/>
    </row>
    <row r="12" spans="1:13" ht="22.5" customHeight="1">
      <c r="A12" s="38" t="s">
        <v>25</v>
      </c>
      <c r="B12" s="5" t="s">
        <v>215</v>
      </c>
      <c r="C12" s="5"/>
      <c r="D12" s="154">
        <v>1357353</v>
      </c>
      <c r="E12" s="42"/>
      <c r="F12" s="42">
        <v>1308098</v>
      </c>
      <c r="G12" s="42"/>
      <c r="H12" s="42">
        <v>808435</v>
      </c>
      <c r="I12" s="42"/>
      <c r="J12" s="36">
        <v>878840</v>
      </c>
      <c r="K12" s="82"/>
      <c r="L12" s="52"/>
      <c r="M12" s="52"/>
    </row>
    <row r="13" spans="1:13" ht="22.5" customHeight="1">
      <c r="A13" s="40" t="s">
        <v>181</v>
      </c>
      <c r="B13" s="5" t="s">
        <v>216</v>
      </c>
      <c r="C13" s="5"/>
      <c r="D13" s="154">
        <v>3123917</v>
      </c>
      <c r="E13" s="42"/>
      <c r="F13" s="42">
        <v>2838750</v>
      </c>
      <c r="G13" s="42"/>
      <c r="H13" s="42">
        <v>1604733</v>
      </c>
      <c r="I13" s="42"/>
      <c r="J13" s="42">
        <v>2845198</v>
      </c>
      <c r="K13" s="82"/>
      <c r="L13" s="52"/>
      <c r="M13" s="52"/>
    </row>
    <row r="14" spans="1:13" ht="22.5" customHeight="1">
      <c r="A14" s="40" t="s">
        <v>119</v>
      </c>
      <c r="B14" s="5">
        <v>13</v>
      </c>
      <c r="C14" s="5"/>
      <c r="D14" s="154">
        <v>7118881</v>
      </c>
      <c r="E14" s="42"/>
      <c r="F14" s="42">
        <v>3606162</v>
      </c>
      <c r="G14" s="42"/>
      <c r="H14" s="140">
        <v>0</v>
      </c>
      <c r="I14" s="42"/>
      <c r="J14" s="54">
        <v>0</v>
      </c>
      <c r="K14" s="82"/>
      <c r="L14" s="52"/>
      <c r="M14" s="52"/>
    </row>
    <row r="15" spans="1:13" ht="22.5" customHeight="1">
      <c r="A15" s="38" t="s">
        <v>60</v>
      </c>
      <c r="B15" s="5">
        <v>4</v>
      </c>
      <c r="C15" s="5"/>
      <c r="D15" s="154">
        <v>0</v>
      </c>
      <c r="E15" s="54"/>
      <c r="F15" s="54">
        <v>0</v>
      </c>
      <c r="G15" s="54"/>
      <c r="H15" s="42">
        <v>25830</v>
      </c>
      <c r="I15" s="55"/>
      <c r="J15" s="42">
        <v>1281303</v>
      </c>
      <c r="L15" s="52"/>
      <c r="M15" s="52"/>
    </row>
    <row r="16" spans="1:13" ht="22.5" customHeight="1">
      <c r="A16" s="19" t="s">
        <v>5</v>
      </c>
      <c r="B16" s="5"/>
      <c r="C16" s="5"/>
      <c r="D16" s="7">
        <f>SUM(D10:D15)</f>
        <v>14282535</v>
      </c>
      <c r="E16" s="2"/>
      <c r="F16" s="7">
        <v>13114265</v>
      </c>
      <c r="G16" s="2"/>
      <c r="H16" s="7">
        <f>SUM(H10:H15)</f>
        <v>3701935</v>
      </c>
      <c r="I16" s="2"/>
      <c r="J16" s="7">
        <v>9453675</v>
      </c>
      <c r="K16" s="2"/>
      <c r="L16" s="52"/>
      <c r="M16" s="52"/>
    </row>
    <row r="17" spans="1:13" ht="22.5" customHeight="1">
      <c r="A17" s="20"/>
      <c r="B17" s="5"/>
      <c r="C17" s="5"/>
      <c r="D17" s="21"/>
      <c r="E17" s="42"/>
      <c r="F17" s="21"/>
      <c r="G17" s="42"/>
      <c r="H17" s="84"/>
      <c r="I17" s="76"/>
      <c r="J17" s="76"/>
      <c r="K17" s="42"/>
      <c r="L17" s="52"/>
      <c r="M17" s="52"/>
    </row>
    <row r="18" spans="1:13" ht="22.5" customHeight="1">
      <c r="A18" s="18" t="s">
        <v>6</v>
      </c>
      <c r="B18" s="5"/>
      <c r="C18" s="5"/>
      <c r="D18" s="21"/>
      <c r="E18" s="42"/>
      <c r="F18" s="21"/>
      <c r="G18" s="42"/>
      <c r="H18" s="76"/>
      <c r="I18" s="76"/>
      <c r="J18" s="76"/>
      <c r="K18" s="42"/>
      <c r="L18" s="52"/>
      <c r="M18" s="52"/>
    </row>
    <row r="19" spans="1:13" ht="22.5" customHeight="1">
      <c r="A19" s="38" t="s">
        <v>221</v>
      </c>
      <c r="B19" s="5">
        <v>13</v>
      </c>
      <c r="C19" s="5"/>
      <c r="D19" s="154">
        <v>11223</v>
      </c>
      <c r="E19" s="169"/>
      <c r="F19" s="169">
        <v>0</v>
      </c>
      <c r="G19" s="169"/>
      <c r="H19" s="170">
        <v>0</v>
      </c>
      <c r="I19" s="171"/>
      <c r="J19" s="170">
        <v>0</v>
      </c>
      <c r="K19" s="42"/>
      <c r="L19" s="52"/>
      <c r="M19" s="52"/>
    </row>
    <row r="20" spans="1:13" ht="22.5" customHeight="1">
      <c r="A20" s="38" t="s">
        <v>61</v>
      </c>
      <c r="B20" s="5">
        <v>8</v>
      </c>
      <c r="C20" s="5"/>
      <c r="D20" s="154">
        <v>0</v>
      </c>
      <c r="E20" s="54"/>
      <c r="F20" s="54">
        <v>0</v>
      </c>
      <c r="G20" s="54"/>
      <c r="H20" s="21">
        <v>27620722</v>
      </c>
      <c r="I20" s="76"/>
      <c r="J20" s="21">
        <v>24901032</v>
      </c>
      <c r="K20" s="42"/>
      <c r="L20" s="52"/>
      <c r="M20" s="52"/>
    </row>
    <row r="21" spans="1:13" s="6" customFormat="1" ht="22.5" customHeight="1">
      <c r="A21" s="38" t="s">
        <v>163</v>
      </c>
      <c r="B21" s="5">
        <v>9</v>
      </c>
      <c r="C21" s="5"/>
      <c r="D21" s="154">
        <v>7020779</v>
      </c>
      <c r="E21" s="42"/>
      <c r="F21" s="42">
        <v>5920082</v>
      </c>
      <c r="G21" s="42"/>
      <c r="H21" s="21">
        <v>7886681</v>
      </c>
      <c r="I21" s="76"/>
      <c r="J21" s="21">
        <v>7867433</v>
      </c>
      <c r="K21" s="42"/>
      <c r="L21" s="52"/>
      <c r="M21" s="52"/>
    </row>
    <row r="22" spans="1:13" s="6" customFormat="1" ht="22.5" customHeight="1">
      <c r="A22" s="38" t="s">
        <v>164</v>
      </c>
      <c r="B22" s="5">
        <v>9</v>
      </c>
      <c r="C22" s="5"/>
      <c r="D22" s="154">
        <v>2929409</v>
      </c>
      <c r="E22" s="42"/>
      <c r="F22" s="42">
        <v>380079</v>
      </c>
      <c r="G22" s="42"/>
      <c r="H22" s="21">
        <v>232500</v>
      </c>
      <c r="I22" s="76"/>
      <c r="J22" s="21">
        <v>232500</v>
      </c>
      <c r="K22" s="42"/>
      <c r="L22" s="52"/>
      <c r="M22" s="52"/>
    </row>
    <row r="23" spans="1:13" s="6" customFormat="1" ht="22.5" customHeight="1">
      <c r="A23" s="40" t="s">
        <v>129</v>
      </c>
      <c r="B23" s="5">
        <v>5</v>
      </c>
      <c r="C23" s="5"/>
      <c r="D23" s="154">
        <v>2658767</v>
      </c>
      <c r="E23" s="54"/>
      <c r="F23" s="42">
        <v>66250</v>
      </c>
      <c r="G23" s="54"/>
      <c r="H23" s="21">
        <v>2592517</v>
      </c>
      <c r="I23" s="76"/>
      <c r="J23" s="76">
        <v>0</v>
      </c>
      <c r="K23" s="82"/>
      <c r="L23" s="52"/>
      <c r="M23" s="52"/>
    </row>
    <row r="24" spans="1:13" s="6" customFormat="1" ht="22.5" customHeight="1">
      <c r="A24" s="39" t="s">
        <v>7</v>
      </c>
      <c r="B24" s="5">
        <v>5</v>
      </c>
      <c r="C24" s="5"/>
      <c r="D24" s="154">
        <v>142417</v>
      </c>
      <c r="E24" s="42"/>
      <c r="F24" s="36">
        <v>127556</v>
      </c>
      <c r="G24" s="42"/>
      <c r="H24" s="21">
        <v>3150</v>
      </c>
      <c r="I24" s="76"/>
      <c r="J24" s="21">
        <v>3185</v>
      </c>
      <c r="K24" s="42"/>
      <c r="L24" s="52"/>
      <c r="M24" s="83"/>
    </row>
    <row r="25" spans="1:13" s="6" customFormat="1" ht="22.5" customHeight="1">
      <c r="A25" s="40" t="s">
        <v>120</v>
      </c>
      <c r="B25" s="5">
        <v>4</v>
      </c>
      <c r="C25" s="5"/>
      <c r="D25" s="154">
        <v>4411573</v>
      </c>
      <c r="E25" s="54"/>
      <c r="F25" s="36">
        <v>134319</v>
      </c>
      <c r="G25" s="54"/>
      <c r="H25" s="21">
        <v>16034078</v>
      </c>
      <c r="I25" s="76"/>
      <c r="J25" s="21">
        <v>16087529</v>
      </c>
      <c r="K25" s="42"/>
      <c r="L25" s="52"/>
      <c r="M25" s="52"/>
    </row>
    <row r="26" spans="1:13" s="6" customFormat="1" ht="22.5" customHeight="1">
      <c r="A26" s="40" t="s">
        <v>81</v>
      </c>
      <c r="B26" s="5" t="s">
        <v>231</v>
      </c>
      <c r="C26" s="5"/>
      <c r="D26" s="154">
        <v>107889282</v>
      </c>
      <c r="E26" s="42"/>
      <c r="F26" s="42">
        <v>84972215</v>
      </c>
      <c r="G26" s="42"/>
      <c r="H26" s="21">
        <v>41383593</v>
      </c>
      <c r="I26" s="76"/>
      <c r="J26" s="21">
        <v>41907656</v>
      </c>
      <c r="K26" s="42"/>
      <c r="L26" s="52"/>
      <c r="M26" s="52"/>
    </row>
    <row r="27" spans="1:13" s="6" customFormat="1" ht="22.5" customHeight="1">
      <c r="A27" s="40" t="s">
        <v>117</v>
      </c>
      <c r="B27" s="5"/>
      <c r="C27" s="5"/>
      <c r="D27" s="154">
        <v>1629041</v>
      </c>
      <c r="E27" s="42"/>
      <c r="F27" s="42">
        <v>1675814</v>
      </c>
      <c r="G27" s="42"/>
      <c r="H27" s="21">
        <v>353521</v>
      </c>
      <c r="I27" s="76"/>
      <c r="J27" s="21">
        <v>363328</v>
      </c>
      <c r="K27" s="42"/>
      <c r="L27" s="52"/>
      <c r="M27" s="52"/>
    </row>
    <row r="28" spans="1:13" s="6" customFormat="1" ht="22.5" customHeight="1">
      <c r="A28" s="40" t="s">
        <v>222</v>
      </c>
      <c r="B28" s="5">
        <v>3</v>
      </c>
      <c r="C28" s="5"/>
      <c r="D28" s="154">
        <v>1036492</v>
      </c>
      <c r="E28" s="54"/>
      <c r="F28" s="166">
        <v>0</v>
      </c>
      <c r="G28" s="54"/>
      <c r="H28" s="167">
        <v>0</v>
      </c>
      <c r="I28" s="168"/>
      <c r="J28" s="167">
        <v>0</v>
      </c>
      <c r="K28" s="36"/>
      <c r="L28" s="52"/>
      <c r="M28" s="52"/>
    </row>
    <row r="29" spans="1:13" s="6" customFormat="1" ht="22.5" customHeight="1">
      <c r="A29" s="40" t="s">
        <v>62</v>
      </c>
      <c r="B29" s="5" t="s">
        <v>232</v>
      </c>
      <c r="C29" s="5"/>
      <c r="D29" s="154">
        <v>13960065</v>
      </c>
      <c r="E29" s="42"/>
      <c r="F29" s="42">
        <v>11207057</v>
      </c>
      <c r="G29" s="42"/>
      <c r="H29" s="21">
        <v>5745282</v>
      </c>
      <c r="I29" s="76"/>
      <c r="J29" s="21">
        <v>6101449</v>
      </c>
      <c r="K29" s="42"/>
      <c r="L29" s="52"/>
      <c r="M29" s="52"/>
    </row>
    <row r="30" spans="1:13" ht="22.5" customHeight="1">
      <c r="A30" s="40" t="s">
        <v>90</v>
      </c>
      <c r="B30" s="5"/>
      <c r="C30" s="5"/>
      <c r="D30" s="154">
        <v>423989</v>
      </c>
      <c r="E30" s="42"/>
      <c r="F30" s="42">
        <v>451942</v>
      </c>
      <c r="G30" s="42"/>
      <c r="H30" s="21">
        <v>321801</v>
      </c>
      <c r="I30" s="54"/>
      <c r="J30" s="21">
        <v>346868</v>
      </c>
      <c r="K30" s="54"/>
      <c r="L30" s="52"/>
      <c r="M30" s="52"/>
    </row>
    <row r="31" spans="1:13" ht="22.5" customHeight="1">
      <c r="A31" s="40" t="s">
        <v>8</v>
      </c>
      <c r="B31" s="5"/>
      <c r="C31" s="5"/>
      <c r="D31" s="154">
        <v>1702025</v>
      </c>
      <c r="E31" s="42"/>
      <c r="F31" s="42">
        <v>1422943</v>
      </c>
      <c r="G31" s="42"/>
      <c r="H31" s="21">
        <v>697236</v>
      </c>
      <c r="I31" s="42"/>
      <c r="J31" s="21">
        <v>670862</v>
      </c>
      <c r="K31" s="54"/>
      <c r="L31" s="52"/>
      <c r="M31" s="52"/>
    </row>
    <row r="32" spans="1:13" ht="22.5" customHeight="1">
      <c r="A32" s="38" t="s">
        <v>9</v>
      </c>
      <c r="B32" s="5">
        <v>4</v>
      </c>
      <c r="C32" s="5"/>
      <c r="D32" s="154">
        <f>2350401-D19</f>
        <v>2339178</v>
      </c>
      <c r="E32" s="42"/>
      <c r="F32" s="42">
        <v>1101068</v>
      </c>
      <c r="G32" s="42"/>
      <c r="H32" s="21">
        <v>134020</v>
      </c>
      <c r="I32" s="42"/>
      <c r="J32" s="21">
        <v>229620</v>
      </c>
      <c r="K32" s="42"/>
      <c r="L32" s="52"/>
      <c r="M32" s="52"/>
    </row>
    <row r="33" spans="1:13" ht="22.5" customHeight="1">
      <c r="A33" s="19" t="s">
        <v>10</v>
      </c>
      <c r="B33" s="5"/>
      <c r="C33" s="5"/>
      <c r="D33" s="7">
        <f>SUM(D19:D32)</f>
        <v>146154240</v>
      </c>
      <c r="E33" s="2"/>
      <c r="F33" s="7">
        <f>SUM(F19:F32)</f>
        <v>107459325</v>
      </c>
      <c r="G33" s="2"/>
      <c r="H33" s="7">
        <f>SUM(H19:H32)</f>
        <v>103005101</v>
      </c>
      <c r="I33" s="2"/>
      <c r="J33" s="7">
        <f>SUM(J19:J32)</f>
        <v>98711462</v>
      </c>
      <c r="K33" s="2"/>
      <c r="L33" s="52"/>
      <c r="M33" s="52"/>
    </row>
    <row r="34" spans="1:13" ht="22.5" customHeight="1">
      <c r="A34" s="19"/>
      <c r="B34" s="5"/>
      <c r="C34" s="5"/>
      <c r="D34" s="56"/>
      <c r="E34" s="57"/>
      <c r="F34" s="56"/>
      <c r="G34" s="57"/>
      <c r="H34" s="41"/>
      <c r="I34" s="2"/>
      <c r="J34" s="41"/>
      <c r="K34" s="2"/>
      <c r="L34" s="52"/>
      <c r="M34" s="52"/>
    </row>
    <row r="35" spans="1:13" ht="22.5" customHeight="1" thickBot="1">
      <c r="A35" s="19" t="s">
        <v>11</v>
      </c>
      <c r="B35" s="5"/>
      <c r="C35" s="5"/>
      <c r="D35" s="1">
        <f>SUM(D16,D33)</f>
        <v>160436775</v>
      </c>
      <c r="E35" s="2"/>
      <c r="F35" s="1">
        <v>120573590</v>
      </c>
      <c r="G35" s="2"/>
      <c r="H35" s="1">
        <f>SUM(H16,H33)</f>
        <v>106707036</v>
      </c>
      <c r="I35" s="2"/>
      <c r="J35" s="1">
        <v>108165137</v>
      </c>
      <c r="K35" s="2"/>
      <c r="L35" s="52"/>
      <c r="M35" s="52"/>
    </row>
    <row r="36" spans="1:13" ht="22.5" customHeight="1" thickTop="1">
      <c r="A36" s="72"/>
      <c r="B36" s="53"/>
      <c r="C36" s="53"/>
      <c r="D36" s="54"/>
      <c r="E36" s="54"/>
      <c r="F36" s="54"/>
      <c r="G36" s="54"/>
      <c r="H36" s="54"/>
      <c r="I36" s="54"/>
      <c r="J36" s="54"/>
      <c r="K36" s="54"/>
      <c r="L36" s="52"/>
      <c r="M36" s="52"/>
    </row>
    <row r="37" spans="1:13" ht="22.5" customHeight="1">
      <c r="A37" s="15"/>
      <c r="B37" s="6"/>
      <c r="C37" s="6"/>
      <c r="D37" s="58"/>
      <c r="E37" s="54"/>
      <c r="F37" s="58"/>
      <c r="G37" s="54"/>
      <c r="H37" s="58"/>
      <c r="I37" s="54"/>
      <c r="J37" s="58"/>
      <c r="K37" s="54"/>
      <c r="L37" s="52"/>
      <c r="M37" s="52"/>
    </row>
    <row r="38" spans="1:13" ht="22.5" customHeight="1">
      <c r="A38" s="19"/>
      <c r="B38" s="5"/>
      <c r="C38" s="5"/>
      <c r="D38" s="2"/>
      <c r="E38" s="8"/>
      <c r="F38" s="2"/>
      <c r="G38" s="8"/>
      <c r="H38" s="2"/>
      <c r="I38" s="8"/>
      <c r="J38" s="2"/>
      <c r="L38" s="52"/>
      <c r="M38" s="52"/>
    </row>
    <row r="39" spans="1:13" ht="22.5" customHeight="1">
      <c r="A39" s="19"/>
      <c r="B39" s="5"/>
      <c r="C39" s="5"/>
      <c r="D39" s="9"/>
      <c r="E39" s="10"/>
      <c r="F39" s="9"/>
      <c r="G39" s="10"/>
      <c r="H39" s="9"/>
      <c r="I39" s="10"/>
      <c r="J39" s="9"/>
      <c r="L39" s="52"/>
      <c r="M39" s="52"/>
    </row>
    <row r="40" spans="1:13" s="6" customFormat="1" ht="22.5" customHeight="1">
      <c r="A40" s="37" t="s">
        <v>57</v>
      </c>
      <c r="L40" s="52"/>
      <c r="M40" s="52"/>
    </row>
    <row r="41" spans="1:13" s="6" customFormat="1" ht="22.5" customHeight="1">
      <c r="A41" s="11" t="s">
        <v>43</v>
      </c>
      <c r="L41" s="52"/>
      <c r="M41" s="52"/>
    </row>
    <row r="42" spans="1:13" s="6" customFormat="1" ht="22.5" customHeight="1">
      <c r="A42" s="11"/>
      <c r="L42" s="52"/>
      <c r="M42" s="52"/>
    </row>
    <row r="43" spans="1:13" ht="22.5" customHeight="1">
      <c r="A43" s="17"/>
      <c r="B43" s="3"/>
      <c r="C43" s="3"/>
      <c r="D43" s="178" t="s">
        <v>58</v>
      </c>
      <c r="E43" s="178"/>
      <c r="F43" s="178"/>
      <c r="G43" s="4"/>
      <c r="H43" s="178" t="s">
        <v>59</v>
      </c>
      <c r="I43" s="178"/>
      <c r="J43" s="178"/>
      <c r="L43" s="52"/>
      <c r="M43" s="52"/>
    </row>
    <row r="44" spans="1:13" ht="22.5" customHeight="1">
      <c r="A44" s="17"/>
      <c r="B44" s="3"/>
      <c r="C44" s="3"/>
      <c r="D44" s="43" t="s">
        <v>191</v>
      </c>
      <c r="E44" s="44"/>
      <c r="F44" s="43" t="s">
        <v>92</v>
      </c>
      <c r="G44" s="4"/>
      <c r="H44" s="43" t="s">
        <v>191</v>
      </c>
      <c r="I44" s="44"/>
      <c r="J44" s="43" t="s">
        <v>92</v>
      </c>
      <c r="L44" s="52"/>
      <c r="M44" s="52"/>
    </row>
    <row r="45" spans="1:13" ht="23">
      <c r="A45" s="11" t="s">
        <v>86</v>
      </c>
      <c r="B45" s="5" t="s">
        <v>1</v>
      </c>
      <c r="C45" s="5"/>
      <c r="D45" s="44">
        <v>2561</v>
      </c>
      <c r="E45" s="44"/>
      <c r="F45" s="44">
        <v>2560</v>
      </c>
      <c r="G45" s="44"/>
      <c r="H45" s="44">
        <v>2561</v>
      </c>
      <c r="I45" s="44"/>
      <c r="J45" s="44">
        <v>2560</v>
      </c>
      <c r="L45" s="52"/>
      <c r="M45" s="52"/>
    </row>
    <row r="46" spans="1:13" ht="22.5" customHeight="1">
      <c r="A46" s="11"/>
      <c r="B46" s="5"/>
      <c r="C46" s="5"/>
      <c r="D46" s="43" t="s">
        <v>112</v>
      </c>
      <c r="E46" s="3"/>
      <c r="F46" s="3"/>
      <c r="G46" s="3"/>
      <c r="H46" s="43" t="s">
        <v>112</v>
      </c>
      <c r="I46" s="3"/>
      <c r="J46" s="3"/>
      <c r="L46" s="52"/>
      <c r="M46" s="52"/>
    </row>
    <row r="47" spans="1:13" ht="22.5" customHeight="1">
      <c r="A47" s="15"/>
      <c r="B47" s="5"/>
      <c r="C47" s="5"/>
      <c r="D47" s="179" t="s">
        <v>95</v>
      </c>
      <c r="E47" s="179"/>
      <c r="F47" s="179"/>
      <c r="G47" s="179"/>
      <c r="H47" s="179"/>
      <c r="I47" s="179"/>
      <c r="J47" s="179"/>
      <c r="L47" s="52"/>
      <c r="M47" s="52"/>
    </row>
    <row r="48" spans="1:13" s="6" customFormat="1" ht="22.5" customHeight="1">
      <c r="A48" s="18" t="s">
        <v>12</v>
      </c>
      <c r="B48" s="3"/>
      <c r="C48" s="3"/>
      <c r="D48" s="58"/>
      <c r="E48" s="54"/>
      <c r="F48" s="58"/>
      <c r="G48" s="54"/>
      <c r="H48" s="62"/>
      <c r="I48" s="54"/>
      <c r="J48" s="62"/>
      <c r="K48" s="54"/>
      <c r="L48" s="52"/>
    </row>
    <row r="49" spans="1:13" s="6" customFormat="1" ht="22.5" customHeight="1">
      <c r="A49" s="50" t="s">
        <v>118</v>
      </c>
      <c r="B49" s="5">
        <v>13</v>
      </c>
      <c r="C49" s="3"/>
      <c r="D49" s="55">
        <v>10183018</v>
      </c>
      <c r="E49" s="54"/>
      <c r="F49" s="54">
        <v>0</v>
      </c>
      <c r="G49" s="54"/>
      <c r="H49" s="55">
        <v>9300000</v>
      </c>
      <c r="I49" s="54"/>
      <c r="J49" s="54">
        <v>0</v>
      </c>
      <c r="K49" s="82"/>
      <c r="L49" s="52"/>
    </row>
    <row r="50" spans="1:13" s="6" customFormat="1" ht="22.5" customHeight="1">
      <c r="A50" s="40" t="s">
        <v>13</v>
      </c>
      <c r="B50" s="5">
        <v>4</v>
      </c>
      <c r="C50" s="5"/>
      <c r="D50" s="154">
        <v>1963894</v>
      </c>
      <c r="E50" s="54"/>
      <c r="F50" s="42">
        <v>1105876</v>
      </c>
      <c r="G50" s="54"/>
      <c r="H50" s="42">
        <v>506177</v>
      </c>
      <c r="I50" s="54"/>
      <c r="J50" s="42">
        <v>594833</v>
      </c>
      <c r="K50" s="54"/>
      <c r="L50" s="52"/>
    </row>
    <row r="51" spans="1:13" s="6" customFormat="1" ht="22.5" customHeight="1">
      <c r="A51" s="40" t="s">
        <v>182</v>
      </c>
      <c r="B51" s="5" t="s">
        <v>236</v>
      </c>
      <c r="C51" s="5"/>
      <c r="D51" s="154">
        <v>5398760</v>
      </c>
      <c r="E51" s="54"/>
      <c r="F51" s="36">
        <v>5317472</v>
      </c>
      <c r="G51" s="54"/>
      <c r="H51" s="42">
        <v>2289676</v>
      </c>
      <c r="I51" s="54"/>
      <c r="J51" s="42">
        <v>2540946</v>
      </c>
      <c r="K51" s="54"/>
      <c r="L51" s="52"/>
    </row>
    <row r="52" spans="1:13" s="6" customFormat="1" ht="21.5">
      <c r="A52" s="69" t="s">
        <v>130</v>
      </c>
      <c r="B52" s="5">
        <v>4</v>
      </c>
      <c r="C52" s="5"/>
      <c r="D52" s="55">
        <v>88815</v>
      </c>
      <c r="E52" s="54"/>
      <c r="F52" s="54">
        <v>0</v>
      </c>
      <c r="G52" s="54"/>
      <c r="H52" s="21">
        <v>9435338</v>
      </c>
      <c r="I52" s="54"/>
      <c r="J52" s="21">
        <v>8759460</v>
      </c>
      <c r="K52" s="54"/>
      <c r="L52" s="52"/>
    </row>
    <row r="53" spans="1:13" s="6" customFormat="1" ht="21.5">
      <c r="A53" s="69" t="s">
        <v>179</v>
      </c>
      <c r="B53" s="5"/>
      <c r="C53" s="5"/>
      <c r="D53" s="55">
        <v>0</v>
      </c>
      <c r="E53" s="54"/>
      <c r="F53" s="42">
        <v>14229</v>
      </c>
      <c r="G53" s="54"/>
      <c r="H53" s="58">
        <v>0</v>
      </c>
      <c r="I53" s="54"/>
      <c r="J53" s="58">
        <v>0</v>
      </c>
      <c r="K53" s="54"/>
      <c r="L53" s="52"/>
    </row>
    <row r="54" spans="1:13" s="6" customFormat="1" ht="22.5" customHeight="1">
      <c r="A54" s="40" t="s">
        <v>183</v>
      </c>
      <c r="B54" s="5">
        <v>4</v>
      </c>
      <c r="C54" s="5"/>
      <c r="D54" s="42">
        <v>33333</v>
      </c>
      <c r="E54" s="54"/>
      <c r="F54" s="42">
        <v>33333</v>
      </c>
      <c r="G54" s="54"/>
      <c r="H54" s="55">
        <v>33333</v>
      </c>
      <c r="I54" s="54"/>
      <c r="J54" s="55">
        <v>33333</v>
      </c>
      <c r="K54" s="42"/>
      <c r="L54" s="52"/>
    </row>
    <row r="55" spans="1:13" s="6" customFormat="1" ht="22.5" customHeight="1">
      <c r="A55" s="40" t="s">
        <v>184</v>
      </c>
      <c r="B55" s="5">
        <v>13</v>
      </c>
      <c r="C55" s="5"/>
      <c r="D55" s="154">
        <v>1825670</v>
      </c>
      <c r="E55" s="54"/>
      <c r="F55" s="42">
        <v>2274077</v>
      </c>
      <c r="G55" s="54"/>
      <c r="H55" s="42">
        <v>1262171</v>
      </c>
      <c r="I55" s="54"/>
      <c r="J55" s="42">
        <v>2233600</v>
      </c>
      <c r="K55" s="54"/>
      <c r="L55" s="52"/>
    </row>
    <row r="56" spans="1:13" s="6" customFormat="1" ht="22.5" customHeight="1">
      <c r="A56" s="50" t="s">
        <v>66</v>
      </c>
      <c r="B56" s="5"/>
      <c r="C56" s="5"/>
      <c r="D56" s="55"/>
      <c r="E56" s="54"/>
      <c r="F56" s="42"/>
      <c r="G56" s="54"/>
      <c r="H56" s="42"/>
      <c r="I56" s="54"/>
      <c r="J56" s="42"/>
      <c r="L56" s="52"/>
    </row>
    <row r="57" spans="1:13" s="6" customFormat="1" ht="22.5" customHeight="1">
      <c r="A57" s="77" t="s">
        <v>63</v>
      </c>
      <c r="B57" s="5">
        <v>4</v>
      </c>
      <c r="C57" s="5"/>
      <c r="D57" s="154">
        <v>1674707</v>
      </c>
      <c r="E57" s="54"/>
      <c r="F57" s="42">
        <v>1387288</v>
      </c>
      <c r="G57" s="42"/>
      <c r="H57" s="21">
        <v>130263</v>
      </c>
      <c r="I57" s="54"/>
      <c r="J57" s="21">
        <v>114720</v>
      </c>
      <c r="K57" s="54"/>
      <c r="L57" s="52"/>
    </row>
    <row r="58" spans="1:13" ht="22.5" customHeight="1">
      <c r="A58" s="38" t="s">
        <v>30</v>
      </c>
      <c r="B58" s="5"/>
      <c r="C58" s="5"/>
      <c r="D58" s="154">
        <v>417697</v>
      </c>
      <c r="E58" s="54"/>
      <c r="F58" s="42">
        <v>455839</v>
      </c>
      <c r="G58" s="42"/>
      <c r="H58" s="21">
        <f>59346+955</f>
        <v>60301</v>
      </c>
      <c r="I58" s="54"/>
      <c r="J58" s="21">
        <v>98501</v>
      </c>
      <c r="L58" s="52"/>
      <c r="M58" s="52"/>
    </row>
    <row r="59" spans="1:13" ht="22.5" customHeight="1">
      <c r="A59" s="38" t="s">
        <v>64</v>
      </c>
      <c r="B59" s="5"/>
      <c r="C59" s="5"/>
      <c r="D59" s="55">
        <v>3138924</v>
      </c>
      <c r="E59" s="54"/>
      <c r="F59" s="42">
        <v>3752737</v>
      </c>
      <c r="G59" s="42"/>
      <c r="H59" s="42">
        <v>1316963</v>
      </c>
      <c r="I59" s="54"/>
      <c r="J59" s="42">
        <v>1823927</v>
      </c>
      <c r="K59" s="2"/>
      <c r="L59" s="52"/>
    </row>
    <row r="60" spans="1:13" ht="22.5" customHeight="1">
      <c r="A60" s="69" t="s">
        <v>185</v>
      </c>
      <c r="B60" s="5"/>
      <c r="C60" s="5"/>
      <c r="D60" s="55"/>
      <c r="E60" s="54"/>
      <c r="F60" s="42"/>
      <c r="G60" s="42"/>
      <c r="H60" s="21"/>
      <c r="I60" s="54"/>
      <c r="J60" s="21"/>
      <c r="K60" s="42"/>
      <c r="L60" s="52"/>
    </row>
    <row r="61" spans="1:13" ht="22.5" customHeight="1">
      <c r="A61" s="33" t="s">
        <v>133</v>
      </c>
      <c r="B61" s="5"/>
      <c r="C61" s="5"/>
      <c r="D61" s="55">
        <v>15971</v>
      </c>
      <c r="E61" s="54"/>
      <c r="F61" s="42">
        <v>13128</v>
      </c>
      <c r="G61" s="42"/>
      <c r="H61" s="21">
        <v>14179</v>
      </c>
      <c r="I61" s="54"/>
      <c r="J61" s="21">
        <v>11745</v>
      </c>
      <c r="K61" s="42"/>
      <c r="L61" s="52"/>
    </row>
    <row r="62" spans="1:13" ht="22.5" customHeight="1">
      <c r="A62" s="19" t="s">
        <v>14</v>
      </c>
      <c r="B62" s="5"/>
      <c r="C62" s="5"/>
      <c r="D62" s="7">
        <f>SUM(D49:D61)</f>
        <v>24740789</v>
      </c>
      <c r="E62" s="2">
        <v>0</v>
      </c>
      <c r="F62" s="7">
        <v>14353979</v>
      </c>
      <c r="G62" s="2">
        <v>0</v>
      </c>
      <c r="H62" s="7">
        <f>SUM(H49:H61)</f>
        <v>24348401</v>
      </c>
      <c r="I62" s="2"/>
      <c r="J62" s="7">
        <v>16211065</v>
      </c>
      <c r="K62" s="2"/>
      <c r="L62" s="52"/>
    </row>
    <row r="63" spans="1:13" ht="22.5" customHeight="1">
      <c r="A63" s="15"/>
      <c r="B63" s="5"/>
      <c r="C63" s="5"/>
      <c r="D63" s="78"/>
      <c r="E63" s="54"/>
      <c r="F63" s="78"/>
      <c r="G63" s="54"/>
      <c r="H63" s="58"/>
      <c r="I63" s="54"/>
      <c r="J63" s="58"/>
      <c r="K63" s="54"/>
      <c r="L63" s="52"/>
    </row>
    <row r="64" spans="1:13" ht="22.5" customHeight="1">
      <c r="A64" s="18" t="s">
        <v>15</v>
      </c>
      <c r="B64" s="5"/>
      <c r="C64" s="5"/>
      <c r="D64" s="58"/>
      <c r="E64" s="54"/>
      <c r="F64" s="58"/>
      <c r="G64" s="54"/>
      <c r="H64" s="58"/>
      <c r="I64" s="54"/>
      <c r="J64" s="58"/>
      <c r="K64" s="55"/>
      <c r="L64" s="52"/>
    </row>
    <row r="65" spans="1:12" ht="22.5" customHeight="1">
      <c r="A65" s="69" t="s">
        <v>131</v>
      </c>
      <c r="B65" s="5">
        <v>4</v>
      </c>
      <c r="C65" s="5"/>
      <c r="D65" s="63">
        <v>0</v>
      </c>
      <c r="E65" s="54"/>
      <c r="F65" s="63">
        <v>0</v>
      </c>
      <c r="G65" s="54"/>
      <c r="H65" s="63">
        <v>12334864</v>
      </c>
      <c r="I65" s="55"/>
      <c r="J65" s="63">
        <v>25058486</v>
      </c>
      <c r="K65" s="54"/>
      <c r="L65" s="52"/>
    </row>
    <row r="66" spans="1:12" ht="22.5" customHeight="1">
      <c r="A66" s="40" t="s">
        <v>65</v>
      </c>
      <c r="B66" s="5">
        <v>13</v>
      </c>
      <c r="C66" s="5"/>
      <c r="D66" s="154">
        <v>16825562</v>
      </c>
      <c r="E66" s="54"/>
      <c r="F66" s="63">
        <v>7255200</v>
      </c>
      <c r="G66" s="54"/>
      <c r="H66" s="63">
        <v>9576429</v>
      </c>
      <c r="I66" s="54"/>
      <c r="J66" s="63">
        <v>7255200</v>
      </c>
      <c r="K66" s="54"/>
      <c r="L66" s="52"/>
    </row>
    <row r="67" spans="1:12" ht="22.5" customHeight="1">
      <c r="A67" s="40" t="s">
        <v>115</v>
      </c>
      <c r="B67" s="5" t="s">
        <v>214</v>
      </c>
      <c r="C67" s="5"/>
      <c r="D67" s="154">
        <v>418018</v>
      </c>
      <c r="E67" s="54"/>
      <c r="F67" s="63">
        <v>418018</v>
      </c>
      <c r="G67" s="54"/>
      <c r="H67" s="63">
        <v>418018</v>
      </c>
      <c r="I67" s="54"/>
      <c r="J67" s="63">
        <v>418018</v>
      </c>
      <c r="K67" s="54"/>
      <c r="L67" s="52"/>
    </row>
    <row r="68" spans="1:12" ht="22.5" customHeight="1">
      <c r="A68" s="40" t="s">
        <v>223</v>
      </c>
      <c r="B68" s="5">
        <v>3</v>
      </c>
      <c r="C68" s="5"/>
      <c r="D68" s="154">
        <v>2044402</v>
      </c>
      <c r="E68" s="54"/>
      <c r="F68" s="63">
        <v>0</v>
      </c>
      <c r="G68" s="54"/>
      <c r="H68" s="63">
        <v>0</v>
      </c>
      <c r="I68" s="54"/>
      <c r="J68" s="63">
        <v>0</v>
      </c>
      <c r="K68" s="54"/>
      <c r="L68" s="52"/>
    </row>
    <row r="69" spans="1:12" ht="22.5" customHeight="1">
      <c r="A69" s="38" t="s">
        <v>66</v>
      </c>
      <c r="B69" s="5">
        <v>4</v>
      </c>
      <c r="C69" s="5"/>
      <c r="D69" s="154">
        <v>32471258</v>
      </c>
      <c r="E69" s="54"/>
      <c r="F69" s="63">
        <v>26938528</v>
      </c>
      <c r="G69" s="54"/>
      <c r="H69" s="63">
        <v>2486384</v>
      </c>
      <c r="I69" s="54"/>
      <c r="J69" s="63">
        <v>2347131</v>
      </c>
      <c r="K69" s="54"/>
      <c r="L69" s="52"/>
    </row>
    <row r="70" spans="1:12" ht="22.5" customHeight="1">
      <c r="A70" s="38" t="s">
        <v>67</v>
      </c>
      <c r="B70" s="5">
        <v>4</v>
      </c>
      <c r="C70" s="5"/>
      <c r="D70" s="154">
        <v>7556289</v>
      </c>
      <c r="E70" s="54"/>
      <c r="F70" s="63">
        <v>6858851</v>
      </c>
      <c r="G70" s="54"/>
      <c r="H70" s="63">
        <v>3539835</v>
      </c>
      <c r="I70" s="54"/>
      <c r="J70" s="63">
        <v>3320727</v>
      </c>
      <c r="K70" s="54"/>
      <c r="L70" s="52"/>
    </row>
    <row r="71" spans="1:12" ht="22.5" customHeight="1">
      <c r="A71" s="40" t="s">
        <v>186</v>
      </c>
      <c r="B71" s="5"/>
      <c r="C71" s="5"/>
      <c r="D71" s="154"/>
      <c r="E71" s="54"/>
      <c r="F71" s="63"/>
      <c r="G71" s="54"/>
      <c r="H71" s="64"/>
      <c r="I71" s="54"/>
      <c r="J71" s="64"/>
      <c r="K71" s="54"/>
      <c r="L71" s="52"/>
    </row>
    <row r="72" spans="1:12" ht="22.5" customHeight="1">
      <c r="A72" s="33" t="s">
        <v>187</v>
      </c>
      <c r="B72" s="5"/>
      <c r="C72" s="5"/>
      <c r="D72" s="154">
        <v>397904</v>
      </c>
      <c r="E72" s="54"/>
      <c r="F72" s="63">
        <v>345494</v>
      </c>
      <c r="G72" s="54"/>
      <c r="H72" s="63">
        <v>325478</v>
      </c>
      <c r="I72" s="54"/>
      <c r="J72" s="63">
        <v>296255</v>
      </c>
      <c r="K72" s="54"/>
      <c r="L72" s="52"/>
    </row>
    <row r="73" spans="1:12" ht="22.5" customHeight="1">
      <c r="A73" s="40" t="s">
        <v>132</v>
      </c>
      <c r="B73" s="5"/>
      <c r="C73" s="5"/>
      <c r="D73" s="154">
        <v>272660</v>
      </c>
      <c r="E73" s="54"/>
      <c r="F73" s="63">
        <v>264368</v>
      </c>
      <c r="G73" s="54"/>
      <c r="H73" s="63">
        <v>272661</v>
      </c>
      <c r="I73" s="54"/>
      <c r="J73" s="63">
        <v>264368</v>
      </c>
      <c r="K73" s="54"/>
      <c r="L73" s="52"/>
    </row>
    <row r="74" spans="1:12" ht="22.5" customHeight="1">
      <c r="A74" s="38" t="s">
        <v>68</v>
      </c>
      <c r="B74" s="5">
        <v>4</v>
      </c>
      <c r="C74" s="5"/>
      <c r="D74" s="154">
        <v>235494</v>
      </c>
      <c r="E74" s="54"/>
      <c r="F74" s="63">
        <v>259365</v>
      </c>
      <c r="G74" s="54"/>
      <c r="H74" s="63">
        <v>234786</v>
      </c>
      <c r="I74" s="54"/>
      <c r="J74" s="63">
        <v>239877</v>
      </c>
      <c r="K74" s="54"/>
      <c r="L74" s="52"/>
    </row>
    <row r="75" spans="1:12" ht="22.5" customHeight="1">
      <c r="A75" s="19" t="s">
        <v>16</v>
      </c>
      <c r="B75" s="5"/>
      <c r="C75" s="5"/>
      <c r="D75" s="7">
        <f>SUM(D65:D74)</f>
        <v>60221587</v>
      </c>
      <c r="E75" s="2"/>
      <c r="F75" s="7">
        <v>42339824</v>
      </c>
      <c r="G75" s="2"/>
      <c r="H75" s="7">
        <f>SUM(H65:H74)</f>
        <v>29188455</v>
      </c>
      <c r="I75" s="2"/>
      <c r="J75" s="7">
        <v>39200062</v>
      </c>
      <c r="K75" s="2"/>
      <c r="L75" s="52"/>
    </row>
    <row r="76" spans="1:12" ht="22.5" customHeight="1">
      <c r="A76" s="71"/>
      <c r="B76" s="70"/>
      <c r="C76" s="70"/>
      <c r="D76" s="79"/>
      <c r="E76" s="57"/>
      <c r="F76" s="79"/>
      <c r="G76" s="57"/>
      <c r="H76" s="2"/>
      <c r="I76" s="2"/>
      <c r="J76" s="2"/>
      <c r="K76" s="2"/>
      <c r="L76" s="52"/>
    </row>
    <row r="77" spans="1:12" ht="22.5" customHeight="1">
      <c r="A77" s="19" t="s">
        <v>17</v>
      </c>
      <c r="B77" s="5"/>
      <c r="C77" s="5"/>
      <c r="D77" s="35">
        <f>SUM(D62,D75)</f>
        <v>84962376</v>
      </c>
      <c r="E77" s="2"/>
      <c r="F77" s="35">
        <v>56693803</v>
      </c>
      <c r="G77" s="2"/>
      <c r="H77" s="35">
        <f>SUM(H62,H75)</f>
        <v>53536856</v>
      </c>
      <c r="I77" s="2"/>
      <c r="J77" s="35">
        <v>55411127</v>
      </c>
      <c r="K77" s="2"/>
      <c r="L77" s="52"/>
    </row>
    <row r="78" spans="1:12" ht="22.5" customHeight="1">
      <c r="A78" s="71"/>
      <c r="B78" s="70"/>
      <c r="C78" s="70"/>
      <c r="D78" s="57"/>
      <c r="E78" s="57"/>
      <c r="F78" s="57"/>
      <c r="G78" s="57"/>
      <c r="H78" s="57"/>
      <c r="I78" s="57"/>
      <c r="J78" s="57"/>
      <c r="K78" s="57"/>
      <c r="L78" s="52"/>
    </row>
    <row r="79" spans="1:12" ht="22.5" customHeight="1">
      <c r="A79" s="19"/>
      <c r="B79" s="5"/>
      <c r="C79" s="5"/>
      <c r="D79" s="57"/>
      <c r="E79" s="57"/>
      <c r="F79" s="57"/>
      <c r="G79" s="57"/>
      <c r="H79" s="57"/>
      <c r="I79" s="57"/>
      <c r="J79" s="57"/>
      <c r="K79" s="57"/>
      <c r="L79" s="52"/>
    </row>
    <row r="80" spans="1:12" ht="22.5" customHeight="1">
      <c r="A80" s="37" t="s">
        <v>57</v>
      </c>
      <c r="B80" s="6"/>
      <c r="C80" s="6"/>
      <c r="D80" s="58"/>
      <c r="E80" s="54"/>
      <c r="F80" s="58"/>
      <c r="G80" s="54"/>
      <c r="H80" s="58"/>
      <c r="I80" s="54"/>
      <c r="J80" s="58"/>
      <c r="K80" s="54"/>
    </row>
    <row r="81" spans="1:15" ht="22.5" customHeight="1">
      <c r="A81" s="11" t="s">
        <v>43</v>
      </c>
      <c r="B81" s="6"/>
      <c r="C81" s="6"/>
      <c r="D81" s="58"/>
      <c r="E81" s="54"/>
      <c r="F81" s="58"/>
      <c r="G81" s="54"/>
      <c r="H81" s="58"/>
      <c r="I81" s="54"/>
      <c r="J81" s="58"/>
      <c r="K81" s="54"/>
    </row>
    <row r="82" spans="1:15" ht="22.5" customHeight="1">
      <c r="A82" s="11"/>
      <c r="B82" s="6"/>
      <c r="C82" s="6"/>
      <c r="D82" s="58"/>
      <c r="E82" s="54"/>
      <c r="F82" s="58"/>
      <c r="G82" s="54"/>
      <c r="H82" s="58"/>
      <c r="I82" s="54"/>
      <c r="J82" s="58"/>
      <c r="K82" s="54"/>
    </row>
    <row r="83" spans="1:15" ht="22.5" customHeight="1">
      <c r="A83" s="11"/>
      <c r="B83" s="6"/>
      <c r="C83" s="6"/>
      <c r="D83" s="178" t="s">
        <v>58</v>
      </c>
      <c r="E83" s="178"/>
      <c r="F83" s="178"/>
      <c r="G83" s="4"/>
      <c r="H83" s="178" t="s">
        <v>59</v>
      </c>
      <c r="I83" s="178"/>
      <c r="J83" s="178"/>
      <c r="K83" s="54"/>
    </row>
    <row r="84" spans="1:15" ht="22.5" customHeight="1">
      <c r="A84" s="17"/>
      <c r="B84" s="3"/>
      <c r="C84" s="3"/>
      <c r="D84" s="43" t="s">
        <v>191</v>
      </c>
      <c r="E84" s="44"/>
      <c r="F84" s="43" t="s">
        <v>92</v>
      </c>
      <c r="G84" s="4"/>
      <c r="H84" s="43" t="s">
        <v>191</v>
      </c>
      <c r="I84" s="44"/>
      <c r="J84" s="43" t="s">
        <v>92</v>
      </c>
      <c r="K84" s="68"/>
    </row>
    <row r="85" spans="1:15" ht="23">
      <c r="A85" s="11" t="s">
        <v>86</v>
      </c>
      <c r="B85" s="3"/>
      <c r="C85" s="3"/>
      <c r="D85" s="44">
        <v>2561</v>
      </c>
      <c r="E85" s="44"/>
      <c r="F85" s="44">
        <v>2560</v>
      </c>
      <c r="G85" s="44"/>
      <c r="H85" s="44">
        <v>2561</v>
      </c>
      <c r="I85" s="44"/>
      <c r="J85" s="44">
        <v>2560</v>
      </c>
      <c r="K85" s="59"/>
    </row>
    <row r="86" spans="1:15" ht="22.5" customHeight="1">
      <c r="A86" s="11"/>
      <c r="B86" s="5"/>
      <c r="C86" s="5"/>
      <c r="D86" s="43" t="s">
        <v>112</v>
      </c>
      <c r="E86" s="3"/>
      <c r="F86" s="3"/>
      <c r="G86" s="3"/>
      <c r="H86" s="43" t="s">
        <v>112</v>
      </c>
      <c r="I86" s="3"/>
      <c r="J86" s="3"/>
      <c r="K86" s="60"/>
    </row>
    <row r="87" spans="1:15" ht="22.5" customHeight="1">
      <c r="A87" s="15"/>
      <c r="B87" s="5"/>
      <c r="C87" s="5"/>
      <c r="D87" s="179" t="s">
        <v>95</v>
      </c>
      <c r="E87" s="179"/>
      <c r="F87" s="179"/>
      <c r="G87" s="179"/>
      <c r="H87" s="179"/>
      <c r="I87" s="179"/>
      <c r="J87" s="179"/>
      <c r="K87" s="61"/>
    </row>
    <row r="88" spans="1:15" ht="22.5" customHeight="1">
      <c r="A88" s="18" t="s">
        <v>55</v>
      </c>
      <c r="B88" s="5"/>
      <c r="C88" s="5"/>
      <c r="D88" s="58"/>
      <c r="E88" s="54"/>
      <c r="F88" s="58"/>
      <c r="G88" s="54"/>
      <c r="H88" s="58"/>
      <c r="I88" s="54"/>
      <c r="J88" s="58"/>
      <c r="K88" s="54"/>
      <c r="L88" s="74"/>
      <c r="M88" s="74"/>
      <c r="N88" s="74"/>
      <c r="O88" s="74"/>
    </row>
    <row r="89" spans="1:15" ht="22.5" customHeight="1">
      <c r="A89" s="33" t="s">
        <v>18</v>
      </c>
      <c r="B89" s="5"/>
      <c r="C89" s="5"/>
      <c r="D89" s="58"/>
      <c r="E89" s="54"/>
      <c r="F89" s="58"/>
      <c r="G89" s="54"/>
      <c r="H89" s="58"/>
      <c r="I89" s="54"/>
      <c r="J89" s="58"/>
      <c r="K89" s="54"/>
      <c r="L89" s="74"/>
      <c r="M89" s="74"/>
      <c r="N89" s="74"/>
      <c r="O89" s="74"/>
    </row>
    <row r="90" spans="1:15" ht="22.5" customHeight="1" thickBot="1">
      <c r="A90" s="33" t="s">
        <v>93</v>
      </c>
      <c r="B90" s="5"/>
      <c r="C90" s="5"/>
      <c r="D90" s="51">
        <v>2244000</v>
      </c>
      <c r="E90" s="42"/>
      <c r="F90" s="51">
        <v>2244000</v>
      </c>
      <c r="G90" s="42"/>
      <c r="H90" s="51">
        <v>2244000</v>
      </c>
      <c r="I90" s="42"/>
      <c r="J90" s="51">
        <v>2244000</v>
      </c>
      <c r="K90" s="42"/>
      <c r="L90" s="74"/>
      <c r="M90" s="74"/>
      <c r="N90" s="74"/>
      <c r="O90" s="74"/>
    </row>
    <row r="91" spans="1:15" ht="22.5" customHeight="1" thickTop="1">
      <c r="A91" s="33" t="s">
        <v>94</v>
      </c>
      <c r="B91" s="5"/>
      <c r="C91" s="5"/>
      <c r="D91" s="42">
        <v>2244000</v>
      </c>
      <c r="E91" s="65"/>
      <c r="F91" s="42">
        <v>2244000</v>
      </c>
      <c r="G91" s="65"/>
      <c r="H91" s="42">
        <v>2244000</v>
      </c>
      <c r="I91" s="65"/>
      <c r="J91" s="42">
        <v>2244000</v>
      </c>
      <c r="K91" s="65"/>
      <c r="L91" s="74"/>
      <c r="M91" s="74"/>
      <c r="N91" s="74"/>
      <c r="O91" s="74"/>
    </row>
    <row r="92" spans="1:15" ht="22.5" customHeight="1">
      <c r="A92" s="33" t="s">
        <v>83</v>
      </c>
      <c r="B92" s="5"/>
      <c r="C92" s="5"/>
      <c r="D92" s="42">
        <v>8558558</v>
      </c>
      <c r="E92" s="42"/>
      <c r="F92" s="42">
        <v>8558558</v>
      </c>
      <c r="G92" s="42"/>
      <c r="H92" s="42">
        <v>8558558</v>
      </c>
      <c r="I92" s="42"/>
      <c r="J92" s="42">
        <v>8558558</v>
      </c>
      <c r="K92" s="42"/>
      <c r="L92" s="74"/>
      <c r="M92" s="74"/>
      <c r="N92" s="74"/>
      <c r="O92" s="74"/>
    </row>
    <row r="93" spans="1:15" ht="22.5" customHeight="1">
      <c r="A93" s="33" t="s">
        <v>78</v>
      </c>
      <c r="B93" s="5"/>
      <c r="C93" s="5"/>
      <c r="D93" s="42"/>
      <c r="E93" s="42"/>
      <c r="F93" s="42"/>
      <c r="G93" s="42"/>
      <c r="H93" s="42"/>
      <c r="I93" s="42"/>
      <c r="J93" s="42"/>
      <c r="K93" s="42"/>
      <c r="L93" s="74"/>
      <c r="M93" s="74"/>
      <c r="N93" s="74"/>
      <c r="O93" s="74"/>
    </row>
    <row r="94" spans="1:15" ht="22.5" customHeight="1">
      <c r="A94" s="33" t="s">
        <v>84</v>
      </c>
      <c r="B94" s="5"/>
      <c r="C94" s="5"/>
      <c r="D94" s="42">
        <v>224400</v>
      </c>
      <c r="E94" s="42"/>
      <c r="F94" s="42">
        <v>224400</v>
      </c>
      <c r="G94" s="42"/>
      <c r="H94" s="42">
        <v>224400</v>
      </c>
      <c r="I94" s="42"/>
      <c r="J94" s="42">
        <v>224400</v>
      </c>
      <c r="K94" s="42"/>
      <c r="L94" s="74"/>
      <c r="M94" s="74"/>
      <c r="N94" s="74"/>
      <c r="O94" s="74"/>
    </row>
    <row r="95" spans="1:15" ht="22.5" customHeight="1">
      <c r="A95" s="33" t="s">
        <v>85</v>
      </c>
      <c r="B95" s="5"/>
      <c r="C95" s="5"/>
      <c r="D95" s="42">
        <f>'Shareholder-10-11'!J62</f>
        <v>52853062</v>
      </c>
      <c r="E95" s="42"/>
      <c r="F95" s="42">
        <v>50890234</v>
      </c>
      <c r="G95" s="42"/>
      <c r="H95" s="42">
        <f>'Shareholder-12-13'!J44</f>
        <v>41756670</v>
      </c>
      <c r="I95" s="42"/>
      <c r="J95" s="42">
        <v>41720969</v>
      </c>
      <c r="K95" s="42"/>
      <c r="L95" s="74"/>
      <c r="M95" s="74"/>
      <c r="N95" s="74"/>
      <c r="O95" s="74"/>
    </row>
    <row r="96" spans="1:15" ht="22.5" customHeight="1">
      <c r="A96" s="33" t="s">
        <v>53</v>
      </c>
      <c r="B96" s="5"/>
      <c r="C96" s="5"/>
      <c r="D96" s="42">
        <f>'Shareholder-10-11'!R62</f>
        <v>104910</v>
      </c>
      <c r="E96" s="42"/>
      <c r="F96" s="42">
        <v>-116169</v>
      </c>
      <c r="G96" s="42"/>
      <c r="H96" s="42">
        <f>'Shareholder-12-13'!L44</f>
        <v>386552</v>
      </c>
      <c r="I96" s="42"/>
      <c r="J96" s="42">
        <v>6083</v>
      </c>
      <c r="K96" s="42"/>
      <c r="L96" s="74"/>
      <c r="M96" s="74"/>
      <c r="N96" s="74"/>
      <c r="O96" s="74"/>
    </row>
    <row r="97" spans="1:15" ht="22.5" customHeight="1">
      <c r="A97" s="19" t="s">
        <v>89</v>
      </c>
      <c r="B97" s="5"/>
      <c r="C97" s="5"/>
      <c r="D97" s="41">
        <f>SUM(D91:D96)</f>
        <v>63984930</v>
      </c>
      <c r="E97" s="2"/>
      <c r="F97" s="41">
        <v>61801023</v>
      </c>
      <c r="G97" s="2"/>
      <c r="H97" s="41">
        <f>SUM(H91:H96)</f>
        <v>53170180</v>
      </c>
      <c r="I97" s="2"/>
      <c r="J97" s="41">
        <v>52754010</v>
      </c>
      <c r="K97" s="2"/>
      <c r="L97" s="74"/>
      <c r="M97" s="74"/>
      <c r="N97" s="74"/>
      <c r="O97" s="74"/>
    </row>
    <row r="98" spans="1:15" ht="22.5" customHeight="1">
      <c r="A98" s="15" t="s">
        <v>45</v>
      </c>
      <c r="B98" s="5"/>
      <c r="C98" s="5"/>
      <c r="D98" s="42">
        <f>'Shareholder-10-11'!V62</f>
        <v>11489469</v>
      </c>
      <c r="E98" s="64"/>
      <c r="F98" s="42">
        <v>2078764</v>
      </c>
      <c r="G98" s="64"/>
      <c r="H98" s="66">
        <v>0</v>
      </c>
      <c r="I98" s="54"/>
      <c r="J98" s="66">
        <v>0</v>
      </c>
      <c r="K98" s="57"/>
      <c r="L98" s="74"/>
      <c r="M98" s="74"/>
      <c r="N98" s="74"/>
      <c r="O98" s="74"/>
    </row>
    <row r="99" spans="1:15" ht="22.5" customHeight="1">
      <c r="A99" s="19" t="s">
        <v>87</v>
      </c>
      <c r="B99" s="5"/>
      <c r="C99" s="5"/>
      <c r="D99" s="7">
        <f>SUM(D97:D98)</f>
        <v>75474399</v>
      </c>
      <c r="E99" s="2"/>
      <c r="F99" s="7">
        <v>63879787</v>
      </c>
      <c r="G99" s="2"/>
      <c r="H99" s="7">
        <f>SUM(H97:H98)</f>
        <v>53170180</v>
      </c>
      <c r="I99" s="6"/>
      <c r="J99" s="7">
        <v>52754010</v>
      </c>
      <c r="K99" s="2"/>
      <c r="L99" s="74"/>
      <c r="M99" s="74"/>
      <c r="N99" s="74"/>
      <c r="O99" s="74"/>
    </row>
    <row r="100" spans="1:15" ht="22.5" customHeight="1">
      <c r="A100" s="19"/>
      <c r="B100" s="5"/>
      <c r="C100" s="5"/>
      <c r="D100" s="56"/>
      <c r="E100" s="57"/>
      <c r="F100" s="56"/>
      <c r="G100" s="57"/>
      <c r="H100" s="57"/>
      <c r="I100" s="57"/>
      <c r="J100" s="57"/>
      <c r="K100" s="57"/>
      <c r="L100" s="74"/>
      <c r="M100" s="74"/>
      <c r="N100" s="74"/>
      <c r="O100" s="74"/>
    </row>
    <row r="101" spans="1:15" ht="22.5" customHeight="1" thickBot="1">
      <c r="A101" s="19" t="s">
        <v>88</v>
      </c>
      <c r="B101" s="5"/>
      <c r="C101" s="5"/>
      <c r="D101" s="1">
        <f>SUM(D77,D99)</f>
        <v>160436775</v>
      </c>
      <c r="E101" s="2"/>
      <c r="F101" s="1">
        <v>120573590</v>
      </c>
      <c r="G101" s="2"/>
      <c r="H101" s="1">
        <f>SUM(H77,H99)</f>
        <v>106707036</v>
      </c>
      <c r="I101" s="2"/>
      <c r="J101" s="1">
        <v>108165137</v>
      </c>
      <c r="K101" s="67"/>
      <c r="L101" s="75"/>
      <c r="M101" s="75"/>
      <c r="N101" s="74"/>
      <c r="O101" s="74"/>
    </row>
    <row r="102" spans="1:15" ht="22.5" customHeight="1" thickTop="1">
      <c r="A102" s="19"/>
      <c r="B102" s="5"/>
      <c r="C102" s="5"/>
      <c r="D102" s="80">
        <f>D101-D37</f>
        <v>160436775</v>
      </c>
      <c r="E102" s="80"/>
      <c r="F102" s="80">
        <f>F101-F37</f>
        <v>120573590</v>
      </c>
      <c r="G102" s="80"/>
      <c r="H102" s="80"/>
      <c r="I102" s="81"/>
      <c r="J102" s="80">
        <f>J101-J37</f>
        <v>108165137</v>
      </c>
      <c r="K102" s="74"/>
      <c r="L102" s="74"/>
      <c r="M102" s="74"/>
      <c r="N102" s="74"/>
      <c r="O102" s="74"/>
    </row>
    <row r="103" spans="1:15" ht="22.5" customHeight="1">
      <c r="A103" s="73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</row>
    <row r="104" spans="1:15" ht="22.5" customHeight="1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</row>
    <row r="105" spans="1:15" s="6" customFormat="1" ht="22.5" customHeight="1">
      <c r="A105" s="73"/>
      <c r="B105" s="74"/>
      <c r="C105" s="74"/>
      <c r="D105" s="74"/>
      <c r="E105" s="74"/>
      <c r="F105" s="74"/>
      <c r="G105" s="74"/>
      <c r="H105" s="74"/>
      <c r="I105" s="74"/>
      <c r="J105" s="74"/>
      <c r="K105" s="53"/>
      <c r="L105" s="53"/>
      <c r="M105" s="53"/>
      <c r="N105" s="53"/>
      <c r="O105" s="53"/>
    </row>
    <row r="106" spans="1:15" s="6" customFormat="1" ht="22.5" customHeight="1">
      <c r="A106" s="16"/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5" s="6" customFormat="1" ht="22.5" customHeight="1">
      <c r="A107" s="16"/>
      <c r="B107" s="14"/>
      <c r="C107" s="14"/>
      <c r="D107" s="14"/>
      <c r="E107" s="14"/>
      <c r="F107" s="14"/>
      <c r="G107" s="14"/>
      <c r="H107" s="14"/>
      <c r="I107" s="14"/>
      <c r="J107" s="14"/>
    </row>
    <row r="108" spans="1:15" s="6" customFormat="1" ht="22.5" customHeight="1">
      <c r="A108" s="16"/>
      <c r="B108" s="14"/>
      <c r="C108" s="14"/>
      <c r="D108" s="14"/>
      <c r="E108" s="14"/>
      <c r="F108" s="14"/>
      <c r="G108" s="14"/>
      <c r="H108" s="14"/>
      <c r="I108" s="14"/>
      <c r="J108" s="14"/>
    </row>
    <row r="109" spans="1:15" s="6" customFormat="1" ht="22.5" customHeight="1">
      <c r="A109" s="16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5" s="6" customFormat="1" ht="22.5" customHeight="1">
      <c r="A110" s="16"/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5" s="6" customFormat="1" ht="22.5" customHeight="1">
      <c r="A111" s="16"/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5" s="6" customFormat="1" ht="22.5" customHeight="1">
      <c r="A112" s="16"/>
      <c r="B112" s="14"/>
      <c r="C112" s="14"/>
      <c r="D112" s="14"/>
      <c r="E112" s="14"/>
      <c r="F112" s="14"/>
      <c r="G112" s="14"/>
      <c r="H112" s="14"/>
      <c r="I112" s="14"/>
      <c r="J112" s="14"/>
    </row>
    <row r="116" spans="1:10" s="6" customFormat="1" ht="22.5" customHeight="1">
      <c r="A116" s="16"/>
      <c r="B116" s="14"/>
      <c r="C116" s="14"/>
      <c r="D116" s="14"/>
      <c r="E116" s="14"/>
      <c r="F116" s="14"/>
      <c r="G116" s="14"/>
      <c r="H116" s="14"/>
      <c r="I116" s="14"/>
      <c r="J116" s="14"/>
    </row>
    <row r="117" spans="1:10" s="6" customFormat="1" ht="22.5" customHeight="1">
      <c r="A117" s="16"/>
      <c r="B117" s="14"/>
      <c r="C117" s="14"/>
      <c r="D117" s="14"/>
      <c r="E117" s="14"/>
      <c r="F117" s="14"/>
      <c r="G117" s="14"/>
      <c r="H117" s="14"/>
      <c r="I117" s="14"/>
      <c r="J117" s="14"/>
    </row>
  </sheetData>
  <mergeCells count="9">
    <mergeCell ref="D4:F4"/>
    <mergeCell ref="H4:J4"/>
    <mergeCell ref="D8:J8"/>
    <mergeCell ref="H43:J43"/>
    <mergeCell ref="D87:J87"/>
    <mergeCell ref="D83:F83"/>
    <mergeCell ref="H83:J83"/>
    <mergeCell ref="D47:J47"/>
    <mergeCell ref="D43:F43"/>
  </mergeCells>
  <phoneticPr fontId="0" type="noConversion"/>
  <pageMargins left="0.8" right="0.5" top="0.48" bottom="0.5" header="0.5" footer="0.5"/>
  <pageSetup paperSize="9" scale="83" firstPageNumber="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&amp;C&amp;"Angsana New,Italic"&amp;14
&amp;"Angsana New,Regular"&amp;15&amp;P&amp;R
</oddFooter>
  </headerFooter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view="pageBreakPreview" zoomScale="85" zoomScaleNormal="100" zoomScaleSheetLayoutView="85" workbookViewId="0">
      <selection activeCell="E7" sqref="E7"/>
    </sheetView>
  </sheetViews>
  <sheetFormatPr defaultRowHeight="23.25" customHeight="1"/>
  <cols>
    <col min="1" max="1" width="52.59765625" customWidth="1"/>
    <col min="2" max="2" width="10.3984375" customWidth="1"/>
    <col min="3" max="3" width="12" customWidth="1"/>
    <col min="4" max="4" width="2.09765625" customWidth="1"/>
    <col min="5" max="5" width="12" customWidth="1"/>
    <col min="6" max="6" width="2.09765625" customWidth="1"/>
    <col min="7" max="7" width="12" customWidth="1"/>
    <col min="8" max="8" width="2.09765625" customWidth="1"/>
    <col min="9" max="9" width="12" customWidth="1"/>
    <col min="11" max="11" width="10" bestFit="1" customWidth="1"/>
  </cols>
  <sheetData>
    <row r="1" spans="1:9" ht="21.9" customHeight="1">
      <c r="A1" s="85" t="s">
        <v>57</v>
      </c>
      <c r="B1" s="86"/>
      <c r="C1" s="85"/>
      <c r="D1" s="85"/>
      <c r="E1" s="85"/>
      <c r="F1" s="85"/>
      <c r="G1" s="85"/>
      <c r="H1" s="85"/>
      <c r="I1" s="85"/>
    </row>
    <row r="2" spans="1:9" ht="21.9" customHeight="1">
      <c r="A2" s="85" t="s">
        <v>109</v>
      </c>
      <c r="B2" s="86"/>
      <c r="C2" s="85"/>
      <c r="D2" s="85"/>
      <c r="E2" s="85"/>
      <c r="F2" s="85"/>
      <c r="G2" s="85"/>
      <c r="H2" s="85"/>
      <c r="I2" s="85"/>
    </row>
    <row r="3" spans="1:9" ht="21.9" customHeight="1">
      <c r="B3" s="87"/>
    </row>
    <row r="4" spans="1:9" ht="21.9" customHeight="1">
      <c r="B4" s="87"/>
      <c r="C4" s="181" t="s">
        <v>58</v>
      </c>
      <c r="D4" s="181"/>
      <c r="E4" s="181"/>
      <c r="F4" s="88"/>
      <c r="G4" s="181" t="s">
        <v>59</v>
      </c>
      <c r="H4" s="181"/>
      <c r="I4" s="181"/>
    </row>
    <row r="5" spans="1:9" ht="21.9" customHeight="1">
      <c r="B5" s="87"/>
      <c r="C5" s="182" t="s">
        <v>192</v>
      </c>
      <c r="D5" s="182"/>
      <c r="E5" s="182"/>
      <c r="F5" s="89"/>
      <c r="G5" s="182" t="s">
        <v>192</v>
      </c>
      <c r="H5" s="182"/>
      <c r="I5" s="182"/>
    </row>
    <row r="6" spans="1:9" ht="21.9" customHeight="1">
      <c r="B6" s="87"/>
      <c r="C6" s="182" t="s">
        <v>191</v>
      </c>
      <c r="D6" s="182"/>
      <c r="E6" s="182"/>
      <c r="F6" s="89"/>
      <c r="G6" s="182" t="s">
        <v>191</v>
      </c>
      <c r="H6" s="182"/>
      <c r="I6" s="182"/>
    </row>
    <row r="7" spans="1:9" ht="21.9" customHeight="1">
      <c r="B7" s="87" t="s">
        <v>1</v>
      </c>
      <c r="C7" s="89">
        <v>2561</v>
      </c>
      <c r="D7" s="89"/>
      <c r="E7" s="89">
        <v>2560</v>
      </c>
      <c r="F7" s="89"/>
      <c r="G7" s="89">
        <v>2561</v>
      </c>
      <c r="H7" s="89"/>
      <c r="I7" s="89">
        <v>2560</v>
      </c>
    </row>
    <row r="8" spans="1:9" ht="21.9" customHeight="1">
      <c r="B8" s="87"/>
      <c r="C8" s="180" t="s">
        <v>95</v>
      </c>
      <c r="D8" s="180"/>
      <c r="E8" s="180"/>
      <c r="F8" s="180"/>
      <c r="G8" s="180"/>
      <c r="H8" s="180"/>
      <c r="I8" s="180"/>
    </row>
    <row r="9" spans="1:9" ht="21.9" customHeight="1">
      <c r="A9" s="90" t="s">
        <v>31</v>
      </c>
      <c r="B9" s="87"/>
    </row>
    <row r="10" spans="1:9" ht="21.9" customHeight="1">
      <c r="A10" t="s">
        <v>69</v>
      </c>
      <c r="B10" s="5" t="s">
        <v>217</v>
      </c>
      <c r="C10" s="91">
        <v>7103970</v>
      </c>
      <c r="D10" s="92"/>
      <c r="E10" s="91">
        <v>6422041</v>
      </c>
      <c r="F10" s="91"/>
      <c r="G10" s="91">
        <v>3768309</v>
      </c>
      <c r="H10" s="91"/>
      <c r="I10" s="91">
        <v>3383608</v>
      </c>
    </row>
    <row r="11" spans="1:9" ht="21.9" customHeight="1">
      <c r="A11" t="s">
        <v>70</v>
      </c>
      <c r="B11" s="5" t="s">
        <v>217</v>
      </c>
      <c r="C11" s="91">
        <v>459356</v>
      </c>
      <c r="D11" s="92"/>
      <c r="E11" s="91">
        <v>406773</v>
      </c>
      <c r="F11" s="91"/>
      <c r="G11" s="91">
        <v>156283</v>
      </c>
      <c r="H11" s="91"/>
      <c r="I11" s="91">
        <v>134403</v>
      </c>
    </row>
    <row r="12" spans="1:9" ht="21.9" customHeight="1">
      <c r="A12" t="s">
        <v>71</v>
      </c>
      <c r="B12" s="5">
        <v>14</v>
      </c>
      <c r="C12" s="91">
        <v>264982</v>
      </c>
      <c r="D12" s="92"/>
      <c r="E12" s="91">
        <v>273991</v>
      </c>
      <c r="F12" s="91"/>
      <c r="G12" s="76">
        <v>0</v>
      </c>
      <c r="H12" s="91"/>
      <c r="I12" s="76">
        <v>0</v>
      </c>
    </row>
    <row r="13" spans="1:9" ht="21.9" customHeight="1">
      <c r="A13" t="s">
        <v>209</v>
      </c>
      <c r="B13" s="5">
        <v>14</v>
      </c>
      <c r="C13" s="91">
        <v>817691</v>
      </c>
      <c r="D13" s="92"/>
      <c r="E13" s="141">
        <v>0</v>
      </c>
      <c r="F13" s="91"/>
      <c r="G13" s="76">
        <v>0</v>
      </c>
      <c r="H13" s="91"/>
      <c r="I13" s="76">
        <v>0</v>
      </c>
    </row>
    <row r="14" spans="1:9" ht="21.9" customHeight="1">
      <c r="A14" t="s">
        <v>49</v>
      </c>
      <c r="B14" s="5">
        <v>4</v>
      </c>
      <c r="C14" s="91">
        <v>28948</v>
      </c>
      <c r="D14" s="92"/>
      <c r="E14" s="91">
        <v>8625</v>
      </c>
      <c r="F14" s="91"/>
      <c r="G14" s="91">
        <v>733772</v>
      </c>
      <c r="H14" s="91"/>
      <c r="I14" s="91">
        <v>803820</v>
      </c>
    </row>
    <row r="15" spans="1:9" ht="21.9" customHeight="1">
      <c r="A15" t="s">
        <v>193</v>
      </c>
      <c r="B15" s="5">
        <v>21</v>
      </c>
      <c r="C15" s="141">
        <v>0</v>
      </c>
      <c r="D15" s="76"/>
      <c r="E15" s="91">
        <v>3500000</v>
      </c>
      <c r="F15" s="76"/>
      <c r="G15" s="76">
        <v>0</v>
      </c>
      <c r="H15" s="76"/>
      <c r="I15" s="76">
        <v>0</v>
      </c>
    </row>
    <row r="16" spans="1:9" ht="21.9" customHeight="1">
      <c r="A16" t="s">
        <v>72</v>
      </c>
      <c r="B16" s="5">
        <v>4</v>
      </c>
      <c r="C16" s="91">
        <v>852650</v>
      </c>
      <c r="D16" s="92"/>
      <c r="E16" s="91">
        <v>595596</v>
      </c>
      <c r="F16" s="91"/>
      <c r="G16" s="91">
        <v>491323</v>
      </c>
      <c r="H16" s="91"/>
      <c r="I16" s="91">
        <v>441509</v>
      </c>
    </row>
    <row r="17" spans="1:9" ht="21.9" customHeight="1">
      <c r="A17" s="93" t="s">
        <v>19</v>
      </c>
      <c r="B17" s="94"/>
      <c r="C17" s="95">
        <f>SUM(C10:C16)</f>
        <v>9527597</v>
      </c>
      <c r="D17" s="96"/>
      <c r="E17" s="95">
        <v>11207026</v>
      </c>
      <c r="F17" s="97"/>
      <c r="G17" s="95">
        <f>SUM(G10:G16)</f>
        <v>5149687</v>
      </c>
      <c r="H17" s="97"/>
      <c r="I17" s="95">
        <v>4763340</v>
      </c>
    </row>
    <row r="18" spans="1:9" ht="21.9" customHeight="1">
      <c r="B18" s="87"/>
      <c r="C18" s="91"/>
      <c r="D18" s="92"/>
      <c r="E18" s="91"/>
      <c r="F18" s="91"/>
      <c r="G18" s="91"/>
      <c r="H18" s="91"/>
      <c r="I18" s="91"/>
    </row>
    <row r="19" spans="1:9" ht="21.9" customHeight="1">
      <c r="A19" s="90" t="s">
        <v>32</v>
      </c>
      <c r="B19" s="87"/>
      <c r="C19" s="91"/>
      <c r="D19" s="92"/>
      <c r="E19" s="91"/>
      <c r="F19" s="91"/>
      <c r="G19" s="91"/>
      <c r="H19" s="91"/>
      <c r="I19" s="91"/>
    </row>
    <row r="20" spans="1:9" ht="20.149999999999999" customHeight="1">
      <c r="A20" t="s">
        <v>73</v>
      </c>
      <c r="B20" s="87">
        <v>4</v>
      </c>
      <c r="C20" s="91">
        <v>3628308</v>
      </c>
      <c r="D20" s="92"/>
      <c r="E20" s="91">
        <v>3248971</v>
      </c>
      <c r="F20" s="91"/>
      <c r="G20" s="91">
        <v>2072521</v>
      </c>
      <c r="H20" s="91"/>
      <c r="I20" s="91">
        <v>1924113</v>
      </c>
    </row>
    <row r="21" spans="1:9" ht="20.149999999999999" customHeight="1">
      <c r="A21" t="s">
        <v>194</v>
      </c>
      <c r="B21" s="87">
        <v>4</v>
      </c>
      <c r="C21" s="91">
        <v>361510</v>
      </c>
      <c r="D21" s="92"/>
      <c r="E21" s="91">
        <v>323041</v>
      </c>
      <c r="F21" s="91"/>
      <c r="G21" s="91">
        <v>122603</v>
      </c>
      <c r="H21" s="91"/>
      <c r="I21" s="91">
        <v>104324</v>
      </c>
    </row>
    <row r="22" spans="1:9" ht="20.149999999999999" customHeight="1">
      <c r="A22" t="s">
        <v>74</v>
      </c>
      <c r="B22" s="87"/>
      <c r="C22" s="91">
        <v>82984</v>
      </c>
      <c r="D22" s="92"/>
      <c r="E22" s="91">
        <v>89150</v>
      </c>
      <c r="F22" s="91"/>
      <c r="G22" s="76">
        <v>0</v>
      </c>
      <c r="H22" s="91"/>
      <c r="I22" s="76">
        <v>0</v>
      </c>
    </row>
    <row r="23" spans="1:9" ht="20.149999999999999" customHeight="1">
      <c r="A23" t="s">
        <v>210</v>
      </c>
      <c r="B23" s="87"/>
      <c r="C23" s="91">
        <v>465968</v>
      </c>
      <c r="D23" s="91"/>
      <c r="E23" s="141">
        <v>0</v>
      </c>
      <c r="F23" s="91"/>
      <c r="G23" s="76">
        <v>0</v>
      </c>
      <c r="H23" s="91"/>
      <c r="I23" s="76">
        <v>0</v>
      </c>
    </row>
    <row r="24" spans="1:9" ht="20.149999999999999" customHeight="1">
      <c r="A24" t="s">
        <v>33</v>
      </c>
      <c r="B24" s="87">
        <v>4</v>
      </c>
      <c r="C24" s="91">
        <v>1598028</v>
      </c>
      <c r="D24" s="92"/>
      <c r="E24" s="91">
        <v>1159829</v>
      </c>
      <c r="F24" s="91"/>
      <c r="G24" s="91">
        <v>1108836</v>
      </c>
      <c r="H24" s="91"/>
      <c r="I24" s="91">
        <v>853728</v>
      </c>
    </row>
    <row r="25" spans="1:9" ht="20.149999999999999" customHeight="1">
      <c r="A25" t="s">
        <v>34</v>
      </c>
      <c r="B25" s="87">
        <v>4</v>
      </c>
      <c r="C25" s="91">
        <v>110124</v>
      </c>
      <c r="D25" s="92"/>
      <c r="E25" s="91">
        <v>97323</v>
      </c>
      <c r="F25" s="91"/>
      <c r="G25" s="91">
        <v>302995</v>
      </c>
      <c r="H25" s="91"/>
      <c r="I25" s="91">
        <v>249734</v>
      </c>
    </row>
    <row r="26" spans="1:9" ht="20.149999999999999" customHeight="1">
      <c r="A26" s="93" t="s">
        <v>20</v>
      </c>
      <c r="B26" s="94"/>
      <c r="C26" s="95">
        <f>SUM(C20:C25)</f>
        <v>6246922</v>
      </c>
      <c r="D26" s="96"/>
      <c r="E26" s="95">
        <v>4918314</v>
      </c>
      <c r="F26" s="97"/>
      <c r="G26" s="95">
        <f>SUM(G20:G25)</f>
        <v>3606955</v>
      </c>
      <c r="H26" s="97"/>
      <c r="I26" s="95">
        <v>3131899</v>
      </c>
    </row>
    <row r="27" spans="1:9" ht="13.5" customHeight="1">
      <c r="B27" s="87"/>
      <c r="C27" s="91"/>
      <c r="D27" s="92"/>
      <c r="E27" s="91"/>
      <c r="F27" s="91"/>
      <c r="G27" s="91"/>
      <c r="H27" s="91"/>
      <c r="I27" s="91"/>
    </row>
    <row r="28" spans="1:9" ht="22">
      <c r="A28" s="93" t="s">
        <v>213</v>
      </c>
      <c r="B28" s="87"/>
      <c r="C28" s="147"/>
      <c r="D28" s="148"/>
      <c r="E28" s="147"/>
      <c r="F28" s="147"/>
      <c r="G28" s="147"/>
      <c r="H28" s="147"/>
      <c r="I28" s="147"/>
    </row>
    <row r="29" spans="1:9" ht="20.149999999999999" customHeight="1">
      <c r="A29" s="98" t="s">
        <v>211</v>
      </c>
      <c r="B29" s="87">
        <v>9</v>
      </c>
      <c r="C29" s="145">
        <v>277351</v>
      </c>
      <c r="D29" s="149"/>
      <c r="E29" s="145">
        <v>206083</v>
      </c>
      <c r="F29" s="145"/>
      <c r="G29" s="146">
        <v>0</v>
      </c>
      <c r="H29" s="145"/>
      <c r="I29" s="146">
        <v>0</v>
      </c>
    </row>
    <row r="30" spans="1:9" ht="20.149999999999999" customHeight="1">
      <c r="A30" s="98" t="s">
        <v>212</v>
      </c>
      <c r="B30" s="87">
        <v>9</v>
      </c>
      <c r="C30" s="99">
        <v>-26222</v>
      </c>
      <c r="D30" s="96"/>
      <c r="E30" s="99">
        <v>-4843</v>
      </c>
      <c r="F30" s="100"/>
      <c r="G30" s="101">
        <v>0</v>
      </c>
      <c r="H30" s="100"/>
      <c r="I30" s="101">
        <v>0</v>
      </c>
    </row>
    <row r="31" spans="1:9" ht="20.149999999999999" customHeight="1">
      <c r="A31" s="93" t="s">
        <v>96</v>
      </c>
      <c r="B31" s="87"/>
      <c r="C31" s="97">
        <f>C17-C26+C29+C30</f>
        <v>3531804</v>
      </c>
      <c r="D31" s="96"/>
      <c r="E31" s="97">
        <v>6489952</v>
      </c>
      <c r="F31" s="97"/>
      <c r="G31" s="97">
        <f>G17-G26+G29+G30</f>
        <v>1542732</v>
      </c>
      <c r="H31" s="97"/>
      <c r="I31" s="97">
        <v>1631441</v>
      </c>
    </row>
    <row r="32" spans="1:9" ht="20.149999999999999" customHeight="1">
      <c r="A32" t="s">
        <v>97</v>
      </c>
      <c r="B32" s="87">
        <v>15</v>
      </c>
      <c r="C32" s="91">
        <v>-568445</v>
      </c>
      <c r="D32" s="96"/>
      <c r="E32" s="91">
        <v>-480798</v>
      </c>
      <c r="F32" s="91"/>
      <c r="G32" s="91">
        <v>-213943</v>
      </c>
      <c r="H32" s="91"/>
      <c r="I32" s="91">
        <v>-203517</v>
      </c>
    </row>
    <row r="33" spans="1:9" ht="19.5" customHeight="1" thickBot="1">
      <c r="A33" s="93" t="s">
        <v>98</v>
      </c>
      <c r="B33" s="87"/>
      <c r="C33" s="102">
        <f>SUM(C31:C32)</f>
        <v>2963359</v>
      </c>
      <c r="D33" s="96"/>
      <c r="E33" s="102">
        <v>6009154</v>
      </c>
      <c r="F33" s="97"/>
      <c r="G33" s="102">
        <f>SUM(G31:G32)</f>
        <v>1328789</v>
      </c>
      <c r="H33" s="97"/>
      <c r="I33" s="102">
        <v>1427924</v>
      </c>
    </row>
    <row r="34" spans="1:9" ht="20.149999999999999" customHeight="1" thickTop="1">
      <c r="B34" s="87"/>
      <c r="C34" s="91"/>
      <c r="D34" s="103"/>
      <c r="E34" s="91"/>
      <c r="F34" s="91"/>
      <c r="G34" s="91"/>
      <c r="H34" s="91"/>
      <c r="I34" s="91"/>
    </row>
    <row r="35" spans="1:9" ht="22.75" customHeight="1">
      <c r="A35" s="93" t="s">
        <v>44</v>
      </c>
      <c r="B35" s="87"/>
      <c r="C35" s="91"/>
      <c r="D35" s="92"/>
      <c r="E35" s="91"/>
      <c r="F35" s="91"/>
      <c r="G35" s="91"/>
      <c r="H35" s="91"/>
      <c r="I35" s="91"/>
    </row>
    <row r="36" spans="1:9" ht="22.75" customHeight="1">
      <c r="A36" s="90" t="s">
        <v>135</v>
      </c>
      <c r="B36" s="87"/>
      <c r="C36" s="91"/>
      <c r="D36" s="91"/>
      <c r="E36" s="91"/>
      <c r="F36" s="91"/>
      <c r="G36" s="91"/>
      <c r="H36" s="91"/>
      <c r="I36" s="91"/>
    </row>
    <row r="37" spans="1:9" ht="22.75" customHeight="1">
      <c r="A37" t="s">
        <v>134</v>
      </c>
      <c r="B37" s="87"/>
      <c r="C37" s="91">
        <v>-228157</v>
      </c>
      <c r="D37" s="91"/>
      <c r="E37" s="91">
        <v>259</v>
      </c>
      <c r="F37" s="91"/>
      <c r="G37" s="76">
        <v>0</v>
      </c>
      <c r="H37" s="91"/>
      <c r="I37" s="76">
        <v>0</v>
      </c>
    </row>
    <row r="38" spans="1:9" ht="22.75" customHeight="1">
      <c r="A38" t="s">
        <v>195</v>
      </c>
      <c r="B38" s="87"/>
      <c r="C38" s="104">
        <v>230862</v>
      </c>
      <c r="D38" s="91"/>
      <c r="E38" s="104">
        <v>337</v>
      </c>
      <c r="F38" s="91"/>
      <c r="G38" s="104">
        <v>230742</v>
      </c>
      <c r="H38" s="91"/>
      <c r="I38" s="104">
        <v>30</v>
      </c>
    </row>
    <row r="39" spans="1:9" ht="22.75" hidden="1" customHeight="1">
      <c r="A39" t="s">
        <v>113</v>
      </c>
      <c r="B39" s="87"/>
      <c r="C39" s="91" t="e">
        <f>C103-#REF!</f>
        <v>#REF!</v>
      </c>
      <c r="D39" s="91"/>
      <c r="E39" s="91"/>
      <c r="F39" s="91"/>
      <c r="G39" s="91"/>
      <c r="H39" s="91"/>
      <c r="I39" s="91"/>
    </row>
    <row r="40" spans="1:9" ht="22.75" hidden="1" customHeight="1">
      <c r="A40" t="s">
        <v>114</v>
      </c>
      <c r="B40" s="87"/>
      <c r="C40" s="91" t="e">
        <f>C104-#REF!</f>
        <v>#REF!</v>
      </c>
      <c r="D40" s="91"/>
      <c r="E40" s="91">
        <v>0</v>
      </c>
      <c r="F40" s="91"/>
      <c r="G40" s="91"/>
      <c r="H40" s="91"/>
      <c r="I40" s="91">
        <v>0</v>
      </c>
    </row>
    <row r="41" spans="1:9" ht="22.75" customHeight="1">
      <c r="A41" s="93" t="s">
        <v>116</v>
      </c>
      <c r="B41" s="94"/>
      <c r="C41" s="97">
        <f>SUM(C37:C38)</f>
        <v>2705</v>
      </c>
      <c r="D41" s="97"/>
      <c r="E41" s="97">
        <v>596</v>
      </c>
      <c r="F41" s="97"/>
      <c r="G41" s="97">
        <f>SUM(G37:G38)</f>
        <v>230742</v>
      </c>
      <c r="H41" s="97"/>
      <c r="I41" s="97">
        <v>30</v>
      </c>
    </row>
    <row r="42" spans="1:9" ht="22.75" customHeight="1" thickBot="1">
      <c r="A42" s="93" t="s">
        <v>99</v>
      </c>
      <c r="B42" s="94"/>
      <c r="C42" s="102">
        <f>C33+C41</f>
        <v>2966064</v>
      </c>
      <c r="D42" s="97"/>
      <c r="E42" s="102">
        <v>6009750</v>
      </c>
      <c r="F42" s="97"/>
      <c r="G42" s="102">
        <f>G33+G41</f>
        <v>1559531</v>
      </c>
      <c r="H42" s="97"/>
      <c r="I42" s="102">
        <v>1427954</v>
      </c>
    </row>
    <row r="43" spans="1:9" ht="20.149999999999999" customHeight="1" thickTop="1">
      <c r="B43" s="87"/>
    </row>
    <row r="44" spans="1:9" ht="20.149999999999999" customHeight="1">
      <c r="B44" s="87"/>
    </row>
    <row r="45" spans="1:9" ht="19.5" customHeight="1">
      <c r="A45" s="85" t="s">
        <v>57</v>
      </c>
      <c r="B45" s="105"/>
      <c r="C45" s="106"/>
      <c r="D45" s="106"/>
      <c r="E45" s="106"/>
      <c r="F45" s="106"/>
      <c r="G45" s="106"/>
      <c r="H45" s="106"/>
      <c r="I45" s="106"/>
    </row>
    <row r="46" spans="1:9" ht="19.5" customHeight="1">
      <c r="A46" s="85" t="s">
        <v>109</v>
      </c>
      <c r="B46" s="105"/>
      <c r="C46" s="106"/>
      <c r="D46" s="106"/>
      <c r="E46" s="106"/>
      <c r="F46" s="106"/>
      <c r="G46" s="106"/>
      <c r="H46" s="106"/>
      <c r="I46" s="106"/>
    </row>
    <row r="47" spans="1:9" ht="19.5" customHeight="1">
      <c r="B47" s="87"/>
    </row>
    <row r="48" spans="1:9" ht="19.5" customHeight="1">
      <c r="B48" s="87"/>
      <c r="C48" s="181" t="s">
        <v>58</v>
      </c>
      <c r="D48" s="181"/>
      <c r="E48" s="181"/>
      <c r="F48" s="88"/>
      <c r="G48" s="181" t="s">
        <v>59</v>
      </c>
      <c r="H48" s="181"/>
      <c r="I48" s="181"/>
    </row>
    <row r="49" spans="1:9" ht="21" customHeight="1">
      <c r="B49" s="87"/>
      <c r="C49" s="182" t="s">
        <v>192</v>
      </c>
      <c r="D49" s="182"/>
      <c r="E49" s="182"/>
      <c r="F49" s="89"/>
      <c r="G49" s="182" t="s">
        <v>192</v>
      </c>
      <c r="H49" s="182"/>
      <c r="I49" s="182"/>
    </row>
    <row r="50" spans="1:9" ht="19.5" customHeight="1">
      <c r="B50" s="87"/>
      <c r="C50" s="182" t="s">
        <v>191</v>
      </c>
      <c r="D50" s="182"/>
      <c r="E50" s="182"/>
      <c r="F50" s="89"/>
      <c r="G50" s="182" t="s">
        <v>191</v>
      </c>
      <c r="H50" s="182"/>
      <c r="I50" s="182"/>
    </row>
    <row r="51" spans="1:9" ht="19.5" customHeight="1">
      <c r="B51" s="87" t="s">
        <v>1</v>
      </c>
      <c r="C51" s="89">
        <v>2561</v>
      </c>
      <c r="D51" s="89"/>
      <c r="E51" s="89">
        <v>2560</v>
      </c>
      <c r="F51" s="89"/>
      <c r="G51" s="89">
        <v>2561</v>
      </c>
      <c r="H51" s="89"/>
      <c r="I51" s="89">
        <v>2560</v>
      </c>
    </row>
    <row r="52" spans="1:9" ht="19.5" customHeight="1">
      <c r="B52" s="87"/>
      <c r="C52" s="180" t="s">
        <v>95</v>
      </c>
      <c r="D52" s="180"/>
      <c r="E52" s="180"/>
      <c r="F52" s="180"/>
      <c r="G52" s="180"/>
      <c r="H52" s="180"/>
      <c r="I52" s="180"/>
    </row>
    <row r="53" spans="1:9" ht="19.5" customHeight="1">
      <c r="A53" s="93" t="s">
        <v>100</v>
      </c>
      <c r="B53" s="87"/>
    </row>
    <row r="54" spans="1:9" ht="19.5" customHeight="1">
      <c r="A54" t="s">
        <v>101</v>
      </c>
      <c r="B54" s="87"/>
      <c r="C54" s="91">
        <v>2928069</v>
      </c>
      <c r="D54" s="91"/>
      <c r="E54" s="91">
        <v>5982689</v>
      </c>
      <c r="F54" s="91"/>
      <c r="G54" s="91">
        <v>1328789</v>
      </c>
      <c r="H54" s="91"/>
      <c r="I54" s="91">
        <v>1427924</v>
      </c>
    </row>
    <row r="55" spans="1:9" ht="19.5" customHeight="1">
      <c r="A55" t="s">
        <v>102</v>
      </c>
      <c r="B55" s="87"/>
      <c r="C55" s="91">
        <v>35290</v>
      </c>
      <c r="D55" s="91"/>
      <c r="E55" s="91">
        <v>26465</v>
      </c>
      <c r="F55" s="91"/>
      <c r="G55" s="76">
        <v>0</v>
      </c>
      <c r="H55" s="91"/>
      <c r="I55" s="76">
        <v>0</v>
      </c>
    </row>
    <row r="56" spans="1:9" ht="19.5" customHeight="1" thickBot="1">
      <c r="A56" s="93" t="s">
        <v>98</v>
      </c>
      <c r="B56" s="94"/>
      <c r="C56" s="102">
        <f>SUM(C54:C55)</f>
        <v>2963359</v>
      </c>
      <c r="D56" s="97"/>
      <c r="E56" s="102">
        <v>6009154</v>
      </c>
      <c r="F56" s="97"/>
      <c r="G56" s="102">
        <f>SUM(G54:G55)</f>
        <v>1328789</v>
      </c>
      <c r="H56" s="97"/>
      <c r="I56" s="102">
        <v>1427924</v>
      </c>
    </row>
    <row r="57" spans="1:9" ht="19.5" customHeight="1" thickTop="1">
      <c r="B57" s="87"/>
      <c r="C57" s="91"/>
      <c r="D57" s="91"/>
      <c r="E57" s="91"/>
      <c r="F57" s="91"/>
      <c r="G57" s="91"/>
      <c r="H57" s="91"/>
      <c r="I57" s="91"/>
    </row>
    <row r="58" spans="1:9" ht="19.5" customHeight="1">
      <c r="A58" s="93" t="s">
        <v>103</v>
      </c>
      <c r="B58" s="87"/>
      <c r="C58" s="91"/>
      <c r="D58" s="91"/>
      <c r="E58" s="91"/>
      <c r="F58" s="91"/>
      <c r="G58" s="91"/>
      <c r="H58" s="91"/>
      <c r="I58" s="91"/>
    </row>
    <row r="59" spans="1:9" ht="19.5" customHeight="1">
      <c r="A59" t="s">
        <v>101</v>
      </c>
      <c r="B59" s="87"/>
      <c r="C59" s="91">
        <v>2930774</v>
      </c>
      <c r="D59" s="91"/>
      <c r="E59" s="91">
        <v>5983285</v>
      </c>
      <c r="F59" s="91"/>
      <c r="G59" s="91">
        <v>1559531</v>
      </c>
      <c r="H59" s="91"/>
      <c r="I59" s="91">
        <v>1427954</v>
      </c>
    </row>
    <row r="60" spans="1:9" ht="20.149999999999999" customHeight="1">
      <c r="A60" t="s">
        <v>102</v>
      </c>
      <c r="B60" s="87"/>
      <c r="C60" s="91">
        <v>35290</v>
      </c>
      <c r="D60" s="91"/>
      <c r="E60" s="91">
        <v>26465</v>
      </c>
      <c r="F60" s="91"/>
      <c r="G60" s="76">
        <v>0</v>
      </c>
      <c r="H60" s="91"/>
      <c r="I60" s="76">
        <v>0</v>
      </c>
    </row>
    <row r="61" spans="1:9" ht="20.149999999999999" customHeight="1" thickBot="1">
      <c r="A61" s="93" t="s">
        <v>99</v>
      </c>
      <c r="B61" s="87"/>
      <c r="C61" s="102">
        <f>SUM(C59:C60)</f>
        <v>2966064</v>
      </c>
      <c r="D61" s="97"/>
      <c r="E61" s="102">
        <v>6009750</v>
      </c>
      <c r="F61" s="97"/>
      <c r="G61" s="102">
        <f>SUM(G59:G60)</f>
        <v>1559531</v>
      </c>
      <c r="H61" s="97"/>
      <c r="I61" s="102">
        <v>1427954</v>
      </c>
    </row>
    <row r="62" spans="1:9" ht="20.149999999999999" customHeight="1" thickTop="1">
      <c r="B62" s="87"/>
      <c r="C62" s="91"/>
      <c r="D62" s="91"/>
      <c r="E62" s="91"/>
      <c r="F62" s="91"/>
      <c r="G62" s="91"/>
      <c r="H62" s="91"/>
      <c r="I62" s="91"/>
    </row>
    <row r="63" spans="1:9" ht="24" customHeight="1" thickBot="1">
      <c r="A63" s="93" t="s">
        <v>104</v>
      </c>
      <c r="B63" s="87">
        <v>16</v>
      </c>
      <c r="C63" s="107">
        <f>C54/4488000</f>
        <v>0.65242179144385026</v>
      </c>
      <c r="D63" s="108"/>
      <c r="E63" s="107">
        <v>1.333041221033868</v>
      </c>
      <c r="F63" s="108"/>
      <c r="G63" s="107">
        <f>G56/4488000</f>
        <v>0.29607598039215688</v>
      </c>
      <c r="H63" s="108"/>
      <c r="I63" s="107">
        <v>0.31816488413547239</v>
      </c>
    </row>
    <row r="64" spans="1:9" ht="23.25" customHeight="1" thickTop="1">
      <c r="A64" s="93"/>
      <c r="B64" s="87"/>
      <c r="C64" s="109"/>
      <c r="D64" s="97"/>
      <c r="E64" s="109"/>
      <c r="F64" s="97"/>
      <c r="G64" s="109"/>
      <c r="H64" s="97"/>
      <c r="I64" s="109"/>
    </row>
    <row r="65" spans="1:9" ht="20.149999999999999" customHeight="1">
      <c r="A65" s="85" t="s">
        <v>57</v>
      </c>
      <c r="B65" s="87"/>
    </row>
    <row r="66" spans="1:9" ht="20.149999999999999" customHeight="1">
      <c r="A66" s="85" t="s">
        <v>109</v>
      </c>
      <c r="B66" s="87"/>
    </row>
    <row r="67" spans="1:9" ht="20.149999999999999" customHeight="1">
      <c r="B67" s="87"/>
    </row>
    <row r="68" spans="1:9" ht="20.149999999999999" customHeight="1">
      <c r="B68" s="87"/>
      <c r="C68" s="181" t="s">
        <v>58</v>
      </c>
      <c r="D68" s="181"/>
      <c r="E68" s="181"/>
      <c r="F68" s="88"/>
      <c r="G68" s="181" t="s">
        <v>59</v>
      </c>
      <c r="H68" s="181"/>
      <c r="I68" s="181"/>
    </row>
    <row r="69" spans="1:9" ht="20.149999999999999" customHeight="1">
      <c r="B69" s="87"/>
      <c r="C69" s="182" t="s">
        <v>196</v>
      </c>
      <c r="D69" s="182"/>
      <c r="E69" s="182"/>
      <c r="F69" s="89"/>
      <c r="G69" s="182" t="s">
        <v>196</v>
      </c>
      <c r="H69" s="182"/>
      <c r="I69" s="182"/>
    </row>
    <row r="70" spans="1:9" ht="20.149999999999999" customHeight="1">
      <c r="B70" s="87"/>
      <c r="C70" s="182" t="s">
        <v>191</v>
      </c>
      <c r="D70" s="182"/>
      <c r="E70" s="182"/>
      <c r="F70" s="89"/>
      <c r="G70" s="182" t="s">
        <v>191</v>
      </c>
      <c r="H70" s="182"/>
      <c r="I70" s="182"/>
    </row>
    <row r="71" spans="1:9" ht="20.149999999999999" customHeight="1">
      <c r="B71" s="87" t="s">
        <v>1</v>
      </c>
      <c r="C71" s="89">
        <v>2561</v>
      </c>
      <c r="D71" s="89"/>
      <c r="E71" s="89">
        <v>2560</v>
      </c>
      <c r="F71" s="89"/>
      <c r="G71" s="89">
        <v>2561</v>
      </c>
      <c r="H71" s="89"/>
      <c r="I71" s="89">
        <v>2560</v>
      </c>
    </row>
    <row r="72" spans="1:9" ht="20.149999999999999" customHeight="1">
      <c r="B72" s="87"/>
      <c r="C72" s="180" t="s">
        <v>95</v>
      </c>
      <c r="D72" s="180"/>
      <c r="E72" s="180"/>
      <c r="F72" s="180"/>
      <c r="G72" s="180"/>
      <c r="H72" s="180"/>
      <c r="I72" s="180"/>
    </row>
    <row r="73" spans="1:9" ht="19.5" customHeight="1">
      <c r="A73" s="90" t="s">
        <v>31</v>
      </c>
      <c r="B73" s="87"/>
    </row>
    <row r="74" spans="1:9" ht="20.149999999999999" customHeight="1">
      <c r="A74" t="s">
        <v>69</v>
      </c>
      <c r="B74" s="5" t="s">
        <v>217</v>
      </c>
      <c r="C74" s="151">
        <v>20698171</v>
      </c>
      <c r="D74" s="91"/>
      <c r="E74" s="91">
        <v>19470414</v>
      </c>
      <c r="F74" s="91"/>
      <c r="G74" s="91">
        <v>11000365</v>
      </c>
      <c r="H74" s="91"/>
      <c r="I74" s="91">
        <v>10244252</v>
      </c>
    </row>
    <row r="75" spans="1:9" ht="20.149999999999999" customHeight="1">
      <c r="A75" t="s">
        <v>70</v>
      </c>
      <c r="B75" s="5" t="s">
        <v>217</v>
      </c>
      <c r="C75" s="151">
        <v>1334104</v>
      </c>
      <c r="D75" s="91"/>
      <c r="E75" s="91">
        <v>1197708</v>
      </c>
      <c r="F75" s="91"/>
      <c r="G75" s="91">
        <v>459392</v>
      </c>
      <c r="H75" s="91"/>
      <c r="I75" s="91">
        <v>389311</v>
      </c>
    </row>
    <row r="76" spans="1:9" ht="20.149999999999999" customHeight="1">
      <c r="A76" t="s">
        <v>71</v>
      </c>
      <c r="B76" s="5">
        <v>14</v>
      </c>
      <c r="C76" s="151">
        <v>837578</v>
      </c>
      <c r="D76" s="91"/>
      <c r="E76" s="91">
        <v>807048</v>
      </c>
      <c r="F76" s="91"/>
      <c r="G76" s="76">
        <v>0</v>
      </c>
      <c r="H76" s="91"/>
      <c r="I76" s="76">
        <v>0</v>
      </c>
    </row>
    <row r="77" spans="1:9" ht="20.149999999999999" customHeight="1">
      <c r="A77" t="s">
        <v>209</v>
      </c>
      <c r="B77" s="5">
        <v>14</v>
      </c>
      <c r="C77" s="151">
        <v>2384814</v>
      </c>
      <c r="D77" s="91"/>
      <c r="E77" s="141">
        <v>0</v>
      </c>
      <c r="F77" s="91"/>
      <c r="G77" s="76">
        <v>0</v>
      </c>
      <c r="H77" s="91"/>
      <c r="I77" s="76">
        <v>0</v>
      </c>
    </row>
    <row r="78" spans="1:9" ht="20.149999999999999" customHeight="1">
      <c r="A78" t="s">
        <v>49</v>
      </c>
      <c r="B78" s="87">
        <v>4</v>
      </c>
      <c r="C78" s="151">
        <v>44671</v>
      </c>
      <c r="D78" s="91"/>
      <c r="E78" s="91">
        <v>17151</v>
      </c>
      <c r="F78" s="91"/>
      <c r="G78" s="91">
        <v>4321773</v>
      </c>
      <c r="H78" s="91"/>
      <c r="I78" s="91">
        <v>4990723</v>
      </c>
    </row>
    <row r="79" spans="1:9" ht="20.149999999999999" customHeight="1">
      <c r="A79" t="s">
        <v>193</v>
      </c>
      <c r="B79" s="87">
        <v>21</v>
      </c>
      <c r="C79" s="151">
        <v>0</v>
      </c>
      <c r="D79" s="91"/>
      <c r="E79" s="92">
        <v>3500000</v>
      </c>
      <c r="F79" s="91"/>
      <c r="G79" s="76">
        <v>0</v>
      </c>
      <c r="H79" s="91"/>
      <c r="I79" s="76">
        <v>0</v>
      </c>
    </row>
    <row r="80" spans="1:9" ht="20.149999999999999" customHeight="1">
      <c r="A80" t="s">
        <v>72</v>
      </c>
      <c r="B80" s="87">
        <v>4</v>
      </c>
      <c r="C80" s="151">
        <v>1871777</v>
      </c>
      <c r="D80" s="91"/>
      <c r="E80" s="91">
        <v>1566538</v>
      </c>
      <c r="F80" s="91"/>
      <c r="G80" s="91">
        <v>1537422</v>
      </c>
      <c r="H80" s="91"/>
      <c r="I80" s="91">
        <v>1349686</v>
      </c>
    </row>
    <row r="81" spans="1:9" ht="20.149999999999999" customHeight="1">
      <c r="A81" s="93" t="s">
        <v>19</v>
      </c>
      <c r="B81" s="94"/>
      <c r="C81" s="95">
        <f>SUM(C74:C80)</f>
        <v>27171115</v>
      </c>
      <c r="D81" s="97"/>
      <c r="E81" s="95">
        <v>26558859</v>
      </c>
      <c r="F81" s="97"/>
      <c r="G81" s="95">
        <f>SUM(G74:G80)</f>
        <v>17318952</v>
      </c>
      <c r="H81" s="97"/>
      <c r="I81" s="95">
        <v>16973972</v>
      </c>
    </row>
    <row r="82" spans="1:9" ht="11.25" customHeight="1">
      <c r="B82" s="87"/>
      <c r="C82" s="91"/>
      <c r="D82" s="91"/>
      <c r="E82" s="91"/>
      <c r="F82" s="91"/>
      <c r="G82" s="91"/>
      <c r="H82" s="91"/>
      <c r="I82" s="91"/>
    </row>
    <row r="83" spans="1:9" ht="20.149999999999999" customHeight="1">
      <c r="A83" s="90" t="s">
        <v>32</v>
      </c>
      <c r="B83" s="87"/>
      <c r="C83" s="91"/>
      <c r="D83" s="91"/>
      <c r="E83" s="91"/>
      <c r="F83" s="91"/>
      <c r="G83" s="91"/>
      <c r="H83" s="91"/>
      <c r="I83" s="91"/>
    </row>
    <row r="84" spans="1:9" ht="21.5">
      <c r="A84" t="s">
        <v>73</v>
      </c>
      <c r="B84" s="87">
        <v>4</v>
      </c>
      <c r="C84" s="151">
        <v>10345504</v>
      </c>
      <c r="D84" s="91"/>
      <c r="E84" s="91">
        <v>9506678</v>
      </c>
      <c r="F84" s="91"/>
      <c r="G84" s="91">
        <v>6117360</v>
      </c>
      <c r="H84" s="91"/>
      <c r="I84" s="91">
        <v>5648933</v>
      </c>
    </row>
    <row r="85" spans="1:9" ht="23.25" customHeight="1">
      <c r="A85" t="s">
        <v>194</v>
      </c>
      <c r="B85" s="87">
        <v>4</v>
      </c>
      <c r="C85" s="151">
        <v>1038823</v>
      </c>
      <c r="D85" s="91"/>
      <c r="E85" s="91">
        <v>939635</v>
      </c>
      <c r="F85" s="91"/>
      <c r="G85" s="91">
        <v>355395</v>
      </c>
      <c r="H85" s="91"/>
      <c r="I85" s="91">
        <v>304748</v>
      </c>
    </row>
    <row r="86" spans="1:9" ht="23.25" customHeight="1">
      <c r="A86" t="s">
        <v>74</v>
      </c>
      <c r="B86" s="87"/>
      <c r="C86" s="151">
        <v>250066</v>
      </c>
      <c r="D86" s="91"/>
      <c r="E86" s="91">
        <v>252952</v>
      </c>
      <c r="F86" s="91"/>
      <c r="G86" s="76">
        <v>0</v>
      </c>
      <c r="H86" s="91"/>
      <c r="I86" s="76">
        <v>0</v>
      </c>
    </row>
    <row r="87" spans="1:9" ht="23.25" customHeight="1">
      <c r="A87" t="s">
        <v>210</v>
      </c>
      <c r="B87" s="87"/>
      <c r="C87" s="151">
        <v>1374657</v>
      </c>
      <c r="D87" s="91"/>
      <c r="E87" s="141">
        <v>0</v>
      </c>
      <c r="F87" s="91"/>
      <c r="G87" s="76">
        <v>0</v>
      </c>
      <c r="H87" s="91"/>
      <c r="I87" s="76">
        <v>0</v>
      </c>
    </row>
    <row r="88" spans="1:9" ht="23.25" customHeight="1">
      <c r="A88" t="s">
        <v>33</v>
      </c>
      <c r="B88" s="87">
        <v>4</v>
      </c>
      <c r="C88" s="151">
        <v>4239189</v>
      </c>
      <c r="D88" s="91"/>
      <c r="E88" s="92">
        <v>3410370</v>
      </c>
      <c r="F88" s="91"/>
      <c r="G88" s="91">
        <v>2932413</v>
      </c>
      <c r="H88" s="91"/>
      <c r="I88" s="92">
        <v>2502147</v>
      </c>
    </row>
    <row r="89" spans="1:9" ht="23.25" customHeight="1">
      <c r="A89" t="s">
        <v>34</v>
      </c>
      <c r="B89" s="87">
        <v>4</v>
      </c>
      <c r="C89" s="151">
        <v>243060</v>
      </c>
      <c r="D89" s="91"/>
      <c r="E89" s="91">
        <v>299789</v>
      </c>
      <c r="F89" s="91"/>
      <c r="G89" s="91">
        <v>937156</v>
      </c>
      <c r="H89" s="91"/>
      <c r="I89" s="91">
        <v>791694</v>
      </c>
    </row>
    <row r="90" spans="1:9" ht="23.25" customHeight="1">
      <c r="A90" s="93" t="s">
        <v>20</v>
      </c>
      <c r="B90" s="94"/>
      <c r="C90" s="95">
        <f>SUM(C84:C89)</f>
        <v>17491299</v>
      </c>
      <c r="D90" s="97"/>
      <c r="E90" s="95">
        <v>14409424</v>
      </c>
      <c r="F90" s="97"/>
      <c r="G90" s="95">
        <f>SUM(G84:G89)</f>
        <v>10342324</v>
      </c>
      <c r="H90" s="97"/>
      <c r="I90" s="95">
        <v>9247522</v>
      </c>
    </row>
    <row r="91" spans="1:9" ht="12.75" customHeight="1">
      <c r="B91" s="87"/>
      <c r="C91" s="91"/>
      <c r="D91" s="91"/>
      <c r="E91" s="91"/>
      <c r="F91" s="91"/>
      <c r="G91" s="91"/>
      <c r="H91" s="91"/>
      <c r="I91" s="91"/>
    </row>
    <row r="92" spans="1:9" ht="22">
      <c r="A92" s="93" t="s">
        <v>213</v>
      </c>
      <c r="B92" s="87"/>
      <c r="C92" s="91"/>
      <c r="D92" s="91"/>
      <c r="E92" s="91"/>
      <c r="F92" s="91"/>
      <c r="G92" s="91"/>
      <c r="H92" s="91"/>
      <c r="I92" s="91"/>
    </row>
    <row r="93" spans="1:9" ht="21.5">
      <c r="A93" s="98" t="s">
        <v>211</v>
      </c>
      <c r="B93" s="87">
        <v>9</v>
      </c>
      <c r="C93" s="151">
        <v>805356</v>
      </c>
      <c r="D93" s="91"/>
      <c r="E93" s="91">
        <v>633908</v>
      </c>
      <c r="F93" s="91"/>
      <c r="G93" s="141">
        <v>0</v>
      </c>
      <c r="H93" s="141"/>
      <c r="I93" s="141">
        <v>0</v>
      </c>
    </row>
    <row r="94" spans="1:9" ht="23.25" customHeight="1">
      <c r="A94" s="98" t="s">
        <v>212</v>
      </c>
      <c r="B94" s="87">
        <v>9</v>
      </c>
      <c r="C94" s="152">
        <v>-26810</v>
      </c>
      <c r="D94" s="100"/>
      <c r="E94" s="110">
        <v>-14414</v>
      </c>
      <c r="F94" s="100"/>
      <c r="G94" s="101">
        <v>0</v>
      </c>
      <c r="H94" s="100"/>
      <c r="I94" s="101">
        <v>0</v>
      </c>
    </row>
    <row r="95" spans="1:9" ht="23.25" customHeight="1">
      <c r="A95" s="93" t="s">
        <v>96</v>
      </c>
      <c r="B95" s="94"/>
      <c r="C95" s="97">
        <f>C81-C90+C93+C94</f>
        <v>10458362</v>
      </c>
      <c r="D95" s="97"/>
      <c r="E95" s="97">
        <v>12768929</v>
      </c>
      <c r="F95" s="97"/>
      <c r="G95" s="97">
        <f>G81-G90</f>
        <v>6976628</v>
      </c>
      <c r="H95" s="97"/>
      <c r="I95" s="97">
        <v>7726450</v>
      </c>
    </row>
    <row r="96" spans="1:9" ht="23.25" customHeight="1">
      <c r="A96" t="s">
        <v>97</v>
      </c>
      <c r="B96" s="87">
        <v>15</v>
      </c>
      <c r="C96" s="151">
        <v>-1660802</v>
      </c>
      <c r="D96" s="91"/>
      <c r="E96" s="91">
        <v>-1440875</v>
      </c>
      <c r="F96" s="91"/>
      <c r="G96" s="91">
        <f>-656884-955</f>
        <v>-657839</v>
      </c>
      <c r="H96" s="91"/>
      <c r="I96" s="91">
        <v>-588779</v>
      </c>
    </row>
    <row r="97" spans="1:9" ht="23.25" customHeight="1" thickBot="1">
      <c r="A97" s="93" t="s">
        <v>98</v>
      </c>
      <c r="B97" s="94"/>
      <c r="C97" s="102">
        <f>SUM(C95:C96)</f>
        <v>8797560</v>
      </c>
      <c r="D97" s="97"/>
      <c r="E97" s="102">
        <v>11328054</v>
      </c>
      <c r="F97" s="97"/>
      <c r="G97" s="102">
        <f>SUM(G95:G96)</f>
        <v>6318789</v>
      </c>
      <c r="H97" s="97"/>
      <c r="I97" s="102">
        <v>7137671</v>
      </c>
    </row>
    <row r="98" spans="1:9" ht="12.75" customHeight="1" thickTop="1">
      <c r="B98" s="87"/>
      <c r="C98" s="91"/>
      <c r="D98" s="91"/>
      <c r="E98" s="91"/>
      <c r="F98" s="91"/>
      <c r="G98" s="91"/>
      <c r="H98" s="91"/>
      <c r="I98" s="91"/>
    </row>
    <row r="99" spans="1:9" ht="23.25" customHeight="1">
      <c r="A99" s="93" t="s">
        <v>44</v>
      </c>
      <c r="B99" s="94"/>
      <c r="C99" s="97"/>
      <c r="D99" s="97"/>
      <c r="E99" s="97"/>
      <c r="F99" s="97"/>
      <c r="G99" s="97"/>
      <c r="H99" s="97"/>
      <c r="I99" s="97"/>
    </row>
    <row r="100" spans="1:9" ht="23.25" customHeight="1">
      <c r="A100" s="90" t="s">
        <v>135</v>
      </c>
      <c r="B100" s="163"/>
      <c r="C100" s="96"/>
      <c r="D100" s="97"/>
      <c r="E100" s="97"/>
      <c r="F100" s="97"/>
      <c r="G100" s="97"/>
      <c r="H100" s="97"/>
      <c r="I100" s="97"/>
    </row>
    <row r="101" spans="1:9" ht="23.25" customHeight="1">
      <c r="A101" t="s">
        <v>134</v>
      </c>
      <c r="B101" s="5"/>
      <c r="C101" s="164">
        <v>-156992</v>
      </c>
      <c r="D101" s="91"/>
      <c r="E101" s="92">
        <v>-2459</v>
      </c>
      <c r="F101" s="91"/>
      <c r="G101" s="76">
        <v>0</v>
      </c>
      <c r="H101" s="76"/>
      <c r="I101" s="76">
        <v>0</v>
      </c>
    </row>
    <row r="102" spans="1:9" ht="23.25" customHeight="1">
      <c r="A102" t="s">
        <v>136</v>
      </c>
      <c r="B102" s="5"/>
      <c r="C102" s="165">
        <v>378071</v>
      </c>
      <c r="D102" s="91"/>
      <c r="E102" s="111">
        <v>268</v>
      </c>
      <c r="F102" s="91"/>
      <c r="G102" s="104">
        <v>380469</v>
      </c>
      <c r="H102" s="91"/>
      <c r="I102" s="104">
        <v>-149</v>
      </c>
    </row>
    <row r="103" spans="1:9" ht="23.25" hidden="1" customHeight="1">
      <c r="A103" t="s">
        <v>113</v>
      </c>
      <c r="B103" s="5"/>
      <c r="C103" s="92"/>
      <c r="D103" s="91"/>
      <c r="E103" s="91"/>
      <c r="F103" s="91"/>
      <c r="G103" s="91"/>
      <c r="H103" s="91"/>
      <c r="I103" s="91"/>
    </row>
    <row r="104" spans="1:9" ht="23.25" hidden="1" customHeight="1">
      <c r="A104" t="s">
        <v>114</v>
      </c>
      <c r="B104" s="5">
        <v>19</v>
      </c>
      <c r="C104" s="92"/>
      <c r="D104" s="91"/>
      <c r="E104" s="91"/>
      <c r="F104" s="91"/>
      <c r="G104" s="91"/>
      <c r="H104" s="91"/>
      <c r="I104" s="91"/>
    </row>
    <row r="105" spans="1:9" ht="23.25" customHeight="1">
      <c r="A105" s="93" t="s">
        <v>116</v>
      </c>
      <c r="B105" s="163"/>
      <c r="C105" s="96">
        <f>SUM(C101:C102)</f>
        <v>221079</v>
      </c>
      <c r="D105" s="97"/>
      <c r="E105" s="97">
        <v>-2191</v>
      </c>
      <c r="F105" s="97"/>
      <c r="G105" s="97">
        <f>SUM(G101:G102)</f>
        <v>380469</v>
      </c>
      <c r="H105" s="97"/>
      <c r="I105" s="97">
        <v>-149</v>
      </c>
    </row>
    <row r="106" spans="1:9" ht="23.25" customHeight="1" thickBot="1">
      <c r="A106" s="93" t="s">
        <v>99</v>
      </c>
      <c r="B106" s="94"/>
      <c r="C106" s="102">
        <f>SUM(C97,C105)</f>
        <v>9018639</v>
      </c>
      <c r="D106" s="97"/>
      <c r="E106" s="102">
        <v>11325863</v>
      </c>
      <c r="F106" s="97"/>
      <c r="G106" s="102">
        <f>SUM(G97,G105)</f>
        <v>6699258</v>
      </c>
      <c r="H106" s="97"/>
      <c r="I106" s="102">
        <v>7137522</v>
      </c>
    </row>
    <row r="107" spans="1:9" ht="23.25" customHeight="1" thickTop="1">
      <c r="B107" s="87"/>
    </row>
    <row r="108" spans="1:9" ht="23.25" customHeight="1">
      <c r="A108" s="85" t="s">
        <v>57</v>
      </c>
      <c r="B108" s="87"/>
    </row>
    <row r="109" spans="1:9" ht="23.25" customHeight="1">
      <c r="A109" s="85" t="s">
        <v>109</v>
      </c>
      <c r="B109" s="87"/>
    </row>
    <row r="110" spans="1:9" ht="23.25" customHeight="1">
      <c r="B110" s="87"/>
    </row>
    <row r="111" spans="1:9" ht="23.25" customHeight="1">
      <c r="B111" s="87"/>
      <c r="C111" s="181" t="s">
        <v>58</v>
      </c>
      <c r="D111" s="181"/>
      <c r="E111" s="181"/>
      <c r="F111" s="88"/>
      <c r="G111" s="181" t="s">
        <v>59</v>
      </c>
      <c r="H111" s="181"/>
      <c r="I111" s="181"/>
    </row>
    <row r="112" spans="1:9" ht="23.25" customHeight="1">
      <c r="B112" s="87"/>
      <c r="C112" s="182" t="s">
        <v>196</v>
      </c>
      <c r="D112" s="182"/>
      <c r="E112" s="182"/>
      <c r="F112" s="89"/>
      <c r="G112" s="182" t="s">
        <v>196</v>
      </c>
      <c r="H112" s="182"/>
      <c r="I112" s="182"/>
    </row>
    <row r="113" spans="1:9" ht="23.25" customHeight="1">
      <c r="B113" s="87"/>
      <c r="C113" s="182" t="s">
        <v>191</v>
      </c>
      <c r="D113" s="182"/>
      <c r="E113" s="182"/>
      <c r="F113" s="89"/>
      <c r="G113" s="182" t="s">
        <v>191</v>
      </c>
      <c r="H113" s="182"/>
      <c r="I113" s="182"/>
    </row>
    <row r="114" spans="1:9" ht="23.25" customHeight="1">
      <c r="B114" s="87" t="s">
        <v>1</v>
      </c>
      <c r="C114" s="89">
        <v>2561</v>
      </c>
      <c r="D114" s="89"/>
      <c r="E114" s="89">
        <v>2560</v>
      </c>
      <c r="F114" s="89"/>
      <c r="G114" s="89">
        <v>2561</v>
      </c>
      <c r="H114" s="89"/>
      <c r="I114" s="89">
        <v>2560</v>
      </c>
    </row>
    <row r="115" spans="1:9" ht="23.25" customHeight="1">
      <c r="B115" s="87"/>
      <c r="C115" s="180" t="s">
        <v>95</v>
      </c>
      <c r="D115" s="180"/>
      <c r="E115" s="180"/>
      <c r="F115" s="180"/>
      <c r="G115" s="180"/>
      <c r="H115" s="180"/>
      <c r="I115" s="180"/>
    </row>
    <row r="116" spans="1:9" ht="23.25" customHeight="1">
      <c r="A116" s="93" t="s">
        <v>100</v>
      </c>
      <c r="B116" s="87"/>
    </row>
    <row r="117" spans="1:9" ht="23.25" customHeight="1">
      <c r="A117" t="s">
        <v>101</v>
      </c>
      <c r="B117" s="87"/>
      <c r="C117" s="91">
        <f>C119-C118</f>
        <v>8685781</v>
      </c>
      <c r="D117" s="91"/>
      <c r="E117" s="91">
        <v>11241759</v>
      </c>
      <c r="F117" s="91"/>
      <c r="G117" s="91">
        <f>G97</f>
        <v>6318789</v>
      </c>
      <c r="H117" s="91"/>
      <c r="I117" s="91">
        <v>7137671</v>
      </c>
    </row>
    <row r="118" spans="1:9" ht="23.25" customHeight="1">
      <c r="A118" t="s">
        <v>102</v>
      </c>
      <c r="B118" s="87"/>
      <c r="C118" s="91">
        <v>111779</v>
      </c>
      <c r="D118" s="91"/>
      <c r="E118" s="91">
        <v>86295</v>
      </c>
      <c r="F118" s="91"/>
      <c r="G118" s="76">
        <v>0</v>
      </c>
      <c r="H118" s="91"/>
      <c r="I118" s="76">
        <v>0</v>
      </c>
    </row>
    <row r="119" spans="1:9" ht="23.25" customHeight="1" thickBot="1">
      <c r="A119" s="93" t="s">
        <v>98</v>
      </c>
      <c r="B119" s="94"/>
      <c r="C119" s="102">
        <f>C97</f>
        <v>8797560</v>
      </c>
      <c r="D119" s="97"/>
      <c r="E119" s="102">
        <v>11328054</v>
      </c>
      <c r="F119" s="97"/>
      <c r="G119" s="102">
        <f>SUM(G117:G118)</f>
        <v>6318789</v>
      </c>
      <c r="H119" s="97"/>
      <c r="I119" s="102">
        <v>7137671</v>
      </c>
    </row>
    <row r="120" spans="1:9" ht="23.25" customHeight="1" thickTop="1">
      <c r="B120" s="87"/>
      <c r="C120" s="91"/>
      <c r="D120" s="91"/>
      <c r="E120" s="91"/>
      <c r="F120" s="91"/>
      <c r="G120" s="91"/>
      <c r="H120" s="91"/>
      <c r="I120" s="91"/>
    </row>
    <row r="121" spans="1:9" ht="23.25" customHeight="1">
      <c r="A121" s="93" t="s">
        <v>103</v>
      </c>
      <c r="B121" s="87"/>
      <c r="C121" s="91"/>
      <c r="D121" s="91"/>
      <c r="E121" s="91"/>
      <c r="F121" s="91"/>
      <c r="G121" s="91"/>
      <c r="H121" s="91"/>
      <c r="I121" s="91"/>
    </row>
    <row r="122" spans="1:9" ht="23.25" customHeight="1">
      <c r="A122" t="s">
        <v>101</v>
      </c>
      <c r="B122" s="87"/>
      <c r="C122" s="91">
        <f>C124-C123</f>
        <v>8906860</v>
      </c>
      <c r="D122" s="91"/>
      <c r="E122" s="91">
        <v>11239568</v>
      </c>
      <c r="F122" s="91"/>
      <c r="G122" s="91">
        <f>G106</f>
        <v>6699258</v>
      </c>
      <c r="H122" s="91"/>
      <c r="I122" s="91">
        <v>7137522</v>
      </c>
    </row>
    <row r="123" spans="1:9" ht="23.25" customHeight="1">
      <c r="A123" t="s">
        <v>102</v>
      </c>
      <c r="B123" s="87"/>
      <c r="C123" s="91">
        <v>111779</v>
      </c>
      <c r="D123" s="91"/>
      <c r="E123" s="91">
        <v>86295</v>
      </c>
      <c r="F123" s="91"/>
      <c r="G123" s="76">
        <v>0</v>
      </c>
      <c r="H123" s="91"/>
      <c r="I123" s="76">
        <v>0</v>
      </c>
    </row>
    <row r="124" spans="1:9" ht="23.25" customHeight="1" thickBot="1">
      <c r="A124" s="93" t="s">
        <v>99</v>
      </c>
      <c r="B124" s="94"/>
      <c r="C124" s="102">
        <f>C106</f>
        <v>9018639</v>
      </c>
      <c r="D124" s="97"/>
      <c r="E124" s="102">
        <v>11325863</v>
      </c>
      <c r="F124" s="97"/>
      <c r="G124" s="102">
        <f>SUM(G122:G123)</f>
        <v>6699258</v>
      </c>
      <c r="H124" s="97"/>
      <c r="I124" s="102">
        <v>7137522</v>
      </c>
    </row>
    <row r="125" spans="1:9" ht="23.25" customHeight="1" thickTop="1">
      <c r="B125" s="87"/>
      <c r="C125" s="91"/>
      <c r="D125" s="91"/>
      <c r="E125" s="91"/>
      <c r="F125" s="91"/>
      <c r="G125" s="91"/>
      <c r="H125" s="91"/>
      <c r="I125" s="91"/>
    </row>
    <row r="126" spans="1:9" ht="24" customHeight="1" thickBot="1">
      <c r="A126" s="93" t="s">
        <v>104</v>
      </c>
      <c r="B126" s="87">
        <v>16</v>
      </c>
      <c r="C126" s="107">
        <f>C117/4488000</f>
        <v>1.9353344474153298</v>
      </c>
      <c r="D126" s="108"/>
      <c r="E126" s="107">
        <v>2.5048482620320858</v>
      </c>
      <c r="F126" s="108"/>
      <c r="G126" s="107">
        <f>G119/4488000</f>
        <v>1.4079298128342246</v>
      </c>
      <c r="H126" s="108"/>
      <c r="I126" s="107">
        <v>1.5903901515151515</v>
      </c>
    </row>
    <row r="127" spans="1:9" ht="23.25" customHeight="1" thickTop="1">
      <c r="I127" s="150"/>
    </row>
  </sheetData>
  <mergeCells count="28">
    <mergeCell ref="C4:E4"/>
    <mergeCell ref="G4:I4"/>
    <mergeCell ref="C5:E5"/>
    <mergeCell ref="G5:I5"/>
    <mergeCell ref="C6:E6"/>
    <mergeCell ref="G6:I6"/>
    <mergeCell ref="C70:E70"/>
    <mergeCell ref="G70:I70"/>
    <mergeCell ref="C8:I8"/>
    <mergeCell ref="C48:E48"/>
    <mergeCell ref="G48:I48"/>
    <mergeCell ref="C49:E49"/>
    <mergeCell ref="G49:I49"/>
    <mergeCell ref="C50:E50"/>
    <mergeCell ref="G50:I50"/>
    <mergeCell ref="C52:I52"/>
    <mergeCell ref="C68:E68"/>
    <mergeCell ref="G68:I68"/>
    <mergeCell ref="C69:E69"/>
    <mergeCell ref="G69:I69"/>
    <mergeCell ref="C115:I115"/>
    <mergeCell ref="C72:I72"/>
    <mergeCell ref="C111:E111"/>
    <mergeCell ref="G111:I111"/>
    <mergeCell ref="C112:E112"/>
    <mergeCell ref="G112:I112"/>
    <mergeCell ref="C113:E113"/>
    <mergeCell ref="G113:I113"/>
  </mergeCells>
  <pageMargins left="0.7" right="0.64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3" manualBreakCount="3">
    <brk id="44" max="16383" man="1"/>
    <brk id="6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view="pageBreakPreview" zoomScale="85" zoomScaleNormal="90" zoomScaleSheetLayoutView="85" workbookViewId="0">
      <selection activeCell="A64" sqref="A64:XFD79"/>
    </sheetView>
  </sheetViews>
  <sheetFormatPr defaultRowHeight="23.25" customHeight="1"/>
  <cols>
    <col min="1" max="1" width="51.59765625" customWidth="1"/>
    <col min="2" max="2" width="8.19921875" customWidth="1"/>
    <col min="3" max="3" width="1.19921875" customWidth="1"/>
    <col min="4" max="4" width="10.796875" customWidth="1"/>
    <col min="5" max="5" width="1.19921875" customWidth="1"/>
    <col min="6" max="6" width="10.8984375" customWidth="1"/>
    <col min="7" max="7" width="1.19921875" customWidth="1"/>
    <col min="8" max="8" width="10" customWidth="1"/>
    <col min="9" max="9" width="1.19921875" customWidth="1"/>
    <col min="10" max="10" width="11.8984375" customWidth="1"/>
    <col min="11" max="11" width="1.19921875" customWidth="1"/>
    <col min="12" max="12" width="11.09765625" customWidth="1"/>
    <col min="13" max="13" width="1.19921875" customWidth="1"/>
    <col min="14" max="14" width="15.59765625" customWidth="1"/>
    <col min="15" max="15" width="1.19921875" customWidth="1"/>
    <col min="16" max="16" width="15.19921875" customWidth="1"/>
    <col min="17" max="17" width="1.19921875" customWidth="1"/>
    <col min="18" max="18" width="12.3984375" customWidth="1"/>
    <col min="19" max="19" width="1.19921875" customWidth="1"/>
    <col min="20" max="20" width="11.69921875" customWidth="1"/>
    <col min="21" max="21" width="1.19921875" customWidth="1"/>
    <col min="22" max="22" width="12" customWidth="1"/>
    <col min="23" max="23" width="1.19921875" customWidth="1"/>
    <col min="24" max="24" width="12.09765625" customWidth="1"/>
  </cols>
  <sheetData>
    <row r="1" spans="1:24" ht="23.25" customHeight="1">
      <c r="A1" s="85" t="s">
        <v>57</v>
      </c>
      <c r="B1" s="86"/>
      <c r="C1" s="85"/>
      <c r="D1" s="122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23.25" customHeight="1">
      <c r="A2" s="85" t="s">
        <v>110</v>
      </c>
      <c r="B2" s="86"/>
      <c r="C2" s="85"/>
      <c r="D2" s="123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ht="23.25" customHeight="1">
      <c r="B3" s="87"/>
      <c r="K3">
        <v>0</v>
      </c>
      <c r="R3" s="124"/>
    </row>
    <row r="4" spans="1:24" ht="23.25" customHeight="1">
      <c r="B4" s="87"/>
      <c r="D4" s="181" t="s">
        <v>58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</row>
    <row r="5" spans="1:24" ht="23.25" customHeight="1">
      <c r="B5" s="87"/>
      <c r="D5" s="89"/>
      <c r="E5" s="89"/>
      <c r="F5" s="89"/>
      <c r="G5" s="89"/>
      <c r="H5" s="89"/>
      <c r="I5" s="89"/>
      <c r="J5" s="89"/>
      <c r="K5" s="89"/>
      <c r="L5" s="184" t="s">
        <v>53</v>
      </c>
      <c r="M5" s="184"/>
      <c r="N5" s="184"/>
      <c r="O5" s="184"/>
      <c r="P5" s="184"/>
      <c r="Q5" s="184"/>
      <c r="R5" s="184"/>
      <c r="S5" s="89"/>
      <c r="T5" s="89"/>
      <c r="U5" s="89"/>
      <c r="V5" s="89"/>
      <c r="W5" s="89"/>
      <c r="X5" s="89"/>
    </row>
    <row r="6" spans="1:24" ht="23.25" customHeight="1">
      <c r="B6" s="87"/>
      <c r="D6" s="89"/>
      <c r="E6" s="89"/>
      <c r="F6" s="89"/>
      <c r="G6" s="89"/>
      <c r="H6" s="89"/>
      <c r="I6" s="89"/>
      <c r="J6" s="89"/>
      <c r="K6" s="89"/>
      <c r="L6" s="125"/>
      <c r="M6" s="125"/>
      <c r="N6" s="125"/>
      <c r="O6" s="125"/>
      <c r="P6" s="24" t="s">
        <v>41</v>
      </c>
      <c r="Q6" s="24"/>
      <c r="R6" s="24" t="s">
        <v>50</v>
      </c>
      <c r="S6" s="25"/>
      <c r="T6" s="26" t="s">
        <v>40</v>
      </c>
      <c r="U6" s="32"/>
      <c r="V6" s="26" t="s">
        <v>21</v>
      </c>
      <c r="W6" s="23"/>
      <c r="X6" s="13"/>
    </row>
    <row r="7" spans="1:24" ht="23.25" customHeight="1">
      <c r="B7" s="87"/>
      <c r="D7" s="26" t="s">
        <v>18</v>
      </c>
      <c r="E7" s="23"/>
      <c r="F7" s="26"/>
      <c r="G7" s="24"/>
      <c r="H7" s="183" t="s">
        <v>78</v>
      </c>
      <c r="I7" s="183"/>
      <c r="J7" s="183"/>
      <c r="K7" s="24"/>
      <c r="L7" s="183" t="s">
        <v>44</v>
      </c>
      <c r="M7" s="183"/>
      <c r="N7" s="183"/>
      <c r="O7" s="183"/>
      <c r="P7" s="26" t="s">
        <v>75</v>
      </c>
      <c r="Q7" s="23"/>
      <c r="R7" s="26" t="s">
        <v>54</v>
      </c>
      <c r="S7" s="23"/>
      <c r="T7" s="26" t="s">
        <v>22</v>
      </c>
      <c r="U7" s="24"/>
      <c r="V7" s="26" t="s">
        <v>48</v>
      </c>
      <c r="W7" s="24"/>
      <c r="X7" s="12"/>
    </row>
    <row r="8" spans="1:24" ht="23.25" customHeight="1">
      <c r="B8" s="87"/>
      <c r="D8" s="26" t="s">
        <v>39</v>
      </c>
      <c r="E8" s="23"/>
      <c r="F8" s="89" t="s">
        <v>124</v>
      </c>
      <c r="G8" s="24"/>
      <c r="H8" s="26" t="s">
        <v>35</v>
      </c>
      <c r="I8" s="24"/>
      <c r="J8" s="26" t="s">
        <v>29</v>
      </c>
      <c r="K8" s="24"/>
      <c r="L8" s="26" t="s">
        <v>137</v>
      </c>
      <c r="M8" s="24"/>
      <c r="N8" s="89" t="s">
        <v>197</v>
      </c>
      <c r="O8" s="89"/>
      <c r="P8" s="26" t="s">
        <v>76</v>
      </c>
      <c r="Q8" s="24"/>
      <c r="R8" s="26" t="s">
        <v>52</v>
      </c>
      <c r="S8" s="23"/>
      <c r="T8" s="26" t="s">
        <v>37</v>
      </c>
      <c r="U8" s="24"/>
      <c r="V8" s="26" t="s">
        <v>46</v>
      </c>
      <c r="W8" s="24"/>
      <c r="X8" s="26" t="s">
        <v>40</v>
      </c>
    </row>
    <row r="9" spans="1:24" ht="23.25" customHeight="1">
      <c r="B9" s="87" t="s">
        <v>1</v>
      </c>
      <c r="D9" s="26" t="s">
        <v>38</v>
      </c>
      <c r="E9" s="23"/>
      <c r="F9" s="89" t="s">
        <v>125</v>
      </c>
      <c r="G9" s="24"/>
      <c r="H9" s="26" t="s">
        <v>36</v>
      </c>
      <c r="I9" s="24"/>
      <c r="J9" s="26" t="s">
        <v>42</v>
      </c>
      <c r="K9" s="24"/>
      <c r="L9" s="26" t="s">
        <v>28</v>
      </c>
      <c r="M9" s="24"/>
      <c r="N9" s="89" t="s">
        <v>198</v>
      </c>
      <c r="O9" s="89"/>
      <c r="P9" s="26" t="s">
        <v>77</v>
      </c>
      <c r="Q9" s="24"/>
      <c r="R9" s="26" t="s">
        <v>55</v>
      </c>
      <c r="S9" s="23"/>
      <c r="T9" s="26" t="s">
        <v>138</v>
      </c>
      <c r="U9" s="24"/>
      <c r="V9" s="26" t="s">
        <v>47</v>
      </c>
      <c r="W9" s="24"/>
      <c r="X9" s="26" t="s">
        <v>22</v>
      </c>
    </row>
    <row r="10" spans="1:24" ht="23.25" customHeight="1">
      <c r="B10" s="87"/>
      <c r="D10" s="180" t="s">
        <v>95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</row>
    <row r="11" spans="1:24" ht="23.25" customHeight="1">
      <c r="A11" s="93" t="s">
        <v>199</v>
      </c>
      <c r="B11" s="87"/>
      <c r="C11" s="98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</row>
    <row r="12" spans="1:24" ht="23.25" customHeight="1">
      <c r="A12" s="93" t="s">
        <v>128</v>
      </c>
      <c r="B12" s="87"/>
      <c r="C12" s="98"/>
      <c r="D12" s="27">
        <v>2244000</v>
      </c>
      <c r="E12" s="27"/>
      <c r="F12" s="27">
        <v>8558558</v>
      </c>
      <c r="G12" s="27"/>
      <c r="H12" s="27">
        <v>224400</v>
      </c>
      <c r="I12" s="27"/>
      <c r="J12" s="27">
        <v>41052032</v>
      </c>
      <c r="K12" s="27"/>
      <c r="L12" s="27">
        <v>-3798</v>
      </c>
      <c r="M12" s="27"/>
      <c r="N12" s="27">
        <v>16227</v>
      </c>
      <c r="O12" s="27"/>
      <c r="P12" s="27">
        <v>-54372</v>
      </c>
      <c r="Q12" s="27"/>
      <c r="R12" s="27">
        <v>-41943</v>
      </c>
      <c r="S12" s="27"/>
      <c r="T12" s="27">
        <v>52037047</v>
      </c>
      <c r="U12" s="27"/>
      <c r="V12" s="27">
        <v>967755</v>
      </c>
      <c r="W12" s="27"/>
      <c r="X12" s="27">
        <v>53004802</v>
      </c>
    </row>
    <row r="13" spans="1:24" ht="11.25" customHeight="1">
      <c r="A13" s="98"/>
      <c r="B13" s="87"/>
      <c r="C13" s="98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</row>
    <row r="14" spans="1:24" ht="23.25" customHeight="1">
      <c r="A14" s="93" t="s">
        <v>121</v>
      </c>
      <c r="B14" s="87"/>
      <c r="C14" s="98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</row>
    <row r="15" spans="1:24" ht="23.25" customHeight="1">
      <c r="A15" s="90" t="s">
        <v>127</v>
      </c>
      <c r="B15" s="87"/>
      <c r="C15" s="98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</row>
    <row r="16" spans="1:24" ht="23.25" customHeight="1">
      <c r="A16" s="98" t="s">
        <v>122</v>
      </c>
      <c r="B16" s="87">
        <v>17</v>
      </c>
      <c r="C16" s="98"/>
      <c r="D16" s="113">
        <v>0</v>
      </c>
      <c r="E16" s="100"/>
      <c r="F16" s="113">
        <v>0</v>
      </c>
      <c r="G16" s="100"/>
      <c r="H16" s="113">
        <v>0</v>
      </c>
      <c r="I16" s="100"/>
      <c r="J16" s="99">
        <v>-3725005</v>
      </c>
      <c r="K16" s="100"/>
      <c r="L16" s="113">
        <v>0</v>
      </c>
      <c r="M16" s="100"/>
      <c r="N16" s="113">
        <v>0</v>
      </c>
      <c r="O16" s="100"/>
      <c r="P16" s="113">
        <v>0</v>
      </c>
      <c r="Q16" s="100"/>
      <c r="R16" s="113">
        <v>0</v>
      </c>
      <c r="S16" s="100"/>
      <c r="T16" s="99">
        <v>-3725005</v>
      </c>
      <c r="U16" s="100"/>
      <c r="V16" s="113">
        <v>0</v>
      </c>
      <c r="W16" s="100"/>
      <c r="X16" s="99">
        <v>-3725005</v>
      </c>
    </row>
    <row r="17" spans="1:24" ht="23.25" customHeight="1">
      <c r="A17" s="93" t="s">
        <v>167</v>
      </c>
      <c r="B17" s="94"/>
      <c r="C17" s="93"/>
      <c r="D17" s="114">
        <v>0</v>
      </c>
      <c r="E17" s="115"/>
      <c r="F17" s="114">
        <v>0</v>
      </c>
      <c r="G17" s="49"/>
      <c r="H17" s="116">
        <v>0</v>
      </c>
      <c r="I17" s="49"/>
      <c r="J17" s="117">
        <v>-3725005</v>
      </c>
      <c r="K17" s="49"/>
      <c r="L17" s="116">
        <v>0</v>
      </c>
      <c r="M17" s="49"/>
      <c r="N17" s="116">
        <v>0</v>
      </c>
      <c r="O17" s="49"/>
      <c r="P17" s="116">
        <v>0</v>
      </c>
      <c r="Q17" s="49"/>
      <c r="R17" s="116">
        <v>0</v>
      </c>
      <c r="S17" s="49"/>
      <c r="T17" s="117">
        <v>-3725005</v>
      </c>
      <c r="U17" s="48"/>
      <c r="V17" s="117">
        <v>0</v>
      </c>
      <c r="W17" s="49"/>
      <c r="X17" s="117">
        <v>-3725005</v>
      </c>
    </row>
    <row r="18" spans="1:24" ht="11.25" customHeight="1">
      <c r="A18" s="98"/>
      <c r="B18" s="87"/>
      <c r="C18" s="98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</row>
    <row r="19" spans="1:24" ht="23.25" customHeight="1">
      <c r="A19" s="18" t="s">
        <v>165</v>
      </c>
      <c r="B19" s="87"/>
      <c r="C19" s="9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23.25" customHeight="1">
      <c r="A20" s="34" t="s">
        <v>166</v>
      </c>
      <c r="B20" s="87"/>
      <c r="C20" s="9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ht="23.25" customHeight="1">
      <c r="A21" s="34" t="s">
        <v>171</v>
      </c>
      <c r="B21" s="87"/>
      <c r="C21" s="98"/>
      <c r="D21" s="126">
        <v>0</v>
      </c>
      <c r="E21" s="46"/>
      <c r="F21" s="126">
        <v>0</v>
      </c>
      <c r="G21" s="46"/>
      <c r="H21" s="126">
        <v>0</v>
      </c>
      <c r="I21" s="46"/>
      <c r="J21" s="45">
        <v>-2393</v>
      </c>
      <c r="K21" s="46"/>
      <c r="L21" s="126">
        <v>0</v>
      </c>
      <c r="M21" s="46"/>
      <c r="N21" s="126">
        <v>0</v>
      </c>
      <c r="O21" s="46"/>
      <c r="P21" s="126">
        <v>0</v>
      </c>
      <c r="Q21" s="46"/>
      <c r="R21" s="126">
        <v>0</v>
      </c>
      <c r="S21" s="46"/>
      <c r="T21" s="127">
        <v>-2393</v>
      </c>
      <c r="U21" s="46"/>
      <c r="V21" s="127">
        <v>138044</v>
      </c>
      <c r="W21" s="46"/>
      <c r="X21" s="45">
        <v>135651</v>
      </c>
    </row>
    <row r="22" spans="1:24" ht="23.25" customHeight="1">
      <c r="A22" s="19" t="s">
        <v>168</v>
      </c>
      <c r="B22" s="87"/>
      <c r="C22" s="98"/>
      <c r="D22" s="114">
        <v>0</v>
      </c>
      <c r="E22" s="115"/>
      <c r="F22" s="114">
        <v>0</v>
      </c>
      <c r="G22" s="49"/>
      <c r="H22" s="116">
        <v>0</v>
      </c>
      <c r="I22" s="49"/>
      <c r="J22" s="117">
        <v>-2393</v>
      </c>
      <c r="K22" s="49"/>
      <c r="L22" s="116">
        <v>0</v>
      </c>
      <c r="M22" s="49"/>
      <c r="N22" s="116">
        <v>0</v>
      </c>
      <c r="O22" s="49"/>
      <c r="P22" s="116">
        <v>0</v>
      </c>
      <c r="Q22" s="49"/>
      <c r="R22" s="116">
        <v>0</v>
      </c>
      <c r="S22" s="49"/>
      <c r="T22" s="117">
        <v>-2393</v>
      </c>
      <c r="U22" s="48"/>
      <c r="V22" s="117">
        <v>138044</v>
      </c>
      <c r="W22" s="49"/>
      <c r="X22" s="117">
        <v>135651</v>
      </c>
    </row>
    <row r="23" spans="1:24" ht="11.25" customHeight="1">
      <c r="A23" s="34"/>
      <c r="B23" s="87"/>
      <c r="C23" s="98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</row>
    <row r="24" spans="1:24" ht="23.25" customHeight="1">
      <c r="A24" s="19" t="s">
        <v>123</v>
      </c>
      <c r="B24" s="87"/>
      <c r="C24" s="98"/>
      <c r="D24" s="114">
        <v>0</v>
      </c>
      <c r="E24" s="115"/>
      <c r="F24" s="114">
        <v>0</v>
      </c>
      <c r="G24" s="49"/>
      <c r="H24" s="114">
        <v>0</v>
      </c>
      <c r="I24" s="49"/>
      <c r="J24" s="117">
        <v>-3727398</v>
      </c>
      <c r="K24" s="49"/>
      <c r="L24" s="114">
        <v>0</v>
      </c>
      <c r="M24" s="49"/>
      <c r="N24" s="114">
        <v>0</v>
      </c>
      <c r="O24" s="49"/>
      <c r="P24" s="114">
        <v>0</v>
      </c>
      <c r="Q24" s="49"/>
      <c r="R24" s="114">
        <v>0</v>
      </c>
      <c r="S24" s="49"/>
      <c r="T24" s="117">
        <v>-3727398</v>
      </c>
      <c r="U24" s="48"/>
      <c r="V24" s="117">
        <v>138044</v>
      </c>
      <c r="W24" s="49"/>
      <c r="X24" s="117">
        <v>-3589354</v>
      </c>
    </row>
    <row r="25" spans="1:24" ht="11.25" customHeight="1">
      <c r="A25" s="22"/>
      <c r="B25" s="87"/>
      <c r="C25" s="9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</row>
    <row r="26" spans="1:24" ht="23.25" customHeight="1">
      <c r="A26" s="93" t="s">
        <v>105</v>
      </c>
      <c r="B26" s="87"/>
      <c r="C26" s="98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</row>
    <row r="27" spans="1:24" ht="23.25" customHeight="1">
      <c r="A27" s="98" t="s">
        <v>82</v>
      </c>
      <c r="B27" s="87"/>
      <c r="C27" s="98"/>
      <c r="D27" s="112">
        <v>0</v>
      </c>
      <c r="E27" s="100"/>
      <c r="F27" s="112">
        <v>0</v>
      </c>
      <c r="G27" s="100"/>
      <c r="H27" s="112">
        <v>0</v>
      </c>
      <c r="I27" s="100"/>
      <c r="J27" s="100">
        <v>11241759</v>
      </c>
      <c r="K27" s="100"/>
      <c r="L27" s="112">
        <v>0</v>
      </c>
      <c r="M27" s="100"/>
      <c r="N27" s="112">
        <v>0</v>
      </c>
      <c r="O27" s="100"/>
      <c r="P27" s="112">
        <v>0</v>
      </c>
      <c r="Q27" s="100"/>
      <c r="R27" s="112">
        <v>0</v>
      </c>
      <c r="S27" s="100"/>
      <c r="T27" s="100">
        <v>11241759</v>
      </c>
      <c r="U27" s="100"/>
      <c r="V27" s="112">
        <v>86295</v>
      </c>
      <c r="W27" s="100"/>
      <c r="X27" s="100">
        <v>11328054</v>
      </c>
    </row>
    <row r="28" spans="1:24" ht="23.25" customHeight="1">
      <c r="A28" s="98" t="s">
        <v>56</v>
      </c>
      <c r="B28" s="87"/>
      <c r="C28" s="98">
        <v>0</v>
      </c>
      <c r="D28" s="112">
        <v>0</v>
      </c>
      <c r="E28" s="100"/>
      <c r="F28" s="112">
        <v>0</v>
      </c>
      <c r="G28" s="100"/>
      <c r="H28" s="112">
        <v>0</v>
      </c>
      <c r="I28" s="100"/>
      <c r="J28" s="112">
        <v>0</v>
      </c>
      <c r="K28" s="100"/>
      <c r="L28" s="103">
        <v>-2459</v>
      </c>
      <c r="M28" s="100"/>
      <c r="N28" s="103">
        <v>268</v>
      </c>
      <c r="O28" s="100"/>
      <c r="P28" s="112">
        <v>0</v>
      </c>
      <c r="Q28" s="100"/>
      <c r="R28" s="103">
        <v>-2191</v>
      </c>
      <c r="S28" s="29"/>
      <c r="T28" s="30">
        <v>-2191</v>
      </c>
      <c r="U28" s="100"/>
      <c r="V28" s="112">
        <v>0</v>
      </c>
      <c r="W28" s="100"/>
      <c r="X28" s="100">
        <v>-2191</v>
      </c>
    </row>
    <row r="29" spans="1:24" ht="23.25" customHeight="1">
      <c r="A29" s="93" t="s">
        <v>106</v>
      </c>
      <c r="B29" s="94"/>
      <c r="C29" s="93"/>
      <c r="D29" s="118">
        <v>0</v>
      </c>
      <c r="E29" s="119"/>
      <c r="F29" s="118">
        <v>0</v>
      </c>
      <c r="G29" s="119"/>
      <c r="H29" s="118">
        <v>0</v>
      </c>
      <c r="I29" s="48"/>
      <c r="J29" s="120">
        <v>11241759</v>
      </c>
      <c r="K29" s="48"/>
      <c r="L29" s="47">
        <v>-2459</v>
      </c>
      <c r="M29" s="48"/>
      <c r="N29" s="120">
        <v>268</v>
      </c>
      <c r="O29" s="48"/>
      <c r="P29" s="118">
        <v>0</v>
      </c>
      <c r="Q29" s="48"/>
      <c r="R29" s="47">
        <v>-2191</v>
      </c>
      <c r="S29" s="48"/>
      <c r="T29" s="47">
        <v>11239568</v>
      </c>
      <c r="U29" s="48"/>
      <c r="V29" s="47">
        <v>86295</v>
      </c>
      <c r="W29" s="48"/>
      <c r="X29" s="47">
        <v>11325863</v>
      </c>
    </row>
    <row r="30" spans="1:24" ht="11.25" customHeight="1">
      <c r="A30" s="98"/>
      <c r="B30" s="87"/>
      <c r="C30" s="98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</row>
    <row r="31" spans="1:24" ht="23.25" customHeight="1" thickBot="1">
      <c r="A31" s="93" t="s">
        <v>200</v>
      </c>
      <c r="B31" s="94"/>
      <c r="C31" s="93"/>
      <c r="D31" s="121">
        <v>2244000</v>
      </c>
      <c r="E31" s="97"/>
      <c r="F31" s="121">
        <v>8558558</v>
      </c>
      <c r="G31" s="97"/>
      <c r="H31" s="121">
        <v>224400</v>
      </c>
      <c r="I31" s="97"/>
      <c r="J31" s="121">
        <v>48566393</v>
      </c>
      <c r="K31" s="97"/>
      <c r="L31" s="121">
        <v>-6257</v>
      </c>
      <c r="M31" s="97"/>
      <c r="N31" s="121">
        <v>16495</v>
      </c>
      <c r="O31" s="97"/>
      <c r="P31" s="121">
        <v>-54372</v>
      </c>
      <c r="Q31" s="97"/>
      <c r="R31" s="121">
        <v>-44134</v>
      </c>
      <c r="S31" s="97"/>
      <c r="T31" s="121">
        <v>59549217</v>
      </c>
      <c r="U31" s="97"/>
      <c r="V31" s="121">
        <v>1192094</v>
      </c>
      <c r="W31" s="97"/>
      <c r="X31" s="121">
        <v>60741311</v>
      </c>
    </row>
    <row r="32" spans="1:24" ht="23.25" customHeight="1" thickTop="1">
      <c r="A32" s="85" t="s">
        <v>57</v>
      </c>
      <c r="B32" s="86"/>
      <c r="C32" s="85"/>
      <c r="D32" s="122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</row>
    <row r="33" spans="1:24" ht="23.25" customHeight="1">
      <c r="A33" s="85" t="s">
        <v>110</v>
      </c>
      <c r="B33" s="86"/>
      <c r="C33" s="85"/>
      <c r="D33" s="123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</row>
    <row r="34" spans="1:24" ht="23.25" customHeight="1">
      <c r="B34" s="87"/>
      <c r="K34">
        <v>0</v>
      </c>
      <c r="R34" s="124"/>
    </row>
    <row r="35" spans="1:24" ht="23.25" customHeight="1">
      <c r="B35" s="87"/>
      <c r="D35" s="181" t="s">
        <v>58</v>
      </c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</row>
    <row r="36" spans="1:24" ht="23.25" customHeight="1">
      <c r="B36" s="87"/>
      <c r="D36" s="89"/>
      <c r="E36" s="89"/>
      <c r="F36" s="89"/>
      <c r="G36" s="89"/>
      <c r="H36" s="89"/>
      <c r="I36" s="89"/>
      <c r="J36" s="89"/>
      <c r="K36" s="89"/>
      <c r="L36" s="184" t="s">
        <v>53</v>
      </c>
      <c r="M36" s="184"/>
      <c r="N36" s="184"/>
      <c r="O36" s="184"/>
      <c r="P36" s="184"/>
      <c r="Q36" s="184"/>
      <c r="R36" s="184"/>
      <c r="S36" s="89"/>
      <c r="T36" s="89"/>
      <c r="U36" s="89"/>
      <c r="V36" s="89"/>
      <c r="W36" s="89"/>
      <c r="X36" s="89"/>
    </row>
    <row r="37" spans="1:24" ht="23.25" customHeight="1">
      <c r="B37" s="87"/>
      <c r="D37" s="89"/>
      <c r="E37" s="89"/>
      <c r="F37" s="89"/>
      <c r="G37" s="89"/>
      <c r="H37" s="89"/>
      <c r="I37" s="89"/>
      <c r="J37" s="89"/>
      <c r="K37" s="89"/>
      <c r="L37" s="125"/>
      <c r="M37" s="125"/>
      <c r="N37" s="125"/>
      <c r="O37" s="125"/>
      <c r="P37" s="24" t="s">
        <v>41</v>
      </c>
      <c r="Q37" s="24"/>
      <c r="R37" s="24" t="s">
        <v>50</v>
      </c>
      <c r="S37" s="25"/>
      <c r="T37" s="26" t="s">
        <v>40</v>
      </c>
      <c r="U37" s="32"/>
      <c r="V37" s="26" t="s">
        <v>21</v>
      </c>
      <c r="W37" s="23"/>
      <c r="X37" s="13"/>
    </row>
    <row r="38" spans="1:24" ht="23.25" customHeight="1">
      <c r="B38" s="87"/>
      <c r="D38" s="26" t="s">
        <v>18</v>
      </c>
      <c r="E38" s="23"/>
      <c r="F38" s="26"/>
      <c r="G38" s="24"/>
      <c r="H38" s="183" t="s">
        <v>78</v>
      </c>
      <c r="I38" s="183"/>
      <c r="J38" s="183"/>
      <c r="K38" s="24"/>
      <c r="L38" s="183" t="s">
        <v>44</v>
      </c>
      <c r="M38" s="183"/>
      <c r="N38" s="183"/>
      <c r="O38" s="183"/>
      <c r="P38" s="26" t="s">
        <v>75</v>
      </c>
      <c r="Q38" s="23"/>
      <c r="R38" s="26" t="s">
        <v>54</v>
      </c>
      <c r="S38" s="23"/>
      <c r="T38" s="26" t="s">
        <v>22</v>
      </c>
      <c r="U38" s="24"/>
      <c r="V38" s="26" t="s">
        <v>48</v>
      </c>
      <c r="W38" s="24"/>
      <c r="X38" s="12"/>
    </row>
    <row r="39" spans="1:24" ht="23.25" customHeight="1">
      <c r="B39" s="87"/>
      <c r="D39" s="26" t="s">
        <v>39</v>
      </c>
      <c r="E39" s="23"/>
      <c r="F39" s="89" t="s">
        <v>124</v>
      </c>
      <c r="G39" s="24"/>
      <c r="H39" s="26" t="s">
        <v>35</v>
      </c>
      <c r="I39" s="24"/>
      <c r="J39" s="26" t="s">
        <v>29</v>
      </c>
      <c r="K39" s="24"/>
      <c r="L39" s="26" t="s">
        <v>137</v>
      </c>
      <c r="M39" s="24"/>
      <c r="N39" s="89" t="s">
        <v>197</v>
      </c>
      <c r="O39" s="89"/>
      <c r="P39" s="26" t="s">
        <v>76</v>
      </c>
      <c r="Q39" s="24"/>
      <c r="R39" s="26" t="s">
        <v>52</v>
      </c>
      <c r="S39" s="23"/>
      <c r="T39" s="26" t="s">
        <v>37</v>
      </c>
      <c r="U39" s="24"/>
      <c r="V39" s="26" t="s">
        <v>46</v>
      </c>
      <c r="W39" s="24"/>
      <c r="X39" s="26" t="s">
        <v>40</v>
      </c>
    </row>
    <row r="40" spans="1:24" ht="23.25" customHeight="1">
      <c r="B40" s="87" t="s">
        <v>1</v>
      </c>
      <c r="D40" s="26" t="s">
        <v>38</v>
      </c>
      <c r="E40" s="23"/>
      <c r="F40" s="89" t="s">
        <v>125</v>
      </c>
      <c r="G40" s="24"/>
      <c r="H40" s="26" t="s">
        <v>36</v>
      </c>
      <c r="I40" s="24"/>
      <c r="J40" s="26" t="s">
        <v>42</v>
      </c>
      <c r="K40" s="24"/>
      <c r="L40" s="26" t="s">
        <v>28</v>
      </c>
      <c r="M40" s="24"/>
      <c r="N40" s="89" t="s">
        <v>198</v>
      </c>
      <c r="O40" s="89"/>
      <c r="P40" s="26" t="s">
        <v>77</v>
      </c>
      <c r="Q40" s="24"/>
      <c r="R40" s="26" t="s">
        <v>55</v>
      </c>
      <c r="S40" s="23"/>
      <c r="T40" s="26" t="s">
        <v>138</v>
      </c>
      <c r="U40" s="24"/>
      <c r="V40" s="26" t="s">
        <v>47</v>
      </c>
      <c r="W40" s="24"/>
      <c r="X40" s="26" t="s">
        <v>22</v>
      </c>
    </row>
    <row r="41" spans="1:24" ht="23.25" customHeight="1">
      <c r="B41" s="87"/>
      <c r="D41" s="180" t="s">
        <v>95</v>
      </c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</row>
    <row r="42" spans="1:24" ht="23.25" customHeight="1">
      <c r="A42" s="93" t="s">
        <v>208</v>
      </c>
      <c r="B42" s="87"/>
      <c r="C42" s="98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</row>
    <row r="43" spans="1:24" ht="23.25" customHeight="1">
      <c r="A43" s="93" t="s">
        <v>189</v>
      </c>
      <c r="B43" s="87"/>
      <c r="C43" s="98"/>
      <c r="D43" s="27">
        <v>2244000</v>
      </c>
      <c r="E43" s="27"/>
      <c r="F43" s="27">
        <v>8558558</v>
      </c>
      <c r="G43" s="27"/>
      <c r="H43" s="27">
        <v>224400</v>
      </c>
      <c r="I43" s="27"/>
      <c r="J43" s="27">
        <v>50890234</v>
      </c>
      <c r="K43" s="27"/>
      <c r="L43" s="27">
        <v>-81453</v>
      </c>
      <c r="M43" s="27"/>
      <c r="N43" s="27">
        <v>19656</v>
      </c>
      <c r="O43" s="27"/>
      <c r="P43" s="27">
        <v>-54372</v>
      </c>
      <c r="Q43" s="27"/>
      <c r="R43" s="27">
        <v>-116169</v>
      </c>
      <c r="S43" s="27"/>
      <c r="T43" s="27">
        <v>61801023</v>
      </c>
      <c r="U43" s="27"/>
      <c r="V43" s="27">
        <v>2078764</v>
      </c>
      <c r="W43" s="27"/>
      <c r="X43" s="27">
        <v>63879787</v>
      </c>
    </row>
    <row r="44" spans="1:24" ht="11.25" customHeight="1">
      <c r="A44" s="98"/>
      <c r="B44" s="87"/>
      <c r="C44" s="98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</row>
    <row r="45" spans="1:24" ht="23.25" customHeight="1">
      <c r="A45" s="93" t="s">
        <v>121</v>
      </c>
      <c r="B45" s="87"/>
      <c r="C45" s="98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</row>
    <row r="46" spans="1:24" ht="23.25" customHeight="1">
      <c r="A46" s="90" t="s">
        <v>127</v>
      </c>
      <c r="B46" s="87"/>
      <c r="C46" s="98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</row>
    <row r="47" spans="1:24" ht="23.25" customHeight="1">
      <c r="A47" s="98" t="s">
        <v>122</v>
      </c>
      <c r="B47" s="87">
        <v>17</v>
      </c>
      <c r="C47" s="98"/>
      <c r="D47" s="113">
        <v>0</v>
      </c>
      <c r="E47" s="100"/>
      <c r="F47" s="113">
        <v>0</v>
      </c>
      <c r="G47" s="100"/>
      <c r="H47" s="113">
        <v>0</v>
      </c>
      <c r="I47" s="100"/>
      <c r="J47" s="99">
        <v>-6283088</v>
      </c>
      <c r="K47" s="100"/>
      <c r="L47" s="113">
        <v>0</v>
      </c>
      <c r="M47" s="100"/>
      <c r="N47" s="113">
        <v>0</v>
      </c>
      <c r="O47" s="100"/>
      <c r="P47" s="113">
        <v>0</v>
      </c>
      <c r="Q47" s="100"/>
      <c r="R47" s="113">
        <v>0</v>
      </c>
      <c r="S47" s="100"/>
      <c r="T47" s="99">
        <f>SUM(D47:R47)</f>
        <v>-6283088</v>
      </c>
      <c r="U47" s="100"/>
      <c r="V47" s="113">
        <v>0</v>
      </c>
      <c r="W47" s="100"/>
      <c r="X47" s="99">
        <f>SUM(T47:V47)</f>
        <v>-6283088</v>
      </c>
    </row>
    <row r="48" spans="1:24" ht="23.25" customHeight="1">
      <c r="A48" s="93" t="s">
        <v>167</v>
      </c>
      <c r="B48" s="94"/>
      <c r="C48" s="93"/>
      <c r="D48" s="114">
        <f>SUM(D47)</f>
        <v>0</v>
      </c>
      <c r="E48" s="115"/>
      <c r="F48" s="114">
        <f>SUM(F47)</f>
        <v>0</v>
      </c>
      <c r="G48" s="49"/>
      <c r="H48" s="114">
        <f>SUM(H47)</f>
        <v>0</v>
      </c>
      <c r="I48" s="49"/>
      <c r="J48" s="142">
        <f>SUM(J47)</f>
        <v>-6283088</v>
      </c>
      <c r="K48" s="49"/>
      <c r="L48" s="114">
        <f>SUM(L47)</f>
        <v>0</v>
      </c>
      <c r="M48" s="49"/>
      <c r="N48" s="114">
        <f>SUM(N47)</f>
        <v>0</v>
      </c>
      <c r="O48" s="49"/>
      <c r="P48" s="114">
        <f>SUM(P47)</f>
        <v>0</v>
      </c>
      <c r="Q48" s="49"/>
      <c r="R48" s="114">
        <f>SUM(R47)</f>
        <v>0</v>
      </c>
      <c r="S48" s="49"/>
      <c r="T48" s="142">
        <f>SUM(T47)</f>
        <v>-6283088</v>
      </c>
      <c r="U48" s="48"/>
      <c r="V48" s="114">
        <f>SUM(V47)</f>
        <v>0</v>
      </c>
      <c r="W48" s="49"/>
      <c r="X48" s="142">
        <f>SUM(X47)</f>
        <v>-6283088</v>
      </c>
    </row>
    <row r="49" spans="1:25" ht="11.25" customHeight="1">
      <c r="A49" s="98"/>
      <c r="B49" s="87"/>
      <c r="C49" s="98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</row>
    <row r="50" spans="1:25" ht="23.25" customHeight="1">
      <c r="A50" s="18" t="s">
        <v>165</v>
      </c>
      <c r="B50" s="5"/>
      <c r="C50" s="130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1:25" ht="23.25" customHeight="1">
      <c r="A51" s="34" t="s">
        <v>166</v>
      </c>
      <c r="B51" s="5"/>
      <c r="C51" s="130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5" ht="23.25" customHeight="1">
      <c r="A52" s="34" t="s">
        <v>243</v>
      </c>
      <c r="B52" s="5"/>
      <c r="C52" s="130"/>
      <c r="D52" s="172">
        <v>0</v>
      </c>
      <c r="E52" s="46"/>
      <c r="F52" s="172">
        <v>0</v>
      </c>
      <c r="G52" s="46"/>
      <c r="H52" s="172">
        <v>0</v>
      </c>
      <c r="I52" s="46"/>
      <c r="J52" s="30">
        <v>-439865</v>
      </c>
      <c r="K52" s="28"/>
      <c r="L52" s="143">
        <v>0</v>
      </c>
      <c r="M52" s="28"/>
      <c r="N52" s="143">
        <v>0</v>
      </c>
      <c r="O52" s="28"/>
      <c r="P52" s="143">
        <v>0</v>
      </c>
      <c r="Q52" s="28"/>
      <c r="R52" s="143">
        <v>0</v>
      </c>
      <c r="S52" s="28"/>
      <c r="T52" s="173">
        <f>SUM(R52,D52:J52)</f>
        <v>-439865</v>
      </c>
      <c r="U52" s="28"/>
      <c r="V52" s="30">
        <v>9298926</v>
      </c>
      <c r="W52" s="28"/>
      <c r="X52" s="30">
        <f>SUM(T52:V52)</f>
        <v>8859061</v>
      </c>
    </row>
    <row r="53" spans="1:25" ht="23.25" customHeight="1">
      <c r="A53" s="19" t="s">
        <v>168</v>
      </c>
      <c r="B53" s="5"/>
      <c r="C53" s="130"/>
      <c r="D53" s="157">
        <f>SUM(D49:D52)</f>
        <v>0</v>
      </c>
      <c r="E53" s="158"/>
      <c r="F53" s="157">
        <f>SUM(F49:F52)</f>
        <v>0</v>
      </c>
      <c r="G53" s="27"/>
      <c r="H53" s="159">
        <f>SUM(H49:H52)</f>
        <v>0</v>
      </c>
      <c r="I53" s="27"/>
      <c r="J53" s="160">
        <f>SUM(J49:J52)</f>
        <v>-439865</v>
      </c>
      <c r="K53" s="27"/>
      <c r="L53" s="159">
        <f>SUM(L49:L52)</f>
        <v>0</v>
      </c>
      <c r="M53" s="27"/>
      <c r="N53" s="159">
        <f>SUM(N49:N52)</f>
        <v>0</v>
      </c>
      <c r="O53" s="27"/>
      <c r="P53" s="159">
        <f>SUM(P49:P52)</f>
        <v>0</v>
      </c>
      <c r="Q53" s="27"/>
      <c r="R53" s="159">
        <f>SUM(R49:R52)</f>
        <v>0</v>
      </c>
      <c r="S53" s="27"/>
      <c r="T53" s="160">
        <f>SUM(T49:T52)</f>
        <v>-439865</v>
      </c>
      <c r="U53" s="31"/>
      <c r="V53" s="160">
        <f>SUM(V49:V52)</f>
        <v>9298926</v>
      </c>
      <c r="W53" s="27"/>
      <c r="X53" s="160">
        <f>SUM(X49:X52)</f>
        <v>8859061</v>
      </c>
      <c r="Y53" s="91"/>
    </row>
    <row r="54" spans="1:25" ht="11.25" customHeight="1">
      <c r="A54" s="34"/>
      <c r="B54" s="5"/>
      <c r="C54" s="130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spans="1:25" ht="23.25" customHeight="1">
      <c r="A55" s="19" t="s">
        <v>123</v>
      </c>
      <c r="B55" s="5"/>
      <c r="C55" s="130"/>
      <c r="D55" s="157">
        <f>SUM(D48,D53)</f>
        <v>0</v>
      </c>
      <c r="E55" s="158"/>
      <c r="F55" s="157">
        <f>SUM(F48,F53)</f>
        <v>0</v>
      </c>
      <c r="G55" s="27"/>
      <c r="H55" s="157">
        <f>SUM(H48,H53)</f>
        <v>0</v>
      </c>
      <c r="I55" s="27"/>
      <c r="J55" s="160">
        <f>SUM(J48,J53)</f>
        <v>-6722953</v>
      </c>
      <c r="K55" s="27"/>
      <c r="L55" s="157">
        <f>SUM(L48,L53)</f>
        <v>0</v>
      </c>
      <c r="M55" s="27"/>
      <c r="N55" s="157">
        <f>SUM(N48,N53)</f>
        <v>0</v>
      </c>
      <c r="O55" s="27"/>
      <c r="P55" s="157">
        <f>SUM(P48,P53)</f>
        <v>0</v>
      </c>
      <c r="Q55" s="27"/>
      <c r="R55" s="157">
        <f>SUM(R48,R53)</f>
        <v>0</v>
      </c>
      <c r="S55" s="27"/>
      <c r="T55" s="160">
        <f>SUM(T48,T53)</f>
        <v>-6722953</v>
      </c>
      <c r="U55" s="31"/>
      <c r="V55" s="160">
        <f>SUM(V48,V53)</f>
        <v>9298926</v>
      </c>
      <c r="W55" s="27"/>
      <c r="X55" s="160">
        <f>SUM(X48,X53)</f>
        <v>2575973</v>
      </c>
    </row>
    <row r="56" spans="1:25" ht="11.25" customHeight="1">
      <c r="A56" s="22"/>
      <c r="B56" s="87"/>
      <c r="C56" s="98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</row>
    <row r="57" spans="1:25" ht="23.25" customHeight="1">
      <c r="A57" s="93" t="s">
        <v>105</v>
      </c>
      <c r="B57" s="87"/>
      <c r="C57" s="98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</row>
    <row r="58" spans="1:25" ht="23.25" customHeight="1">
      <c r="A58" s="98" t="s">
        <v>82</v>
      </c>
      <c r="B58" s="87"/>
      <c r="C58" s="98"/>
      <c r="D58" s="112">
        <v>0</v>
      </c>
      <c r="E58" s="100"/>
      <c r="F58" s="112">
        <v>0</v>
      </c>
      <c r="G58" s="100"/>
      <c r="H58" s="112">
        <v>0</v>
      </c>
      <c r="I58" s="100"/>
      <c r="J58" s="103">
        <f>'PL-6-9'!C117</f>
        <v>8685781</v>
      </c>
      <c r="K58" s="103"/>
      <c r="L58" s="112">
        <v>0</v>
      </c>
      <c r="M58" s="103"/>
      <c r="N58" s="112">
        <v>0</v>
      </c>
      <c r="O58" s="103"/>
      <c r="P58" s="112">
        <v>0</v>
      </c>
      <c r="Q58" s="103"/>
      <c r="R58" s="112">
        <v>0</v>
      </c>
      <c r="S58" s="103"/>
      <c r="T58" s="103">
        <f>SUM(H58:J58,R58)</f>
        <v>8685781</v>
      </c>
      <c r="U58" s="103"/>
      <c r="V58" s="112">
        <f>'PL-6-9'!C118</f>
        <v>111779</v>
      </c>
      <c r="W58" s="100"/>
      <c r="X58" s="100">
        <f>SUM(T58:V58)</f>
        <v>8797560</v>
      </c>
    </row>
    <row r="59" spans="1:25" ht="23.25" customHeight="1">
      <c r="A59" s="98" t="s">
        <v>56</v>
      </c>
      <c r="B59" s="87"/>
      <c r="C59" s="98">
        <v>0</v>
      </c>
      <c r="D59" s="112">
        <v>0</v>
      </c>
      <c r="E59" s="100"/>
      <c r="F59" s="112">
        <v>0</v>
      </c>
      <c r="G59" s="100"/>
      <c r="H59" s="112">
        <v>0</v>
      </c>
      <c r="I59" s="100"/>
      <c r="J59" s="112">
        <v>0</v>
      </c>
      <c r="K59" s="103"/>
      <c r="L59" s="103">
        <f>'PL-6-9'!C101</f>
        <v>-156992</v>
      </c>
      <c r="M59" s="103"/>
      <c r="N59" s="103">
        <f>'PL-6-9'!C102</f>
        <v>378071</v>
      </c>
      <c r="O59" s="103"/>
      <c r="P59" s="112">
        <v>0</v>
      </c>
      <c r="Q59" s="103"/>
      <c r="R59" s="103">
        <f>SUM(L59:P59)</f>
        <v>221079</v>
      </c>
      <c r="S59" s="29"/>
      <c r="T59" s="103">
        <f>SUM(H59:J59,R59)</f>
        <v>221079</v>
      </c>
      <c r="U59" s="103"/>
      <c r="V59" s="112">
        <v>0</v>
      </c>
      <c r="W59" s="100"/>
      <c r="X59" s="100">
        <f>SUM(T59:V59)</f>
        <v>221079</v>
      </c>
    </row>
    <row r="60" spans="1:25" ht="23.25" customHeight="1">
      <c r="A60" s="93" t="s">
        <v>106</v>
      </c>
      <c r="B60" s="94"/>
      <c r="C60" s="93"/>
      <c r="D60" s="144">
        <f>SUM(D58:D59)</f>
        <v>0</v>
      </c>
      <c r="E60" s="155"/>
      <c r="F60" s="144">
        <f>SUM(F58:F59)</f>
        <v>0</v>
      </c>
      <c r="G60" s="155"/>
      <c r="H60" s="144">
        <f>SUM(H58:H59)</f>
        <v>0</v>
      </c>
      <c r="I60" s="156"/>
      <c r="J60" s="144">
        <f>SUM(J58:J59)</f>
        <v>8685781</v>
      </c>
      <c r="K60" s="156"/>
      <c r="L60" s="144">
        <f>SUM(L58:L59)</f>
        <v>-156992</v>
      </c>
      <c r="M60" s="156"/>
      <c r="N60" s="144">
        <f>SUM(N58:N59)</f>
        <v>378071</v>
      </c>
      <c r="O60" s="156"/>
      <c r="P60" s="144">
        <f>SUM(P58:P59)</f>
        <v>0</v>
      </c>
      <c r="Q60" s="156"/>
      <c r="R60" s="144">
        <f>SUM(R58:R59)</f>
        <v>221079</v>
      </c>
      <c r="S60" s="156"/>
      <c r="T60" s="144">
        <f>SUM(T58:T59)</f>
        <v>8906860</v>
      </c>
      <c r="U60" s="156"/>
      <c r="V60" s="144">
        <f>SUM(V58:V59)</f>
        <v>111779</v>
      </c>
      <c r="W60" s="156"/>
      <c r="X60" s="144">
        <f>SUM(X58:X59)</f>
        <v>9018639</v>
      </c>
    </row>
    <row r="61" spans="1:25" ht="11.25" customHeight="1">
      <c r="A61" s="98"/>
      <c r="B61" s="87"/>
      <c r="C61" s="98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</row>
    <row r="62" spans="1:25" ht="23.25" customHeight="1" thickBot="1">
      <c r="A62" s="93" t="s">
        <v>207</v>
      </c>
      <c r="B62" s="94"/>
      <c r="C62" s="93"/>
      <c r="D62" s="161">
        <f>SUM(D43,D55,D60)</f>
        <v>2244000</v>
      </c>
      <c r="E62" s="97"/>
      <c r="F62" s="161">
        <f>SUM(F43,F55,F60)</f>
        <v>8558558</v>
      </c>
      <c r="G62" s="97"/>
      <c r="H62" s="161">
        <f>SUM(H43,H55,H60)</f>
        <v>224400</v>
      </c>
      <c r="I62" s="97"/>
      <c r="J62" s="161">
        <f>SUM(J43,J55,J60)</f>
        <v>52853062</v>
      </c>
      <c r="K62" s="97"/>
      <c r="L62" s="161">
        <f>SUM(L43,L55,L60)</f>
        <v>-238445</v>
      </c>
      <c r="M62" s="97"/>
      <c r="N62" s="161">
        <f>SUM(N43,N55,N60)</f>
        <v>397727</v>
      </c>
      <c r="O62" s="97"/>
      <c r="P62" s="161">
        <f>SUM(P43,P55,P60)</f>
        <v>-54372</v>
      </c>
      <c r="Q62" s="97"/>
      <c r="R62" s="161">
        <f>SUM(R43,R55,R60)</f>
        <v>104910</v>
      </c>
      <c r="S62" s="97"/>
      <c r="T62" s="161">
        <f>SUM(T43,T55,T60)</f>
        <v>63984930</v>
      </c>
      <c r="U62" s="97"/>
      <c r="V62" s="161">
        <f>SUM(V43,V55,V60)</f>
        <v>11489469</v>
      </c>
      <c r="W62" s="97"/>
      <c r="X62" s="161">
        <f>SUM(X43,X55,X60)</f>
        <v>75474399</v>
      </c>
    </row>
    <row r="63" spans="1:25" ht="23.25" customHeight="1" thickTop="1"/>
  </sheetData>
  <mergeCells count="10">
    <mergeCell ref="D4:X4"/>
    <mergeCell ref="H38:J38"/>
    <mergeCell ref="L38:O38"/>
    <mergeCell ref="D41:X41"/>
    <mergeCell ref="L5:R5"/>
    <mergeCell ref="H7:J7"/>
    <mergeCell ref="L7:O7"/>
    <mergeCell ref="D10:X10"/>
    <mergeCell ref="D35:X35"/>
    <mergeCell ref="L36:R36"/>
  </mergeCells>
  <pageMargins left="0.7" right="0.7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="70" zoomScaleNormal="80" zoomScaleSheetLayoutView="70" workbookViewId="0">
      <selection activeCell="A20" sqref="A20"/>
    </sheetView>
  </sheetViews>
  <sheetFormatPr defaultRowHeight="21.75" customHeight="1"/>
  <cols>
    <col min="1" max="1" width="51.09765625" customWidth="1"/>
    <col min="2" max="2" width="8.09765625" customWidth="1"/>
    <col min="3" max="3" width="1.69921875" customWidth="1"/>
    <col min="4" max="4" width="12.59765625" customWidth="1"/>
    <col min="5" max="5" width="1.69921875" customWidth="1"/>
    <col min="6" max="6" width="12.59765625" customWidth="1"/>
    <col min="7" max="7" width="1.69921875" customWidth="1"/>
    <col min="8" max="8" width="12.59765625" customWidth="1"/>
    <col min="9" max="9" width="1.69921875" customWidth="1"/>
    <col min="10" max="10" width="12.59765625" customWidth="1"/>
    <col min="11" max="11" width="1.69921875" customWidth="1"/>
    <col min="12" max="12" width="21" customWidth="1"/>
    <col min="13" max="13" width="1.69921875" customWidth="1"/>
    <col min="14" max="14" width="12.59765625" customWidth="1"/>
    <col min="16" max="16" width="10.59765625" bestFit="1" customWidth="1"/>
  </cols>
  <sheetData>
    <row r="1" spans="1:14" ht="21.75" customHeight="1">
      <c r="A1" s="85" t="s">
        <v>57</v>
      </c>
      <c r="B1" s="87"/>
      <c r="D1" s="129"/>
    </row>
    <row r="2" spans="1:14" ht="21.75" customHeight="1">
      <c r="A2" s="85" t="s">
        <v>126</v>
      </c>
      <c r="B2" s="87"/>
      <c r="D2" s="130"/>
    </row>
    <row r="3" spans="1:14" ht="12" customHeight="1">
      <c r="A3" s="85"/>
      <c r="B3" s="87"/>
      <c r="D3" s="4"/>
    </row>
    <row r="4" spans="1:14" ht="21.75" customHeight="1">
      <c r="B4" s="87"/>
      <c r="D4" s="178" t="s">
        <v>59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1.75" customHeight="1">
      <c r="B5" s="87"/>
      <c r="D5" s="89" t="s">
        <v>18</v>
      </c>
      <c r="E5" s="89"/>
      <c r="F5" s="89"/>
      <c r="G5" s="89"/>
      <c r="H5" s="184" t="s">
        <v>78</v>
      </c>
      <c r="I5" s="184"/>
      <c r="J5" s="184"/>
      <c r="K5" s="89"/>
      <c r="L5" s="128" t="s">
        <v>44</v>
      </c>
      <c r="M5" s="89"/>
      <c r="N5" s="89"/>
    </row>
    <row r="6" spans="1:14" ht="21.75" customHeight="1">
      <c r="B6" s="87"/>
      <c r="D6" s="89" t="s">
        <v>39</v>
      </c>
      <c r="E6" s="89"/>
      <c r="F6" s="89" t="s">
        <v>124</v>
      </c>
      <c r="G6" s="89"/>
      <c r="H6" s="89" t="s">
        <v>35</v>
      </c>
      <c r="I6" s="89"/>
      <c r="J6" s="89" t="s">
        <v>29</v>
      </c>
      <c r="K6" s="89"/>
      <c r="L6" s="89"/>
      <c r="M6" s="89"/>
      <c r="N6" s="89" t="s">
        <v>40</v>
      </c>
    </row>
    <row r="7" spans="1:14" ht="21.75" customHeight="1">
      <c r="B7" s="87" t="s">
        <v>1</v>
      </c>
      <c r="D7" s="89" t="s">
        <v>38</v>
      </c>
      <c r="E7" s="89"/>
      <c r="F7" s="89" t="s">
        <v>125</v>
      </c>
      <c r="G7" s="89"/>
      <c r="H7" s="89" t="s">
        <v>36</v>
      </c>
      <c r="I7" s="89"/>
      <c r="J7" s="89" t="s">
        <v>42</v>
      </c>
      <c r="K7" s="89"/>
      <c r="L7" s="89" t="s">
        <v>51</v>
      </c>
      <c r="M7" s="89"/>
      <c r="N7" s="89" t="s">
        <v>22</v>
      </c>
    </row>
    <row r="8" spans="1:14" ht="21.75" customHeight="1">
      <c r="B8" s="87"/>
      <c r="D8" s="180" t="s">
        <v>95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</row>
    <row r="9" spans="1:14" ht="21.75" customHeight="1">
      <c r="A9" s="93" t="s">
        <v>199</v>
      </c>
      <c r="B9" s="94"/>
      <c r="C9" s="93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4" ht="21.75" customHeight="1">
      <c r="A10" s="93" t="s">
        <v>128</v>
      </c>
      <c r="B10" s="94"/>
      <c r="C10" s="93"/>
      <c r="D10" s="153">
        <v>2244000</v>
      </c>
      <c r="E10" s="153"/>
      <c r="F10" s="153">
        <v>8558558</v>
      </c>
      <c r="G10" s="153"/>
      <c r="H10" s="153">
        <v>224400</v>
      </c>
      <c r="I10" s="153"/>
      <c r="J10" s="153">
        <v>35508499</v>
      </c>
      <c r="K10" s="153"/>
      <c r="L10" s="153">
        <v>2854</v>
      </c>
      <c r="M10" s="153"/>
      <c r="N10" s="153">
        <v>46538311</v>
      </c>
    </row>
    <row r="11" spans="1:14" ht="12" customHeight="1">
      <c r="A11" s="85"/>
      <c r="B11" s="87"/>
    </row>
    <row r="12" spans="1:14" ht="21.75" customHeight="1">
      <c r="A12" s="93" t="s">
        <v>121</v>
      </c>
      <c r="B12" s="87"/>
      <c r="C12" s="98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</row>
    <row r="13" spans="1:14" ht="21.75" customHeight="1">
      <c r="A13" s="90" t="s">
        <v>127</v>
      </c>
      <c r="B13" s="87"/>
      <c r="C13" s="98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14" ht="21.75" customHeight="1">
      <c r="A14" s="98" t="s">
        <v>122</v>
      </c>
      <c r="B14" s="87">
        <v>17</v>
      </c>
      <c r="C14" s="98"/>
      <c r="D14" s="113">
        <v>0</v>
      </c>
      <c r="E14" s="100"/>
      <c r="F14" s="113">
        <v>0</v>
      </c>
      <c r="G14" s="100"/>
      <c r="H14" s="113">
        <v>0</v>
      </c>
      <c r="I14" s="100"/>
      <c r="J14" s="99">
        <v>-3725005</v>
      </c>
      <c r="K14" s="100"/>
      <c r="L14" s="113">
        <v>0</v>
      </c>
      <c r="M14" s="100"/>
      <c r="N14" s="99">
        <v>-3725005</v>
      </c>
    </row>
    <row r="15" spans="1:14" ht="21.75" customHeight="1">
      <c r="A15" s="93" t="s">
        <v>123</v>
      </c>
      <c r="B15" s="94"/>
      <c r="C15" s="93"/>
      <c r="D15" s="117">
        <v>0</v>
      </c>
      <c r="E15" s="48"/>
      <c r="F15" s="117">
        <v>0</v>
      </c>
      <c r="G15" s="48"/>
      <c r="H15" s="117">
        <v>0</v>
      </c>
      <c r="I15" s="48"/>
      <c r="J15" s="117">
        <v>-3725005</v>
      </c>
      <c r="K15" s="48"/>
      <c r="L15" s="117">
        <v>0</v>
      </c>
      <c r="M15" s="48"/>
      <c r="N15" s="117">
        <v>-3725005</v>
      </c>
    </row>
    <row r="16" spans="1:14" ht="12" customHeight="1">
      <c r="A16" s="85"/>
      <c r="B16" s="87"/>
    </row>
    <row r="17" spans="1:14" ht="21.75" customHeight="1">
      <c r="A17" s="93" t="s">
        <v>105</v>
      </c>
      <c r="B17" s="87"/>
      <c r="C17" s="98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4" ht="21.75" customHeight="1">
      <c r="A18" s="98" t="s">
        <v>82</v>
      </c>
      <c r="B18" s="87"/>
      <c r="C18" s="98"/>
      <c r="D18" s="112">
        <v>0</v>
      </c>
      <c r="E18" s="100"/>
      <c r="F18" s="112">
        <v>0</v>
      </c>
      <c r="G18" s="100"/>
      <c r="H18" s="112">
        <v>0</v>
      </c>
      <c r="I18" s="100"/>
      <c r="J18" s="100">
        <v>7137671</v>
      </c>
      <c r="K18" s="100"/>
      <c r="L18" s="112">
        <v>0</v>
      </c>
      <c r="M18" s="100"/>
      <c r="N18" s="100">
        <v>7137671</v>
      </c>
    </row>
    <row r="19" spans="1:14" ht="21.75" customHeight="1">
      <c r="A19" s="98" t="s">
        <v>56</v>
      </c>
      <c r="B19" s="87"/>
      <c r="C19" s="98"/>
      <c r="D19" s="112">
        <v>0</v>
      </c>
      <c r="E19" s="100"/>
      <c r="F19" s="112">
        <v>0</v>
      </c>
      <c r="G19" s="100"/>
      <c r="H19" s="112">
        <v>0</v>
      </c>
      <c r="I19" s="100"/>
      <c r="J19" s="112">
        <v>0</v>
      </c>
      <c r="K19" s="100"/>
      <c r="L19" s="112">
        <v>-149</v>
      </c>
      <c r="M19" s="100"/>
      <c r="N19" s="112">
        <v>-149</v>
      </c>
    </row>
    <row r="20" spans="1:14" ht="21.75" customHeight="1">
      <c r="A20" s="93" t="s">
        <v>106</v>
      </c>
      <c r="B20" s="94"/>
      <c r="C20" s="93"/>
      <c r="D20" s="118">
        <v>0</v>
      </c>
      <c r="E20" s="119"/>
      <c r="F20" s="118">
        <v>0</v>
      </c>
      <c r="G20" s="119"/>
      <c r="H20" s="118">
        <v>0</v>
      </c>
      <c r="I20" s="48"/>
      <c r="J20" s="47">
        <v>7137671</v>
      </c>
      <c r="K20" s="48"/>
      <c r="L20" s="47">
        <v>-149</v>
      </c>
      <c r="M20" s="48"/>
      <c r="N20" s="47">
        <v>7137522</v>
      </c>
    </row>
    <row r="21" spans="1:14" ht="12" customHeight="1">
      <c r="A21" s="85"/>
      <c r="B21" s="87"/>
    </row>
    <row r="22" spans="1:14" ht="21.75" customHeight="1" thickBot="1">
      <c r="A22" s="93" t="s">
        <v>200</v>
      </c>
      <c r="B22" s="94"/>
      <c r="C22" s="93"/>
      <c r="D22" s="121">
        <v>2244000</v>
      </c>
      <c r="E22" s="97"/>
      <c r="F22" s="121">
        <v>8558558</v>
      </c>
      <c r="G22" s="97"/>
      <c r="H22" s="121">
        <v>224400</v>
      </c>
      <c r="I22" s="97"/>
      <c r="J22" s="121">
        <v>38921165</v>
      </c>
      <c r="K22" s="97"/>
      <c r="L22" s="121">
        <v>2705</v>
      </c>
      <c r="M22" s="97"/>
      <c r="N22" s="121">
        <v>49950828</v>
      </c>
    </row>
    <row r="23" spans="1:14" ht="21.75" customHeight="1" thickTop="1">
      <c r="A23" s="85" t="s">
        <v>57</v>
      </c>
      <c r="B23" s="87"/>
      <c r="D23" s="129"/>
    </row>
    <row r="24" spans="1:14" ht="21.75" customHeight="1">
      <c r="A24" s="85" t="s">
        <v>126</v>
      </c>
      <c r="B24" s="87"/>
      <c r="D24" s="130"/>
    </row>
    <row r="25" spans="1:14" ht="21.75" customHeight="1">
      <c r="A25" s="85"/>
      <c r="B25" s="87"/>
      <c r="D25" s="4"/>
    </row>
    <row r="26" spans="1:14" ht="21.75" customHeight="1">
      <c r="B26" s="87"/>
      <c r="D26" s="178" t="s">
        <v>59</v>
      </c>
      <c r="E26" s="181"/>
      <c r="F26" s="181"/>
      <c r="G26" s="181"/>
      <c r="H26" s="181"/>
      <c r="I26" s="181"/>
      <c r="J26" s="181"/>
      <c r="K26" s="181"/>
      <c r="L26" s="181"/>
      <c r="M26" s="181"/>
      <c r="N26" s="181"/>
    </row>
    <row r="27" spans="1:14" ht="21.75" customHeight="1">
      <c r="B27" s="87"/>
      <c r="D27" s="89" t="s">
        <v>18</v>
      </c>
      <c r="E27" s="89"/>
      <c r="F27" s="89"/>
      <c r="G27" s="89"/>
      <c r="H27" s="184" t="s">
        <v>78</v>
      </c>
      <c r="I27" s="184"/>
      <c r="J27" s="184"/>
      <c r="K27" s="89"/>
      <c r="L27" s="128" t="s">
        <v>44</v>
      </c>
      <c r="M27" s="89"/>
      <c r="N27" s="89"/>
    </row>
    <row r="28" spans="1:14" ht="21.75" customHeight="1">
      <c r="B28" s="87"/>
      <c r="D28" s="89" t="s">
        <v>39</v>
      </c>
      <c r="E28" s="89"/>
      <c r="F28" s="89" t="s">
        <v>124</v>
      </c>
      <c r="G28" s="89"/>
      <c r="H28" s="89" t="s">
        <v>35</v>
      </c>
      <c r="I28" s="89"/>
      <c r="J28" s="89" t="s">
        <v>29</v>
      </c>
      <c r="K28" s="89"/>
      <c r="L28" s="89"/>
      <c r="M28" s="89"/>
      <c r="N28" s="89" t="s">
        <v>40</v>
      </c>
    </row>
    <row r="29" spans="1:14" ht="21.75" customHeight="1">
      <c r="B29" s="87" t="s">
        <v>1</v>
      </c>
      <c r="D29" s="89" t="s">
        <v>38</v>
      </c>
      <c r="E29" s="89"/>
      <c r="F29" s="89" t="s">
        <v>125</v>
      </c>
      <c r="G29" s="89"/>
      <c r="H29" s="89" t="s">
        <v>36</v>
      </c>
      <c r="I29" s="89"/>
      <c r="J29" s="89" t="s">
        <v>42</v>
      </c>
      <c r="K29" s="89"/>
      <c r="L29" s="89" t="s">
        <v>51</v>
      </c>
      <c r="M29" s="89"/>
      <c r="N29" s="89" t="s">
        <v>22</v>
      </c>
    </row>
    <row r="30" spans="1:14" ht="21.75" customHeight="1">
      <c r="B30" s="87"/>
      <c r="D30" s="180" t="s">
        <v>95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</row>
    <row r="31" spans="1:14" ht="21.75" customHeight="1">
      <c r="A31" s="93" t="s">
        <v>208</v>
      </c>
      <c r="B31" s="94"/>
      <c r="C31" s="93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4" ht="21.75" customHeight="1">
      <c r="A32" s="93" t="s">
        <v>189</v>
      </c>
      <c r="B32" s="94"/>
      <c r="C32" s="93"/>
      <c r="D32" s="153">
        <v>2244000</v>
      </c>
      <c r="E32" s="153"/>
      <c r="F32" s="153">
        <v>8558558</v>
      </c>
      <c r="G32" s="153"/>
      <c r="H32" s="153">
        <v>224400</v>
      </c>
      <c r="I32" s="153"/>
      <c r="J32" s="153">
        <v>41720969</v>
      </c>
      <c r="K32" s="153"/>
      <c r="L32" s="153">
        <v>6083</v>
      </c>
      <c r="M32" s="153"/>
      <c r="N32" s="153">
        <v>52754010</v>
      </c>
    </row>
    <row r="33" spans="1:14" ht="21.75" customHeight="1">
      <c r="A33" s="85"/>
      <c r="B33" s="87"/>
    </row>
    <row r="34" spans="1:14" ht="21.75" customHeight="1">
      <c r="A34" s="93" t="s">
        <v>121</v>
      </c>
      <c r="B34" s="87"/>
      <c r="C34" s="98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1:14" ht="21.75" customHeight="1">
      <c r="A35" s="90" t="s">
        <v>127</v>
      </c>
      <c r="B35" s="87"/>
      <c r="C35" s="98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 ht="21.75" customHeight="1">
      <c r="A36" s="98" t="s">
        <v>122</v>
      </c>
      <c r="B36" s="87">
        <v>17</v>
      </c>
      <c r="C36" s="98"/>
      <c r="D36" s="143">
        <v>0</v>
      </c>
      <c r="E36" s="31"/>
      <c r="F36" s="143">
        <v>0</v>
      </c>
      <c r="G36" s="31"/>
      <c r="H36" s="143">
        <v>0</v>
      </c>
      <c r="I36" s="31"/>
      <c r="J36" s="152">
        <v>-6283088</v>
      </c>
      <c r="K36" s="151"/>
      <c r="L36" s="152">
        <v>0</v>
      </c>
      <c r="M36" s="151"/>
      <c r="N36" s="152">
        <v>-6283088</v>
      </c>
    </row>
    <row r="37" spans="1:14" ht="21.75" customHeight="1">
      <c r="A37" s="93" t="s">
        <v>123</v>
      </c>
      <c r="B37" s="94"/>
      <c r="C37" s="93"/>
      <c r="D37" s="117">
        <f>SUM(D36)</f>
        <v>0</v>
      </c>
      <c r="E37" s="48"/>
      <c r="F37" s="117">
        <f>SUM(F36)</f>
        <v>0</v>
      </c>
      <c r="G37" s="48"/>
      <c r="H37" s="117">
        <f>SUM(H36)</f>
        <v>0</v>
      </c>
      <c r="I37" s="48"/>
      <c r="J37" s="117">
        <f>SUM(J36)</f>
        <v>-6283088</v>
      </c>
      <c r="K37" s="48"/>
      <c r="L37" s="117">
        <f>SUM(L36)</f>
        <v>0</v>
      </c>
      <c r="M37" s="48"/>
      <c r="N37" s="117">
        <f>SUM(N36)</f>
        <v>-6283088</v>
      </c>
    </row>
    <row r="38" spans="1:14" ht="21.75" customHeight="1">
      <c r="A38" s="85"/>
      <c r="B38" s="87"/>
    </row>
    <row r="39" spans="1:14" ht="21.75" customHeight="1">
      <c r="A39" s="93" t="s">
        <v>105</v>
      </c>
      <c r="B39" s="87"/>
      <c r="C39" s="98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</row>
    <row r="40" spans="1:14" ht="21.75" customHeight="1">
      <c r="A40" s="98" t="s">
        <v>82</v>
      </c>
      <c r="B40" s="87"/>
      <c r="C40" s="98"/>
      <c r="D40" s="112">
        <v>0</v>
      </c>
      <c r="E40" s="100"/>
      <c r="F40" s="112">
        <v>0</v>
      </c>
      <c r="G40" s="100"/>
      <c r="H40" s="112">
        <v>0</v>
      </c>
      <c r="I40" s="100"/>
      <c r="J40" s="100">
        <f>'PL-6-9'!G97</f>
        <v>6318789</v>
      </c>
      <c r="K40" s="100"/>
      <c r="L40" s="112">
        <v>0</v>
      </c>
      <c r="M40" s="100"/>
      <c r="N40" s="100">
        <f>SUM(D40:L40)</f>
        <v>6318789</v>
      </c>
    </row>
    <row r="41" spans="1:14" ht="21.75" customHeight="1">
      <c r="A41" s="98" t="s">
        <v>56</v>
      </c>
      <c r="B41" s="87"/>
      <c r="C41" s="98"/>
      <c r="D41" s="112">
        <v>0</v>
      </c>
      <c r="E41" s="100"/>
      <c r="F41" s="112">
        <v>0</v>
      </c>
      <c r="G41" s="100"/>
      <c r="H41" s="112">
        <v>0</v>
      </c>
      <c r="I41" s="100"/>
      <c r="J41" s="112">
        <v>0</v>
      </c>
      <c r="K41" s="100"/>
      <c r="L41" s="112">
        <f>'PL-6-9'!G102</f>
        <v>380469</v>
      </c>
      <c r="M41" s="100"/>
      <c r="N41" s="100">
        <f>SUM(D41:L41)</f>
        <v>380469</v>
      </c>
    </row>
    <row r="42" spans="1:14" ht="21.75" customHeight="1">
      <c r="A42" s="93" t="s">
        <v>106</v>
      </c>
      <c r="B42" s="94"/>
      <c r="C42" s="93"/>
      <c r="D42" s="118">
        <f>SUM(D40:D41)</f>
        <v>0</v>
      </c>
      <c r="E42" s="119"/>
      <c r="F42" s="118">
        <f>SUM(F40:F41)</f>
        <v>0</v>
      </c>
      <c r="G42" s="119"/>
      <c r="H42" s="118">
        <f>SUM(H40:H41)</f>
        <v>0</v>
      </c>
      <c r="I42" s="48"/>
      <c r="J42" s="144">
        <f>SUM(J40:J41)</f>
        <v>6318789</v>
      </c>
      <c r="K42" s="48"/>
      <c r="L42" s="144">
        <f>SUM(L40:L41)</f>
        <v>380469</v>
      </c>
      <c r="M42" s="48"/>
      <c r="N42" s="144">
        <f>SUM(N40:N41)</f>
        <v>6699258</v>
      </c>
    </row>
    <row r="43" spans="1:14" ht="21.75" customHeight="1">
      <c r="A43" s="85"/>
      <c r="B43" s="87"/>
    </row>
    <row r="44" spans="1:14" ht="21.75" customHeight="1" thickBot="1">
      <c r="A44" s="93" t="s">
        <v>207</v>
      </c>
      <c r="B44" s="94"/>
      <c r="C44" s="93"/>
      <c r="D44" s="121">
        <f>SUM(D32,D37,D42)</f>
        <v>2244000</v>
      </c>
      <c r="E44" s="97"/>
      <c r="F44" s="121">
        <f>SUM(F32,F37,F42)</f>
        <v>8558558</v>
      </c>
      <c r="G44" s="97"/>
      <c r="H44" s="121">
        <f>SUM(H32,H37,H42)</f>
        <v>224400</v>
      </c>
      <c r="I44" s="97"/>
      <c r="J44" s="121">
        <f>SUM(J32,J37,J42)</f>
        <v>41756670</v>
      </c>
      <c r="K44" s="97"/>
      <c r="L44" s="121">
        <f>SUM(L32,L37,L42)</f>
        <v>386552</v>
      </c>
      <c r="M44" s="97"/>
      <c r="N44" s="121">
        <f>SUM(N32,N37,N42)</f>
        <v>53170180</v>
      </c>
    </row>
    <row r="45" spans="1:14" ht="21.75" customHeight="1" thickTop="1"/>
  </sheetData>
  <mergeCells count="6">
    <mergeCell ref="D30:N30"/>
    <mergeCell ref="D4:N4"/>
    <mergeCell ref="H5:J5"/>
    <mergeCell ref="D8:N8"/>
    <mergeCell ref="D26:N26"/>
    <mergeCell ref="H27:J27"/>
  </mergeCells>
  <pageMargins left="0.8" right="0.8" top="0.48" bottom="0.3" header="0.5" footer="0.3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view="pageBreakPreview" zoomScaleNormal="85" zoomScaleSheetLayoutView="100" workbookViewId="0">
      <selection activeCell="C101" sqref="C101"/>
    </sheetView>
  </sheetViews>
  <sheetFormatPr defaultRowHeight="21" customHeight="1"/>
  <cols>
    <col min="1" max="1" width="57.296875" style="129" customWidth="1"/>
    <col min="2" max="2" width="9.8984375" style="129" customWidth="1"/>
    <col min="3" max="3" width="12.8984375" style="129" customWidth="1"/>
    <col min="4" max="4" width="1.69921875" style="129" customWidth="1"/>
    <col min="5" max="5" width="12.8984375" style="129" customWidth="1"/>
    <col min="6" max="6" width="1.69921875" style="129" customWidth="1"/>
    <col min="7" max="7" width="12.69921875" style="129" customWidth="1"/>
    <col min="8" max="8" width="1.69921875" style="129" customWidth="1"/>
    <col min="9" max="9" width="12.69921875" style="129" customWidth="1"/>
    <col min="10" max="10" width="12.59765625" style="129" bestFit="1" customWidth="1"/>
    <col min="11" max="16384" width="8.796875" style="129"/>
  </cols>
  <sheetData>
    <row r="1" spans="1:9" ht="21" customHeight="1">
      <c r="A1" s="123" t="s">
        <v>57</v>
      </c>
      <c r="B1" s="131"/>
      <c r="C1" s="131"/>
      <c r="D1" s="131"/>
      <c r="E1" s="131"/>
      <c r="F1" s="131"/>
      <c r="G1" s="131"/>
      <c r="H1" s="131"/>
      <c r="I1" s="131"/>
    </row>
    <row r="2" spans="1:9" ht="21" customHeight="1">
      <c r="A2" s="123" t="s">
        <v>111</v>
      </c>
      <c r="B2" s="131"/>
      <c r="C2" s="131"/>
      <c r="D2" s="131"/>
      <c r="E2" s="131"/>
      <c r="F2" s="131"/>
      <c r="G2" s="131"/>
      <c r="H2" s="131"/>
      <c r="I2" s="131"/>
    </row>
    <row r="3" spans="1:9" ht="21" customHeight="1">
      <c r="C3" s="178" t="s">
        <v>58</v>
      </c>
      <c r="D3" s="178"/>
      <c r="E3" s="178"/>
      <c r="F3" s="174"/>
      <c r="G3" s="178" t="s">
        <v>59</v>
      </c>
      <c r="H3" s="178"/>
      <c r="I3" s="178"/>
    </row>
    <row r="4" spans="1:9" ht="21" customHeight="1">
      <c r="C4" s="187" t="s">
        <v>196</v>
      </c>
      <c r="D4" s="187"/>
      <c r="E4" s="187"/>
      <c r="F4" s="176"/>
      <c r="G4" s="187" t="s">
        <v>196</v>
      </c>
      <c r="H4" s="187"/>
      <c r="I4" s="187"/>
    </row>
    <row r="5" spans="1:9" ht="21" customHeight="1">
      <c r="C5" s="187" t="s">
        <v>191</v>
      </c>
      <c r="D5" s="187"/>
      <c r="E5" s="187"/>
      <c r="F5" s="176"/>
      <c r="G5" s="187" t="s">
        <v>191</v>
      </c>
      <c r="H5" s="187"/>
      <c r="I5" s="187"/>
    </row>
    <row r="6" spans="1:9" ht="21" customHeight="1">
      <c r="C6" s="176">
        <v>2561</v>
      </c>
      <c r="D6" s="176"/>
      <c r="E6" s="176">
        <v>2560</v>
      </c>
      <c r="F6" s="176"/>
      <c r="G6" s="176">
        <v>2561</v>
      </c>
      <c r="H6" s="176"/>
      <c r="I6" s="176">
        <v>2560</v>
      </c>
    </row>
    <row r="7" spans="1:9" ht="21" customHeight="1">
      <c r="C7" s="179" t="s">
        <v>95</v>
      </c>
      <c r="D7" s="179"/>
      <c r="E7" s="179"/>
      <c r="F7" s="179"/>
      <c r="G7" s="179"/>
      <c r="H7" s="179"/>
      <c r="I7" s="179"/>
    </row>
    <row r="8" spans="1:9" ht="21" customHeight="1">
      <c r="A8" s="177" t="s">
        <v>23</v>
      </c>
    </row>
    <row r="9" spans="1:9" ht="21" customHeight="1">
      <c r="A9" s="129" t="s">
        <v>98</v>
      </c>
      <c r="C9" s="103">
        <f>'PL-6-9'!C97</f>
        <v>8797560</v>
      </c>
      <c r="D9" s="103"/>
      <c r="E9" s="103">
        <v>11328054</v>
      </c>
      <c r="F9" s="103"/>
      <c r="G9" s="103">
        <f>'PL-6-9'!G97</f>
        <v>6318789</v>
      </c>
      <c r="H9" s="103"/>
      <c r="I9" s="103">
        <v>7137671</v>
      </c>
    </row>
    <row r="10" spans="1:9" ht="21" customHeight="1">
      <c r="A10" s="132" t="s">
        <v>139</v>
      </c>
      <c r="C10" s="103"/>
      <c r="D10" s="103"/>
      <c r="E10" s="103"/>
      <c r="F10" s="103"/>
      <c r="G10" s="103"/>
      <c r="H10" s="103"/>
      <c r="I10" s="103"/>
    </row>
    <row r="11" spans="1:9" ht="21" customHeight="1">
      <c r="A11" s="129" t="s">
        <v>224</v>
      </c>
      <c r="C11" s="103"/>
      <c r="D11" s="103"/>
      <c r="E11" s="103"/>
      <c r="F11" s="103"/>
      <c r="G11" s="103"/>
      <c r="H11" s="103"/>
      <c r="I11" s="103"/>
    </row>
    <row r="12" spans="1:9" ht="21" customHeight="1">
      <c r="A12" s="129" t="s">
        <v>235</v>
      </c>
      <c r="C12" s="103">
        <v>1374657</v>
      </c>
      <c r="D12" s="103"/>
      <c r="E12" s="134">
        <v>0</v>
      </c>
      <c r="F12" s="103"/>
      <c r="G12" s="134">
        <v>0</v>
      </c>
      <c r="H12" s="103"/>
      <c r="I12" s="134">
        <v>0</v>
      </c>
    </row>
    <row r="13" spans="1:9" ht="21" customHeight="1">
      <c r="A13" s="129" t="s">
        <v>140</v>
      </c>
      <c r="C13" s="103">
        <v>4363108</v>
      </c>
      <c r="D13" s="103"/>
      <c r="E13" s="103">
        <v>3942554</v>
      </c>
      <c r="F13" s="103"/>
      <c r="G13" s="133">
        <v>2114236</v>
      </c>
      <c r="H13" s="103"/>
      <c r="I13" s="133">
        <v>2023080</v>
      </c>
    </row>
    <row r="14" spans="1:9" ht="21" customHeight="1">
      <c r="A14" s="129" t="s">
        <v>49</v>
      </c>
      <c r="C14" s="103">
        <v>-44671</v>
      </c>
      <c r="D14" s="103"/>
      <c r="E14" s="103">
        <v>-17151</v>
      </c>
      <c r="F14" s="103"/>
      <c r="G14" s="133">
        <v>-4321773</v>
      </c>
      <c r="H14" s="103"/>
      <c r="I14" s="133">
        <v>-4990723</v>
      </c>
    </row>
    <row r="15" spans="1:9" ht="21" customHeight="1">
      <c r="A15" s="129" t="s">
        <v>34</v>
      </c>
      <c r="C15" s="103">
        <v>243060</v>
      </c>
      <c r="D15" s="103"/>
      <c r="E15" s="103">
        <v>299789</v>
      </c>
      <c r="F15" s="103"/>
      <c r="G15" s="103">
        <v>937156</v>
      </c>
      <c r="H15" s="103"/>
      <c r="I15" s="103">
        <v>791694</v>
      </c>
    </row>
    <row r="16" spans="1:9" ht="21" customHeight="1">
      <c r="A16" s="129" t="s">
        <v>237</v>
      </c>
      <c r="C16" s="103">
        <v>12390</v>
      </c>
      <c r="D16" s="103"/>
      <c r="E16" s="103">
        <v>2814</v>
      </c>
      <c r="F16" s="103"/>
      <c r="G16" s="103">
        <v>10579</v>
      </c>
      <c r="H16" s="103"/>
      <c r="I16" s="103">
        <v>3094</v>
      </c>
    </row>
    <row r="17" spans="1:10" ht="21" customHeight="1">
      <c r="A17" s="129" t="s">
        <v>169</v>
      </c>
      <c r="C17" s="103">
        <v>4122</v>
      </c>
      <c r="D17" s="103"/>
      <c r="E17" s="103">
        <v>3306</v>
      </c>
      <c r="F17" s="103"/>
      <c r="G17" s="103">
        <v>1166</v>
      </c>
      <c r="H17" s="103"/>
      <c r="I17" s="103">
        <v>3306</v>
      </c>
    </row>
    <row r="18" spans="1:10" ht="21" customHeight="1">
      <c r="A18" s="129" t="s">
        <v>233</v>
      </c>
      <c r="C18" s="133">
        <v>-7500</v>
      </c>
      <c r="D18" s="103"/>
      <c r="E18" s="134">
        <v>0</v>
      </c>
      <c r="F18" s="103"/>
      <c r="G18" s="133">
        <v>-7500</v>
      </c>
      <c r="H18" s="103"/>
      <c r="I18" s="134">
        <v>0</v>
      </c>
    </row>
    <row r="19" spans="1:10" ht="21" customHeight="1">
      <c r="A19" s="129" t="s">
        <v>238</v>
      </c>
      <c r="C19" s="133">
        <v>-15688</v>
      </c>
      <c r="D19" s="103"/>
      <c r="E19" s="134">
        <v>0</v>
      </c>
      <c r="F19" s="103"/>
      <c r="G19" s="133">
        <v>-15688</v>
      </c>
      <c r="H19" s="103"/>
      <c r="I19" s="134">
        <v>0</v>
      </c>
    </row>
    <row r="20" spans="1:10" ht="21" customHeight="1">
      <c r="A20" s="129" t="s">
        <v>201</v>
      </c>
      <c r="C20" s="103">
        <v>-5691</v>
      </c>
      <c r="D20" s="103"/>
      <c r="E20" s="103">
        <v>433</v>
      </c>
      <c r="F20" s="103"/>
      <c r="G20" s="103">
        <v>-756</v>
      </c>
      <c r="H20" s="103"/>
      <c r="I20" s="103">
        <v>429</v>
      </c>
    </row>
    <row r="21" spans="1:10" ht="21" customHeight="1">
      <c r="A21" s="129" t="s">
        <v>79</v>
      </c>
      <c r="C21" s="103">
        <v>-1245802</v>
      </c>
      <c r="D21" s="103"/>
      <c r="E21" s="103">
        <v>-701334</v>
      </c>
      <c r="F21" s="103"/>
      <c r="G21" s="103">
        <v>-128531</v>
      </c>
      <c r="H21" s="103"/>
      <c r="I21" s="103">
        <v>-120234</v>
      </c>
      <c r="J21" s="92"/>
    </row>
    <row r="22" spans="1:10" ht="21" customHeight="1">
      <c r="A22" s="129" t="s">
        <v>161</v>
      </c>
      <c r="C22" s="103">
        <v>38507</v>
      </c>
      <c r="D22" s="103"/>
      <c r="E22" s="103">
        <v>35312</v>
      </c>
      <c r="F22" s="103"/>
      <c r="G22" s="103">
        <v>31657</v>
      </c>
      <c r="H22" s="103"/>
      <c r="I22" s="103">
        <v>29081</v>
      </c>
    </row>
    <row r="23" spans="1:10" ht="21" customHeight="1">
      <c r="A23" s="129" t="s">
        <v>225</v>
      </c>
      <c r="C23" s="103">
        <v>-778546</v>
      </c>
      <c r="D23" s="103"/>
      <c r="E23" s="103">
        <v>-619494</v>
      </c>
      <c r="F23" s="103"/>
      <c r="G23" s="134">
        <v>0</v>
      </c>
      <c r="H23" s="103"/>
      <c r="I23" s="134">
        <v>0</v>
      </c>
    </row>
    <row r="24" spans="1:10" ht="21" hidden="1" customHeight="1">
      <c r="A24" s="129" t="s">
        <v>172</v>
      </c>
      <c r="C24" s="134">
        <v>0</v>
      </c>
      <c r="D24" s="103"/>
      <c r="E24" s="134">
        <v>0</v>
      </c>
      <c r="F24" s="103"/>
      <c r="G24" s="134">
        <v>0</v>
      </c>
      <c r="H24" s="103"/>
      <c r="I24" s="134">
        <v>0</v>
      </c>
    </row>
    <row r="25" spans="1:10" ht="21" customHeight="1">
      <c r="A25" s="129" t="s">
        <v>234</v>
      </c>
      <c r="C25" s="103">
        <v>182167</v>
      </c>
      <c r="D25" s="103"/>
      <c r="E25" s="134">
        <v>0</v>
      </c>
      <c r="F25" s="103"/>
      <c r="G25" s="134">
        <v>0</v>
      </c>
      <c r="H25" s="103"/>
      <c r="I25" s="134">
        <v>0</v>
      </c>
    </row>
    <row r="26" spans="1:10" ht="21" customHeight="1">
      <c r="A26" s="129" t="s">
        <v>202</v>
      </c>
      <c r="C26" s="103"/>
      <c r="D26" s="103"/>
      <c r="E26" s="103"/>
      <c r="F26" s="103"/>
      <c r="G26" s="103"/>
      <c r="H26" s="103"/>
      <c r="I26" s="103"/>
    </row>
    <row r="27" spans="1:10" ht="21" customHeight="1">
      <c r="A27" s="129" t="s">
        <v>91</v>
      </c>
      <c r="C27" s="134">
        <v>0</v>
      </c>
      <c r="D27" s="103"/>
      <c r="E27" s="103">
        <v>-3210</v>
      </c>
      <c r="F27" s="103"/>
      <c r="G27" s="134">
        <v>0</v>
      </c>
      <c r="H27" s="103"/>
      <c r="I27" s="134">
        <v>0</v>
      </c>
    </row>
    <row r="28" spans="1:10" ht="21" customHeight="1">
      <c r="A28" s="129" t="s">
        <v>97</v>
      </c>
      <c r="C28" s="110">
        <v>1660802</v>
      </c>
      <c r="D28" s="103"/>
      <c r="E28" s="110">
        <v>1440875</v>
      </c>
      <c r="F28" s="103"/>
      <c r="G28" s="110">
        <v>657839</v>
      </c>
      <c r="H28" s="103"/>
      <c r="I28" s="110">
        <v>588779</v>
      </c>
    </row>
    <row r="29" spans="1:10" ht="21" customHeight="1">
      <c r="C29" s="103">
        <f>SUM(C9:C28)</f>
        <v>14578475</v>
      </c>
      <c r="D29" s="103"/>
      <c r="E29" s="103">
        <f>SUM(E9:E28)</f>
        <v>15711948</v>
      </c>
      <c r="F29" s="103"/>
      <c r="G29" s="103">
        <f>SUM(G9:G28)</f>
        <v>5597174</v>
      </c>
      <c r="H29" s="103"/>
      <c r="I29" s="103">
        <f>SUM(I9:I28)</f>
        <v>5466177</v>
      </c>
    </row>
    <row r="30" spans="1:10" ht="21" customHeight="1">
      <c r="A30" s="132" t="s">
        <v>24</v>
      </c>
      <c r="C30" s="103"/>
      <c r="D30" s="103"/>
      <c r="E30" s="103"/>
      <c r="F30" s="103"/>
      <c r="G30" s="103"/>
      <c r="H30" s="103"/>
      <c r="I30" s="103"/>
    </row>
    <row r="31" spans="1:10" ht="21" customHeight="1">
      <c r="A31" s="129" t="s">
        <v>25</v>
      </c>
      <c r="C31" s="103">
        <v>18416</v>
      </c>
      <c r="D31" s="103"/>
      <c r="E31" s="103">
        <v>-94809</v>
      </c>
      <c r="F31" s="103"/>
      <c r="G31" s="103">
        <v>59826</v>
      </c>
      <c r="H31" s="103"/>
      <c r="I31" s="103">
        <v>-50189</v>
      </c>
    </row>
    <row r="32" spans="1:10" ht="21" customHeight="1">
      <c r="A32" s="129" t="s">
        <v>181</v>
      </c>
      <c r="C32" s="103">
        <v>296629</v>
      </c>
      <c r="D32" s="103"/>
      <c r="E32" s="103">
        <v>-330034</v>
      </c>
      <c r="F32" s="103"/>
      <c r="G32" s="103">
        <v>-204140</v>
      </c>
      <c r="H32" s="103"/>
      <c r="I32" s="103">
        <v>-389154</v>
      </c>
    </row>
    <row r="33" spans="1:10" ht="21" customHeight="1">
      <c r="A33" s="129" t="s">
        <v>119</v>
      </c>
      <c r="C33" s="103">
        <v>-548563</v>
      </c>
      <c r="D33" s="103"/>
      <c r="E33" s="103">
        <v>-1251812</v>
      </c>
      <c r="F33" s="134"/>
      <c r="G33" s="134">
        <v>0</v>
      </c>
      <c r="H33" s="134"/>
      <c r="I33" s="134">
        <v>0</v>
      </c>
    </row>
    <row r="34" spans="1:10" ht="21" customHeight="1">
      <c r="A34" s="129" t="s">
        <v>9</v>
      </c>
      <c r="C34" s="103">
        <v>-909197</v>
      </c>
      <c r="D34" s="103"/>
      <c r="E34" s="103">
        <v>-526578</v>
      </c>
      <c r="F34" s="103"/>
      <c r="G34" s="133">
        <v>-1922</v>
      </c>
      <c r="H34" s="103"/>
      <c r="I34" s="133">
        <v>16666</v>
      </c>
    </row>
    <row r="35" spans="1:10" ht="21" customHeight="1">
      <c r="A35" s="129" t="s">
        <v>13</v>
      </c>
      <c r="C35" s="103">
        <v>-295764</v>
      </c>
      <c r="D35" s="103"/>
      <c r="E35" s="103">
        <v>-76593</v>
      </c>
      <c r="F35" s="103"/>
      <c r="G35" s="103">
        <v>-88656</v>
      </c>
      <c r="H35" s="103"/>
      <c r="I35" s="103">
        <v>-74120</v>
      </c>
    </row>
    <row r="36" spans="1:10" ht="21" customHeight="1">
      <c r="A36" s="129" t="s">
        <v>182</v>
      </c>
      <c r="C36" s="103">
        <v>-580064</v>
      </c>
      <c r="D36" s="103"/>
      <c r="E36" s="103">
        <v>-1390471</v>
      </c>
      <c r="F36" s="103"/>
      <c r="G36" s="103">
        <v>-252706</v>
      </c>
      <c r="H36" s="103"/>
      <c r="I36" s="103">
        <v>-167575</v>
      </c>
    </row>
    <row r="37" spans="1:10" ht="21" customHeight="1">
      <c r="A37" s="129" t="s">
        <v>66</v>
      </c>
      <c r="C37" s="103">
        <v>1309601</v>
      </c>
      <c r="D37" s="103"/>
      <c r="E37" s="103">
        <v>943010</v>
      </c>
      <c r="F37" s="103"/>
      <c r="G37" s="103">
        <v>283327</v>
      </c>
      <c r="H37" s="103"/>
      <c r="I37" s="103">
        <v>452513</v>
      </c>
    </row>
    <row r="38" spans="1:10" ht="21" customHeight="1">
      <c r="A38" s="129" t="s">
        <v>67</v>
      </c>
      <c r="C38" s="110">
        <v>469910</v>
      </c>
      <c r="D38" s="103"/>
      <c r="E38" s="110">
        <v>252530</v>
      </c>
      <c r="F38" s="103"/>
      <c r="G38" s="110">
        <v>219108</v>
      </c>
      <c r="H38" s="103"/>
      <c r="I38" s="110">
        <v>129443</v>
      </c>
    </row>
    <row r="39" spans="1:10" ht="21" customHeight="1">
      <c r="A39" s="129" t="s">
        <v>141</v>
      </c>
      <c r="C39" s="103">
        <f>SUM(C29:C38)</f>
        <v>14339443</v>
      </c>
      <c r="D39" s="103"/>
      <c r="E39" s="103">
        <f>SUM(E29:E38)</f>
        <v>13237191</v>
      </c>
      <c r="F39" s="103"/>
      <c r="G39" s="103">
        <f>SUM(G29:G38)</f>
        <v>5612011</v>
      </c>
      <c r="H39" s="103"/>
      <c r="I39" s="103">
        <f>SUM(I29:I38)</f>
        <v>5383761</v>
      </c>
    </row>
    <row r="40" spans="1:10" ht="21" customHeight="1">
      <c r="A40" s="129" t="s">
        <v>173</v>
      </c>
      <c r="C40" s="110">
        <v>-1962170</v>
      </c>
      <c r="D40" s="103"/>
      <c r="E40" s="110">
        <v>-2026303</v>
      </c>
      <c r="F40" s="103"/>
      <c r="G40" s="110">
        <v>-819051</v>
      </c>
      <c r="H40" s="103"/>
      <c r="I40" s="110">
        <v>-787157</v>
      </c>
      <c r="J40" s="92"/>
    </row>
    <row r="41" spans="1:10" ht="21" customHeight="1">
      <c r="A41" s="122" t="s">
        <v>142</v>
      </c>
      <c r="B41" s="122"/>
      <c r="C41" s="136">
        <f>SUM(C39:C40)</f>
        <v>12377273</v>
      </c>
      <c r="D41" s="96"/>
      <c r="E41" s="136">
        <f>SUM(E39:E40)</f>
        <v>11210888</v>
      </c>
      <c r="F41" s="96"/>
      <c r="G41" s="136">
        <f>SUM(G39:G40)</f>
        <v>4792960</v>
      </c>
      <c r="H41" s="96"/>
      <c r="I41" s="136">
        <f>SUM(I39:I40)</f>
        <v>4596604</v>
      </c>
      <c r="J41" s="92"/>
    </row>
    <row r="43" spans="1:10" ht="21" customHeight="1">
      <c r="A43" s="123" t="s">
        <v>57</v>
      </c>
    </row>
    <row r="44" spans="1:10" ht="21" customHeight="1">
      <c r="A44" s="123" t="s">
        <v>111</v>
      </c>
    </row>
    <row r="45" spans="1:10" ht="21" customHeight="1">
      <c r="C45" s="178" t="s">
        <v>58</v>
      </c>
      <c r="D45" s="178"/>
      <c r="E45" s="178"/>
      <c r="F45" s="174"/>
      <c r="G45" s="178" t="s">
        <v>59</v>
      </c>
      <c r="H45" s="178"/>
      <c r="I45" s="178"/>
    </row>
    <row r="46" spans="1:10" ht="21" customHeight="1">
      <c r="C46" s="187" t="s">
        <v>196</v>
      </c>
      <c r="D46" s="187"/>
      <c r="E46" s="187"/>
      <c r="F46" s="176"/>
      <c r="G46" s="187" t="s">
        <v>196</v>
      </c>
      <c r="H46" s="187"/>
      <c r="I46" s="187"/>
    </row>
    <row r="47" spans="1:10" ht="21" customHeight="1">
      <c r="C47" s="187" t="s">
        <v>191</v>
      </c>
      <c r="D47" s="187"/>
      <c r="E47" s="187"/>
      <c r="F47" s="176"/>
      <c r="G47" s="187" t="s">
        <v>191</v>
      </c>
      <c r="H47" s="187"/>
      <c r="I47" s="187"/>
    </row>
    <row r="48" spans="1:10" ht="21" customHeight="1">
      <c r="B48" s="175" t="s">
        <v>1</v>
      </c>
      <c r="C48" s="176">
        <v>2561</v>
      </c>
      <c r="D48" s="176"/>
      <c r="E48" s="176">
        <v>2560</v>
      </c>
      <c r="F48" s="176"/>
      <c r="G48" s="176">
        <v>2561</v>
      </c>
      <c r="H48" s="176"/>
      <c r="I48" s="176">
        <v>2560</v>
      </c>
    </row>
    <row r="49" spans="1:9" ht="21" customHeight="1">
      <c r="C49" s="179" t="s">
        <v>95</v>
      </c>
      <c r="D49" s="179"/>
      <c r="E49" s="179"/>
      <c r="F49" s="179"/>
      <c r="G49" s="179"/>
      <c r="H49" s="179"/>
      <c r="I49" s="179"/>
    </row>
    <row r="50" spans="1:9" ht="21" customHeight="1">
      <c r="A50" s="177" t="s">
        <v>26</v>
      </c>
    </row>
    <row r="51" spans="1:9" ht="21" customHeight="1">
      <c r="A51" s="129" t="s">
        <v>144</v>
      </c>
      <c r="C51" s="103">
        <v>7306</v>
      </c>
      <c r="D51" s="103"/>
      <c r="E51" s="103">
        <v>19572</v>
      </c>
      <c r="F51" s="103"/>
      <c r="G51" s="103">
        <v>407862</v>
      </c>
      <c r="H51" s="103"/>
      <c r="I51" s="103">
        <v>349945</v>
      </c>
    </row>
    <row r="52" spans="1:9" ht="21" customHeight="1">
      <c r="A52" s="129" t="s">
        <v>143</v>
      </c>
      <c r="C52" s="103">
        <v>665761</v>
      </c>
      <c r="D52" s="103"/>
      <c r="E52" s="103">
        <v>580672</v>
      </c>
      <c r="F52" s="103"/>
      <c r="G52" s="103">
        <v>5340322</v>
      </c>
      <c r="H52" s="103"/>
      <c r="I52" s="103">
        <v>4566186</v>
      </c>
    </row>
    <row r="53" spans="1:9" ht="21" customHeight="1">
      <c r="A53" s="129" t="s">
        <v>176</v>
      </c>
      <c r="C53" s="103">
        <v>2905681</v>
      </c>
      <c r="D53" s="103"/>
      <c r="E53" s="103">
        <v>552745</v>
      </c>
      <c r="F53" s="103"/>
      <c r="G53" s="103">
        <v>2905681</v>
      </c>
      <c r="H53" s="103"/>
      <c r="I53" s="103">
        <v>561265</v>
      </c>
    </row>
    <row r="54" spans="1:9" ht="21" customHeight="1">
      <c r="A54" s="129" t="s">
        <v>170</v>
      </c>
      <c r="C54" s="103">
        <v>-75348</v>
      </c>
      <c r="D54" s="103"/>
      <c r="E54" s="103">
        <v>-1188665</v>
      </c>
      <c r="F54" s="103"/>
      <c r="G54" s="103">
        <v>-2749578</v>
      </c>
      <c r="H54" s="103"/>
      <c r="I54" s="103">
        <v>-933569</v>
      </c>
    </row>
    <row r="55" spans="1:9" ht="21" customHeight="1">
      <c r="A55" s="129" t="s">
        <v>107</v>
      </c>
      <c r="C55" s="134">
        <v>0</v>
      </c>
      <c r="D55" s="103"/>
      <c r="E55" s="134">
        <v>0</v>
      </c>
      <c r="F55" s="103"/>
      <c r="G55" s="103">
        <v>10640</v>
      </c>
      <c r="H55" s="103"/>
      <c r="I55" s="103">
        <v>13464</v>
      </c>
    </row>
    <row r="56" spans="1:9" ht="21" customHeight="1">
      <c r="A56" s="129" t="s">
        <v>241</v>
      </c>
      <c r="C56" s="133">
        <v>9896</v>
      </c>
      <c r="D56" s="103"/>
      <c r="E56" s="134">
        <v>0</v>
      </c>
      <c r="F56" s="103"/>
      <c r="G56" s="134">
        <v>0</v>
      </c>
      <c r="H56" s="103"/>
      <c r="I56" s="134">
        <v>0</v>
      </c>
    </row>
    <row r="57" spans="1:9" ht="21" customHeight="1">
      <c r="A57" s="129" t="s">
        <v>218</v>
      </c>
      <c r="C57" s="103">
        <v>-2147314</v>
      </c>
      <c r="D57" s="103"/>
      <c r="E57" s="134">
        <v>0</v>
      </c>
      <c r="F57" s="103"/>
      <c r="G57" s="103">
        <v>-2147314</v>
      </c>
      <c r="H57" s="103"/>
      <c r="I57" s="162">
        <v>0</v>
      </c>
    </row>
    <row r="58" spans="1:9" ht="21" customHeight="1">
      <c r="A58" s="129" t="s">
        <v>203</v>
      </c>
      <c r="C58" s="103">
        <v>-14500</v>
      </c>
      <c r="D58" s="103"/>
      <c r="E58" s="134">
        <v>0</v>
      </c>
      <c r="F58" s="103"/>
      <c r="G58" s="134">
        <v>0</v>
      </c>
      <c r="H58" s="103"/>
      <c r="I58" s="134">
        <v>0</v>
      </c>
    </row>
    <row r="59" spans="1:9" ht="21" customHeight="1">
      <c r="A59" s="129" t="s">
        <v>219</v>
      </c>
      <c r="C59" s="103">
        <v>42259</v>
      </c>
      <c r="D59" s="103"/>
      <c r="E59" s="134">
        <v>0</v>
      </c>
      <c r="F59" s="103"/>
      <c r="G59" s="103">
        <v>42259</v>
      </c>
      <c r="H59" s="103"/>
      <c r="I59" s="162">
        <v>0</v>
      </c>
    </row>
    <row r="60" spans="1:9" ht="21" hidden="1" customHeight="1">
      <c r="A60" s="129" t="s">
        <v>203</v>
      </c>
      <c r="C60" s="134"/>
      <c r="D60" s="103"/>
      <c r="E60" s="134">
        <v>0</v>
      </c>
      <c r="F60" s="103"/>
      <c r="G60" s="134"/>
      <c r="H60" s="103"/>
      <c r="I60" s="134">
        <v>0</v>
      </c>
    </row>
    <row r="61" spans="1:9" ht="21" hidden="1" customHeight="1">
      <c r="A61" s="129" t="s">
        <v>204</v>
      </c>
      <c r="C61" s="134"/>
      <c r="D61" s="103"/>
      <c r="E61" s="134">
        <v>0</v>
      </c>
      <c r="F61" s="103"/>
      <c r="G61" s="134"/>
      <c r="H61" s="103"/>
      <c r="I61" s="134">
        <v>0</v>
      </c>
    </row>
    <row r="62" spans="1:9" ht="21" customHeight="1">
      <c r="A62" s="129" t="s">
        <v>162</v>
      </c>
      <c r="C62" s="103">
        <v>-16882</v>
      </c>
      <c r="D62" s="103"/>
      <c r="E62" s="103">
        <v>-130834</v>
      </c>
      <c r="F62" s="103"/>
      <c r="G62" s="103">
        <v>-5130094</v>
      </c>
      <c r="H62" s="103"/>
      <c r="I62" s="103">
        <v>-7613046</v>
      </c>
    </row>
    <row r="63" spans="1:9" ht="21" customHeight="1">
      <c r="A63" s="129" t="s">
        <v>151</v>
      </c>
      <c r="C63" s="103">
        <v>62650</v>
      </c>
      <c r="D63" s="103"/>
      <c r="E63" s="134">
        <v>0</v>
      </c>
      <c r="F63" s="103"/>
      <c r="G63" s="103">
        <v>6452156</v>
      </c>
      <c r="H63" s="103"/>
      <c r="I63" s="103">
        <v>4525982</v>
      </c>
    </row>
    <row r="64" spans="1:9" ht="21" customHeight="1">
      <c r="A64" s="129" t="s">
        <v>145</v>
      </c>
      <c r="C64" s="103">
        <v>-3167708</v>
      </c>
      <c r="D64" s="103"/>
      <c r="E64" s="103">
        <v>-4257037</v>
      </c>
      <c r="F64" s="103"/>
      <c r="G64" s="103">
        <v>-601831</v>
      </c>
      <c r="H64" s="103"/>
      <c r="I64" s="103">
        <v>-2616159</v>
      </c>
    </row>
    <row r="65" spans="1:9" ht="21" customHeight="1">
      <c r="A65" s="129" t="s">
        <v>146</v>
      </c>
      <c r="C65" s="103">
        <v>-113601</v>
      </c>
      <c r="D65" s="103"/>
      <c r="E65" s="103">
        <v>-106649</v>
      </c>
      <c r="F65" s="103"/>
      <c r="G65" s="103">
        <v>-50515</v>
      </c>
      <c r="H65" s="103"/>
      <c r="I65" s="103">
        <v>-49038</v>
      </c>
    </row>
    <row r="66" spans="1:9" ht="21" customHeight="1">
      <c r="A66" s="129" t="s">
        <v>147</v>
      </c>
      <c r="C66" s="103">
        <v>-3444183</v>
      </c>
      <c r="D66" s="103"/>
      <c r="E66" s="103">
        <v>-997610</v>
      </c>
      <c r="F66" s="103"/>
      <c r="G66" s="103">
        <v>-210219</v>
      </c>
      <c r="H66" s="103"/>
      <c r="I66" s="103">
        <v>-131294</v>
      </c>
    </row>
    <row r="67" spans="1:9" ht="21" hidden="1" customHeight="1">
      <c r="A67" s="129" t="s">
        <v>205</v>
      </c>
      <c r="C67" s="134"/>
      <c r="D67" s="134"/>
      <c r="E67" s="134">
        <v>0</v>
      </c>
      <c r="F67" s="103"/>
      <c r="G67" s="134"/>
      <c r="H67" s="103"/>
      <c r="I67" s="134">
        <v>0</v>
      </c>
    </row>
    <row r="68" spans="1:9" ht="21" customHeight="1">
      <c r="A68" s="129" t="s">
        <v>174</v>
      </c>
      <c r="C68" s="103"/>
      <c r="D68" s="103"/>
      <c r="E68" s="103"/>
      <c r="F68" s="103"/>
      <c r="G68" s="103"/>
      <c r="H68" s="103"/>
      <c r="I68" s="103"/>
    </row>
    <row r="69" spans="1:9" ht="21" customHeight="1">
      <c r="A69" s="129" t="s">
        <v>175</v>
      </c>
      <c r="C69" s="103">
        <v>-171400</v>
      </c>
      <c r="D69" s="103"/>
      <c r="E69" s="103">
        <v>-828961</v>
      </c>
      <c r="F69" s="103"/>
      <c r="G69" s="103">
        <v>-23670</v>
      </c>
      <c r="H69" s="103"/>
      <c r="I69" s="103">
        <v>-548293</v>
      </c>
    </row>
    <row r="70" spans="1:9" ht="21" customHeight="1">
      <c r="A70" s="129" t="s">
        <v>148</v>
      </c>
      <c r="C70" s="103">
        <v>45833</v>
      </c>
      <c r="D70" s="103"/>
      <c r="E70" s="103">
        <v>106488</v>
      </c>
      <c r="F70" s="103"/>
      <c r="G70" s="103">
        <v>3031</v>
      </c>
      <c r="H70" s="103"/>
      <c r="I70" s="103">
        <v>56565</v>
      </c>
    </row>
    <row r="71" spans="1:9" ht="21" customHeight="1">
      <c r="A71" s="129" t="s">
        <v>149</v>
      </c>
      <c r="C71" s="103">
        <v>-1335169</v>
      </c>
      <c r="D71" s="103"/>
      <c r="E71" s="103">
        <v>-1504094</v>
      </c>
      <c r="F71" s="103"/>
      <c r="G71" s="103">
        <v>-687228</v>
      </c>
      <c r="H71" s="103"/>
      <c r="I71" s="103">
        <v>-1266726</v>
      </c>
    </row>
    <row r="72" spans="1:9" ht="21" customHeight="1">
      <c r="A72" s="129" t="s">
        <v>228</v>
      </c>
      <c r="B72" s="175">
        <v>3</v>
      </c>
      <c r="C72" s="103">
        <v>-9710733</v>
      </c>
      <c r="D72" s="103"/>
      <c r="E72" s="134">
        <v>0</v>
      </c>
      <c r="F72" s="103"/>
      <c r="G72" s="134">
        <v>0</v>
      </c>
      <c r="H72" s="103"/>
      <c r="I72" s="134">
        <v>0</v>
      </c>
    </row>
    <row r="73" spans="1:9" ht="21" customHeight="1">
      <c r="A73" s="122" t="s">
        <v>150</v>
      </c>
      <c r="B73" s="122"/>
      <c r="C73" s="137">
        <f>SUM(C51:C72)</f>
        <v>-16457452</v>
      </c>
      <c r="D73" s="96"/>
      <c r="E73" s="137">
        <f>SUM(E51:E72)</f>
        <v>-7754373</v>
      </c>
      <c r="F73" s="96"/>
      <c r="G73" s="137">
        <f>SUM(G51:G72)</f>
        <v>3561502</v>
      </c>
      <c r="H73" s="96"/>
      <c r="I73" s="137">
        <f>SUM(I51:I72)</f>
        <v>-3084718</v>
      </c>
    </row>
    <row r="74" spans="1:9" ht="10.5" customHeight="1">
      <c r="C74" s="103"/>
      <c r="D74" s="103"/>
      <c r="E74" s="103"/>
      <c r="F74" s="103"/>
      <c r="G74" s="103"/>
      <c r="H74" s="103"/>
      <c r="I74" s="103"/>
    </row>
    <row r="75" spans="1:9" ht="21" customHeight="1">
      <c r="A75" s="177" t="s">
        <v>27</v>
      </c>
      <c r="C75" s="103"/>
      <c r="D75" s="103"/>
      <c r="E75" s="103"/>
      <c r="F75" s="103"/>
      <c r="G75" s="103"/>
      <c r="H75" s="103"/>
      <c r="I75" s="103"/>
    </row>
    <row r="76" spans="1:9" ht="21" customHeight="1">
      <c r="A76" s="129" t="s">
        <v>153</v>
      </c>
      <c r="C76" s="103">
        <v>-370882</v>
      </c>
      <c r="D76" s="103"/>
      <c r="E76" s="103">
        <v>-383971</v>
      </c>
      <c r="F76" s="103"/>
      <c r="G76" s="103">
        <v>-978234</v>
      </c>
      <c r="H76" s="103"/>
      <c r="I76" s="103">
        <v>-829888</v>
      </c>
    </row>
    <row r="77" spans="1:9" ht="21" customHeight="1">
      <c r="A77" s="129" t="s">
        <v>152</v>
      </c>
      <c r="C77" s="103">
        <v>-6282426</v>
      </c>
      <c r="D77" s="103"/>
      <c r="E77" s="103">
        <v>-3724685</v>
      </c>
      <c r="F77" s="103"/>
      <c r="G77" s="103">
        <v>-6282426</v>
      </c>
      <c r="H77" s="103"/>
      <c r="I77" s="103">
        <v>-3724685</v>
      </c>
    </row>
    <row r="78" spans="1:9" ht="21" customHeight="1">
      <c r="A78" s="129" t="s">
        <v>177</v>
      </c>
      <c r="C78" s="103"/>
      <c r="D78" s="103"/>
      <c r="E78" s="103"/>
      <c r="F78" s="103"/>
      <c r="G78" s="103"/>
      <c r="H78" s="103"/>
      <c r="I78" s="103"/>
    </row>
    <row r="79" spans="1:9" ht="21" customHeight="1">
      <c r="A79" s="129" t="s">
        <v>178</v>
      </c>
      <c r="C79" s="103">
        <v>496852</v>
      </c>
      <c r="D79" s="103"/>
      <c r="E79" s="103">
        <v>63603</v>
      </c>
      <c r="F79" s="103"/>
      <c r="G79" s="134">
        <v>0</v>
      </c>
      <c r="H79" s="103"/>
      <c r="I79" s="134">
        <v>0</v>
      </c>
    </row>
    <row r="80" spans="1:9" ht="21" customHeight="1">
      <c r="A80" s="129" t="s">
        <v>220</v>
      </c>
      <c r="C80" s="103"/>
      <c r="D80" s="103"/>
      <c r="E80" s="103"/>
      <c r="F80" s="103"/>
      <c r="G80" s="134"/>
      <c r="H80" s="103"/>
      <c r="I80" s="134"/>
    </row>
    <row r="81" spans="1:9" ht="21" customHeight="1">
      <c r="A81" s="129" t="s">
        <v>226</v>
      </c>
      <c r="C81" s="103">
        <v>-168634</v>
      </c>
      <c r="D81" s="103"/>
      <c r="E81" s="134">
        <v>0</v>
      </c>
      <c r="F81" s="103"/>
      <c r="G81" s="134">
        <v>0</v>
      </c>
      <c r="H81" s="103"/>
      <c r="I81" s="134">
        <v>0</v>
      </c>
    </row>
    <row r="82" spans="1:9" ht="21" customHeight="1">
      <c r="A82" s="129" t="s">
        <v>154</v>
      </c>
      <c r="C82" s="103"/>
      <c r="D82" s="103"/>
      <c r="E82" s="103"/>
      <c r="F82" s="103"/>
      <c r="G82" s="103"/>
      <c r="H82" s="103"/>
      <c r="I82" s="103"/>
    </row>
    <row r="83" spans="1:9" ht="21" customHeight="1">
      <c r="A83" s="129" t="s">
        <v>227</v>
      </c>
      <c r="C83" s="103">
        <v>-821</v>
      </c>
      <c r="D83" s="103"/>
      <c r="E83" s="103">
        <v>-447</v>
      </c>
      <c r="F83" s="103"/>
      <c r="G83" s="103">
        <v>-821</v>
      </c>
      <c r="H83" s="103"/>
      <c r="I83" s="103">
        <v>-447</v>
      </c>
    </row>
    <row r="84" spans="1:9" ht="21" customHeight="1">
      <c r="A84" s="129" t="s">
        <v>156</v>
      </c>
      <c r="C84" s="133">
        <v>73857</v>
      </c>
      <c r="D84" s="103"/>
      <c r="E84" s="134">
        <v>0</v>
      </c>
      <c r="F84" s="103"/>
      <c r="G84" s="103">
        <v>8607019</v>
      </c>
      <c r="H84" s="103"/>
      <c r="I84" s="103">
        <v>8289901</v>
      </c>
    </row>
    <row r="85" spans="1:9" ht="21" customHeight="1">
      <c r="A85" s="129" t="s">
        <v>155</v>
      </c>
      <c r="C85" s="134">
        <v>0</v>
      </c>
      <c r="D85" s="103"/>
      <c r="E85" s="134">
        <v>0</v>
      </c>
      <c r="F85" s="103"/>
      <c r="G85" s="103">
        <v>-20642349</v>
      </c>
      <c r="H85" s="103"/>
      <c r="I85" s="103">
        <v>-5720118</v>
      </c>
    </row>
    <row r="86" spans="1:9" ht="21" customHeight="1">
      <c r="A86" s="129" t="s">
        <v>180</v>
      </c>
      <c r="C86" s="133">
        <v>0</v>
      </c>
      <c r="D86" s="103"/>
      <c r="E86" s="138">
        <v>14038</v>
      </c>
      <c r="F86" s="103"/>
      <c r="G86" s="134">
        <v>0</v>
      </c>
      <c r="H86" s="134"/>
      <c r="I86" s="134">
        <v>0</v>
      </c>
    </row>
    <row r="87" spans="1:9" ht="21" customHeight="1">
      <c r="A87" s="129" t="s">
        <v>157</v>
      </c>
      <c r="C87" s="133">
        <v>17383878</v>
      </c>
      <c r="D87" s="103"/>
      <c r="E87" s="133">
        <v>12100000</v>
      </c>
      <c r="F87" s="103"/>
      <c r="G87" s="103">
        <v>17100000</v>
      </c>
      <c r="H87" s="103"/>
      <c r="I87" s="103">
        <v>12100000</v>
      </c>
    </row>
    <row r="88" spans="1:9" ht="21" customHeight="1">
      <c r="A88" s="129" t="s">
        <v>158</v>
      </c>
      <c r="C88" s="103">
        <v>-6680676</v>
      </c>
      <c r="D88" s="103"/>
      <c r="E88" s="103">
        <v>-12036800</v>
      </c>
      <c r="F88" s="103"/>
      <c r="G88" s="103">
        <v>-6450200</v>
      </c>
      <c r="H88" s="103"/>
      <c r="I88" s="103">
        <v>-11985580</v>
      </c>
    </row>
    <row r="89" spans="1:9" ht="21" hidden="1" customHeight="1">
      <c r="A89" s="129" t="s">
        <v>80</v>
      </c>
      <c r="C89" s="103"/>
      <c r="D89" s="103"/>
      <c r="E89" s="103"/>
      <c r="F89" s="103"/>
      <c r="G89" s="103"/>
      <c r="H89" s="103"/>
      <c r="I89" s="103"/>
    </row>
    <row r="90" spans="1:9" ht="21" hidden="1" customHeight="1">
      <c r="A90" s="129" t="s">
        <v>206</v>
      </c>
      <c r="C90" s="103"/>
      <c r="D90" s="103"/>
      <c r="E90" s="103"/>
      <c r="F90" s="103"/>
      <c r="G90" s="103"/>
      <c r="H90" s="103"/>
      <c r="I90" s="103"/>
    </row>
    <row r="91" spans="1:9" ht="21" customHeight="1">
      <c r="A91" s="122" t="s">
        <v>230</v>
      </c>
      <c r="B91" s="122"/>
      <c r="C91" s="137">
        <f>SUM(C76:C88)</f>
        <v>4451148</v>
      </c>
      <c r="D91" s="96"/>
      <c r="E91" s="137">
        <f>SUM(E76:E88)</f>
        <v>-3968262</v>
      </c>
      <c r="F91" s="96"/>
      <c r="G91" s="137">
        <f>SUM(G76:G88)</f>
        <v>-8647011</v>
      </c>
      <c r="H91" s="96"/>
      <c r="I91" s="137">
        <f>SUM(I76:I88)</f>
        <v>-1870817</v>
      </c>
    </row>
    <row r="92" spans="1:9" ht="10.5" customHeight="1">
      <c r="C92" s="103"/>
      <c r="D92" s="103"/>
      <c r="E92" s="103"/>
      <c r="F92" s="103"/>
      <c r="G92" s="103"/>
      <c r="H92" s="103"/>
      <c r="I92" s="103"/>
    </row>
    <row r="93" spans="1:9" ht="23">
      <c r="A93" s="123" t="s">
        <v>57</v>
      </c>
    </row>
    <row r="94" spans="1:9" ht="23">
      <c r="A94" s="123" t="s">
        <v>111</v>
      </c>
    </row>
    <row r="95" spans="1:9" ht="22">
      <c r="C95" s="178" t="s">
        <v>58</v>
      </c>
      <c r="D95" s="178"/>
      <c r="E95" s="178"/>
      <c r="F95" s="174"/>
      <c r="G95" s="178" t="s">
        <v>59</v>
      </c>
      <c r="H95" s="178"/>
      <c r="I95" s="178"/>
    </row>
    <row r="96" spans="1:9" ht="21.5">
      <c r="C96" s="187" t="s">
        <v>196</v>
      </c>
      <c r="D96" s="187"/>
      <c r="E96" s="187"/>
      <c r="F96" s="176"/>
      <c r="G96" s="187" t="s">
        <v>196</v>
      </c>
      <c r="H96" s="187"/>
      <c r="I96" s="187"/>
    </row>
    <row r="97" spans="1:9" ht="21.5">
      <c r="C97" s="187" t="s">
        <v>191</v>
      </c>
      <c r="D97" s="187"/>
      <c r="E97" s="187"/>
      <c r="F97" s="176"/>
      <c r="G97" s="187" t="s">
        <v>191</v>
      </c>
      <c r="H97" s="187"/>
      <c r="I97" s="187"/>
    </row>
    <row r="98" spans="1:9" ht="21.5">
      <c r="C98" s="176">
        <v>2561</v>
      </c>
      <c r="D98" s="176"/>
      <c r="E98" s="176">
        <v>2560</v>
      </c>
      <c r="F98" s="176"/>
      <c r="G98" s="176">
        <v>2561</v>
      </c>
      <c r="H98" s="176"/>
      <c r="I98" s="176">
        <v>2560</v>
      </c>
    </row>
    <row r="99" spans="1:9" ht="21.5">
      <c r="C99" s="179" t="s">
        <v>95</v>
      </c>
      <c r="D99" s="179"/>
      <c r="E99" s="179"/>
      <c r="F99" s="179"/>
      <c r="G99" s="179"/>
      <c r="H99" s="179"/>
      <c r="I99" s="179"/>
    </row>
    <row r="100" spans="1:9" ht="22">
      <c r="A100" s="122" t="s">
        <v>229</v>
      </c>
      <c r="C100" s="96">
        <f>SUM(C41,C73,C91)</f>
        <v>370969</v>
      </c>
      <c r="D100" s="96"/>
      <c r="E100" s="96">
        <f>SUM(E41,E73,E91)</f>
        <v>-511747</v>
      </c>
      <c r="F100" s="96"/>
      <c r="G100" s="96">
        <f>SUM(G41,G73,G91)</f>
        <v>-292549</v>
      </c>
      <c r="H100" s="96"/>
      <c r="I100" s="96">
        <f>SUM(I41,I73,I91)</f>
        <v>-358931</v>
      </c>
    </row>
    <row r="101" spans="1:9" ht="21" customHeight="1">
      <c r="A101" s="129" t="s">
        <v>159</v>
      </c>
      <c r="C101" s="103">
        <v>2418139</v>
      </c>
      <c r="D101" s="103"/>
      <c r="E101" s="103">
        <v>2488945</v>
      </c>
      <c r="F101" s="103"/>
      <c r="G101" s="103">
        <f>'BS-3-5'!J10</f>
        <v>1505218</v>
      </c>
      <c r="H101" s="103"/>
      <c r="I101" s="103">
        <v>1539985</v>
      </c>
    </row>
    <row r="102" spans="1:9" ht="21" customHeight="1">
      <c r="A102" s="129" t="s">
        <v>190</v>
      </c>
      <c r="C102" s="103">
        <f>'PL-6-9'!C101</f>
        <v>-156992</v>
      </c>
      <c r="D102" s="103"/>
      <c r="E102" s="103">
        <v>-2458</v>
      </c>
      <c r="F102" s="103"/>
      <c r="G102" s="135">
        <v>0</v>
      </c>
      <c r="H102" s="103"/>
      <c r="I102" s="135">
        <v>0</v>
      </c>
    </row>
    <row r="103" spans="1:9" ht="21" customHeight="1" thickBot="1">
      <c r="A103" s="122" t="s">
        <v>160</v>
      </c>
      <c r="B103" s="122"/>
      <c r="C103" s="139">
        <f>SUM(C100:C102)</f>
        <v>2632116</v>
      </c>
      <c r="D103" s="96"/>
      <c r="E103" s="139">
        <f>SUM(E100:E102)</f>
        <v>1974740</v>
      </c>
      <c r="F103" s="96"/>
      <c r="G103" s="139">
        <f>SUM(G100:G102)</f>
        <v>1212669</v>
      </c>
      <c r="H103" s="96"/>
      <c r="I103" s="139">
        <f>SUM(I100:I102)</f>
        <v>1181054</v>
      </c>
    </row>
    <row r="104" spans="1:9" ht="21" customHeight="1" thickTop="1">
      <c r="C104" s="92"/>
      <c r="D104" s="92"/>
      <c r="E104" s="92"/>
      <c r="F104" s="92"/>
      <c r="G104" s="92"/>
      <c r="H104" s="92"/>
      <c r="I104" s="92"/>
    </row>
    <row r="105" spans="1:9" ht="21" customHeight="1">
      <c r="A105" s="177" t="s">
        <v>108</v>
      </c>
      <c r="C105" s="92"/>
      <c r="D105" s="92"/>
      <c r="E105" s="92"/>
      <c r="F105" s="92"/>
      <c r="G105" s="92"/>
      <c r="H105" s="92"/>
      <c r="I105" s="92"/>
    </row>
    <row r="106" spans="1:9" ht="10.5" customHeight="1">
      <c r="C106" s="92"/>
      <c r="D106" s="92"/>
      <c r="E106" s="92"/>
      <c r="F106" s="92"/>
      <c r="G106" s="92"/>
      <c r="H106" s="92"/>
      <c r="I106" s="92"/>
    </row>
    <row r="107" spans="1:9" ht="108.75" customHeight="1">
      <c r="A107" s="186" t="s">
        <v>242</v>
      </c>
      <c r="B107" s="186"/>
      <c r="C107" s="186"/>
      <c r="D107" s="186"/>
      <c r="E107" s="186"/>
      <c r="F107" s="186"/>
      <c r="G107" s="186"/>
      <c r="H107" s="186"/>
      <c r="I107" s="186"/>
    </row>
    <row r="109" spans="1:9" ht="108.75" customHeight="1">
      <c r="A109" s="186" t="s">
        <v>239</v>
      </c>
      <c r="B109" s="186"/>
      <c r="C109" s="186"/>
      <c r="D109" s="186"/>
      <c r="E109" s="186"/>
      <c r="F109" s="186"/>
      <c r="G109" s="186"/>
      <c r="H109" s="186"/>
      <c r="I109" s="186"/>
    </row>
    <row r="111" spans="1:9" ht="105" customHeight="1">
      <c r="A111" s="186" t="s">
        <v>240</v>
      </c>
      <c r="B111" s="186"/>
      <c r="C111" s="186"/>
      <c r="D111" s="186"/>
      <c r="E111" s="186"/>
      <c r="F111" s="186"/>
      <c r="G111" s="186"/>
      <c r="H111" s="186"/>
      <c r="I111" s="186"/>
    </row>
    <row r="113" spans="1:9" ht="21.65" customHeight="1">
      <c r="A113" s="186"/>
      <c r="B113" s="186"/>
      <c r="C113" s="186"/>
      <c r="D113" s="186"/>
      <c r="E113" s="186"/>
      <c r="F113" s="186"/>
      <c r="G113" s="186"/>
      <c r="H113" s="186"/>
      <c r="I113" s="186"/>
    </row>
    <row r="114" spans="1:9" ht="21.65" customHeight="1"/>
    <row r="115" spans="1:9" ht="21.65" customHeight="1"/>
    <row r="116" spans="1:9" ht="21.65" customHeight="1"/>
    <row r="117" spans="1:9" ht="21.65" customHeight="1">
      <c r="A117" s="186"/>
      <c r="B117" s="186"/>
      <c r="C117" s="186"/>
      <c r="D117" s="186"/>
      <c r="E117" s="186"/>
      <c r="F117" s="186"/>
      <c r="G117" s="186"/>
      <c r="H117" s="186"/>
      <c r="I117" s="186"/>
    </row>
    <row r="118" spans="1:9" ht="21.65" customHeight="1"/>
    <row r="119" spans="1:9" ht="21.65" customHeight="1">
      <c r="A119" s="185"/>
      <c r="B119" s="185"/>
      <c r="C119" s="185"/>
      <c r="D119" s="185"/>
      <c r="E119" s="185"/>
      <c r="F119" s="185"/>
      <c r="G119" s="185"/>
      <c r="H119" s="185"/>
      <c r="I119" s="185"/>
    </row>
    <row r="120" spans="1:9" ht="21.65" customHeight="1">
      <c r="A120" s="185" t="s">
        <v>188</v>
      </c>
      <c r="B120" s="185"/>
      <c r="C120" s="185"/>
      <c r="D120" s="185"/>
      <c r="E120" s="185"/>
      <c r="F120" s="185"/>
      <c r="G120" s="185"/>
      <c r="H120" s="185"/>
      <c r="I120" s="185"/>
    </row>
  </sheetData>
  <mergeCells count="28">
    <mergeCell ref="C7:I7"/>
    <mergeCell ref="C45:E45"/>
    <mergeCell ref="G45:I45"/>
    <mergeCell ref="C95:E95"/>
    <mergeCell ref="G95:I95"/>
    <mergeCell ref="C46:E46"/>
    <mergeCell ref="G46:I46"/>
    <mergeCell ref="C47:E47"/>
    <mergeCell ref="G47:I47"/>
    <mergeCell ref="C3:E3"/>
    <mergeCell ref="G3:I3"/>
    <mergeCell ref="C4:E4"/>
    <mergeCell ref="G4:I4"/>
    <mergeCell ref="C5:E5"/>
    <mergeCell ref="G5:I5"/>
    <mergeCell ref="A119:I119"/>
    <mergeCell ref="A120:I120"/>
    <mergeCell ref="C49:I49"/>
    <mergeCell ref="A107:I107"/>
    <mergeCell ref="A109:I109"/>
    <mergeCell ref="A111:I111"/>
    <mergeCell ref="C99:I99"/>
    <mergeCell ref="C97:E97"/>
    <mergeCell ref="G97:I97"/>
    <mergeCell ref="A113:I113"/>
    <mergeCell ref="C96:E96"/>
    <mergeCell ref="G96:I96"/>
    <mergeCell ref="A117:I117"/>
  </mergeCells>
  <pageMargins left="0.7" right="0.7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PL-6-9</vt:lpstr>
      <vt:lpstr>Shareholder-10-11</vt:lpstr>
      <vt:lpstr>Shareholder-12-13</vt:lpstr>
      <vt:lpstr>CF-14-16</vt:lpstr>
      <vt:lpstr>'BS-3-5'!Print_Area</vt:lpstr>
      <vt:lpstr>'CF-14-16'!Print_Area</vt:lpstr>
      <vt:lpstr>'PL-6-9'!Print_Area</vt:lpstr>
      <vt:lpstr>'Shareholder-10-11'!Print_Area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Monvipa, Pimngern</cp:lastModifiedBy>
  <cp:lastPrinted>2018-11-10T16:04:48Z</cp:lastPrinted>
  <dcterms:created xsi:type="dcterms:W3CDTF">2006-01-06T08:39:44Z</dcterms:created>
  <dcterms:modified xsi:type="dcterms:W3CDTF">2018-11-12T16:13:17Z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