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pimngern\Documents\CPN\CPN 2018\Q3-18\FS\SET\"/>
    </mc:Choice>
  </mc:AlternateContent>
  <bookViews>
    <workbookView xWindow="10410" yWindow="-80" windowWidth="10080" windowHeight="7880" tabRatio="817"/>
  </bookViews>
  <sheets>
    <sheet name="BS" sheetId="1" r:id="rId1"/>
    <sheet name="PL6-9" sheetId="17" r:id="rId2"/>
    <sheet name="EQ10-11" sheetId="26" r:id="rId3"/>
    <sheet name="EQ12-13" sheetId="25" r:id="rId4"/>
    <sheet name="CF14-16" sheetId="6" r:id="rId5"/>
  </sheets>
  <definedNames>
    <definedName name="_Hlk120336604" localSheetId="4">'CF14-16'!#REF!</definedName>
    <definedName name="_xlnm.Print_Area" localSheetId="0">BS!$A$1:$J$105</definedName>
    <definedName name="_xlnm.Print_Area" localSheetId="4">'CF14-16'!$A$1:$I$117</definedName>
    <definedName name="_xlnm.Print_Area" localSheetId="2">'EQ10-11'!$A$1:$AE$74</definedName>
    <definedName name="_xlnm.Print_Area" localSheetId="3">'EQ12-13'!$A$1:$AF$52</definedName>
    <definedName name="_xlnm.Print_Area" localSheetId="1">'PL6-9'!$A$1:$J$139</definedName>
  </definedNames>
  <calcPr calcId="152511"/>
</workbook>
</file>

<file path=xl/calcChain.xml><?xml version="1.0" encoding="utf-8"?>
<calcChain xmlns="http://schemas.openxmlformats.org/spreadsheetml/2006/main">
  <c r="N70" i="26" l="1"/>
  <c r="C30" i="6" l="1"/>
  <c r="D33" i="1" l="1"/>
  <c r="D34" i="1" s="1"/>
  <c r="C77" i="6" l="1"/>
  <c r="I77" i="6"/>
  <c r="E77" i="6"/>
  <c r="C42" i="6" l="1"/>
  <c r="C44" i="6" s="1"/>
  <c r="E30" i="6"/>
  <c r="E42" i="6" s="1"/>
  <c r="E44" i="6" s="1"/>
  <c r="I30" i="6"/>
  <c r="I42" i="6" s="1"/>
  <c r="I44" i="6" s="1"/>
  <c r="G77" i="6"/>
  <c r="C95" i="6"/>
  <c r="E95" i="6"/>
  <c r="G95" i="6"/>
  <c r="I95" i="6"/>
  <c r="AF11" i="25"/>
  <c r="AF16" i="25"/>
  <c r="J18" i="25"/>
  <c r="AF18" i="25"/>
  <c r="AF21" i="25"/>
  <c r="AF22" i="25"/>
  <c r="J23" i="25"/>
  <c r="N23" i="25"/>
  <c r="AF23" i="25"/>
  <c r="D25" i="25"/>
  <c r="F25" i="25"/>
  <c r="H25" i="25"/>
  <c r="J25" i="25"/>
  <c r="N25" i="25"/>
  <c r="AF25" i="25"/>
  <c r="AF42" i="25"/>
  <c r="J44" i="25"/>
  <c r="AF44" i="25"/>
  <c r="N48" i="25"/>
  <c r="N49" i="25" s="1"/>
  <c r="N51" i="25" s="1"/>
  <c r="H98" i="1" s="1"/>
  <c r="AF48" i="25"/>
  <c r="D51" i="25"/>
  <c r="F51" i="25"/>
  <c r="H51" i="25"/>
  <c r="Y13" i="26"/>
  <c r="AA13" i="26" s="1"/>
  <c r="AE13" i="26" s="1"/>
  <c r="AA19" i="26"/>
  <c r="AE19" i="26" s="1"/>
  <c r="AE21" i="26" s="1"/>
  <c r="J21" i="26"/>
  <c r="AA25" i="26"/>
  <c r="AE25" i="26"/>
  <c r="J27" i="26"/>
  <c r="AA27" i="26"/>
  <c r="AC27" i="26"/>
  <c r="AE27" i="26"/>
  <c r="J29" i="26"/>
  <c r="J36" i="26" s="1"/>
  <c r="AC29" i="26"/>
  <c r="AA32" i="26"/>
  <c r="AE32" i="26"/>
  <c r="Y33" i="26"/>
  <c r="AA33" i="26" s="1"/>
  <c r="J34" i="26"/>
  <c r="L34" i="26"/>
  <c r="N34" i="26"/>
  <c r="AC34" i="26"/>
  <c r="AC36" i="26" s="1"/>
  <c r="D36" i="26"/>
  <c r="F36" i="26"/>
  <c r="H36" i="26"/>
  <c r="L36" i="26"/>
  <c r="N36" i="26"/>
  <c r="P36" i="26"/>
  <c r="Y50" i="26"/>
  <c r="AA50" i="26" s="1"/>
  <c r="AE50" i="26" s="1"/>
  <c r="AA56" i="26"/>
  <c r="AA58" i="26" s="1"/>
  <c r="AE56" i="26"/>
  <c r="AE58" i="26" s="1"/>
  <c r="J58" i="26"/>
  <c r="AA62" i="26"/>
  <c r="AE62" i="26" s="1"/>
  <c r="AE64" i="26" s="1"/>
  <c r="J64" i="26"/>
  <c r="AC64" i="26"/>
  <c r="AC66" i="26"/>
  <c r="AC69" i="26"/>
  <c r="AC71" i="26" s="1"/>
  <c r="L70" i="26"/>
  <c r="Y70" i="26" s="1"/>
  <c r="N71" i="26"/>
  <c r="N73" i="26" s="1"/>
  <c r="D73" i="26"/>
  <c r="F73" i="26"/>
  <c r="H73" i="26"/>
  <c r="P73" i="26"/>
  <c r="D18" i="17"/>
  <c r="F18" i="17"/>
  <c r="H18" i="17"/>
  <c r="J18" i="17"/>
  <c r="D27" i="17"/>
  <c r="F27" i="17"/>
  <c r="H27" i="17"/>
  <c r="J27" i="17"/>
  <c r="H32" i="17"/>
  <c r="H34" i="17" s="1"/>
  <c r="H47" i="17" s="1"/>
  <c r="D46" i="17"/>
  <c r="F46" i="17"/>
  <c r="H46" i="17"/>
  <c r="J46" i="17"/>
  <c r="F61" i="17"/>
  <c r="H61" i="17"/>
  <c r="H68" i="17" s="1"/>
  <c r="J61" i="17"/>
  <c r="F66" i="17"/>
  <c r="H66" i="17"/>
  <c r="J66" i="17"/>
  <c r="D87" i="17"/>
  <c r="F87" i="17"/>
  <c r="F101" i="17" s="1"/>
  <c r="F103" i="17" s="1"/>
  <c r="F116" i="17" s="1"/>
  <c r="H87" i="17"/>
  <c r="J87" i="17"/>
  <c r="D96" i="17"/>
  <c r="F96" i="17"/>
  <c r="H96" i="17"/>
  <c r="J96" i="17"/>
  <c r="D101" i="17"/>
  <c r="H101" i="17"/>
  <c r="H102" i="17"/>
  <c r="D103" i="17"/>
  <c r="H103" i="17"/>
  <c r="G11" i="6" s="1"/>
  <c r="G30" i="6" s="1"/>
  <c r="G42" i="6" s="1"/>
  <c r="G44" i="6" s="1"/>
  <c r="D115" i="17"/>
  <c r="F115" i="17"/>
  <c r="H115" i="17"/>
  <c r="J115" i="17"/>
  <c r="D116" i="17"/>
  <c r="D130" i="17"/>
  <c r="D128" i="17" s="1"/>
  <c r="D137" i="17" s="1"/>
  <c r="F130" i="17"/>
  <c r="J130" i="17"/>
  <c r="D135" i="17"/>
  <c r="D133" i="17" s="1"/>
  <c r="D66" i="17" s="1"/>
  <c r="F135" i="17"/>
  <c r="J135" i="17"/>
  <c r="D17" i="1"/>
  <c r="D36" i="1" s="1"/>
  <c r="F17" i="1"/>
  <c r="H17" i="1"/>
  <c r="J17" i="1"/>
  <c r="F34" i="1"/>
  <c r="H34" i="1"/>
  <c r="J34" i="1"/>
  <c r="D61" i="1"/>
  <c r="F61" i="1"/>
  <c r="H61" i="1"/>
  <c r="H76" i="1" s="1"/>
  <c r="J61" i="1"/>
  <c r="D74" i="1"/>
  <c r="F74" i="1"/>
  <c r="H74" i="1"/>
  <c r="J74" i="1"/>
  <c r="F100" i="1"/>
  <c r="F102" i="1" s="1"/>
  <c r="J100" i="1"/>
  <c r="J102" i="1" s="1"/>
  <c r="H128" i="17" l="1"/>
  <c r="H130" i="17" s="1"/>
  <c r="H137" i="17" s="1"/>
  <c r="J32" i="17"/>
  <c r="J34" i="17" s="1"/>
  <c r="J47" i="17" s="1"/>
  <c r="H116" i="17"/>
  <c r="H133" i="17" s="1"/>
  <c r="H135" i="17" s="1"/>
  <c r="J101" i="17"/>
  <c r="J103" i="17" s="1"/>
  <c r="J116" i="17" s="1"/>
  <c r="J47" i="25"/>
  <c r="D32" i="17"/>
  <c r="D34" i="17" s="1"/>
  <c r="D47" i="17" s="1"/>
  <c r="F32" i="17"/>
  <c r="F34" i="17" s="1"/>
  <c r="F47" i="17" s="1"/>
  <c r="L71" i="26"/>
  <c r="L73" i="26" s="1"/>
  <c r="Y71" i="26"/>
  <c r="Y73" i="26" s="1"/>
  <c r="D98" i="1" s="1"/>
  <c r="AA70" i="26"/>
  <c r="AE70" i="26" s="1"/>
  <c r="AE33" i="26"/>
  <c r="AA34" i="26"/>
  <c r="AE34" i="26" s="1"/>
  <c r="Y34" i="26"/>
  <c r="Y36" i="26" s="1"/>
  <c r="AA64" i="26"/>
  <c r="AA66" i="26" s="1"/>
  <c r="J66" i="26"/>
  <c r="AC73" i="26"/>
  <c r="D101" i="1" s="1"/>
  <c r="AA21" i="26"/>
  <c r="AA29" i="26" s="1"/>
  <c r="AE66" i="26"/>
  <c r="J69" i="26"/>
  <c r="F76" i="1"/>
  <c r="F104" i="1" s="1"/>
  <c r="J76" i="1"/>
  <c r="D76" i="1"/>
  <c r="J104" i="1"/>
  <c r="J36" i="1"/>
  <c r="H36" i="1"/>
  <c r="F36" i="1"/>
  <c r="I106" i="6"/>
  <c r="I109" i="6" s="1"/>
  <c r="E106" i="6"/>
  <c r="E109" i="6" s="1"/>
  <c r="G106" i="6"/>
  <c r="G109" i="6" s="1"/>
  <c r="C106" i="6"/>
  <c r="C109" i="6" s="1"/>
  <c r="AF47" i="25" l="1"/>
  <c r="J49" i="25"/>
  <c r="AE29" i="26"/>
  <c r="AE36" i="26" s="1"/>
  <c r="AA36" i="26"/>
  <c r="D61" i="17"/>
  <c r="D68" i="17"/>
  <c r="J71" i="26"/>
  <c r="J73" i="26" s="1"/>
  <c r="D97" i="1" s="1"/>
  <c r="D100" i="1" s="1"/>
  <c r="D102" i="1" s="1"/>
  <c r="D104" i="1" s="1"/>
  <c r="AA69" i="26"/>
  <c r="AF49" i="25" l="1"/>
  <c r="AF51" i="25" s="1"/>
  <c r="J51" i="25"/>
  <c r="H97" i="1" s="1"/>
  <c r="H100" i="1" s="1"/>
  <c r="H102" i="1" s="1"/>
  <c r="H104" i="1" s="1"/>
  <c r="AA71" i="26"/>
  <c r="AE69" i="26"/>
  <c r="AA73" i="26" l="1"/>
  <c r="AE71" i="26"/>
  <c r="AE73" i="26" s="1"/>
</calcChain>
</file>

<file path=xl/comments1.xml><?xml version="1.0" encoding="utf-8"?>
<comments xmlns="http://schemas.openxmlformats.org/spreadsheetml/2006/main">
  <authors>
    <author>Kittipat, Saeheng</author>
  </authors>
  <commentList>
    <comment ref="A19" authorId="0" shapeId="0">
      <text>
        <r>
          <rPr>
            <b/>
            <sz val="9"/>
            <color indexed="81"/>
            <rFont val="Tahoma"/>
            <family val="2"/>
          </rPr>
          <t>Kittipat, Saeheng:</t>
        </r>
        <r>
          <rPr>
            <sz val="9"/>
            <color indexed="81"/>
            <rFont val="Tahoma"/>
            <family val="2"/>
          </rPr>
          <t xml:space="preserve">
Write off of investment properties
</t>
        </r>
      </text>
    </comment>
  </commentList>
</comments>
</file>

<file path=xl/sharedStrings.xml><?xml version="1.0" encoding="utf-8"?>
<sst xmlns="http://schemas.openxmlformats.org/spreadsheetml/2006/main" count="685" uniqueCount="292">
  <si>
    <t>Trade accounts receivable</t>
  </si>
  <si>
    <t>Assets</t>
  </si>
  <si>
    <t>Other non-current assets</t>
  </si>
  <si>
    <t>Liabilities and equity</t>
  </si>
  <si>
    <t>Note</t>
  </si>
  <si>
    <t>Revaluation of property, plant and equipment</t>
  </si>
  <si>
    <t xml:space="preserve">Other comprehensive income </t>
  </si>
  <si>
    <t>share capital</t>
  </si>
  <si>
    <t>Share premium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</si>
  <si>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</si>
  <si>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</si>
  <si>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</si>
  <si>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</si>
  <si>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</si>
  <si>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</si>
  <si>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</si>
  <si>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</si>
  <si>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</si>
  <si>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</si>
  <si>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</si>
  <si>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</si>
  <si>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</si>
  <si>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</si>
  <si>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</si>
  <si>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Loans to related parties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</si>
  <si>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</si>
  <si>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</si>
  <si>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</si>
  <si>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</si>
  <si>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</si>
  <si>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</si>
  <si>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Investment income</t>
  </si>
  <si>
    <t>Income</t>
  </si>
  <si>
    <t>Total income</t>
  </si>
  <si>
    <t>Expenses</t>
  </si>
  <si>
    <t>Total expenses</t>
  </si>
  <si>
    <t>Share of other comprehensive income/(loss) of associates</t>
  </si>
  <si>
    <t xml:space="preserve">Revaluation </t>
  </si>
  <si>
    <t>Share of other</t>
  </si>
  <si>
    <t>comprehensive</t>
  </si>
  <si>
    <t>income/(loss) of</t>
  </si>
  <si>
    <t xml:space="preserve"> components</t>
  </si>
  <si>
    <t>other</t>
  </si>
  <si>
    <t>Surplus</t>
  </si>
  <si>
    <t xml:space="preserve">    Other comprehensive income</t>
  </si>
  <si>
    <t>Other comprehensive income</t>
  </si>
  <si>
    <t>Others</t>
  </si>
  <si>
    <t>Central Pattana Public Company Limited and its Subsidiaries</t>
  </si>
  <si>
    <t>statements</t>
  </si>
  <si>
    <t>Revenue from food and beverage</t>
  </si>
  <si>
    <t>Revenue from hotel operation</t>
  </si>
  <si>
    <t>Other income</t>
  </si>
  <si>
    <t>Cost of food and beverage</t>
  </si>
  <si>
    <t>Cost of hotel operation</t>
  </si>
  <si>
    <t>Administrative expenses</t>
  </si>
  <si>
    <t>Income tax on other comprehensive income</t>
  </si>
  <si>
    <t>associate</t>
  </si>
  <si>
    <t>business combination</t>
  </si>
  <si>
    <t>under common control</t>
  </si>
  <si>
    <t>Interest received</t>
  </si>
  <si>
    <t>Proceeds from loans from related parties</t>
  </si>
  <si>
    <t>-</t>
  </si>
  <si>
    <t>Retained earnings</t>
  </si>
  <si>
    <t xml:space="preserve">    Profit </t>
  </si>
  <si>
    <t>Total comprehensive income attributable to:</t>
  </si>
  <si>
    <t>Consolidated financial statements</t>
  </si>
  <si>
    <t>Separate financial statements</t>
  </si>
  <si>
    <t>Profit attributable to:</t>
  </si>
  <si>
    <t>31 December</t>
  </si>
  <si>
    <t>Statement of financial position</t>
  </si>
  <si>
    <t>(in thousand Baht)</t>
  </si>
  <si>
    <t xml:space="preserve">Profit before income tax expense </t>
  </si>
  <si>
    <t>Profit for the period</t>
  </si>
  <si>
    <t>Total comprehensive income for the period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</si>
  <si>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</si>
  <si>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</si>
  <si>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Comprehensive income for the period</t>
  </si>
  <si>
    <t>(Unaudited)</t>
  </si>
  <si>
    <t>Statement of comprehensive income (Unaudited)</t>
  </si>
  <si>
    <t>Statement of changes in equity (Unaudited)</t>
  </si>
  <si>
    <t>Statement of cash flows (Unaudited)</t>
  </si>
  <si>
    <t xml:space="preserve">Equity </t>
  </si>
  <si>
    <t xml:space="preserve">Net cash from operating activities </t>
  </si>
  <si>
    <t>Current assets</t>
  </si>
  <si>
    <t xml:space="preserve">Cash and cash equivalents </t>
  </si>
  <si>
    <t>Current investments</t>
  </si>
  <si>
    <t>Short-term loans to related parties</t>
  </si>
  <si>
    <t xml:space="preserve">Total current assets </t>
  </si>
  <si>
    <t>Non-current assets</t>
  </si>
  <si>
    <t>Investments in subsidiaries and funds</t>
  </si>
  <si>
    <t xml:space="preserve">Other long-term investments </t>
  </si>
  <si>
    <t>Long-term loans to related parties</t>
  </si>
  <si>
    <t>Investment properties</t>
  </si>
  <si>
    <t xml:space="preserve">Property, plant and equipment  </t>
  </si>
  <si>
    <t>Leasehold rights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</si>
  <si>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</si>
  <si>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</si>
  <si>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</si>
  <si>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</si>
  <si>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</si>
  <si>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 xml:space="preserve">Current portion of account payable for </t>
  </si>
  <si>
    <t xml:space="preserve">   leasehold right</t>
  </si>
  <si>
    <t xml:space="preserve">   service income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</si>
  <si>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</si>
  <si>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</si>
  <si>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</si>
  <si>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</si>
  <si>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>Deposits received from customers</t>
  </si>
  <si>
    <t xml:space="preserve">Total non-current liabilities </t>
  </si>
  <si>
    <t>Total liabilities</t>
  </si>
  <si>
    <t xml:space="preserve">Share capital </t>
  </si>
  <si>
    <t xml:space="preserve">  Appropriated to legal reserve</t>
  </si>
  <si>
    <t xml:space="preserve">  Unappropriated</t>
  </si>
  <si>
    <t>Non-controlling interests</t>
  </si>
  <si>
    <t xml:space="preserve">   and institutional investors</t>
  </si>
  <si>
    <t>Right for usage of assets</t>
  </si>
  <si>
    <t>Surplus on</t>
  </si>
  <si>
    <t>of entities</t>
  </si>
  <si>
    <t xml:space="preserve">Current portion of advance received </t>
  </si>
  <si>
    <t xml:space="preserve">   from rental and service income</t>
  </si>
  <si>
    <t>Recognition of advance received from rental and service income</t>
  </si>
  <si>
    <t>Advance received from rental and service income</t>
  </si>
  <si>
    <t>Real estate projects under development</t>
  </si>
  <si>
    <t xml:space="preserve">    directly in equity</t>
  </si>
  <si>
    <t xml:space="preserve">    Dividends to owners of the Company</t>
  </si>
  <si>
    <t xml:space="preserve">    in equity</t>
  </si>
  <si>
    <t>Proceeds from loans from financial institutions</t>
  </si>
  <si>
    <t>Accounts payable for leasehold right</t>
  </si>
  <si>
    <t xml:space="preserve">Advance received from rental and </t>
  </si>
  <si>
    <t>Provision for decommissioning and restoration</t>
  </si>
  <si>
    <t>Guarantees received for leasehold rights</t>
  </si>
  <si>
    <t>Balance at 1 January 2017</t>
  </si>
  <si>
    <t>parent</t>
  </si>
  <si>
    <t>Tax expense</t>
  </si>
  <si>
    <t>Adjustments to reconcile profit (loss) to cash receipts (payments)</t>
  </si>
  <si>
    <t>Acquisition of investment properties</t>
  </si>
  <si>
    <t>Cash and cash equivalents at beginning of period</t>
  </si>
  <si>
    <t>Cash and cash equivalents at ending of period</t>
  </si>
  <si>
    <t>Interest paid</t>
  </si>
  <si>
    <t>Dividends paid to owners of the Company</t>
  </si>
  <si>
    <t>Payment by a lessee for reduction of the outstanding liability</t>
  </si>
  <si>
    <t xml:space="preserve">   relating to a finance lease</t>
  </si>
  <si>
    <t>Repayment of contractor payables</t>
  </si>
  <si>
    <t>Investment in associates</t>
  </si>
  <si>
    <t xml:space="preserve">    Changes in ownership interests in subsidiaries</t>
  </si>
  <si>
    <t xml:space="preserve">    Distributions to owners of the parent</t>
  </si>
  <si>
    <t xml:space="preserve">    Total changes in ownership interests in </t>
  </si>
  <si>
    <t xml:space="preserve">        subsidiaries</t>
  </si>
  <si>
    <t xml:space="preserve">        with a change in control</t>
  </si>
  <si>
    <t xml:space="preserve">    Acquisition of non-controlling interests </t>
  </si>
  <si>
    <t xml:space="preserve">Issued </t>
  </si>
  <si>
    <t>and paid</t>
  </si>
  <si>
    <t xml:space="preserve">Advance payment for purchase of investment properties and </t>
  </si>
  <si>
    <t xml:space="preserve">    leasehold rights</t>
  </si>
  <si>
    <t>Decrease in current investments</t>
  </si>
  <si>
    <t xml:space="preserve">Proceeds from issuance of ordinary shares of subsidiary to </t>
  </si>
  <si>
    <t xml:space="preserve">   non-controlling interests</t>
  </si>
  <si>
    <t>Proceeds from loans from other party</t>
  </si>
  <si>
    <t>Other receivables</t>
  </si>
  <si>
    <t>Investment in joint ventures</t>
  </si>
  <si>
    <t>Other payables</t>
  </si>
  <si>
    <t>Short-term loans from other parties</t>
  </si>
  <si>
    <t>Current portion of long-term loans</t>
  </si>
  <si>
    <t>Income tax payable</t>
  </si>
  <si>
    <t>Current portion of employee benefit obligations</t>
  </si>
  <si>
    <t>Other long-term loans</t>
  </si>
  <si>
    <t>Employee benefit obligations</t>
  </si>
  <si>
    <t>Equity</t>
  </si>
  <si>
    <t xml:space="preserve">  Authorised share capital</t>
  </si>
  <si>
    <t xml:space="preserve">  Issued and paid-up share capital</t>
  </si>
  <si>
    <t>Premium on ordinary shares</t>
  </si>
  <si>
    <t>Other components of equity</t>
  </si>
  <si>
    <t>Equity attributable to owners of</t>
  </si>
  <si>
    <t xml:space="preserve">   the Company</t>
  </si>
  <si>
    <t>Total equity</t>
  </si>
  <si>
    <t>Total liabilities and equity</t>
  </si>
  <si>
    <t>Balance at 1 January 2018</t>
  </si>
  <si>
    <t xml:space="preserve">   Owners of the parent</t>
  </si>
  <si>
    <t xml:space="preserve"> of equity</t>
  </si>
  <si>
    <t>of equity</t>
  </si>
  <si>
    <t>Short-term loans from financial institutions</t>
  </si>
  <si>
    <t>Depreciation and amortisation</t>
  </si>
  <si>
    <t>Acquisition of leasehold rights</t>
  </si>
  <si>
    <t>30 September</t>
  </si>
  <si>
    <t xml:space="preserve">Three-month period ended </t>
  </si>
  <si>
    <t>Revenue from rent and services</t>
  </si>
  <si>
    <t>Revenue from insurance compensation</t>
  </si>
  <si>
    <t>Cost of rent and services</t>
  </si>
  <si>
    <t xml:space="preserve">Tax expense  </t>
  </si>
  <si>
    <t xml:space="preserve">Components of other comprehensive income that will be </t>
  </si>
  <si>
    <t xml:space="preserve">   reclassified to profit or loss</t>
  </si>
  <si>
    <t>Exchange differences on translation of financial statements</t>
  </si>
  <si>
    <t xml:space="preserve">Gains on remeasurement investments held as </t>
  </si>
  <si>
    <t xml:space="preserve">   available for sale</t>
  </si>
  <si>
    <t xml:space="preserve">   for the period, net of income tax</t>
  </si>
  <si>
    <t xml:space="preserve">Nine-month period ended </t>
  </si>
  <si>
    <t xml:space="preserve">Gains (losses) on remeasurement investments held as </t>
  </si>
  <si>
    <t>Nine-month period ended</t>
  </si>
  <si>
    <t>Write off of investment properties</t>
  </si>
  <si>
    <t>(Gain) loss on sales of assets</t>
  </si>
  <si>
    <t>Provision for employee benefits</t>
  </si>
  <si>
    <t>Unrealised gain from financial instruments</t>
  </si>
  <si>
    <t>Foreign currencies translation differences for foreign operations</t>
  </si>
  <si>
    <t>Other current receivables</t>
  </si>
  <si>
    <t>Other current payables</t>
  </si>
  <si>
    <t>Deposits from customers received</t>
  </si>
  <si>
    <t>Guarantees for leasehold prepayment</t>
  </si>
  <si>
    <t>Provisions for employee benefit paid</t>
  </si>
  <si>
    <t xml:space="preserve">Net cash generated from operating </t>
  </si>
  <si>
    <t>Taxes paid</t>
  </si>
  <si>
    <t xml:space="preserve">Proceeds from repayment of loans to related parties </t>
  </si>
  <si>
    <t>Acquisition of property and equipment</t>
  </si>
  <si>
    <t>Repayment of loans from related parties</t>
  </si>
  <si>
    <t xml:space="preserve">Repayments of loan from financial institutions </t>
  </si>
  <si>
    <r>
      <t>During the year 2016, the Company acquired property, plant and equipment at a total cost of Baht xxx million</t>
    </r>
    <r>
      <rPr>
        <i/>
        <sz val="11"/>
        <rFont val="Times New Roman"/>
        <family val="1"/>
      </rPr>
      <t xml:space="preserve"> (2015: Baht 30.2  million),</t>
    </r>
    <r>
      <rPr>
        <sz val="11"/>
        <rFont val="Times New Roman"/>
        <family val="1"/>
      </rPr>
      <t xml:space="preserve"> of which Baht xxx million was paid by cash </t>
    </r>
    <r>
      <rPr>
        <i/>
        <sz val="11"/>
        <rFont val="Times New Roman"/>
        <family val="1"/>
      </rPr>
      <t xml:space="preserve">(2015: Baht 19.4 million), </t>
    </r>
    <r>
      <rPr>
        <sz val="11"/>
        <rFont val="Times New Roman"/>
        <family val="1"/>
      </rPr>
      <t xml:space="preserve">and Baht xxx million was outstanding as payable for purchases of  property, plant and equipment as at 30 September 2016 </t>
    </r>
    <r>
      <rPr>
        <i/>
        <sz val="11"/>
        <rFont val="Times New Roman"/>
        <family val="1"/>
      </rPr>
      <t xml:space="preserve"> (2015 : Baht 10.8 million).</t>
    </r>
  </si>
  <si>
    <r>
      <t xml:space="preserve">During the year 2016, the Group acquired leasehold rights at a total cost of Baht xxxxxx million </t>
    </r>
    <r>
      <rPr>
        <i/>
        <sz val="11"/>
        <rFont val="Times New Roman"/>
        <family val="1"/>
      </rPr>
      <t>(2015: Baht 1,129.2 million),</t>
    </r>
    <r>
      <rPr>
        <sz val="11"/>
        <rFont val="Times New Roman"/>
        <family val="1"/>
      </rPr>
      <t xml:space="preserve"> of which Baht xxxx million was paid by cash </t>
    </r>
    <r>
      <rPr>
        <i/>
        <sz val="11"/>
        <rFont val="Times New Roman"/>
        <family val="1"/>
      </rPr>
      <t>(2015: Baht 729.8 million),</t>
    </r>
    <r>
      <rPr>
        <sz val="11"/>
        <rFont val="Times New Roman"/>
        <family val="1"/>
      </rPr>
      <t xml:space="preserve"> and Baht xxxx million was outstanding as payable for leasehold rights as at 30 September 2016 </t>
    </r>
    <r>
      <rPr>
        <i/>
        <sz val="11"/>
        <rFont val="Times New Roman"/>
        <family val="1"/>
      </rPr>
      <t>(2015: Baht 399.4  million).</t>
    </r>
  </si>
  <si>
    <r>
      <t xml:space="preserve">During the year 2016, the Company acquired leasehold rights at a total cost of Baht xxxxx million </t>
    </r>
    <r>
      <rPr>
        <i/>
        <sz val="11"/>
        <rFont val="Times New Roman"/>
        <family val="1"/>
      </rPr>
      <t>(2015: Baht 1,179.5 million),</t>
    </r>
    <r>
      <rPr>
        <sz val="11"/>
        <rFont val="Times New Roman"/>
        <family val="1"/>
      </rPr>
      <t xml:space="preserve"> of which Baht xxxx  million was paid by cash </t>
    </r>
    <r>
      <rPr>
        <i/>
        <sz val="11"/>
        <rFont val="Times New Roman"/>
        <family val="1"/>
      </rPr>
      <t>(2015: Baht  795.5 million),</t>
    </r>
    <r>
      <rPr>
        <sz val="11"/>
        <rFont val="Times New Roman"/>
        <family val="1"/>
      </rPr>
      <t xml:space="preserve"> and Baht xxxx million was outstanding as payable for leasehold rights as at 30 September 2016 </t>
    </r>
    <r>
      <rPr>
        <i/>
        <sz val="11"/>
        <rFont val="Times New Roman"/>
        <family val="1"/>
      </rPr>
      <t>(2015: Baht 384.0 million).</t>
    </r>
  </si>
  <si>
    <t xml:space="preserve">Defined </t>
  </si>
  <si>
    <t xml:space="preserve">benefit plan </t>
  </si>
  <si>
    <t xml:space="preserve">available for sale </t>
  </si>
  <si>
    <t>actuarial losses</t>
  </si>
  <si>
    <t xml:space="preserve">  equity</t>
  </si>
  <si>
    <t xml:space="preserve">Transactions  with owners, recorded directly </t>
  </si>
  <si>
    <t xml:space="preserve">   in equity</t>
  </si>
  <si>
    <t xml:space="preserve">   Restructuring of business</t>
  </si>
  <si>
    <t>Total transactions  with owners, recorded</t>
  </si>
  <si>
    <t>Nine-month period ended 30 September 2017</t>
  </si>
  <si>
    <t xml:space="preserve">   Distributions to owners of the Company</t>
  </si>
  <si>
    <t xml:space="preserve">   Dividends to owners of the Company</t>
  </si>
  <si>
    <t xml:space="preserve">   Total transactions  with owners, recorded</t>
  </si>
  <si>
    <t>Balance at 30 September 2017</t>
  </si>
  <si>
    <t>Nine-month period ended 30 September 2018</t>
  </si>
  <si>
    <t>Balance at 30 September 2018</t>
  </si>
  <si>
    <t xml:space="preserve">Other component of </t>
  </si>
  <si>
    <t>shareholders’ equity</t>
  </si>
  <si>
    <t>Other</t>
  </si>
  <si>
    <t>Total other</t>
  </si>
  <si>
    <t>Investments held as</t>
  </si>
  <si>
    <t>components</t>
  </si>
  <si>
    <t xml:space="preserve">Total transactions  with owners, recorded directly </t>
  </si>
  <si>
    <t>4, 6</t>
  </si>
  <si>
    <t>Goodwill</t>
  </si>
  <si>
    <t>4, 11</t>
  </si>
  <si>
    <t>Deferred tax liabilities</t>
  </si>
  <si>
    <t>Revenue from sale of real estate</t>
  </si>
  <si>
    <t>4, 14</t>
  </si>
  <si>
    <t>Cost of sale of real estate</t>
  </si>
  <si>
    <t>Associates</t>
  </si>
  <si>
    <t>9</t>
  </si>
  <si>
    <t>Unrealised loss on exchange rate</t>
  </si>
  <si>
    <t>4, 7</t>
  </si>
  <si>
    <t>10, 13</t>
  </si>
  <si>
    <t>11, 13</t>
  </si>
  <si>
    <t>4, 12</t>
  </si>
  <si>
    <t>Joint ventures</t>
  </si>
  <si>
    <t xml:space="preserve">   and joint ventures</t>
  </si>
  <si>
    <t>Share of profit (loss)</t>
  </si>
  <si>
    <t xml:space="preserve">Acquisition of investments in subsidiaries, associates </t>
  </si>
  <si>
    <t>Acquisition of other long-term investments - related party</t>
  </si>
  <si>
    <t xml:space="preserve">Net cash from (used in) investing activities  </t>
  </si>
  <si>
    <t xml:space="preserve">Net cash from (used in) financing activities  </t>
  </si>
  <si>
    <t>Net increase (decrease) in cash and cash equivalents</t>
  </si>
  <si>
    <t>Bad debt and doubtful debts expenses</t>
  </si>
  <si>
    <t>Acquisition of other long-term investments</t>
  </si>
  <si>
    <t>Restricted bank deposits</t>
  </si>
  <si>
    <t>Long-term investments in related parties</t>
  </si>
  <si>
    <t>Translating</t>
  </si>
  <si>
    <t>foreign</t>
  </si>
  <si>
    <t>operations</t>
  </si>
  <si>
    <t xml:space="preserve">Available-for-sale </t>
  </si>
  <si>
    <t>investments</t>
  </si>
  <si>
    <t xml:space="preserve"> components of</t>
  </si>
  <si>
    <t xml:space="preserve">Other component </t>
  </si>
  <si>
    <t>Legal reserve</t>
  </si>
  <si>
    <t>Real estate projects under development decrease from</t>
  </si>
  <si>
    <t xml:space="preserve">   transfer to cost of sale</t>
  </si>
  <si>
    <t>Gain on sale of long-term investments from related parties</t>
  </si>
  <si>
    <t xml:space="preserve">Gain on sale of other long-term investments </t>
  </si>
  <si>
    <t>Share of profit of associates and joint ventures</t>
  </si>
  <si>
    <t>Proceeds from redemption of investment units in funds</t>
  </si>
  <si>
    <t>Proceeds from capital reduction of investment in associate</t>
  </si>
  <si>
    <t>Proceeds from sale of long-term investments - related party</t>
  </si>
  <si>
    <t>Acquisition of subsidiaries</t>
  </si>
  <si>
    <t xml:space="preserve">Proceeds from sale of leasehold rights and investment </t>
  </si>
  <si>
    <t xml:space="preserve">    properties</t>
  </si>
  <si>
    <t xml:space="preserve">Payments of change in ownership interests in </t>
  </si>
  <si>
    <t xml:space="preserve">   subsidiaries without a change in control</t>
  </si>
  <si>
    <t>Effect differences on translating foreign operations</t>
  </si>
  <si>
    <r>
      <t xml:space="preserve">During the nine-month period ended 30 September 2018, the Company acquired investment properties, property, plant and equipment and leasehold rights at total cost of Baht 1,277.1 million </t>
    </r>
    <r>
      <rPr>
        <i/>
        <sz val="11"/>
        <rFont val="Times New Roman"/>
        <family val="1"/>
      </rPr>
      <t>(2017: Baht  5,364.0 million)</t>
    </r>
    <r>
      <rPr>
        <sz val="11"/>
        <rFont val="Times New Roman"/>
        <family val="1"/>
      </rPr>
      <t xml:space="preserve">, of which Baht 862.6  million </t>
    </r>
    <r>
      <rPr>
        <i/>
        <sz val="11"/>
        <rFont val="Times New Roman"/>
        <family val="1"/>
      </rPr>
      <t>(2017: Baht  3,046.5 million)</t>
    </r>
    <r>
      <rPr>
        <sz val="11"/>
        <rFont val="Times New Roman"/>
        <family val="1"/>
      </rPr>
      <t xml:space="preserve"> paid by cash, capitalised borrowing costs relating to the acquisition of assets of Baht  55.5 million </t>
    </r>
    <r>
      <rPr>
        <i/>
        <sz val="11"/>
        <rFont val="Times New Roman"/>
        <family val="1"/>
      </rPr>
      <t>(2017: Baht 31.6 million)</t>
    </r>
    <r>
      <rPr>
        <sz val="11"/>
        <rFont val="Times New Roman"/>
        <family val="1"/>
      </rPr>
      <t xml:space="preserve">, Baht 359.0 million was outstanding as contractor payables as at 30 September 2018 </t>
    </r>
    <r>
      <rPr>
        <i/>
        <sz val="11"/>
        <rFont val="Times New Roman"/>
        <family val="1"/>
      </rPr>
      <t>(2017: Baht 2,134.5 million)</t>
    </r>
    <r>
      <rPr>
        <sz val="11"/>
        <rFont val="Times New Roman"/>
        <family val="1"/>
      </rPr>
      <t xml:space="preserve">, and there was no accounts payable for leasehold right was outstanding as at 30 September 2018 </t>
    </r>
    <r>
      <rPr>
        <i/>
        <sz val="11"/>
        <rFont val="Times New Roman"/>
        <family val="1"/>
      </rPr>
      <t>(2017: Baht 151.4 million).</t>
    </r>
  </si>
  <si>
    <r>
      <t xml:space="preserve">During the nine-month period ended 30 September 2018, the Group has real estate projects under development of at total cost Baht 1,736.8 million </t>
    </r>
    <r>
      <rPr>
        <i/>
        <sz val="11"/>
        <rFont val="Times New Roman"/>
        <family val="1"/>
      </rPr>
      <t>(2017: Baht 1,400.4 million)</t>
    </r>
    <r>
      <rPr>
        <sz val="11"/>
        <rFont val="Times New Roman"/>
        <family val="1"/>
      </rPr>
      <t xml:space="preserve">, of which the Group paid by cash of Baht 548.5 million </t>
    </r>
    <r>
      <rPr>
        <i/>
        <sz val="11"/>
        <rFont val="Times New Roman"/>
        <family val="1"/>
      </rPr>
      <t>(2017: Baht 1,251.8 million)</t>
    </r>
    <r>
      <rPr>
        <sz val="11"/>
        <rFont val="Times New Roman"/>
        <family val="1"/>
      </rPr>
      <t>, transferred from investment properties, property, plant, and equipment of Baht 934.9 million (</t>
    </r>
    <r>
      <rPr>
        <i/>
        <sz val="11"/>
        <rFont val="Times New Roman"/>
        <family val="1"/>
      </rPr>
      <t xml:space="preserve">2017: Nil), </t>
    </r>
    <r>
      <rPr>
        <sz val="11"/>
        <rFont val="Times New Roman"/>
        <family val="1"/>
      </rPr>
      <t xml:space="preserve">capitalised borrowing costs relating to the acquisition of assets of Baht  53.3 million </t>
    </r>
    <r>
      <rPr>
        <i/>
        <sz val="11"/>
        <rFont val="Times New Roman"/>
        <family val="1"/>
      </rPr>
      <t>(2017: Baht 5.2 million)</t>
    </r>
    <r>
      <rPr>
        <sz val="11"/>
        <rFont val="Times New Roman"/>
        <family val="1"/>
      </rPr>
      <t xml:space="preserve">, and Baht 200.1 million </t>
    </r>
    <r>
      <rPr>
        <i/>
        <sz val="11"/>
        <rFont val="Times New Roman"/>
        <family val="1"/>
      </rPr>
      <t>(2017: Baht 143.4 million)</t>
    </r>
    <r>
      <rPr>
        <sz val="11"/>
        <rFont val="Times New Roman"/>
        <family val="1"/>
      </rPr>
      <t xml:space="preserve"> was outstanding as trade accounts payable as at  30 September 2018.</t>
    </r>
  </si>
  <si>
    <r>
      <t>During the nine-month period ended 30 September 2018, the Group acquired investment properties, property, plant and equipment and leasehold rights at total cost of Baht 7,535.4 million</t>
    </r>
    <r>
      <rPr>
        <i/>
        <sz val="11"/>
        <rFont val="Times New Roman"/>
        <family val="1"/>
      </rPr>
      <t xml:space="preserve"> (2017: Baht 9,092.4 million),</t>
    </r>
    <r>
      <rPr>
        <sz val="11"/>
        <rFont val="Times New Roman"/>
        <family val="1"/>
      </rPr>
      <t xml:space="preserve"> of which Baht 6,704.6 million </t>
    </r>
    <r>
      <rPr>
        <i/>
        <sz val="11"/>
        <rFont val="Times New Roman"/>
        <family val="1"/>
      </rPr>
      <t>(2017: Baht 5,640.3 million)</t>
    </r>
    <r>
      <rPr>
        <sz val="11"/>
        <rFont val="Times New Roman"/>
        <family val="1"/>
      </rPr>
      <t xml:space="preserve"> paid by cash</t>
    </r>
    <r>
      <rPr>
        <i/>
        <sz val="11"/>
        <rFont val="Times New Roman"/>
        <family val="1"/>
      </rPr>
      <t>,</t>
    </r>
    <r>
      <rPr>
        <sz val="11"/>
        <rFont val="Times New Roman"/>
        <family val="1"/>
      </rPr>
      <t xml:space="preserve"> capitalised borrowing costs relating to the acquisition of assets of Baht 101.2 million </t>
    </r>
    <r>
      <rPr>
        <i/>
        <sz val="11"/>
        <rFont val="Times New Roman"/>
        <family val="1"/>
      </rPr>
      <t>(2017: Baht 83.5 million),</t>
    </r>
    <r>
      <rPr>
        <sz val="11"/>
        <rFont val="Times New Roman"/>
        <family val="1"/>
      </rPr>
      <t xml:space="preserve"> Baht 729.6 million was outstanding as contractor payables as at 30 September 2018  </t>
    </r>
    <r>
      <rPr>
        <i/>
        <sz val="11"/>
        <rFont val="Times New Roman"/>
        <family val="1"/>
      </rPr>
      <t>(2017: Baht 3,217.2 million),</t>
    </r>
    <r>
      <rPr>
        <sz val="11"/>
        <rFont val="Times New Roman"/>
        <family val="1"/>
      </rPr>
      <t xml:space="preserve"> and there was no accounts payable for leasehold right was outstanding as at 30 September 2018</t>
    </r>
    <r>
      <rPr>
        <i/>
        <sz val="11"/>
        <rFont val="Times New Roman"/>
        <family val="1"/>
      </rPr>
      <t xml:space="preserve"> (2017: Baht 151.4 million).</t>
    </r>
  </si>
  <si>
    <t xml:space="preserve">        without a change in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</si>
</sst>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.00_-;\-* #,##0.00_-;_-* &quot;-&quot;??_-;_-@_-"/>
    <numFmt numFmtId="167" formatCode="_-* #,##0_-;\-* #,##0_-;_-* &quot;-&quot;??_-;_-@_-"/>
  </numFmts>
  <fonts count="23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sz val="14"/>
      <name val="Angsana New"/>
      <family val="1"/>
    </font>
    <font>
      <b/>
      <i/>
      <sz val="12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/>
    <xf numFmtId="9" fontId="16" fillId="0" borderId="0" applyFont="0" applyFill="0" applyBorder="0" applyAlignment="0" applyProtection="0"/>
  </cellStyleXfs>
  <cellXfs count="202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37" fontId="4" fillId="0" borderId="1" xfId="0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5" fillId="0" borderId="0" xfId="0" applyFont="1" applyFill="1" applyAlignment="1">
      <alignment horizontal="left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2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37" fontId="2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3" fontId="2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2" fillId="0" borderId="0" xfId="0" applyFont="1" applyFill="1" applyAlignment="1">
      <alignment wrapText="1"/>
    </xf>
    <xf numFmtId="3" fontId="2" fillId="0" borderId="2" xfId="0" applyNumberFormat="1" applyFont="1" applyFill="1" applyBorder="1" applyAlignment="1">
      <alignment horizontal="right"/>
    </xf>
    <xf numFmtId="0" fontId="4" fillId="0" borderId="0" xfId="0" applyFont="1" applyFill="1"/>
    <xf numFmtId="164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4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center"/>
    </xf>
    <xf numFmtId="164" fontId="2" fillId="0" borderId="0" xfId="1" applyNumberFormat="1" applyFont="1" applyFill="1" applyAlignment="1">
      <alignment horizontal="center"/>
    </xf>
    <xf numFmtId="37" fontId="2" fillId="0" borderId="3" xfId="0" applyNumberFormat="1" applyFont="1" applyFill="1" applyBorder="1" applyAlignment="1"/>
    <xf numFmtId="43" fontId="4" fillId="0" borderId="0" xfId="1" applyFont="1" applyFill="1" applyAlignment="1"/>
    <xf numFmtId="164" fontId="4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right" wrapText="1"/>
    </xf>
    <xf numFmtId="37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Alignment="1"/>
    <xf numFmtId="37" fontId="2" fillId="0" borderId="1" xfId="0" applyNumberFormat="1" applyFont="1" applyFill="1" applyBorder="1" applyAlignment="1"/>
    <xf numFmtId="49" fontId="4" fillId="0" borderId="0" xfId="0" applyNumberFormat="1" applyFont="1" applyFill="1" applyAlignment="1">
      <alignment horizontal="center"/>
    </xf>
    <xf numFmtId="37" fontId="4" fillId="0" borderId="1" xfId="0" applyNumberFormat="1" applyFont="1" applyFill="1" applyBorder="1" applyAlignment="1"/>
    <xf numFmtId="37" fontId="4" fillId="0" borderId="0" xfId="0" applyNumberFormat="1" applyFont="1" applyFill="1" applyAlignment="1">
      <alignment horizontal="center"/>
    </xf>
    <xf numFmtId="37" fontId="2" fillId="0" borderId="4" xfId="0" applyNumberFormat="1" applyFont="1" applyFill="1" applyBorder="1" applyAlignment="1"/>
    <xf numFmtId="49" fontId="6" fillId="0" borderId="0" xfId="0" applyNumberFormat="1" applyFont="1" applyFill="1" applyAlignment="1">
      <alignment horizontal="center"/>
    </xf>
    <xf numFmtId="37" fontId="2" fillId="0" borderId="4" xfId="0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0" fontId="4" fillId="0" borderId="1" xfId="0" applyFont="1" applyFill="1" applyBorder="1" applyAlignment="1"/>
    <xf numFmtId="164" fontId="2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5" fontId="4" fillId="0" borderId="0" xfId="0" applyNumberFormat="1" applyFont="1" applyFill="1" applyBorder="1" applyAlignment="1"/>
    <xf numFmtId="164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164" fontId="4" fillId="0" borderId="0" xfId="0" applyNumberFormat="1" applyFont="1" applyFill="1" applyBorder="1" applyAlignment="1"/>
    <xf numFmtId="165" fontId="4" fillId="0" borderId="0" xfId="0" applyNumberFormat="1" applyFont="1" applyFill="1" applyAlignment="1"/>
    <xf numFmtId="43" fontId="4" fillId="0" borderId="0" xfId="1" applyFont="1" applyFill="1" applyAlignment="1">
      <alignment horizontal="center"/>
    </xf>
    <xf numFmtId="37" fontId="2" fillId="0" borderId="2" xfId="0" applyNumberFormat="1" applyFont="1" applyFill="1" applyBorder="1" applyAlignment="1"/>
    <xf numFmtId="37" fontId="17" fillId="0" borderId="0" xfId="0" applyNumberFormat="1" applyFont="1" applyFill="1" applyAlignment="1"/>
    <xf numFmtId="0" fontId="3" fillId="0" borderId="0" xfId="0" applyFont="1" applyFill="1" applyAlignment="1">
      <alignment wrapText="1"/>
    </xf>
    <xf numFmtId="37" fontId="2" fillId="0" borderId="5" xfId="0" applyNumberFormat="1" applyFont="1" applyFill="1" applyBorder="1" applyAlignment="1"/>
    <xf numFmtId="37" fontId="4" fillId="0" borderId="5" xfId="0" applyNumberFormat="1" applyFont="1" applyFill="1" applyBorder="1" applyAlignment="1"/>
    <xf numFmtId="167" fontId="4" fillId="0" borderId="0" xfId="1" applyNumberFormat="1" applyFont="1" applyFill="1" applyAlignment="1">
      <alignment horizontal="right"/>
    </xf>
    <xf numFmtId="0" fontId="4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Fill="1"/>
    <xf numFmtId="0" fontId="6" fillId="0" borderId="0" xfId="0" applyFont="1" applyFill="1" applyAlignment="1">
      <alignment wrapText="1"/>
    </xf>
    <xf numFmtId="43" fontId="4" fillId="0" borderId="1" xfId="6" applyFont="1" applyFill="1" applyBorder="1" applyAlignment="1">
      <alignment horizontal="right"/>
    </xf>
    <xf numFmtId="43" fontId="2" fillId="0" borderId="0" xfId="6" applyFont="1" applyFill="1" applyAlignment="1"/>
    <xf numFmtId="43" fontId="2" fillId="0" borderId="5" xfId="6" applyNumberFormat="1" applyFont="1" applyFill="1" applyBorder="1" applyAlignment="1"/>
    <xf numFmtId="0" fontId="2" fillId="0" borderId="0" xfId="0" applyFont="1"/>
    <xf numFmtId="0" fontId="3" fillId="0" borderId="0" xfId="0" applyFont="1" applyFill="1"/>
    <xf numFmtId="43" fontId="4" fillId="0" borderId="0" xfId="1" applyFont="1" applyFill="1" applyBorder="1" applyAlignment="1">
      <alignment horizontal="right"/>
    </xf>
    <xf numFmtId="43" fontId="4" fillId="0" borderId="3" xfId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43" fontId="2" fillId="0" borderId="1" xfId="0" applyNumberFormat="1" applyFont="1" applyFill="1" applyBorder="1" applyAlignment="1">
      <alignment horizontal="right"/>
    </xf>
    <xf numFmtId="37" fontId="2" fillId="0" borderId="1" xfId="0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1" xfId="6" applyFont="1" applyFill="1" applyBorder="1" applyAlignment="1">
      <alignment horizontal="right"/>
    </xf>
    <xf numFmtId="41" fontId="4" fillId="0" borderId="0" xfId="0" applyNumberFormat="1" applyFont="1" applyFill="1" applyBorder="1" applyAlignment="1"/>
    <xf numFmtId="41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/>
    <xf numFmtId="164" fontId="4" fillId="0" borderId="1" xfId="1" applyNumberFormat="1" applyFont="1" applyFill="1" applyBorder="1" applyAlignment="1">
      <alignment horizontal="right"/>
    </xf>
    <xf numFmtId="43" fontId="4" fillId="0" borderId="0" xfId="3" applyFont="1" applyFill="1" applyBorder="1" applyAlignment="1"/>
    <xf numFmtId="164" fontId="4" fillId="0" borderId="0" xfId="6" applyNumberFormat="1" applyFont="1" applyFill="1" applyAlignment="1">
      <alignment horizontal="center"/>
    </xf>
    <xf numFmtId="43" fontId="4" fillId="0" borderId="0" xfId="6" applyFont="1" applyFill="1" applyAlignment="1">
      <alignment horizontal="center"/>
    </xf>
    <xf numFmtId="43" fontId="4" fillId="0" borderId="0" xfId="6" applyFont="1" applyFill="1" applyAlignment="1"/>
    <xf numFmtId="43" fontId="4" fillId="0" borderId="1" xfId="6" applyFont="1" applyFill="1" applyBorder="1" applyAlignment="1">
      <alignment horizontal="center"/>
    </xf>
    <xf numFmtId="37" fontId="2" fillId="0" borderId="0" xfId="6" applyNumberFormat="1" applyFont="1" applyFill="1" applyAlignment="1">
      <alignment horizontal="right"/>
    </xf>
    <xf numFmtId="37" fontId="2" fillId="0" borderId="4" xfId="6" applyNumberFormat="1" applyFont="1" applyFill="1" applyBorder="1" applyAlignment="1">
      <alignment horizontal="right"/>
    </xf>
    <xf numFmtId="37" fontId="2" fillId="0" borderId="0" xfId="6" applyNumberFormat="1" applyFont="1" applyFill="1" applyBorder="1" applyAlignment="1">
      <alignment horizontal="right"/>
    </xf>
    <xf numFmtId="37" fontId="2" fillId="0" borderId="0" xfId="6" applyNumberFormat="1" applyFont="1" applyFill="1" applyAlignment="1">
      <alignment horizontal="right" wrapText="1"/>
    </xf>
    <xf numFmtId="43" fontId="2" fillId="0" borderId="5" xfId="6" applyFont="1" applyFill="1" applyBorder="1" applyAlignment="1"/>
    <xf numFmtId="43" fontId="2" fillId="0" borderId="0" xfId="6" applyFont="1" applyFill="1" applyBorder="1" applyAlignment="1"/>
    <xf numFmtId="0" fontId="10" fillId="0" borderId="0" xfId="0" applyFont="1" applyFill="1" applyAlignment="1"/>
    <xf numFmtId="0" fontId="6" fillId="0" borderId="0" xfId="0" applyFont="1" applyFill="1" applyAlignment="1">
      <alignment horizontal="center" vertical="top"/>
    </xf>
    <xf numFmtId="37" fontId="4" fillId="0" borderId="0" xfId="3" applyNumberFormat="1" applyFont="1" applyFill="1" applyAlignment="1"/>
    <xf numFmtId="164" fontId="4" fillId="0" borderId="0" xfId="2" quotePrefix="1" applyNumberFormat="1" applyFont="1" applyFill="1" applyAlignment="1">
      <alignment horizontal="center"/>
    </xf>
    <xf numFmtId="43" fontId="4" fillId="0" borderId="0" xfId="2" quotePrefix="1" applyNumberFormat="1" applyFont="1" applyFill="1" applyAlignment="1">
      <alignment horizontal="center"/>
    </xf>
    <xf numFmtId="164" fontId="4" fillId="0" borderId="1" xfId="1" applyNumberFormat="1" applyFont="1" applyFill="1" applyBorder="1" applyAlignment="1"/>
    <xf numFmtId="43" fontId="4" fillId="0" borderId="1" xfId="1" applyFont="1" applyFill="1" applyBorder="1" applyAlignment="1"/>
    <xf numFmtId="9" fontId="2" fillId="0" borderId="0" xfId="11" applyFont="1" applyFill="1" applyBorder="1" applyAlignment="1"/>
    <xf numFmtId="0" fontId="6" fillId="0" borderId="0" xfId="0" applyFont="1" applyFill="1" applyAlignment="1">
      <alignment horizontal="center" wrapText="1"/>
    </xf>
    <xf numFmtId="164" fontId="4" fillId="0" borderId="0" xfId="3" applyNumberFormat="1" applyFont="1" applyFill="1" applyAlignment="1"/>
    <xf numFmtId="164" fontId="4" fillId="0" borderId="0" xfId="3" applyNumberFormat="1" applyFont="1" applyFill="1" applyAlignment="1">
      <alignment horizontal="center"/>
    </xf>
    <xf numFmtId="164" fontId="4" fillId="0" borderId="1" xfId="3" applyNumberFormat="1" applyFont="1" applyFill="1" applyBorder="1" applyAlignment="1">
      <alignment horizontal="center"/>
    </xf>
    <xf numFmtId="164" fontId="4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Border="1" applyAlignment="1"/>
    <xf numFmtId="164" fontId="4" fillId="0" borderId="0" xfId="3" applyNumberFormat="1" applyFont="1" applyFill="1" applyAlignment="1">
      <alignment horizontal="right"/>
    </xf>
    <xf numFmtId="164" fontId="4" fillId="0" borderId="0" xfId="3" applyNumberFormat="1" applyFont="1" applyFill="1" applyBorder="1" applyAlignment="1">
      <alignment horizontal="right"/>
    </xf>
    <xf numFmtId="37" fontId="4" fillId="0" borderId="0" xfId="3" applyNumberFormat="1" applyFont="1" applyFill="1" applyBorder="1" applyAlignment="1"/>
    <xf numFmtId="43" fontId="4" fillId="0" borderId="0" xfId="3" applyNumberFormat="1" applyFont="1" applyFill="1" applyAlignment="1">
      <alignment horizontal="center"/>
    </xf>
    <xf numFmtId="0" fontId="19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wrapText="1"/>
    </xf>
    <xf numFmtId="43" fontId="4" fillId="0" borderId="0" xfId="6" applyFont="1" applyFill="1" applyBorder="1" applyAlignment="1">
      <alignment horizontal="right"/>
    </xf>
    <xf numFmtId="164" fontId="4" fillId="0" borderId="1" xfId="6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43" fontId="4" fillId="0" borderId="2" xfId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4" fontId="4" fillId="0" borderId="0" xfId="6" applyNumberFormat="1" applyFont="1" applyFill="1" applyAlignment="1">
      <alignment horizontal="right"/>
    </xf>
    <xf numFmtId="49" fontId="4" fillId="0" borderId="0" xfId="1" applyNumberFormat="1" applyFont="1" applyFill="1" applyAlignment="1">
      <alignment horizontal="right"/>
    </xf>
    <xf numFmtId="43" fontId="4" fillId="0" borderId="1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right"/>
    </xf>
    <xf numFmtId="43" fontId="2" fillId="0" borderId="2" xfId="1" applyFont="1" applyFill="1" applyBorder="1" applyAlignment="1">
      <alignment horizontal="right"/>
    </xf>
    <xf numFmtId="43" fontId="4" fillId="0" borderId="3" xfId="1" applyFont="1" applyFill="1" applyBorder="1" applyAlignment="1">
      <alignment horizontal="center"/>
    </xf>
    <xf numFmtId="164" fontId="2" fillId="0" borderId="5" xfId="1" applyNumberFormat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37" fontId="18" fillId="0" borderId="0" xfId="0" applyNumberFormat="1" applyFont="1" applyFill="1" applyBorder="1" applyAlignment="1">
      <alignment horizontal="right"/>
    </xf>
    <xf numFmtId="43" fontId="2" fillId="0" borderId="2" xfId="0" applyNumberFormat="1" applyFont="1" applyFill="1" applyBorder="1" applyAlignment="1">
      <alignment horizontal="right"/>
    </xf>
    <xf numFmtId="43" fontId="4" fillId="0" borderId="2" xfId="1" applyFont="1" applyFill="1" applyBorder="1" applyAlignment="1">
      <alignment horizontal="center"/>
    </xf>
    <xf numFmtId="43" fontId="2" fillId="0" borderId="0" xfId="6" applyFont="1" applyFill="1" applyAlignment="1">
      <alignment horizontal="right"/>
    </xf>
    <xf numFmtId="37" fontId="22" fillId="0" borderId="1" xfId="0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0" fontId="4" fillId="2" borderId="0" xfId="0" applyFont="1" applyFill="1" applyAlignment="1"/>
    <xf numFmtId="0" fontId="6" fillId="2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NumberFormat="1" applyFont="1" applyFill="1" applyAlignment="1">
      <alignment horizontal="justify" vertical="center"/>
    </xf>
  </cellXfs>
  <cellStyles count="12">
    <cellStyle name="Comma" xfId="1" builtinId="3"/>
    <cellStyle name="Comma 2" xfId="2"/>
    <cellStyle name="Comma 2 2" xfId="3"/>
    <cellStyle name="Comma 2_cen014a111b-06t-1 Rev 2" xfId="4"/>
    <cellStyle name="Comma 3" xfId="5"/>
    <cellStyle name="Comma 3 2" xfId="6"/>
    <cellStyle name="Normal" xfId="0" builtinId="0"/>
    <cellStyle name="Normal 164" xfId="7"/>
    <cellStyle name="Normal 187" xfId="8"/>
    <cellStyle name="Normal 2_cen014a111b-06t-1 Rev 2" xfId="9"/>
    <cellStyle name="Normal 9" xfId="10"/>
    <cellStyle name="Percent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07"/>
  <sheetViews>
    <sheetView tabSelected="1" view="pageBreakPreview" zoomScale="102" zoomScaleNormal="100" zoomScaleSheetLayoutView="100" workbookViewId="0">
      <selection activeCell="D97" sqref="D97"/>
    </sheetView>
  </sheetViews>
  <sheetFormatPr defaultColWidth="9.09765625" defaultRowHeight="21.75" customHeight="1" x14ac:dyDescent="0.3"/>
  <cols>
    <col min="1" max="1" width="44.69921875" style="8" customWidth="1"/>
    <col min="2" max="2" width="8.296875" style="2" customWidth="1"/>
    <col min="3" max="3" width="1.3984375" style="2" customWidth="1"/>
    <col min="4" max="4" width="15.59765625" style="2" customWidth="1"/>
    <col min="5" max="5" width="1.3984375" style="2" customWidth="1"/>
    <col min="6" max="6" width="15.59765625" style="2" customWidth="1"/>
    <col min="7" max="7" width="1.3984375" style="2" customWidth="1"/>
    <col min="8" max="8" width="15.59765625" style="2" customWidth="1"/>
    <col min="9" max="9" width="1.3984375" style="2" customWidth="1"/>
    <col min="10" max="10" width="15.59765625" style="2" customWidth="1"/>
    <col min="11" max="16384" width="9.09765625" style="2"/>
  </cols>
  <sheetData>
    <row r="1" spans="1:10" s="27" customFormat="1" ht="18" customHeight="1" x14ac:dyDescent="0.4">
      <c r="A1" s="28" t="s">
        <v>47</v>
      </c>
    </row>
    <row r="2" spans="1:10" s="29" customFormat="1" ht="18" customHeight="1" x14ac:dyDescent="0.35">
      <c r="A2" s="20" t="s">
        <v>69</v>
      </c>
    </row>
    <row r="3" spans="1:10" ht="18" customHeight="1" x14ac:dyDescent="0.3">
      <c r="A3" s="1"/>
    </row>
    <row r="4" spans="1:10" ht="18" customHeight="1" x14ac:dyDescent="0.3">
      <c r="A4" s="1"/>
      <c r="D4" s="196" t="s">
        <v>27</v>
      </c>
      <c r="E4" s="196"/>
      <c r="F4" s="196"/>
      <c r="H4" s="196" t="s">
        <v>28</v>
      </c>
      <c r="I4" s="196"/>
      <c r="J4" s="196"/>
    </row>
    <row r="5" spans="1:10" ht="18" customHeight="1" x14ac:dyDescent="0.3">
      <c r="B5" s="6"/>
      <c r="C5" s="6"/>
      <c r="D5" s="195" t="s">
        <v>48</v>
      </c>
      <c r="E5" s="195"/>
      <c r="F5" s="195"/>
      <c r="G5" s="7"/>
      <c r="H5" s="195" t="s">
        <v>48</v>
      </c>
      <c r="I5" s="195"/>
      <c r="J5" s="195"/>
    </row>
    <row r="6" spans="1:10" ht="18" customHeight="1" x14ac:dyDescent="0.3">
      <c r="B6" s="6"/>
      <c r="C6" s="6"/>
      <c r="D6" s="72" t="s">
        <v>183</v>
      </c>
      <c r="E6" s="6"/>
      <c r="F6" s="72" t="s">
        <v>68</v>
      </c>
      <c r="G6" s="7"/>
      <c r="H6" s="72" t="s">
        <v>183</v>
      </c>
      <c r="I6" s="6"/>
      <c r="J6" s="72" t="s">
        <v>68</v>
      </c>
    </row>
    <row r="7" spans="1:10" ht="18" customHeight="1" x14ac:dyDescent="0.3">
      <c r="A7" s="20" t="s">
        <v>1</v>
      </c>
      <c r="B7" s="3" t="s">
        <v>4</v>
      </c>
      <c r="C7" s="3"/>
      <c r="D7" s="6">
        <v>2018</v>
      </c>
      <c r="E7" s="6"/>
      <c r="F7" s="6">
        <v>2017</v>
      </c>
      <c r="G7" s="6"/>
      <c r="H7" s="6">
        <v>2018</v>
      </c>
      <c r="I7" s="6"/>
      <c r="J7" s="6">
        <v>2017</v>
      </c>
    </row>
    <row r="8" spans="1:10" ht="18" customHeight="1" x14ac:dyDescent="0.3">
      <c r="A8" s="1"/>
      <c r="B8" s="3"/>
      <c r="C8" s="3"/>
      <c r="D8" s="6" t="s">
        <v>77</v>
      </c>
      <c r="E8" s="6"/>
      <c r="F8" s="6"/>
      <c r="G8" s="6"/>
      <c r="H8" s="6" t="s">
        <v>77</v>
      </c>
      <c r="I8" s="6"/>
      <c r="J8" s="6"/>
    </row>
    <row r="9" spans="1:10" ht="18" customHeight="1" x14ac:dyDescent="0.3">
      <c r="B9" s="6"/>
      <c r="C9" s="6"/>
      <c r="D9" s="194" t="s">
        <v>70</v>
      </c>
      <c r="E9" s="194"/>
      <c r="F9" s="194"/>
      <c r="G9" s="194"/>
      <c r="H9" s="194"/>
      <c r="I9" s="194"/>
      <c r="J9" s="194"/>
    </row>
    <row r="10" spans="1:10" ht="18" customHeight="1" x14ac:dyDescent="0.3">
      <c r="A10" s="70" t="s">
        <v>83</v>
      </c>
      <c r="B10" s="3"/>
      <c r="C10" s="3"/>
    </row>
    <row r="11" spans="1:10" ht="18" customHeight="1" x14ac:dyDescent="0.3">
      <c r="A11" s="2" t="s">
        <v>84</v>
      </c>
      <c r="B11" s="3"/>
      <c r="C11" s="3"/>
      <c r="D11" s="24">
        <v>2632116</v>
      </c>
      <c r="E11" s="23"/>
      <c r="F11" s="97">
        <v>2418139</v>
      </c>
      <c r="G11" s="23"/>
      <c r="H11" s="24">
        <v>1212669</v>
      </c>
      <c r="I11" s="65"/>
      <c r="J11" s="58">
        <v>1505218</v>
      </c>
    </row>
    <row r="12" spans="1:10" ht="18" customHeight="1" x14ac:dyDescent="0.3">
      <c r="A12" s="2" t="s">
        <v>85</v>
      </c>
      <c r="B12" s="3">
        <v>5</v>
      </c>
      <c r="C12" s="3"/>
      <c r="D12" s="24">
        <v>50268</v>
      </c>
      <c r="E12" s="23"/>
      <c r="F12" s="97">
        <v>2943116</v>
      </c>
      <c r="G12" s="23"/>
      <c r="H12" s="24">
        <v>50268</v>
      </c>
      <c r="I12" s="65"/>
      <c r="J12" s="58">
        <v>2943116</v>
      </c>
    </row>
    <row r="13" spans="1:10" ht="18" customHeight="1" x14ac:dyDescent="0.3">
      <c r="A13" s="2" t="s">
        <v>0</v>
      </c>
      <c r="B13" s="3" t="s">
        <v>240</v>
      </c>
      <c r="C13" s="3"/>
      <c r="D13" s="24">
        <v>1357353</v>
      </c>
      <c r="E13" s="23"/>
      <c r="F13" s="97">
        <v>1308098</v>
      </c>
      <c r="G13" s="23"/>
      <c r="H13" s="24">
        <v>808435</v>
      </c>
      <c r="I13" s="65"/>
      <c r="J13" s="58">
        <v>878840</v>
      </c>
    </row>
    <row r="14" spans="1:10" ht="18" customHeight="1" x14ac:dyDescent="0.3">
      <c r="A14" s="2" t="s">
        <v>158</v>
      </c>
      <c r="B14" s="3" t="s">
        <v>250</v>
      </c>
      <c r="C14" s="3"/>
      <c r="D14" s="24">
        <v>3123917</v>
      </c>
      <c r="E14" s="23"/>
      <c r="F14" s="97">
        <v>2838750</v>
      </c>
      <c r="G14" s="23"/>
      <c r="H14" s="24">
        <v>1604733</v>
      </c>
      <c r="I14" s="65"/>
      <c r="J14" s="58">
        <v>2845198</v>
      </c>
    </row>
    <row r="15" spans="1:10" ht="18" customHeight="1" x14ac:dyDescent="0.3">
      <c r="A15" s="2" t="s">
        <v>122</v>
      </c>
      <c r="B15" s="3">
        <v>13</v>
      </c>
      <c r="C15" s="3"/>
      <c r="D15" s="24">
        <v>7118881</v>
      </c>
      <c r="E15" s="23"/>
      <c r="F15" s="97">
        <v>3606162</v>
      </c>
      <c r="G15" s="23"/>
      <c r="H15" s="126">
        <v>0</v>
      </c>
      <c r="I15" s="65"/>
      <c r="J15" s="58">
        <v>0</v>
      </c>
    </row>
    <row r="16" spans="1:10" ht="18" customHeight="1" x14ac:dyDescent="0.3">
      <c r="A16" s="2" t="s">
        <v>86</v>
      </c>
      <c r="B16" s="3">
        <v>4</v>
      </c>
      <c r="C16" s="3"/>
      <c r="D16" s="98">
        <v>0</v>
      </c>
      <c r="E16" s="23"/>
      <c r="F16" s="98">
        <v>0</v>
      </c>
      <c r="G16" s="23"/>
      <c r="H16" s="24">
        <v>25830</v>
      </c>
      <c r="I16" s="65"/>
      <c r="J16" s="58">
        <v>1281303</v>
      </c>
    </row>
    <row r="17" spans="1:10" ht="18" customHeight="1" x14ac:dyDescent="0.3">
      <c r="A17" s="9" t="s">
        <v>87</v>
      </c>
      <c r="B17" s="3"/>
      <c r="C17" s="3"/>
      <c r="D17" s="99">
        <f>SUM(D11:D16)</f>
        <v>14282535</v>
      </c>
      <c r="E17" s="5"/>
      <c r="F17" s="99">
        <f>SUM(F11:F16)</f>
        <v>13114265</v>
      </c>
      <c r="G17" s="5"/>
      <c r="H17" s="99">
        <f>SUM(H11:H16)</f>
        <v>3701935</v>
      </c>
      <c r="J17" s="99">
        <f>SUM(J11:J16)</f>
        <v>9453675</v>
      </c>
    </row>
    <row r="18" spans="1:10" ht="18" customHeight="1" x14ac:dyDescent="0.3">
      <c r="B18" s="3"/>
      <c r="C18" s="3"/>
      <c r="D18" s="23"/>
      <c r="E18" s="23"/>
      <c r="F18" s="23"/>
      <c r="G18" s="23"/>
      <c r="H18" s="23"/>
      <c r="J18" s="23"/>
    </row>
    <row r="19" spans="1:10" ht="18" customHeight="1" x14ac:dyDescent="0.3">
      <c r="A19" s="101" t="s">
        <v>88</v>
      </c>
      <c r="B19" s="3"/>
      <c r="C19" s="3"/>
      <c r="D19" s="23"/>
      <c r="E19" s="23"/>
      <c r="F19" s="23"/>
      <c r="G19" s="23"/>
      <c r="H19" s="23"/>
      <c r="J19" s="23"/>
    </row>
    <row r="20" spans="1:10" ht="18" customHeight="1" x14ac:dyDescent="0.3">
      <c r="A20" s="2" t="s">
        <v>264</v>
      </c>
      <c r="B20" s="3">
        <v>13</v>
      </c>
      <c r="C20" s="3"/>
      <c r="D20" s="92">
        <v>11223</v>
      </c>
      <c r="E20" s="23"/>
      <c r="F20" s="61">
        <v>0</v>
      </c>
      <c r="G20" s="23"/>
      <c r="H20" s="61">
        <v>0</v>
      </c>
      <c r="J20" s="61">
        <v>0</v>
      </c>
    </row>
    <row r="21" spans="1:10" ht="18" customHeight="1" x14ac:dyDescent="0.3">
      <c r="A21" s="2" t="s">
        <v>89</v>
      </c>
      <c r="B21" s="3">
        <v>8</v>
      </c>
      <c r="C21" s="3"/>
      <c r="D21" s="92">
        <v>0</v>
      </c>
      <c r="E21" s="23"/>
      <c r="F21" s="61">
        <v>0</v>
      </c>
      <c r="G21" s="23"/>
      <c r="H21" s="23">
        <v>27620722</v>
      </c>
      <c r="I21" s="65"/>
      <c r="J21" s="58">
        <v>24901032</v>
      </c>
    </row>
    <row r="22" spans="1:10" ht="18" customHeight="1" x14ac:dyDescent="0.3">
      <c r="A22" s="2" t="s">
        <v>143</v>
      </c>
      <c r="B22" s="3">
        <v>9</v>
      </c>
      <c r="C22" s="3"/>
      <c r="D22" s="92">
        <v>7020779</v>
      </c>
      <c r="E22" s="23"/>
      <c r="F22" s="61">
        <v>5920082</v>
      </c>
      <c r="G22" s="23"/>
      <c r="H22" s="23">
        <v>7886681</v>
      </c>
      <c r="I22" s="65"/>
      <c r="J22" s="58">
        <v>7867433</v>
      </c>
    </row>
    <row r="23" spans="1:10" ht="18" customHeight="1" x14ac:dyDescent="0.3">
      <c r="A23" s="2" t="s">
        <v>159</v>
      </c>
      <c r="B23" s="3">
        <v>9</v>
      </c>
      <c r="C23" s="3"/>
      <c r="D23" s="92">
        <v>2929409</v>
      </c>
      <c r="E23" s="23"/>
      <c r="F23" s="61">
        <v>380079</v>
      </c>
      <c r="G23" s="23"/>
      <c r="H23" s="23">
        <v>232500</v>
      </c>
      <c r="I23" s="65"/>
      <c r="J23" s="58">
        <v>232500</v>
      </c>
    </row>
    <row r="24" spans="1:10" ht="18" customHeight="1" x14ac:dyDescent="0.3">
      <c r="A24" s="2" t="s">
        <v>265</v>
      </c>
      <c r="B24" s="3">
        <v>5</v>
      </c>
      <c r="C24" s="3"/>
      <c r="D24" s="92">
        <v>2658767</v>
      </c>
      <c r="E24" s="23"/>
      <c r="F24" s="61">
        <v>66250</v>
      </c>
      <c r="G24" s="74"/>
      <c r="H24" s="23">
        <v>2592517</v>
      </c>
      <c r="I24" s="65"/>
      <c r="J24" s="58">
        <v>0</v>
      </c>
    </row>
    <row r="25" spans="1:10" ht="18" customHeight="1" x14ac:dyDescent="0.3">
      <c r="A25" s="2" t="s">
        <v>90</v>
      </c>
      <c r="B25" s="3">
        <v>5</v>
      </c>
      <c r="C25" s="3"/>
      <c r="D25" s="92">
        <v>142417</v>
      </c>
      <c r="E25" s="23"/>
      <c r="F25" s="61">
        <v>127556</v>
      </c>
      <c r="G25" s="23"/>
      <c r="H25" s="23">
        <v>3150</v>
      </c>
      <c r="I25" s="65"/>
      <c r="J25" s="58">
        <v>3185</v>
      </c>
    </row>
    <row r="26" spans="1:10" ht="18" customHeight="1" x14ac:dyDescent="0.3">
      <c r="A26" s="2" t="s">
        <v>91</v>
      </c>
      <c r="B26" s="3">
        <v>4</v>
      </c>
      <c r="C26" s="3"/>
      <c r="D26" s="92">
        <v>4411573</v>
      </c>
      <c r="E26" s="23"/>
      <c r="F26" s="61">
        <v>134319</v>
      </c>
      <c r="G26" s="23"/>
      <c r="H26" s="23">
        <v>16034078</v>
      </c>
      <c r="I26" s="65"/>
      <c r="J26" s="58">
        <v>16087529</v>
      </c>
    </row>
    <row r="27" spans="1:10" ht="18" customHeight="1" x14ac:dyDescent="0.3">
      <c r="A27" s="2" t="s">
        <v>92</v>
      </c>
      <c r="B27" s="3" t="s">
        <v>251</v>
      </c>
      <c r="C27" s="3"/>
      <c r="D27" s="92">
        <v>107889282</v>
      </c>
      <c r="E27" s="23"/>
      <c r="F27" s="61">
        <v>84972215</v>
      </c>
      <c r="G27" s="23"/>
      <c r="H27" s="23">
        <v>41383593</v>
      </c>
      <c r="I27" s="65"/>
      <c r="J27" s="58">
        <v>41907656</v>
      </c>
    </row>
    <row r="28" spans="1:10" ht="18" customHeight="1" x14ac:dyDescent="0.3">
      <c r="A28" s="2" t="s">
        <v>93</v>
      </c>
      <c r="B28" s="3"/>
      <c r="C28" s="3"/>
      <c r="D28" s="92">
        <v>1629041</v>
      </c>
      <c r="E28" s="23"/>
      <c r="F28" s="61">
        <v>1675814</v>
      </c>
      <c r="G28" s="23"/>
      <c r="H28" s="23">
        <v>353521</v>
      </c>
      <c r="I28" s="65"/>
      <c r="J28" s="58">
        <v>363328</v>
      </c>
    </row>
    <row r="29" spans="1:10" ht="18" customHeight="1" x14ac:dyDescent="0.3">
      <c r="A29" s="2" t="s">
        <v>241</v>
      </c>
      <c r="B29" s="3">
        <v>3</v>
      </c>
      <c r="C29" s="3"/>
      <c r="D29" s="92">
        <v>1036492</v>
      </c>
      <c r="E29" s="23"/>
      <c r="F29" s="61">
        <v>0</v>
      </c>
      <c r="G29" s="23"/>
      <c r="H29" s="61">
        <v>0</v>
      </c>
      <c r="I29" s="65"/>
      <c r="J29" s="61">
        <v>0</v>
      </c>
    </row>
    <row r="30" spans="1:10" ht="18" customHeight="1" x14ac:dyDescent="0.3">
      <c r="A30" s="2" t="s">
        <v>94</v>
      </c>
      <c r="B30" s="3" t="s">
        <v>252</v>
      </c>
      <c r="C30" s="3"/>
      <c r="D30" s="92">
        <v>13960065</v>
      </c>
      <c r="E30" s="23"/>
      <c r="F30" s="61">
        <v>11207057</v>
      </c>
      <c r="G30" s="23"/>
      <c r="H30" s="23">
        <v>5745282</v>
      </c>
      <c r="I30" s="65"/>
      <c r="J30" s="58">
        <v>6101449</v>
      </c>
    </row>
    <row r="31" spans="1:10" ht="18" customHeight="1" x14ac:dyDescent="0.3">
      <c r="A31" s="2" t="s">
        <v>115</v>
      </c>
      <c r="B31" s="3"/>
      <c r="C31" s="3"/>
      <c r="D31" s="92">
        <v>423989</v>
      </c>
      <c r="E31" s="23"/>
      <c r="F31" s="61">
        <v>451942</v>
      </c>
      <c r="G31" s="23"/>
      <c r="H31" s="23">
        <v>321801</v>
      </c>
      <c r="I31" s="65"/>
      <c r="J31" s="58">
        <v>346868</v>
      </c>
    </row>
    <row r="32" spans="1:10" ht="18" customHeight="1" x14ac:dyDescent="0.3">
      <c r="A32" s="2" t="s">
        <v>95</v>
      </c>
      <c r="B32" s="3"/>
      <c r="C32" s="3"/>
      <c r="D32" s="92">
        <v>1702025</v>
      </c>
      <c r="E32" s="23"/>
      <c r="F32" s="61">
        <v>1422943</v>
      </c>
      <c r="G32" s="23"/>
      <c r="H32" s="23">
        <v>697236</v>
      </c>
      <c r="I32" s="65"/>
      <c r="J32" s="58">
        <v>670862</v>
      </c>
    </row>
    <row r="33" spans="1:11" ht="18" customHeight="1" x14ac:dyDescent="0.3">
      <c r="A33" s="2" t="s">
        <v>2</v>
      </c>
      <c r="B33" s="3">
        <v>4</v>
      </c>
      <c r="C33" s="3"/>
      <c r="D33" s="92">
        <f>2350401-D20</f>
        <v>2339178</v>
      </c>
      <c r="E33" s="23"/>
      <c r="F33" s="61">
        <v>1101068</v>
      </c>
      <c r="G33" s="23"/>
      <c r="H33" s="23">
        <v>134020</v>
      </c>
      <c r="I33" s="65"/>
      <c r="J33" s="58">
        <v>229620</v>
      </c>
    </row>
    <row r="34" spans="1:11" ht="18" customHeight="1" x14ac:dyDescent="0.3">
      <c r="A34" s="47" t="s">
        <v>96</v>
      </c>
      <c r="B34" s="3"/>
      <c r="C34" s="3"/>
      <c r="D34" s="99">
        <f>SUM(D20:D33)</f>
        <v>146154240</v>
      </c>
      <c r="E34" s="5"/>
      <c r="F34" s="99">
        <f>SUM(F21:F33)</f>
        <v>107459325</v>
      </c>
      <c r="G34" s="5"/>
      <c r="H34" s="99">
        <f>SUM(H21:H33)</f>
        <v>103005101</v>
      </c>
      <c r="J34" s="99">
        <f>SUM(J21:J33)</f>
        <v>98711462</v>
      </c>
    </row>
    <row r="35" spans="1:11" ht="18" customHeight="1" x14ac:dyDescent="0.3">
      <c r="A35" s="47"/>
      <c r="B35" s="3"/>
      <c r="C35" s="3"/>
      <c r="D35" s="4"/>
      <c r="E35" s="5"/>
      <c r="F35" s="4"/>
      <c r="G35" s="5"/>
      <c r="H35" s="4"/>
      <c r="J35" s="4"/>
    </row>
    <row r="36" spans="1:11" ht="18" customHeight="1" thickBot="1" x14ac:dyDescent="0.35">
      <c r="A36" s="9" t="s">
        <v>97</v>
      </c>
      <c r="B36" s="3"/>
      <c r="C36" s="3"/>
      <c r="D36" s="102">
        <f>SUM(D17+D34)</f>
        <v>160436775</v>
      </c>
      <c r="E36" s="5"/>
      <c r="F36" s="102">
        <f>SUM(F17+F34)</f>
        <v>120573590</v>
      </c>
      <c r="G36" s="5"/>
      <c r="H36" s="102">
        <f>SUM(H17+H34)</f>
        <v>106707036</v>
      </c>
      <c r="I36" s="23"/>
      <c r="J36" s="102">
        <f>SUM(J17+J34)</f>
        <v>108165137</v>
      </c>
    </row>
    <row r="37" spans="1:11" ht="18" customHeight="1" thickTop="1" x14ac:dyDescent="0.3">
      <c r="A37" s="95"/>
      <c r="B37" s="13"/>
      <c r="C37" s="13"/>
      <c r="D37" s="24"/>
      <c r="E37" s="24"/>
      <c r="F37" s="93"/>
      <c r="G37" s="24"/>
      <c r="H37" s="24"/>
      <c r="I37" s="96"/>
      <c r="J37" s="92"/>
    </row>
    <row r="38" spans="1:11" s="27" customFormat="1" ht="18" customHeight="1" x14ac:dyDescent="0.4">
      <c r="A38" s="28" t="s">
        <v>47</v>
      </c>
    </row>
    <row r="39" spans="1:11" s="29" customFormat="1" ht="18" customHeight="1" x14ac:dyDescent="0.35">
      <c r="A39" s="20" t="s">
        <v>69</v>
      </c>
    </row>
    <row r="40" spans="1:11" ht="18" customHeight="1" x14ac:dyDescent="0.3">
      <c r="A40" s="1"/>
    </row>
    <row r="41" spans="1:11" ht="18" customHeight="1" x14ac:dyDescent="0.3">
      <c r="A41" s="1"/>
      <c r="D41" s="196" t="s">
        <v>27</v>
      </c>
      <c r="E41" s="196"/>
      <c r="F41" s="196"/>
      <c r="H41" s="196" t="s">
        <v>28</v>
      </c>
      <c r="I41" s="196"/>
      <c r="J41" s="196"/>
    </row>
    <row r="42" spans="1:11" ht="18" customHeight="1" x14ac:dyDescent="0.3">
      <c r="B42" s="6"/>
      <c r="C42" s="6"/>
      <c r="D42" s="195" t="s">
        <v>48</v>
      </c>
      <c r="E42" s="195"/>
      <c r="F42" s="195"/>
      <c r="G42" s="7"/>
      <c r="H42" s="195" t="s">
        <v>48</v>
      </c>
      <c r="I42" s="195"/>
      <c r="J42" s="195"/>
    </row>
    <row r="43" spans="1:11" ht="18" customHeight="1" x14ac:dyDescent="0.3">
      <c r="B43" s="6"/>
      <c r="C43" s="6"/>
      <c r="D43" s="72" t="s">
        <v>183</v>
      </c>
      <c r="E43" s="6"/>
      <c r="F43" s="72" t="s">
        <v>68</v>
      </c>
      <c r="G43" s="7"/>
      <c r="H43" s="72" t="s">
        <v>183</v>
      </c>
      <c r="I43" s="6"/>
      <c r="J43" s="72" t="s">
        <v>68</v>
      </c>
    </row>
    <row r="44" spans="1:11" ht="18" customHeight="1" x14ac:dyDescent="0.3">
      <c r="A44" s="38" t="s">
        <v>3</v>
      </c>
      <c r="B44" s="3" t="s">
        <v>4</v>
      </c>
      <c r="C44" s="6"/>
      <c r="D44" s="6">
        <v>2018</v>
      </c>
      <c r="E44" s="6"/>
      <c r="F44" s="6">
        <v>2017</v>
      </c>
      <c r="G44" s="6"/>
      <c r="H44" s="6">
        <v>2018</v>
      </c>
      <c r="I44" s="6"/>
      <c r="J44" s="6">
        <v>2017</v>
      </c>
    </row>
    <row r="45" spans="1:11" ht="18" customHeight="1" x14ac:dyDescent="0.3">
      <c r="A45" s="9"/>
      <c r="B45" s="3"/>
      <c r="C45" s="6"/>
      <c r="D45" s="6" t="s">
        <v>77</v>
      </c>
      <c r="E45" s="6"/>
      <c r="F45" s="6"/>
      <c r="G45" s="6"/>
      <c r="H45" s="6" t="s">
        <v>77</v>
      </c>
      <c r="I45" s="6"/>
      <c r="J45" s="6"/>
    </row>
    <row r="46" spans="1:11" ht="18" customHeight="1" x14ac:dyDescent="0.3">
      <c r="C46" s="3"/>
      <c r="D46" s="194" t="s">
        <v>70</v>
      </c>
      <c r="E46" s="194"/>
      <c r="F46" s="194"/>
      <c r="G46" s="194"/>
      <c r="H46" s="194"/>
      <c r="I46" s="194"/>
      <c r="J46" s="194"/>
    </row>
    <row r="47" spans="1:11" ht="18" customHeight="1" x14ac:dyDescent="0.3">
      <c r="A47" s="70" t="s">
        <v>98</v>
      </c>
      <c r="B47" s="6"/>
      <c r="C47" s="6"/>
      <c r="D47" s="23"/>
      <c r="E47" s="23"/>
      <c r="F47" s="23"/>
      <c r="G47" s="23"/>
      <c r="H47" s="23"/>
      <c r="J47" s="23"/>
      <c r="K47" s="11"/>
    </row>
    <row r="48" spans="1:11" ht="18" customHeight="1" x14ac:dyDescent="0.3">
      <c r="A48" s="2" t="s">
        <v>180</v>
      </c>
      <c r="B48" s="3">
        <v>13</v>
      </c>
      <c r="C48" s="6"/>
      <c r="D48" s="60">
        <v>10183018</v>
      </c>
      <c r="E48" s="23"/>
      <c r="F48" s="60">
        <v>0</v>
      </c>
      <c r="G48" s="23"/>
      <c r="H48" s="60">
        <v>9300000</v>
      </c>
      <c r="J48" s="60">
        <v>0</v>
      </c>
      <c r="K48" s="11"/>
    </row>
    <row r="49" spans="1:11" ht="18" customHeight="1" x14ac:dyDescent="0.3">
      <c r="A49" s="2" t="s">
        <v>21</v>
      </c>
      <c r="B49" s="3">
        <v>4</v>
      </c>
      <c r="C49" s="6"/>
      <c r="D49" s="60">
        <v>1963894</v>
      </c>
      <c r="E49" s="58"/>
      <c r="F49" s="60">
        <v>1105876</v>
      </c>
      <c r="G49" s="58"/>
      <c r="H49" s="60">
        <v>506177</v>
      </c>
      <c r="I49" s="58"/>
      <c r="J49" s="60">
        <v>594833</v>
      </c>
      <c r="K49" s="11"/>
    </row>
    <row r="50" spans="1:11" ht="18" customHeight="1" x14ac:dyDescent="0.3">
      <c r="A50" s="2" t="s">
        <v>160</v>
      </c>
      <c r="B50" s="3" t="s">
        <v>253</v>
      </c>
      <c r="C50" s="3"/>
      <c r="D50" s="60">
        <v>5398760</v>
      </c>
      <c r="E50" s="58"/>
      <c r="F50" s="60">
        <v>5317472</v>
      </c>
      <c r="G50" s="58"/>
      <c r="H50" s="60">
        <v>2289676</v>
      </c>
      <c r="I50" s="58"/>
      <c r="J50" s="60">
        <v>2540946</v>
      </c>
      <c r="K50" s="11"/>
    </row>
    <row r="51" spans="1:11" ht="18" customHeight="1" x14ac:dyDescent="0.3">
      <c r="A51" s="2" t="s">
        <v>99</v>
      </c>
      <c r="B51" s="3">
        <v>4</v>
      </c>
      <c r="C51" s="6"/>
      <c r="D51" s="60">
        <v>88815</v>
      </c>
      <c r="E51" s="58"/>
      <c r="F51" s="60">
        <v>0</v>
      </c>
      <c r="G51" s="58"/>
      <c r="H51" s="60">
        <v>9435338</v>
      </c>
      <c r="I51" s="58"/>
      <c r="J51" s="60">
        <v>8759460</v>
      </c>
      <c r="K51" s="11"/>
    </row>
    <row r="52" spans="1:11" ht="18" customHeight="1" x14ac:dyDescent="0.3">
      <c r="A52" s="2" t="s">
        <v>161</v>
      </c>
      <c r="B52" s="3"/>
      <c r="C52" s="6"/>
      <c r="D52" s="60">
        <v>0</v>
      </c>
      <c r="E52" s="58"/>
      <c r="F52" s="60">
        <v>14229</v>
      </c>
      <c r="G52" s="58"/>
      <c r="H52" s="60">
        <v>0</v>
      </c>
      <c r="I52" s="58"/>
      <c r="J52" s="60">
        <v>0</v>
      </c>
      <c r="K52" s="11"/>
    </row>
    <row r="53" spans="1:11" ht="18" customHeight="1" x14ac:dyDescent="0.3">
      <c r="A53" s="2" t="s">
        <v>100</v>
      </c>
      <c r="H53" s="60"/>
      <c r="K53" s="11"/>
    </row>
    <row r="54" spans="1:11" ht="18" customHeight="1" x14ac:dyDescent="0.3">
      <c r="A54" s="2" t="s">
        <v>101</v>
      </c>
      <c r="B54" s="3">
        <v>4</v>
      </c>
      <c r="C54" s="6"/>
      <c r="D54" s="58">
        <v>33333</v>
      </c>
      <c r="E54" s="58"/>
      <c r="F54" s="58">
        <v>33333</v>
      </c>
      <c r="G54" s="58"/>
      <c r="H54" s="60">
        <v>33333</v>
      </c>
      <c r="I54" s="58"/>
      <c r="J54" s="58">
        <v>33333</v>
      </c>
      <c r="K54" s="11"/>
    </row>
    <row r="55" spans="1:11" ht="18" customHeight="1" x14ac:dyDescent="0.3">
      <c r="A55" s="2" t="s">
        <v>162</v>
      </c>
      <c r="B55" s="3">
        <v>13</v>
      </c>
      <c r="C55" s="6"/>
      <c r="D55" s="58">
        <v>1825670</v>
      </c>
      <c r="E55" s="58"/>
      <c r="F55" s="60">
        <v>2274077</v>
      </c>
      <c r="G55" s="58"/>
      <c r="H55" s="60">
        <v>1262171</v>
      </c>
      <c r="I55" s="58"/>
      <c r="J55" s="61">
        <v>2233600</v>
      </c>
      <c r="K55" s="11"/>
    </row>
    <row r="56" spans="1:11" ht="18" customHeight="1" x14ac:dyDescent="0.3">
      <c r="A56" s="2" t="s">
        <v>118</v>
      </c>
      <c r="B56" s="3"/>
      <c r="E56" s="58"/>
      <c r="F56" s="58"/>
      <c r="G56" s="58"/>
      <c r="H56" s="60"/>
      <c r="I56" s="58"/>
      <c r="J56" s="58"/>
      <c r="K56" s="11"/>
    </row>
    <row r="57" spans="1:11" ht="18" customHeight="1" x14ac:dyDescent="0.3">
      <c r="A57" s="2" t="s">
        <v>119</v>
      </c>
      <c r="B57" s="3">
        <v>4</v>
      </c>
      <c r="C57" s="6"/>
      <c r="D57" s="58">
        <v>1674707</v>
      </c>
      <c r="E57" s="58"/>
      <c r="F57" s="60">
        <v>1387288</v>
      </c>
      <c r="G57" s="58"/>
      <c r="H57" s="60">
        <v>130263</v>
      </c>
      <c r="I57" s="58"/>
      <c r="J57" s="60">
        <v>114720</v>
      </c>
      <c r="K57" s="11"/>
    </row>
    <row r="58" spans="1:11" ht="18" customHeight="1" x14ac:dyDescent="0.3">
      <c r="A58" s="2" t="s">
        <v>163</v>
      </c>
      <c r="B58" s="3"/>
      <c r="C58" s="6"/>
      <c r="D58" s="60">
        <v>417697</v>
      </c>
      <c r="E58" s="58"/>
      <c r="F58" s="60">
        <v>455839</v>
      </c>
      <c r="G58" s="58"/>
      <c r="H58" s="60">
        <v>60301</v>
      </c>
      <c r="I58" s="58"/>
      <c r="J58" s="61">
        <v>98501</v>
      </c>
      <c r="K58" s="11"/>
    </row>
    <row r="59" spans="1:11" ht="18" customHeight="1" x14ac:dyDescent="0.3">
      <c r="A59" s="2" t="s">
        <v>103</v>
      </c>
      <c r="B59" s="185"/>
      <c r="C59" s="6"/>
      <c r="D59" s="123">
        <v>3138924</v>
      </c>
      <c r="E59" s="58"/>
      <c r="F59" s="123">
        <v>3752737</v>
      </c>
      <c r="G59" s="58"/>
      <c r="H59" s="60">
        <v>1316963</v>
      </c>
      <c r="I59" s="58"/>
      <c r="J59" s="60">
        <v>1823927</v>
      </c>
      <c r="K59" s="11"/>
    </row>
    <row r="60" spans="1:11" ht="18" customHeight="1" x14ac:dyDescent="0.3">
      <c r="A60" s="2" t="s">
        <v>164</v>
      </c>
      <c r="B60" s="3"/>
      <c r="C60" s="6"/>
      <c r="D60" s="61">
        <v>15971</v>
      </c>
      <c r="E60" s="58"/>
      <c r="F60" s="61">
        <v>13128</v>
      </c>
      <c r="G60" s="58"/>
      <c r="H60" s="60">
        <v>14179</v>
      </c>
      <c r="I60" s="58"/>
      <c r="J60" s="60">
        <v>11745</v>
      </c>
      <c r="K60" s="11"/>
    </row>
    <row r="61" spans="1:11" ht="18" customHeight="1" x14ac:dyDescent="0.3">
      <c r="A61" s="47" t="s">
        <v>104</v>
      </c>
      <c r="B61" s="3"/>
      <c r="C61" s="3"/>
      <c r="D61" s="99">
        <f>SUM(D48:D60)</f>
        <v>24740789</v>
      </c>
      <c r="E61" s="5"/>
      <c r="F61" s="99">
        <f>SUM(F48:F60)</f>
        <v>14353979</v>
      </c>
      <c r="G61" s="5"/>
      <c r="H61" s="99">
        <f>SUM(H48:H60)</f>
        <v>24348401</v>
      </c>
      <c r="J61" s="99">
        <f>SUM(J48:J60)</f>
        <v>16211065</v>
      </c>
      <c r="K61" s="11"/>
    </row>
    <row r="62" spans="1:11" ht="18" customHeight="1" x14ac:dyDescent="0.3">
      <c r="B62" s="3"/>
      <c r="C62" s="3"/>
      <c r="D62" s="23"/>
      <c r="E62" s="23"/>
      <c r="F62" s="23"/>
      <c r="G62" s="23"/>
      <c r="H62" s="23"/>
      <c r="J62" s="23"/>
      <c r="K62" s="11"/>
    </row>
    <row r="63" spans="1:11" ht="18" customHeight="1" x14ac:dyDescent="0.3">
      <c r="A63" s="101" t="s">
        <v>105</v>
      </c>
      <c r="B63" s="3"/>
      <c r="C63" s="3"/>
      <c r="D63" s="23"/>
      <c r="E63" s="23"/>
      <c r="F63" s="23"/>
      <c r="G63" s="23"/>
      <c r="H63" s="23"/>
      <c r="J63" s="23"/>
      <c r="K63" s="11"/>
    </row>
    <row r="64" spans="1:11" ht="18" customHeight="1" x14ac:dyDescent="0.3">
      <c r="A64" s="26" t="s">
        <v>106</v>
      </c>
      <c r="B64" s="3">
        <v>4</v>
      </c>
      <c r="C64" s="3"/>
      <c r="D64" s="65">
        <v>0</v>
      </c>
      <c r="E64" s="23"/>
      <c r="F64" s="98">
        <v>0</v>
      </c>
      <c r="G64" s="23"/>
      <c r="H64" s="65">
        <v>12334864</v>
      </c>
      <c r="J64" s="65">
        <v>25058486</v>
      </c>
      <c r="K64" s="11"/>
    </row>
    <row r="65" spans="1:11" ht="18" customHeight="1" x14ac:dyDescent="0.3">
      <c r="A65" s="26" t="s">
        <v>165</v>
      </c>
      <c r="B65" s="3">
        <v>13</v>
      </c>
      <c r="C65" s="3"/>
      <c r="D65" s="97">
        <v>16825562</v>
      </c>
      <c r="E65" s="23"/>
      <c r="F65" s="97">
        <v>7255200</v>
      </c>
      <c r="G65" s="23"/>
      <c r="H65" s="97">
        <v>9576429</v>
      </c>
      <c r="J65" s="97">
        <v>7255200</v>
      </c>
      <c r="K65" s="11"/>
    </row>
    <row r="66" spans="1:11" ht="18" customHeight="1" x14ac:dyDescent="0.3">
      <c r="A66" s="26" t="s">
        <v>127</v>
      </c>
      <c r="B66" s="3" t="s">
        <v>242</v>
      </c>
      <c r="C66" s="3"/>
      <c r="D66" s="61">
        <v>418018</v>
      </c>
      <c r="E66" s="23"/>
      <c r="F66" s="61">
        <v>418018</v>
      </c>
      <c r="G66" s="23"/>
      <c r="H66" s="61">
        <v>418018</v>
      </c>
      <c r="J66" s="61">
        <v>418018</v>
      </c>
      <c r="K66" s="11"/>
    </row>
    <row r="67" spans="1:11" ht="18" customHeight="1" x14ac:dyDescent="0.3">
      <c r="A67" s="26" t="s">
        <v>243</v>
      </c>
      <c r="B67" s="3">
        <v>3</v>
      </c>
      <c r="C67" s="3"/>
      <c r="D67" s="61">
        <v>2044402</v>
      </c>
      <c r="E67" s="23"/>
      <c r="F67" s="61">
        <v>0</v>
      </c>
      <c r="G67" s="23"/>
      <c r="H67" s="61">
        <v>0</v>
      </c>
      <c r="J67" s="61">
        <v>0</v>
      </c>
      <c r="K67" s="11"/>
    </row>
    <row r="68" spans="1:11" ht="18" customHeight="1" x14ac:dyDescent="0.3">
      <c r="A68" s="26" t="s">
        <v>128</v>
      </c>
      <c r="B68" s="3"/>
      <c r="K68" s="11"/>
    </row>
    <row r="69" spans="1:11" ht="18" customHeight="1" x14ac:dyDescent="0.3">
      <c r="A69" s="2" t="s">
        <v>102</v>
      </c>
      <c r="B69" s="3">
        <v>4</v>
      </c>
      <c r="C69" s="3"/>
      <c r="D69" s="58">
        <v>32471258</v>
      </c>
      <c r="E69" s="23"/>
      <c r="F69" s="61">
        <v>26938528</v>
      </c>
      <c r="G69" s="23"/>
      <c r="H69" s="58">
        <v>2486384</v>
      </c>
      <c r="J69" s="58">
        <v>2347131</v>
      </c>
      <c r="K69" s="11"/>
    </row>
    <row r="70" spans="1:11" ht="18" customHeight="1" x14ac:dyDescent="0.3">
      <c r="A70" s="26" t="s">
        <v>107</v>
      </c>
      <c r="B70" s="3">
        <v>4</v>
      </c>
      <c r="C70" s="3"/>
      <c r="D70" s="23">
        <v>7556289</v>
      </c>
      <c r="E70" s="23"/>
      <c r="F70" s="23">
        <v>6858851</v>
      </c>
      <c r="G70" s="23"/>
      <c r="H70" s="23">
        <v>3539835</v>
      </c>
      <c r="J70" s="23">
        <v>3320727</v>
      </c>
      <c r="K70" s="11"/>
    </row>
    <row r="71" spans="1:11" ht="18" customHeight="1" x14ac:dyDescent="0.3">
      <c r="A71" s="26" t="s">
        <v>166</v>
      </c>
      <c r="B71" s="185"/>
      <c r="C71" s="3"/>
      <c r="D71" s="65">
        <v>397904</v>
      </c>
      <c r="E71" s="23"/>
      <c r="F71" s="97">
        <v>345494</v>
      </c>
      <c r="G71" s="23"/>
      <c r="H71" s="65">
        <v>325478</v>
      </c>
      <c r="J71" s="97">
        <v>296255</v>
      </c>
      <c r="K71" s="11"/>
    </row>
    <row r="72" spans="1:11" ht="18" customHeight="1" x14ac:dyDescent="0.3">
      <c r="A72" s="2" t="s">
        <v>129</v>
      </c>
      <c r="B72" s="3"/>
      <c r="C72" s="3"/>
      <c r="D72" s="97">
        <v>272660</v>
      </c>
      <c r="E72" s="23"/>
      <c r="F72" s="97">
        <v>264368</v>
      </c>
      <c r="G72" s="23"/>
      <c r="H72" s="97">
        <v>272661</v>
      </c>
      <c r="J72" s="97">
        <v>264368</v>
      </c>
      <c r="K72" s="11"/>
    </row>
    <row r="73" spans="1:11" ht="18" customHeight="1" x14ac:dyDescent="0.3">
      <c r="A73" s="2" t="s">
        <v>130</v>
      </c>
      <c r="B73" s="3">
        <v>4</v>
      </c>
      <c r="C73" s="3"/>
      <c r="D73" s="61">
        <v>235494</v>
      </c>
      <c r="E73" s="23"/>
      <c r="F73" s="97">
        <v>259365</v>
      </c>
      <c r="G73" s="23"/>
      <c r="H73" s="61">
        <v>234786</v>
      </c>
      <c r="J73" s="61">
        <v>239877</v>
      </c>
      <c r="K73" s="11"/>
    </row>
    <row r="74" spans="1:11" ht="18" customHeight="1" x14ac:dyDescent="0.3">
      <c r="A74" s="47" t="s">
        <v>108</v>
      </c>
      <c r="B74" s="3"/>
      <c r="C74" s="3"/>
      <c r="D74" s="99">
        <f>SUM(D64:D73)</f>
        <v>60221587</v>
      </c>
      <c r="E74" s="5"/>
      <c r="F74" s="99">
        <f>SUM(F64:F73)</f>
        <v>42339824</v>
      </c>
      <c r="G74" s="5"/>
      <c r="H74" s="99">
        <f>SUM(H64:H73)</f>
        <v>29188455</v>
      </c>
      <c r="J74" s="99">
        <f>SUM(J64:J73)</f>
        <v>39200062</v>
      </c>
      <c r="K74" s="11"/>
    </row>
    <row r="75" spans="1:11" ht="18" customHeight="1" x14ac:dyDescent="0.3">
      <c r="A75" s="47"/>
      <c r="B75" s="3"/>
      <c r="C75" s="3"/>
      <c r="D75" s="63"/>
      <c r="E75" s="4"/>
      <c r="F75" s="63"/>
      <c r="G75" s="4"/>
      <c r="H75" s="63"/>
      <c r="J75" s="63"/>
      <c r="K75" s="11"/>
    </row>
    <row r="76" spans="1:11" ht="18" customHeight="1" x14ac:dyDescent="0.3">
      <c r="A76" s="9" t="s">
        <v>109</v>
      </c>
      <c r="B76" s="3"/>
      <c r="C76" s="3"/>
      <c r="D76" s="71">
        <f>SUM(D61+D74)</f>
        <v>84962376</v>
      </c>
      <c r="E76" s="4">
        <v>0</v>
      </c>
      <c r="F76" s="71">
        <f>SUM(F61+F74)</f>
        <v>56693803</v>
      </c>
      <c r="G76" s="4">
        <v>0</v>
      </c>
      <c r="H76" s="71">
        <f>SUM(H61+H74)</f>
        <v>53536856</v>
      </c>
      <c r="J76" s="71">
        <f>SUM(J61+J74)</f>
        <v>55411127</v>
      </c>
      <c r="K76" s="11"/>
    </row>
    <row r="77" spans="1:11" ht="18" customHeight="1" x14ac:dyDescent="0.3">
      <c r="A77" s="69"/>
      <c r="B77" s="13"/>
      <c r="C77" s="13"/>
      <c r="D77" s="4"/>
      <c r="E77" s="4"/>
      <c r="F77" s="4"/>
      <c r="G77" s="4"/>
      <c r="H77" s="4"/>
      <c r="I77" s="11"/>
      <c r="J77" s="4"/>
      <c r="K77" s="11"/>
    </row>
    <row r="78" spans="1:11" ht="18" customHeight="1" x14ac:dyDescent="0.3">
      <c r="A78" s="30"/>
      <c r="B78" s="13"/>
      <c r="C78" s="13"/>
      <c r="D78" s="4"/>
      <c r="E78" s="4"/>
      <c r="F78" s="4"/>
      <c r="G78" s="4"/>
      <c r="H78" s="4"/>
      <c r="I78" s="11"/>
      <c r="J78" s="4"/>
      <c r="K78" s="11"/>
    </row>
    <row r="79" spans="1:11" s="27" customFormat="1" ht="18" customHeight="1" x14ac:dyDescent="0.4">
      <c r="A79" s="30"/>
      <c r="B79" s="13"/>
      <c r="C79" s="13"/>
      <c r="D79" s="4"/>
      <c r="E79" s="4"/>
      <c r="F79" s="4"/>
      <c r="G79" s="4"/>
      <c r="H79" s="4"/>
      <c r="I79" s="11"/>
      <c r="J79" s="4"/>
      <c r="K79" s="42"/>
    </row>
    <row r="80" spans="1:11" s="29" customFormat="1" ht="18" customHeight="1" x14ac:dyDescent="0.35">
      <c r="A80" s="20"/>
      <c r="J80" s="43"/>
    </row>
    <row r="81" spans="1:11" s="27" customFormat="1" ht="18" customHeight="1" x14ac:dyDescent="0.4">
      <c r="A81" s="28" t="s">
        <v>47</v>
      </c>
    </row>
    <row r="82" spans="1:11" s="29" customFormat="1" ht="18" customHeight="1" x14ac:dyDescent="0.35">
      <c r="A82" s="20" t="s">
        <v>69</v>
      </c>
    </row>
    <row r="83" spans="1:11" s="29" customFormat="1" ht="18" customHeight="1" x14ac:dyDescent="0.35">
      <c r="A83" s="20"/>
    </row>
    <row r="84" spans="1:11" ht="18" customHeight="1" x14ac:dyDescent="0.3">
      <c r="A84" s="1"/>
      <c r="D84" s="196" t="s">
        <v>27</v>
      </c>
      <c r="E84" s="196"/>
      <c r="F84" s="196"/>
      <c r="H84" s="196" t="s">
        <v>28</v>
      </c>
      <c r="I84" s="196"/>
      <c r="J84" s="196"/>
    </row>
    <row r="85" spans="1:11" ht="18" customHeight="1" x14ac:dyDescent="0.3">
      <c r="B85" s="6"/>
      <c r="C85" s="6"/>
      <c r="D85" s="195" t="s">
        <v>48</v>
      </c>
      <c r="E85" s="195"/>
      <c r="F85" s="195"/>
      <c r="G85" s="7"/>
      <c r="H85" s="195" t="s">
        <v>48</v>
      </c>
      <c r="I85" s="195"/>
      <c r="J85" s="195"/>
    </row>
    <row r="86" spans="1:11" ht="18" customHeight="1" x14ac:dyDescent="0.3">
      <c r="B86" s="6"/>
      <c r="C86" s="6"/>
      <c r="D86" s="72" t="s">
        <v>183</v>
      </c>
      <c r="E86" s="6"/>
      <c r="F86" s="72" t="s">
        <v>68</v>
      </c>
      <c r="G86" s="7"/>
      <c r="H86" s="72" t="s">
        <v>183</v>
      </c>
      <c r="I86" s="6"/>
      <c r="J86" s="72" t="s">
        <v>68</v>
      </c>
    </row>
    <row r="87" spans="1:11" ht="18" customHeight="1" x14ac:dyDescent="0.3">
      <c r="A87" s="38" t="s">
        <v>3</v>
      </c>
      <c r="B87" s="3"/>
      <c r="C87" s="3"/>
      <c r="D87" s="6">
        <v>2018</v>
      </c>
      <c r="E87" s="6"/>
      <c r="F87" s="6">
        <v>2017</v>
      </c>
      <c r="G87" s="6"/>
      <c r="H87" s="6">
        <v>2018</v>
      </c>
      <c r="I87" s="6"/>
      <c r="J87" s="6">
        <v>2017</v>
      </c>
    </row>
    <row r="88" spans="1:11" ht="18" customHeight="1" x14ac:dyDescent="0.3">
      <c r="A88" s="9"/>
      <c r="B88" s="3"/>
      <c r="C88" s="3"/>
      <c r="D88" s="6" t="s">
        <v>77</v>
      </c>
      <c r="E88" s="6"/>
      <c r="F88" s="6"/>
      <c r="G88" s="6"/>
      <c r="H88" s="6" t="s">
        <v>77</v>
      </c>
      <c r="I88" s="6"/>
      <c r="J88" s="6"/>
    </row>
    <row r="89" spans="1:11" ht="18" customHeight="1" x14ac:dyDescent="0.3">
      <c r="B89" s="3"/>
      <c r="C89" s="3"/>
      <c r="D89" s="194" t="s">
        <v>70</v>
      </c>
      <c r="E89" s="194"/>
      <c r="F89" s="194"/>
      <c r="G89" s="194"/>
      <c r="H89" s="194"/>
      <c r="I89" s="194"/>
      <c r="J89" s="194"/>
    </row>
    <row r="90" spans="1:11" ht="18" customHeight="1" x14ac:dyDescent="0.3">
      <c r="A90" s="25" t="s">
        <v>167</v>
      </c>
      <c r="B90" s="3"/>
      <c r="C90" s="3"/>
      <c r="D90" s="100"/>
      <c r="E90" s="100"/>
      <c r="F90" s="100"/>
      <c r="G90" s="100"/>
      <c r="H90" s="100"/>
      <c r="J90" s="100"/>
      <c r="K90" s="11"/>
    </row>
    <row r="91" spans="1:11" ht="18" customHeight="1" x14ac:dyDescent="0.3">
      <c r="A91" s="26" t="s">
        <v>110</v>
      </c>
      <c r="B91" s="3"/>
      <c r="C91" s="3"/>
      <c r="D91" s="100"/>
      <c r="E91" s="100"/>
      <c r="F91" s="100"/>
      <c r="G91" s="100"/>
      <c r="H91" s="100"/>
      <c r="J91" s="100"/>
      <c r="K91" s="11"/>
    </row>
    <row r="92" spans="1:11" ht="18" customHeight="1" thickBot="1" x14ac:dyDescent="0.35">
      <c r="A92" s="26" t="s">
        <v>168</v>
      </c>
      <c r="B92" s="3"/>
      <c r="C92" s="3"/>
      <c r="D92" s="103">
        <v>2244000</v>
      </c>
      <c r="E92" s="23"/>
      <c r="F92" s="103">
        <v>2244000</v>
      </c>
      <c r="G92" s="23"/>
      <c r="H92" s="103">
        <v>2244000</v>
      </c>
      <c r="J92" s="103">
        <v>2244000</v>
      </c>
      <c r="K92" s="11"/>
    </row>
    <row r="93" spans="1:11" ht="18" customHeight="1" thickTop="1" x14ac:dyDescent="0.3">
      <c r="A93" s="26" t="s">
        <v>169</v>
      </c>
      <c r="B93" s="3"/>
      <c r="C93" s="3"/>
      <c r="D93" s="104">
        <v>2244000</v>
      </c>
      <c r="E93" s="23"/>
      <c r="F93" s="104">
        <v>2244000</v>
      </c>
      <c r="G93" s="23"/>
      <c r="H93" s="104">
        <v>2244000</v>
      </c>
      <c r="J93" s="104">
        <v>2244000</v>
      </c>
      <c r="K93" s="11"/>
    </row>
    <row r="94" spans="1:11" ht="18" customHeight="1" x14ac:dyDescent="0.3">
      <c r="A94" s="105" t="s">
        <v>170</v>
      </c>
      <c r="B94" s="3"/>
      <c r="C94" s="3"/>
      <c r="D94" s="97">
        <v>8558558</v>
      </c>
      <c r="E94" s="23"/>
      <c r="F94" s="97">
        <v>8558558</v>
      </c>
      <c r="G94" s="23"/>
      <c r="H94" s="97">
        <v>8558558</v>
      </c>
      <c r="J94" s="97">
        <v>8558558</v>
      </c>
      <c r="K94" s="11"/>
    </row>
    <row r="95" spans="1:11" ht="18" customHeight="1" x14ac:dyDescent="0.3">
      <c r="A95" s="26" t="s">
        <v>62</v>
      </c>
      <c r="B95" s="3"/>
      <c r="C95" s="3"/>
      <c r="D95" s="23"/>
      <c r="E95" s="23"/>
      <c r="F95" s="23"/>
      <c r="G95" s="23"/>
      <c r="H95" s="23"/>
      <c r="J95" s="23"/>
      <c r="K95" s="11"/>
    </row>
    <row r="96" spans="1:11" ht="18" customHeight="1" x14ac:dyDescent="0.3">
      <c r="A96" s="105" t="s">
        <v>111</v>
      </c>
      <c r="B96" s="3"/>
      <c r="C96" s="3"/>
      <c r="D96" s="91">
        <v>224400</v>
      </c>
      <c r="E96" s="24"/>
      <c r="F96" s="91">
        <v>224400</v>
      </c>
      <c r="G96" s="24"/>
      <c r="H96" s="91">
        <v>224400</v>
      </c>
      <c r="J96" s="91">
        <v>224400</v>
      </c>
      <c r="K96" s="11"/>
    </row>
    <row r="97" spans="1:11" ht="18" customHeight="1" x14ac:dyDescent="0.3">
      <c r="A97" s="105" t="s">
        <v>112</v>
      </c>
      <c r="B97" s="3"/>
      <c r="C97" s="3"/>
      <c r="D97" s="91">
        <f>'EQ10-11'!J73</f>
        <v>52853062</v>
      </c>
      <c r="E97" s="24"/>
      <c r="F97" s="91">
        <v>50890234</v>
      </c>
      <c r="G97" s="24"/>
      <c r="H97" s="91">
        <f>'EQ12-13'!J51</f>
        <v>41756670</v>
      </c>
      <c r="I97" s="23"/>
      <c r="J97" s="91">
        <v>41720969</v>
      </c>
      <c r="K97" s="11"/>
    </row>
    <row r="98" spans="1:11" ht="18" customHeight="1" x14ac:dyDescent="0.3">
      <c r="A98" s="105" t="s">
        <v>171</v>
      </c>
      <c r="B98" s="3"/>
      <c r="C98" s="3"/>
      <c r="D98" s="73">
        <f>'EQ10-11'!Y73</f>
        <v>104910</v>
      </c>
      <c r="E98" s="24"/>
      <c r="F98" s="73">
        <v>-116169</v>
      </c>
      <c r="G98" s="24"/>
      <c r="H98" s="73">
        <f>'EQ12-13'!N51</f>
        <v>386552</v>
      </c>
      <c r="J98" s="73">
        <v>6083</v>
      </c>
      <c r="K98" s="11"/>
    </row>
    <row r="99" spans="1:11" ht="18" customHeight="1" x14ac:dyDescent="0.3">
      <c r="A99" s="9" t="s">
        <v>172</v>
      </c>
      <c r="B99" s="3"/>
      <c r="C99" s="3"/>
      <c r="D99" s="24"/>
      <c r="E99" s="24"/>
      <c r="F99" s="24"/>
      <c r="G99" s="24"/>
      <c r="H99" s="24"/>
      <c r="J99" s="24"/>
      <c r="K99" s="11"/>
    </row>
    <row r="100" spans="1:11" ht="18" customHeight="1" x14ac:dyDescent="0.3">
      <c r="A100" s="106" t="s">
        <v>173</v>
      </c>
      <c r="B100" s="3"/>
      <c r="C100" s="3"/>
      <c r="D100" s="4">
        <f>SUM(D93:D98)</f>
        <v>63984930</v>
      </c>
      <c r="E100" s="5"/>
      <c r="F100" s="4">
        <f>SUM(F93:F98)</f>
        <v>61801023</v>
      </c>
      <c r="G100" s="5"/>
      <c r="H100" s="4">
        <f>SUM(H93:H98)</f>
        <v>53170180</v>
      </c>
      <c r="J100" s="4">
        <f>SUM(J93:J98)</f>
        <v>52754010</v>
      </c>
      <c r="K100" s="11"/>
    </row>
    <row r="101" spans="1:11" ht="18" customHeight="1" x14ac:dyDescent="0.3">
      <c r="A101" s="26" t="s">
        <v>113</v>
      </c>
      <c r="B101" s="3"/>
      <c r="C101" s="3"/>
      <c r="D101" s="91">
        <f>'EQ10-11'!AC73</f>
        <v>11489469</v>
      </c>
      <c r="E101" s="23"/>
      <c r="F101" s="91">
        <v>2078764</v>
      </c>
      <c r="G101" s="23"/>
      <c r="H101" s="61">
        <v>0</v>
      </c>
      <c r="J101" s="61">
        <v>0</v>
      </c>
      <c r="K101" s="11"/>
    </row>
    <row r="102" spans="1:11" ht="18" customHeight="1" x14ac:dyDescent="0.3">
      <c r="A102" s="9" t="s">
        <v>174</v>
      </c>
      <c r="B102" s="3"/>
      <c r="C102" s="3"/>
      <c r="D102" s="99">
        <f>SUM(D100:D101)</f>
        <v>75474399</v>
      </c>
      <c r="E102" s="5"/>
      <c r="F102" s="99">
        <f>SUM(F100:F101)</f>
        <v>63879787</v>
      </c>
      <c r="G102" s="5"/>
      <c r="H102" s="99">
        <f>SUM(H100:H101)</f>
        <v>53170180</v>
      </c>
      <c r="J102" s="99">
        <f>SUM(J100:J101)</f>
        <v>52754010</v>
      </c>
      <c r="K102" s="11"/>
    </row>
    <row r="103" spans="1:11" ht="18" customHeight="1" x14ac:dyDescent="0.3">
      <c r="A103" s="9"/>
      <c r="B103" s="3"/>
      <c r="C103" s="3"/>
      <c r="D103" s="4"/>
      <c r="E103" s="5"/>
      <c r="F103" s="4"/>
      <c r="G103" s="5"/>
      <c r="H103" s="4"/>
      <c r="J103" s="4"/>
      <c r="K103" s="11"/>
    </row>
    <row r="104" spans="1:11" ht="18" customHeight="1" thickBot="1" x14ac:dyDescent="0.35">
      <c r="A104" s="9" t="s">
        <v>175</v>
      </c>
      <c r="B104" s="3"/>
      <c r="C104" s="3"/>
      <c r="D104" s="102">
        <f>SUM(D76+D102)</f>
        <v>160436775</v>
      </c>
      <c r="E104" s="4">
        <v>0</v>
      </c>
      <c r="F104" s="102">
        <f>SUM(F76+F102)</f>
        <v>120573590</v>
      </c>
      <c r="G104" s="4">
        <v>0</v>
      </c>
      <c r="H104" s="102">
        <f>SUM(H76+H102)</f>
        <v>106707036</v>
      </c>
      <c r="I104" s="4">
        <v>0</v>
      </c>
      <c r="J104" s="102">
        <f>SUM(J76+J102)</f>
        <v>108165137</v>
      </c>
      <c r="K104" s="11"/>
    </row>
    <row r="105" spans="1:11" ht="18" customHeight="1" thickTop="1" x14ac:dyDescent="0.3">
      <c r="A105" s="30"/>
      <c r="B105" s="13"/>
      <c r="C105" s="13"/>
      <c r="D105" s="4"/>
      <c r="E105" s="4"/>
      <c r="F105" s="4"/>
      <c r="G105" s="4"/>
      <c r="H105" s="4"/>
      <c r="I105" s="124"/>
      <c r="J105" s="4"/>
      <c r="K105" s="11"/>
    </row>
    <row r="106" spans="1:11" ht="18" customHeight="1" x14ac:dyDescent="0.3">
      <c r="A106" s="46"/>
      <c r="B106" s="11"/>
      <c r="C106" s="11"/>
      <c r="D106" s="121"/>
      <c r="E106" s="121"/>
      <c r="F106" s="121"/>
      <c r="G106" s="121"/>
      <c r="H106" s="121"/>
      <c r="I106" s="121"/>
      <c r="J106" s="121"/>
      <c r="K106" s="11"/>
    </row>
    <row r="107" spans="1:11" ht="21.75" customHeight="1" x14ac:dyDescent="0.3">
      <c r="A107" s="46"/>
      <c r="B107" s="11"/>
      <c r="C107" s="11"/>
      <c r="D107" s="11"/>
      <c r="E107" s="11"/>
      <c r="F107" s="11"/>
      <c r="G107" s="11"/>
      <c r="H107" s="11"/>
      <c r="I107" s="11"/>
      <c r="J107" s="11"/>
      <c r="K107" s="11"/>
    </row>
  </sheetData>
  <mergeCells count="15">
    <mergeCell ref="D42:F42"/>
    <mergeCell ref="H42:J42"/>
    <mergeCell ref="D9:J9"/>
    <mergeCell ref="D4:F4"/>
    <mergeCell ref="H4:J4"/>
    <mergeCell ref="D41:F41"/>
    <mergeCell ref="H41:J41"/>
    <mergeCell ref="D5:F5"/>
    <mergeCell ref="H5:J5"/>
    <mergeCell ref="D89:J89"/>
    <mergeCell ref="D46:J46"/>
    <mergeCell ref="D85:F85"/>
    <mergeCell ref="H85:J85"/>
    <mergeCell ref="D84:F84"/>
    <mergeCell ref="H84:J84"/>
  </mergeCells>
  <phoneticPr fontId="0" type="noConversion"/>
  <pageMargins left="0.8" right="0.5" top="0.48" bottom="0.5" header="0.5" footer="0.5"/>
  <pageSetup paperSize="9" scale="82" firstPageNumber="3" orientation="portrait" cellComments="asDisplayed" useFirstPageNumber="1" r:id="rId1"/>
  <headerFooter alignWithMargins="0">
    <oddFooter>&amp;L &amp;"Times New Roman,Regular"&amp;11  The accompanying notes are an integral part of these financial statements.
&amp;C&amp;"Times New Roman,Regular"&amp;11&amp;P</oddFooter>
  </headerFooter>
  <rowBreaks count="2" manualBreakCount="2">
    <brk id="37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166"/>
  <sheetViews>
    <sheetView view="pageBreakPreview" zoomScale="85" zoomScaleNormal="83" zoomScaleSheetLayoutView="90" workbookViewId="0">
      <selection activeCell="A11" sqref="A11"/>
    </sheetView>
  </sheetViews>
  <sheetFormatPr defaultColWidth="9.09765625" defaultRowHeight="18" customHeight="1" x14ac:dyDescent="0.3"/>
  <cols>
    <col min="1" max="1" width="55" style="8" customWidth="1"/>
    <col min="2" max="2" width="9.09765625" style="2"/>
    <col min="3" max="3" width="1.3984375" style="2" customWidth="1"/>
    <col min="4" max="4" width="12.3984375" style="2" customWidth="1"/>
    <col min="5" max="5" width="1.3984375" style="2" customWidth="1"/>
    <col min="6" max="6" width="12.3984375" style="2" customWidth="1"/>
    <col min="7" max="7" width="1.3984375" style="2" customWidth="1"/>
    <col min="8" max="8" width="12.296875" style="2" bestFit="1" customWidth="1"/>
    <col min="9" max="9" width="1.3984375" style="2" customWidth="1"/>
    <col min="10" max="10" width="12.296875" style="2" bestFit="1" customWidth="1"/>
    <col min="11" max="16384" width="9.09765625" style="2"/>
  </cols>
  <sheetData>
    <row r="1" spans="1:10" ht="19.5" customHeight="1" x14ac:dyDescent="0.4">
      <c r="A1" s="28" t="s">
        <v>47</v>
      </c>
      <c r="B1" s="27"/>
      <c r="C1" s="31"/>
      <c r="D1" s="32"/>
      <c r="E1" s="33"/>
      <c r="F1" s="32"/>
      <c r="G1" s="33"/>
      <c r="H1" s="32"/>
      <c r="I1" s="33"/>
      <c r="J1" s="32"/>
    </row>
    <row r="2" spans="1:10" ht="19.5" customHeight="1" x14ac:dyDescent="0.35">
      <c r="A2" s="20" t="s">
        <v>78</v>
      </c>
      <c r="B2" s="29"/>
      <c r="C2" s="34"/>
      <c r="D2" s="35"/>
      <c r="E2" s="35"/>
      <c r="F2" s="35"/>
      <c r="G2" s="35"/>
      <c r="H2" s="35"/>
      <c r="I2" s="35"/>
      <c r="J2" s="35"/>
    </row>
    <row r="3" spans="1:10" ht="19.5" customHeight="1" x14ac:dyDescent="0.3">
      <c r="B3" s="8"/>
      <c r="C3" s="8"/>
      <c r="D3" s="8"/>
      <c r="E3" s="1"/>
      <c r="F3" s="8"/>
      <c r="G3" s="7"/>
      <c r="H3" s="7"/>
      <c r="I3" s="7"/>
      <c r="J3" s="7"/>
    </row>
    <row r="4" spans="1:10" ht="19.5" customHeight="1" x14ac:dyDescent="0.3">
      <c r="B4" s="8"/>
      <c r="C4" s="8"/>
      <c r="D4" s="196" t="s">
        <v>27</v>
      </c>
      <c r="E4" s="196"/>
      <c r="F4" s="196"/>
      <c r="H4" s="196" t="s">
        <v>28</v>
      </c>
      <c r="I4" s="196"/>
      <c r="J4" s="196"/>
    </row>
    <row r="5" spans="1:10" ht="19.5" customHeight="1" x14ac:dyDescent="0.3">
      <c r="B5" s="6"/>
      <c r="C5" s="6"/>
      <c r="D5" s="195" t="s">
        <v>48</v>
      </c>
      <c r="E5" s="195"/>
      <c r="F5" s="195"/>
      <c r="G5" s="7"/>
      <c r="H5" s="195" t="s">
        <v>48</v>
      </c>
      <c r="I5" s="195"/>
      <c r="J5" s="195"/>
    </row>
    <row r="6" spans="1:10" ht="19.5" customHeight="1" x14ac:dyDescent="0.3">
      <c r="B6" s="6"/>
      <c r="C6" s="6"/>
      <c r="D6" s="198" t="s">
        <v>184</v>
      </c>
      <c r="E6" s="198"/>
      <c r="F6" s="198"/>
      <c r="G6" s="7"/>
      <c r="H6" s="198" t="s">
        <v>184</v>
      </c>
      <c r="I6" s="198"/>
      <c r="J6" s="198"/>
    </row>
    <row r="7" spans="1:10" ht="19.5" customHeight="1" x14ac:dyDescent="0.3">
      <c r="B7" s="6"/>
      <c r="C7" s="6"/>
      <c r="D7" s="197" t="s">
        <v>183</v>
      </c>
      <c r="E7" s="197"/>
      <c r="F7" s="197"/>
      <c r="G7" s="7"/>
      <c r="H7" s="197" t="s">
        <v>183</v>
      </c>
      <c r="I7" s="197"/>
      <c r="J7" s="197"/>
    </row>
    <row r="8" spans="1:10" ht="19.5" customHeight="1" x14ac:dyDescent="0.3">
      <c r="B8" s="3" t="s">
        <v>4</v>
      </c>
      <c r="C8" s="3"/>
      <c r="D8" s="6">
        <v>2018</v>
      </c>
      <c r="E8" s="6"/>
      <c r="F8" s="6">
        <v>2017</v>
      </c>
      <c r="G8" s="6"/>
      <c r="H8" s="6">
        <v>2018</v>
      </c>
      <c r="I8" s="6"/>
      <c r="J8" s="6">
        <v>2017</v>
      </c>
    </row>
    <row r="9" spans="1:10" ht="19.5" customHeight="1" x14ac:dyDescent="0.3">
      <c r="A9" s="1"/>
      <c r="C9" s="3"/>
      <c r="D9" s="194" t="s">
        <v>70</v>
      </c>
      <c r="E9" s="194"/>
      <c r="F9" s="194"/>
      <c r="G9" s="194"/>
      <c r="H9" s="194"/>
      <c r="I9" s="194"/>
      <c r="J9" s="194"/>
    </row>
    <row r="10" spans="1:10" ht="19.5" customHeight="1" x14ac:dyDescent="0.3">
      <c r="A10" s="101" t="s">
        <v>32</v>
      </c>
      <c r="B10" s="3"/>
      <c r="C10" s="3"/>
    </row>
    <row r="11" spans="1:10" ht="19.5" customHeight="1" x14ac:dyDescent="0.3">
      <c r="A11" s="26" t="s">
        <v>185</v>
      </c>
      <c r="B11" s="3" t="s">
        <v>245</v>
      </c>
      <c r="C11" s="3"/>
      <c r="D11" s="23">
        <v>7103970</v>
      </c>
      <c r="E11" s="23"/>
      <c r="F11" s="23">
        <v>6422041</v>
      </c>
      <c r="G11" s="23"/>
      <c r="H11" s="23">
        <v>3768309</v>
      </c>
      <c r="I11" s="23"/>
      <c r="J11" s="23">
        <v>3383608</v>
      </c>
    </row>
    <row r="12" spans="1:10" ht="19.5" customHeight="1" x14ac:dyDescent="0.3">
      <c r="A12" s="26" t="s">
        <v>49</v>
      </c>
      <c r="B12" s="3" t="s">
        <v>245</v>
      </c>
      <c r="C12" s="3"/>
      <c r="D12" s="23">
        <v>459356</v>
      </c>
      <c r="E12" s="23"/>
      <c r="F12" s="23">
        <v>406773</v>
      </c>
      <c r="G12" s="23"/>
      <c r="H12" s="23">
        <v>156283</v>
      </c>
      <c r="I12" s="23"/>
      <c r="J12" s="127">
        <v>134403</v>
      </c>
    </row>
    <row r="13" spans="1:10" ht="20.149999999999999" customHeight="1" x14ac:dyDescent="0.3">
      <c r="A13" s="26" t="s">
        <v>50</v>
      </c>
      <c r="B13" s="3">
        <v>14</v>
      </c>
      <c r="C13" s="3"/>
      <c r="D13" s="23">
        <v>264982</v>
      </c>
      <c r="E13" s="23"/>
      <c r="F13" s="23">
        <v>273991</v>
      </c>
      <c r="G13" s="23"/>
      <c r="H13" s="129">
        <v>0</v>
      </c>
      <c r="I13" s="23"/>
      <c r="J13" s="128">
        <v>0</v>
      </c>
    </row>
    <row r="14" spans="1:10" ht="20.149999999999999" customHeight="1" x14ac:dyDescent="0.3">
      <c r="A14" s="26" t="s">
        <v>244</v>
      </c>
      <c r="B14" s="3">
        <v>14</v>
      </c>
      <c r="C14" s="3"/>
      <c r="D14" s="23">
        <v>817691</v>
      </c>
      <c r="E14" s="23"/>
      <c r="F14" s="129">
        <v>0</v>
      </c>
      <c r="G14" s="23"/>
      <c r="H14" s="129">
        <v>0</v>
      </c>
      <c r="I14" s="23"/>
      <c r="J14" s="129">
        <v>0</v>
      </c>
    </row>
    <row r="15" spans="1:10" ht="20.149999999999999" customHeight="1" x14ac:dyDescent="0.3">
      <c r="A15" s="26" t="s">
        <v>31</v>
      </c>
      <c r="B15" s="3">
        <v>4</v>
      </c>
      <c r="C15" s="3"/>
      <c r="D15" s="23">
        <v>28948</v>
      </c>
      <c r="E15" s="23"/>
      <c r="F15" s="23">
        <v>8625</v>
      </c>
      <c r="G15" s="23"/>
      <c r="H15" s="23">
        <v>733772</v>
      </c>
      <c r="I15" s="23"/>
      <c r="J15" s="23">
        <v>803820</v>
      </c>
    </row>
    <row r="16" spans="1:10" ht="20.149999999999999" customHeight="1" x14ac:dyDescent="0.3">
      <c r="A16" s="26" t="s">
        <v>186</v>
      </c>
      <c r="B16" s="3">
        <v>21</v>
      </c>
      <c r="C16" s="3"/>
      <c r="D16" s="128">
        <v>0</v>
      </c>
      <c r="E16" s="23"/>
      <c r="F16" s="58">
        <v>3500000</v>
      </c>
      <c r="G16" s="129"/>
      <c r="H16" s="129">
        <v>0</v>
      </c>
      <c r="I16" s="129"/>
      <c r="J16" s="129">
        <v>0</v>
      </c>
    </row>
    <row r="17" spans="1:10" ht="19.5" customHeight="1" x14ac:dyDescent="0.3">
      <c r="A17" s="26" t="s">
        <v>51</v>
      </c>
      <c r="B17" s="3">
        <v>4</v>
      </c>
      <c r="C17" s="3"/>
      <c r="D17" s="23">
        <v>852650</v>
      </c>
      <c r="E17" s="23"/>
      <c r="F17" s="23">
        <v>595596</v>
      </c>
      <c r="G17" s="23"/>
      <c r="H17" s="23">
        <v>491323</v>
      </c>
      <c r="I17" s="23"/>
      <c r="J17" s="23">
        <v>441509</v>
      </c>
    </row>
    <row r="18" spans="1:10" ht="19.5" customHeight="1" x14ac:dyDescent="0.3">
      <c r="A18" s="47" t="s">
        <v>33</v>
      </c>
      <c r="B18" s="3"/>
      <c r="C18" s="3"/>
      <c r="D18" s="99">
        <f>SUM(D11:D17)</f>
        <v>9527597</v>
      </c>
      <c r="E18" s="5"/>
      <c r="F18" s="99">
        <f>SUM(F11:F17)</f>
        <v>11207026</v>
      </c>
      <c r="G18" s="5"/>
      <c r="H18" s="99">
        <f>SUM(H11:H17)</f>
        <v>5149687</v>
      </c>
      <c r="I18" s="5"/>
      <c r="J18" s="99">
        <f>SUM(J11:J17)</f>
        <v>4763340</v>
      </c>
    </row>
    <row r="19" spans="1:10" ht="19.5" customHeight="1" x14ac:dyDescent="0.3">
      <c r="A19" s="47"/>
      <c r="B19" s="3"/>
      <c r="C19" s="3"/>
      <c r="D19" s="4"/>
      <c r="E19" s="5"/>
      <c r="F19" s="4"/>
      <c r="G19" s="5"/>
      <c r="H19" s="4"/>
      <c r="I19" s="5"/>
      <c r="J19" s="4"/>
    </row>
    <row r="20" spans="1:10" ht="19.5" customHeight="1" x14ac:dyDescent="0.3">
      <c r="A20" s="25" t="s">
        <v>34</v>
      </c>
      <c r="B20" s="3"/>
      <c r="C20" s="3"/>
      <c r="D20" s="23"/>
      <c r="E20" s="23"/>
      <c r="F20" s="23"/>
      <c r="G20" s="23"/>
      <c r="H20" s="23"/>
      <c r="I20" s="23"/>
      <c r="J20" s="23"/>
    </row>
    <row r="21" spans="1:10" ht="19.5" customHeight="1" x14ac:dyDescent="0.3">
      <c r="A21" s="26" t="s">
        <v>187</v>
      </c>
      <c r="B21" s="3">
        <v>4</v>
      </c>
      <c r="C21" s="3"/>
      <c r="D21" s="23">
        <v>3628308</v>
      </c>
      <c r="E21" s="23"/>
      <c r="F21" s="23">
        <v>3248971</v>
      </c>
      <c r="G21" s="23"/>
      <c r="H21" s="23">
        <v>2072521</v>
      </c>
      <c r="I21" s="23"/>
      <c r="J21" s="23">
        <v>1924113</v>
      </c>
    </row>
    <row r="22" spans="1:10" ht="19.5" customHeight="1" x14ac:dyDescent="0.3">
      <c r="A22" s="26" t="s">
        <v>52</v>
      </c>
      <c r="B22" s="3">
        <v>4</v>
      </c>
      <c r="C22" s="3"/>
      <c r="D22" s="23">
        <v>361510</v>
      </c>
      <c r="E22" s="23"/>
      <c r="F22" s="23">
        <v>323041</v>
      </c>
      <c r="G22" s="23"/>
      <c r="H22" s="23">
        <v>122603</v>
      </c>
      <c r="I22" s="23"/>
      <c r="J22" s="127">
        <v>104324</v>
      </c>
    </row>
    <row r="23" spans="1:10" ht="19.5" customHeight="1" x14ac:dyDescent="0.3">
      <c r="A23" s="26" t="s">
        <v>53</v>
      </c>
      <c r="B23" s="3"/>
      <c r="C23" s="3"/>
      <c r="D23" s="23">
        <v>82984</v>
      </c>
      <c r="E23" s="23"/>
      <c r="F23" s="23">
        <v>89150</v>
      </c>
      <c r="G23" s="23"/>
      <c r="H23" s="128">
        <v>0</v>
      </c>
      <c r="I23" s="23"/>
      <c r="J23" s="128">
        <v>0</v>
      </c>
    </row>
    <row r="24" spans="1:10" ht="19.5" customHeight="1" x14ac:dyDescent="0.3">
      <c r="A24" s="26" t="s">
        <v>246</v>
      </c>
      <c r="B24" s="3"/>
      <c r="C24" s="3"/>
      <c r="D24" s="23">
        <v>465968</v>
      </c>
      <c r="E24" s="23"/>
      <c r="F24" s="128">
        <v>0</v>
      </c>
      <c r="G24" s="23"/>
      <c r="H24" s="128">
        <v>0</v>
      </c>
      <c r="I24" s="23"/>
      <c r="J24" s="128">
        <v>0</v>
      </c>
    </row>
    <row r="25" spans="1:10" ht="19.5" customHeight="1" x14ac:dyDescent="0.3">
      <c r="A25" s="26" t="s">
        <v>54</v>
      </c>
      <c r="B25" s="3">
        <v>4</v>
      </c>
      <c r="C25" s="3"/>
      <c r="D25" s="23">
        <v>1598028</v>
      </c>
      <c r="E25" s="23"/>
      <c r="F25" s="23">
        <v>1159829</v>
      </c>
      <c r="G25" s="23"/>
      <c r="H25" s="23">
        <v>1108836</v>
      </c>
      <c r="I25" s="23"/>
      <c r="J25" s="23">
        <v>853728</v>
      </c>
    </row>
    <row r="26" spans="1:10" ht="19.5" customHeight="1" x14ac:dyDescent="0.3">
      <c r="A26" s="26" t="s">
        <v>19</v>
      </c>
      <c r="B26" s="3">
        <v>4</v>
      </c>
      <c r="C26" s="3"/>
      <c r="D26" s="23">
        <v>110124</v>
      </c>
      <c r="E26" s="23"/>
      <c r="F26" s="23">
        <v>97323</v>
      </c>
      <c r="G26" s="23"/>
      <c r="H26" s="23">
        <v>302995</v>
      </c>
      <c r="I26" s="23"/>
      <c r="J26" s="23">
        <v>249734</v>
      </c>
    </row>
    <row r="27" spans="1:10" ht="19.5" customHeight="1" x14ac:dyDescent="0.3">
      <c r="A27" s="47" t="s">
        <v>35</v>
      </c>
      <c r="B27" s="3"/>
      <c r="C27" s="3"/>
      <c r="D27" s="99">
        <f>SUM(D21:D26)</f>
        <v>6246922</v>
      </c>
      <c r="E27" s="5"/>
      <c r="F27" s="99">
        <f>SUM(F21:F26)</f>
        <v>4918314</v>
      </c>
      <c r="G27" s="5"/>
      <c r="H27" s="99">
        <f>SUM(H21:H26)</f>
        <v>3606955</v>
      </c>
      <c r="I27" s="5"/>
      <c r="J27" s="99">
        <f>SUM(J21:J26)</f>
        <v>3131899</v>
      </c>
    </row>
    <row r="28" spans="1:10" ht="19.5" customHeight="1" x14ac:dyDescent="0.3">
      <c r="A28" s="47"/>
      <c r="B28" s="3"/>
      <c r="C28" s="3"/>
      <c r="D28" s="63"/>
      <c r="E28" s="5"/>
      <c r="F28" s="63"/>
      <c r="G28" s="5"/>
      <c r="H28" s="128"/>
      <c r="I28" s="23"/>
      <c r="J28" s="128"/>
    </row>
    <row r="29" spans="1:10" ht="19.5" customHeight="1" x14ac:dyDescent="0.3">
      <c r="A29" s="47" t="s">
        <v>256</v>
      </c>
      <c r="B29" s="3"/>
      <c r="C29" s="3"/>
      <c r="D29" s="4"/>
      <c r="E29" s="5"/>
      <c r="F29" s="4"/>
      <c r="G29" s="5"/>
      <c r="H29" s="128"/>
      <c r="I29" s="23"/>
      <c r="J29" s="128"/>
    </row>
    <row r="30" spans="1:10" ht="19.5" customHeight="1" x14ac:dyDescent="0.3">
      <c r="A30" s="26" t="s">
        <v>247</v>
      </c>
      <c r="B30" s="3">
        <v>9</v>
      </c>
      <c r="C30" s="3"/>
      <c r="D30" s="24">
        <v>277351</v>
      </c>
      <c r="E30" s="5"/>
      <c r="F30" s="24">
        <v>206083</v>
      </c>
      <c r="G30" s="5"/>
      <c r="H30" s="128">
        <v>0</v>
      </c>
      <c r="I30" s="23"/>
      <c r="J30" s="128">
        <v>0</v>
      </c>
    </row>
    <row r="31" spans="1:10" ht="19.5" customHeight="1" x14ac:dyDescent="0.3">
      <c r="A31" s="87" t="s">
        <v>254</v>
      </c>
      <c r="B31" s="76" t="s">
        <v>248</v>
      </c>
      <c r="C31" s="54"/>
      <c r="D31" s="73">
        <v>-26222</v>
      </c>
      <c r="E31" s="24"/>
      <c r="F31" s="73">
        <v>-4843</v>
      </c>
      <c r="G31" s="23"/>
      <c r="H31" s="130">
        <v>0</v>
      </c>
      <c r="I31" s="23"/>
      <c r="J31" s="130">
        <v>0</v>
      </c>
    </row>
    <row r="32" spans="1:10" ht="19.5" customHeight="1" x14ac:dyDescent="0.3">
      <c r="A32" s="9" t="s">
        <v>71</v>
      </c>
      <c r="B32" s="3"/>
      <c r="C32" s="3"/>
      <c r="D32" s="4">
        <f>SUM(D18-D27+D31+D30)</f>
        <v>3531804</v>
      </c>
      <c r="E32" s="5"/>
      <c r="F32" s="4">
        <f>SUM(F18-F27+F30+F31)</f>
        <v>6489952</v>
      </c>
      <c r="G32" s="5"/>
      <c r="H32" s="4">
        <f>SUM(H18-H27+H31)</f>
        <v>1542732</v>
      </c>
      <c r="I32" s="4"/>
      <c r="J32" s="4">
        <f>SUM(J18-J27+J31)</f>
        <v>1631441</v>
      </c>
    </row>
    <row r="33" spans="1:10" ht="19.5" customHeight="1" x14ac:dyDescent="0.3">
      <c r="A33" s="2" t="s">
        <v>188</v>
      </c>
      <c r="B33" s="3">
        <v>15</v>
      </c>
      <c r="C33" s="3"/>
      <c r="D33" s="73">
        <v>-568445</v>
      </c>
      <c r="E33" s="24"/>
      <c r="F33" s="73">
        <v>-480798</v>
      </c>
      <c r="G33" s="24"/>
      <c r="H33" s="18">
        <v>-213943</v>
      </c>
      <c r="I33" s="24"/>
      <c r="J33" s="18">
        <v>-203517</v>
      </c>
    </row>
    <row r="34" spans="1:10" ht="19.5" customHeight="1" thickBot="1" x14ac:dyDescent="0.35">
      <c r="A34" s="9" t="s">
        <v>72</v>
      </c>
      <c r="B34" s="3"/>
      <c r="C34" s="3"/>
      <c r="D34" s="75">
        <f>SUM(D32:D33)</f>
        <v>2963359</v>
      </c>
      <c r="E34" s="4"/>
      <c r="F34" s="75">
        <f>SUM(F32:F33)</f>
        <v>6009154</v>
      </c>
      <c r="G34" s="4"/>
      <c r="H34" s="75">
        <f>SUM(H32:H33)</f>
        <v>1328789</v>
      </c>
      <c r="I34" s="4">
        <v>0</v>
      </c>
      <c r="J34" s="75">
        <f>SUM(J32:J33)</f>
        <v>1427924</v>
      </c>
    </row>
    <row r="35" spans="1:10" ht="19.5" customHeight="1" thickTop="1" x14ac:dyDescent="0.3">
      <c r="A35" s="9"/>
      <c r="B35" s="3"/>
      <c r="C35" s="3"/>
      <c r="D35" s="4"/>
      <c r="E35" s="4"/>
      <c r="F35" s="4"/>
      <c r="G35" s="4"/>
      <c r="H35" s="4"/>
      <c r="I35" s="4"/>
      <c r="J35" s="4"/>
    </row>
    <row r="36" spans="1:10" ht="19.5" customHeight="1" x14ac:dyDescent="0.3">
      <c r="A36" s="1" t="s">
        <v>6</v>
      </c>
      <c r="B36" s="3"/>
      <c r="C36" s="3"/>
      <c r="D36" s="21"/>
      <c r="E36" s="14"/>
      <c r="F36" s="21"/>
      <c r="G36" s="14"/>
      <c r="H36" s="21"/>
      <c r="I36" s="21"/>
      <c r="J36" s="21"/>
    </row>
    <row r="37" spans="1:10" ht="19.5" customHeight="1" x14ac:dyDescent="0.3">
      <c r="A37" s="25" t="s">
        <v>189</v>
      </c>
      <c r="B37" s="3"/>
      <c r="C37" s="3"/>
      <c r="D37" s="21"/>
      <c r="E37" s="14"/>
      <c r="F37" s="21"/>
      <c r="G37" s="14"/>
      <c r="H37" s="21"/>
      <c r="I37" s="21"/>
      <c r="J37" s="21"/>
    </row>
    <row r="38" spans="1:10" ht="19.5" customHeight="1" x14ac:dyDescent="0.3">
      <c r="A38" s="25" t="s">
        <v>190</v>
      </c>
      <c r="B38" s="3"/>
      <c r="C38" s="3"/>
      <c r="D38" s="21"/>
      <c r="E38" s="14"/>
      <c r="F38" s="21"/>
      <c r="G38" s="14"/>
      <c r="H38" s="21"/>
      <c r="I38" s="21"/>
      <c r="J38" s="21"/>
    </row>
    <row r="39" spans="1:10" ht="19.5" customHeight="1" x14ac:dyDescent="0.3">
      <c r="A39" s="2" t="s">
        <v>191</v>
      </c>
      <c r="B39" s="3"/>
      <c r="C39" s="3"/>
      <c r="D39" s="15">
        <v>-228157</v>
      </c>
      <c r="E39" s="15"/>
      <c r="F39" s="15">
        <v>259</v>
      </c>
      <c r="G39" s="74"/>
      <c r="H39" s="128">
        <v>0</v>
      </c>
      <c r="I39" s="74"/>
      <c r="J39" s="128">
        <v>0</v>
      </c>
    </row>
    <row r="40" spans="1:10" ht="19.5" customHeight="1" x14ac:dyDescent="0.3">
      <c r="A40" s="2" t="s">
        <v>192</v>
      </c>
      <c r="B40" s="3"/>
      <c r="C40" s="3"/>
      <c r="E40" s="15"/>
      <c r="G40" s="15"/>
      <c r="I40" s="15"/>
    </row>
    <row r="41" spans="1:10" ht="19.5" customHeight="1" x14ac:dyDescent="0.3">
      <c r="A41" s="2" t="s">
        <v>193</v>
      </c>
      <c r="B41" s="3"/>
      <c r="C41" s="3"/>
      <c r="D41" s="18">
        <v>230862</v>
      </c>
      <c r="E41" s="15"/>
      <c r="F41" s="18">
        <v>337</v>
      </c>
      <c r="G41" s="15"/>
      <c r="H41" s="18">
        <v>230742</v>
      </c>
      <c r="I41" s="15"/>
      <c r="J41" s="18">
        <v>30</v>
      </c>
    </row>
    <row r="42" spans="1:10" ht="19.5" hidden="1" customHeight="1" x14ac:dyDescent="0.3">
      <c r="A42" s="2" t="s">
        <v>5</v>
      </c>
      <c r="B42" s="3"/>
      <c r="C42" s="3"/>
      <c r="D42" s="19"/>
      <c r="E42" s="15"/>
      <c r="F42" s="19"/>
      <c r="G42" s="15"/>
      <c r="H42" s="15"/>
      <c r="I42" s="15"/>
      <c r="J42" s="15"/>
    </row>
    <row r="43" spans="1:10" ht="19.5" hidden="1" customHeight="1" x14ac:dyDescent="0.3">
      <c r="A43" s="2" t="s">
        <v>36</v>
      </c>
      <c r="B43" s="3"/>
      <c r="C43" s="3"/>
      <c r="D43" s="15"/>
      <c r="E43" s="15"/>
      <c r="F43" s="15"/>
      <c r="G43" s="15"/>
      <c r="H43" s="15"/>
      <c r="I43" s="15"/>
      <c r="J43" s="15"/>
    </row>
    <row r="44" spans="1:10" ht="19.5" hidden="1" customHeight="1" x14ac:dyDescent="0.3">
      <c r="A44" s="2" t="s">
        <v>55</v>
      </c>
      <c r="B44" s="3"/>
      <c r="C44" s="3"/>
      <c r="D44" s="18"/>
      <c r="E44" s="15"/>
      <c r="F44" s="18"/>
      <c r="G44" s="15"/>
      <c r="H44" s="18"/>
      <c r="I44" s="15"/>
      <c r="J44" s="18"/>
    </row>
    <row r="45" spans="1:10" ht="19.5" customHeight="1" x14ac:dyDescent="0.3">
      <c r="A45" s="9" t="s">
        <v>6</v>
      </c>
      <c r="B45" s="3"/>
      <c r="C45" s="3"/>
      <c r="D45" s="15"/>
      <c r="E45" s="15"/>
      <c r="F45" s="15"/>
      <c r="G45" s="15"/>
      <c r="H45" s="15"/>
      <c r="I45" s="15"/>
      <c r="J45" s="15"/>
    </row>
    <row r="46" spans="1:10" ht="19.5" customHeight="1" x14ac:dyDescent="0.3">
      <c r="A46" s="9" t="s">
        <v>194</v>
      </c>
      <c r="B46" s="3"/>
      <c r="C46" s="3"/>
      <c r="D46" s="131">
        <f>SUM(D39:D41)</f>
        <v>2705</v>
      </c>
      <c r="E46" s="14"/>
      <c r="F46" s="131">
        <f>SUM(F39:F41)</f>
        <v>596</v>
      </c>
      <c r="G46" s="131"/>
      <c r="H46" s="131">
        <f>SUM(H39:H41)</f>
        <v>230742</v>
      </c>
      <c r="I46" s="131"/>
      <c r="J46" s="131">
        <f>SUM(J39:J41)</f>
        <v>30</v>
      </c>
    </row>
    <row r="47" spans="1:10" ht="19.5" customHeight="1" thickBot="1" x14ac:dyDescent="0.35">
      <c r="A47" s="9" t="s">
        <v>73</v>
      </c>
      <c r="B47" s="3"/>
      <c r="C47" s="3"/>
      <c r="D47" s="132">
        <f>SUM(D34+D46)</f>
        <v>2966064</v>
      </c>
      <c r="E47" s="21"/>
      <c r="F47" s="132">
        <f>SUM(F34+F46)</f>
        <v>6009750</v>
      </c>
      <c r="G47" s="133"/>
      <c r="H47" s="132">
        <f>SUM(H34+H46)</f>
        <v>1559531</v>
      </c>
      <c r="I47" s="133"/>
      <c r="J47" s="132">
        <f>SUM(J34+J46)</f>
        <v>1427954</v>
      </c>
    </row>
    <row r="48" spans="1:10" ht="19.5" customHeight="1" thickTop="1" x14ac:dyDescent="0.3">
      <c r="A48" s="9"/>
      <c r="B48" s="3"/>
      <c r="C48" s="3"/>
      <c r="D48" s="133"/>
      <c r="E48" s="21"/>
      <c r="F48" s="133"/>
      <c r="G48" s="133"/>
      <c r="H48" s="133"/>
      <c r="I48" s="133"/>
      <c r="J48" s="133"/>
    </row>
    <row r="49" spans="1:10" ht="19.5" customHeight="1" x14ac:dyDescent="0.4">
      <c r="A49" s="28" t="s">
        <v>47</v>
      </c>
      <c r="B49" s="27"/>
      <c r="C49" s="31"/>
      <c r="D49" s="32"/>
      <c r="E49" s="33"/>
      <c r="F49" s="32"/>
      <c r="G49" s="33"/>
      <c r="H49" s="32"/>
      <c r="I49" s="33"/>
      <c r="J49" s="32"/>
    </row>
    <row r="50" spans="1:10" ht="19.5" customHeight="1" x14ac:dyDescent="0.35">
      <c r="A50" s="20" t="s">
        <v>78</v>
      </c>
      <c r="B50" s="29"/>
      <c r="C50" s="34"/>
      <c r="D50" s="35"/>
      <c r="E50" s="35"/>
      <c r="F50" s="35"/>
      <c r="G50" s="35"/>
      <c r="H50" s="35"/>
      <c r="I50" s="35"/>
      <c r="J50" s="35"/>
    </row>
    <row r="51" spans="1:10" ht="19.5" customHeight="1" x14ac:dyDescent="0.3">
      <c r="B51" s="8"/>
      <c r="C51" s="8"/>
      <c r="D51" s="8"/>
      <c r="E51" s="1"/>
      <c r="F51" s="8"/>
      <c r="G51" s="7"/>
      <c r="H51" s="7"/>
      <c r="I51" s="7"/>
      <c r="J51" s="7"/>
    </row>
    <row r="52" spans="1:10" ht="19.5" customHeight="1" x14ac:dyDescent="0.3">
      <c r="B52" s="8"/>
      <c r="C52" s="8"/>
      <c r="D52" s="196" t="s">
        <v>27</v>
      </c>
      <c r="E52" s="196"/>
      <c r="F52" s="196"/>
      <c r="H52" s="196" t="s">
        <v>28</v>
      </c>
      <c r="I52" s="196"/>
      <c r="J52" s="196"/>
    </row>
    <row r="53" spans="1:10" ht="19.5" customHeight="1" x14ac:dyDescent="0.3">
      <c r="B53" s="6"/>
      <c r="C53" s="6"/>
      <c r="D53" s="195" t="s">
        <v>48</v>
      </c>
      <c r="E53" s="195"/>
      <c r="F53" s="195"/>
      <c r="G53" s="7"/>
      <c r="H53" s="195" t="s">
        <v>48</v>
      </c>
      <c r="I53" s="195"/>
      <c r="J53" s="195"/>
    </row>
    <row r="54" spans="1:10" ht="19.5" customHeight="1" x14ac:dyDescent="0.3">
      <c r="B54" s="6"/>
      <c r="C54" s="6"/>
      <c r="D54" s="198" t="s">
        <v>184</v>
      </c>
      <c r="E54" s="198"/>
      <c r="F54" s="198"/>
      <c r="G54" s="7"/>
      <c r="H54" s="198" t="s">
        <v>184</v>
      </c>
      <c r="I54" s="198"/>
      <c r="J54" s="198"/>
    </row>
    <row r="55" spans="1:10" ht="19.5" customHeight="1" x14ac:dyDescent="0.3">
      <c r="B55" s="6"/>
      <c r="C55" s="6"/>
      <c r="D55" s="197" t="s">
        <v>183</v>
      </c>
      <c r="E55" s="197"/>
      <c r="F55" s="197"/>
      <c r="G55" s="7"/>
      <c r="H55" s="197" t="s">
        <v>183</v>
      </c>
      <c r="I55" s="197"/>
      <c r="J55" s="197"/>
    </row>
    <row r="56" spans="1:10" ht="19.5" customHeight="1" x14ac:dyDescent="0.3">
      <c r="B56" s="3" t="s">
        <v>4</v>
      </c>
      <c r="C56" s="3"/>
      <c r="D56" s="6">
        <v>2018</v>
      </c>
      <c r="E56" s="6"/>
      <c r="F56" s="6">
        <v>2017</v>
      </c>
      <c r="G56" s="6"/>
      <c r="H56" s="6">
        <v>2018</v>
      </c>
      <c r="I56" s="6"/>
      <c r="J56" s="6">
        <v>2017</v>
      </c>
    </row>
    <row r="57" spans="1:10" ht="19.5" customHeight="1" x14ac:dyDescent="0.3">
      <c r="A57" s="1"/>
      <c r="C57" s="3"/>
      <c r="D57" s="194" t="s">
        <v>70</v>
      </c>
      <c r="E57" s="194"/>
      <c r="F57" s="194"/>
      <c r="G57" s="194"/>
      <c r="H57" s="194"/>
      <c r="I57" s="194"/>
      <c r="J57" s="194"/>
    </row>
    <row r="58" spans="1:10" ht="19.5" customHeight="1" x14ac:dyDescent="0.3">
      <c r="A58" s="47" t="s">
        <v>67</v>
      </c>
      <c r="B58" s="3"/>
      <c r="C58" s="3"/>
      <c r="D58" s="24"/>
      <c r="E58" s="23"/>
      <c r="F58" s="24"/>
      <c r="G58" s="23"/>
      <c r="H58" s="24"/>
      <c r="I58" s="23"/>
      <c r="J58" s="24"/>
    </row>
    <row r="59" spans="1:10" ht="19.5" customHeight="1" x14ac:dyDescent="0.3">
      <c r="A59" s="105" t="s">
        <v>177</v>
      </c>
      <c r="B59" s="3"/>
      <c r="C59" s="3"/>
      <c r="D59" s="16">
        <v>2928069</v>
      </c>
      <c r="E59" s="16"/>
      <c r="F59" s="16">
        <v>5982689</v>
      </c>
      <c r="G59" s="16"/>
      <c r="H59" s="16">
        <v>1328789</v>
      </c>
      <c r="I59" s="16"/>
      <c r="J59" s="16">
        <v>1427924</v>
      </c>
    </row>
    <row r="60" spans="1:10" ht="19.5" customHeight="1" x14ac:dyDescent="0.3">
      <c r="A60" s="26" t="s">
        <v>29</v>
      </c>
      <c r="B60" s="3"/>
      <c r="C60" s="3"/>
      <c r="D60" s="16">
        <v>35290</v>
      </c>
      <c r="E60" s="16"/>
      <c r="F60" s="18">
        <v>26465</v>
      </c>
      <c r="G60" s="16"/>
      <c r="H60" s="128">
        <v>0</v>
      </c>
      <c r="I60" s="74"/>
      <c r="J60" s="128">
        <v>0</v>
      </c>
    </row>
    <row r="61" spans="1:10" ht="19.5" customHeight="1" thickBot="1" x14ac:dyDescent="0.35">
      <c r="A61" s="9" t="s">
        <v>74</v>
      </c>
      <c r="B61" s="3"/>
      <c r="C61" s="3"/>
      <c r="D61" s="75">
        <f>SUM(D59:D60)</f>
        <v>2963359</v>
      </c>
      <c r="E61" s="4"/>
      <c r="F61" s="75">
        <f>SUM(F59:F60)</f>
        <v>6009154</v>
      </c>
      <c r="G61" s="4"/>
      <c r="H61" s="75">
        <f>SUM(H59:H60)</f>
        <v>1328789</v>
      </c>
      <c r="I61" s="4"/>
      <c r="J61" s="75">
        <f>SUM(J59:J60)</f>
        <v>1427924</v>
      </c>
    </row>
    <row r="62" spans="1:10" ht="19.5" customHeight="1" thickTop="1" x14ac:dyDescent="0.3">
      <c r="A62" s="2"/>
    </row>
    <row r="63" spans="1:10" ht="19.5" customHeight="1" x14ac:dyDescent="0.3">
      <c r="A63" s="9" t="s">
        <v>64</v>
      </c>
      <c r="B63" s="3"/>
      <c r="C63" s="3"/>
      <c r="D63" s="66"/>
      <c r="E63" s="66"/>
      <c r="F63" s="66"/>
      <c r="G63" s="66"/>
      <c r="H63" s="66"/>
      <c r="I63" s="66"/>
      <c r="J63" s="66"/>
    </row>
    <row r="64" spans="1:10" ht="19.5" customHeight="1" x14ac:dyDescent="0.3">
      <c r="A64" s="105" t="s">
        <v>177</v>
      </c>
      <c r="B64" s="3"/>
      <c r="C64" s="3"/>
      <c r="D64" s="16">
        <v>2930774</v>
      </c>
      <c r="E64" s="16"/>
      <c r="F64" s="16">
        <v>5983285</v>
      </c>
      <c r="G64" s="16"/>
      <c r="H64" s="16">
        <v>1559531</v>
      </c>
      <c r="I64" s="16"/>
      <c r="J64" s="16">
        <v>1427954</v>
      </c>
    </row>
    <row r="65" spans="1:10" ht="19.5" customHeight="1" x14ac:dyDescent="0.3">
      <c r="A65" s="26" t="s">
        <v>29</v>
      </c>
      <c r="B65" s="3"/>
      <c r="C65" s="3"/>
      <c r="D65" s="16">
        <v>35290</v>
      </c>
      <c r="E65" s="16"/>
      <c r="F65" s="18">
        <v>26465</v>
      </c>
      <c r="G65" s="16"/>
      <c r="H65" s="128">
        <v>0</v>
      </c>
      <c r="I65" s="74"/>
      <c r="J65" s="128">
        <v>0</v>
      </c>
    </row>
    <row r="66" spans="1:10" ht="19.5" customHeight="1" thickBot="1" x14ac:dyDescent="0.35">
      <c r="A66" s="9" t="s">
        <v>73</v>
      </c>
      <c r="B66" s="3"/>
      <c r="C66" s="3"/>
      <c r="D66" s="75">
        <f>SUM(D64:D65)</f>
        <v>2966064</v>
      </c>
      <c r="E66" s="67"/>
      <c r="F66" s="75">
        <f>SUM(F64:F65)</f>
        <v>6009750</v>
      </c>
      <c r="G66" s="134"/>
      <c r="H66" s="75">
        <f>SUM(H64:H65)</f>
        <v>1559531</v>
      </c>
      <c r="I66" s="134"/>
      <c r="J66" s="75">
        <f>SUM(J64:J65)</f>
        <v>1427954</v>
      </c>
    </row>
    <row r="67" spans="1:10" ht="19.5" customHeight="1" thickTop="1" x14ac:dyDescent="0.3">
      <c r="A67" s="47"/>
      <c r="B67" s="3"/>
      <c r="C67" s="3"/>
      <c r="D67" s="68"/>
      <c r="E67" s="69"/>
      <c r="F67" s="68"/>
      <c r="G67" s="69"/>
      <c r="H67" s="69"/>
      <c r="I67" s="69"/>
      <c r="J67" s="69"/>
    </row>
    <row r="68" spans="1:10" ht="19.5" customHeight="1" thickBot="1" x14ac:dyDescent="0.35">
      <c r="A68" s="47" t="s">
        <v>75</v>
      </c>
      <c r="B68" s="3">
        <v>16</v>
      </c>
      <c r="C68" s="3"/>
      <c r="D68" s="135">
        <f>D59/4488000</f>
        <v>0.65242179144385026</v>
      </c>
      <c r="E68" s="110"/>
      <c r="F68" s="135">
        <v>1.333041221033868</v>
      </c>
      <c r="G68" s="110"/>
      <c r="H68" s="135">
        <f>H61/4488000</f>
        <v>0.29607598039215688</v>
      </c>
      <c r="I68" s="110"/>
      <c r="J68" s="135">
        <v>0.31816488413547239</v>
      </c>
    </row>
    <row r="69" spans="1:10" ht="19.5" customHeight="1" thickTop="1" x14ac:dyDescent="0.3">
      <c r="A69" s="47"/>
      <c r="B69" s="3"/>
      <c r="C69" s="3"/>
      <c r="D69" s="136"/>
      <c r="E69" s="110"/>
      <c r="F69" s="136"/>
      <c r="G69" s="110"/>
      <c r="H69" s="136"/>
      <c r="I69" s="110"/>
      <c r="J69" s="136"/>
    </row>
    <row r="70" spans="1:10" ht="19.5" customHeight="1" x14ac:dyDescent="0.4">
      <c r="A70" s="137" t="s">
        <v>47</v>
      </c>
      <c r="B70" s="27"/>
      <c r="C70" s="31"/>
      <c r="D70" s="32"/>
      <c r="E70" s="33"/>
      <c r="F70" s="32"/>
      <c r="G70" s="33"/>
      <c r="H70" s="32"/>
      <c r="I70" s="33"/>
      <c r="J70" s="32"/>
    </row>
    <row r="71" spans="1:10" ht="19.5" customHeight="1" x14ac:dyDescent="0.35">
      <c r="A71" s="20" t="s">
        <v>78</v>
      </c>
      <c r="B71" s="29"/>
      <c r="C71" s="34"/>
      <c r="D71" s="35"/>
      <c r="E71" s="35"/>
      <c r="F71" s="35"/>
      <c r="G71" s="35"/>
      <c r="H71" s="35"/>
      <c r="I71" s="35"/>
      <c r="J71" s="35"/>
    </row>
    <row r="72" spans="1:10" ht="19.5" customHeight="1" x14ac:dyDescent="0.3">
      <c r="B72" s="8"/>
      <c r="C72" s="8"/>
      <c r="D72" s="8"/>
      <c r="E72" s="1"/>
      <c r="F72" s="8"/>
      <c r="G72" s="7"/>
      <c r="H72" s="7"/>
      <c r="I72" s="7"/>
      <c r="J72" s="7"/>
    </row>
    <row r="73" spans="1:10" ht="19.5" customHeight="1" x14ac:dyDescent="0.3">
      <c r="B73" s="8"/>
      <c r="C73" s="8"/>
      <c r="D73" s="196" t="s">
        <v>27</v>
      </c>
      <c r="E73" s="196"/>
      <c r="F73" s="196"/>
      <c r="H73" s="196" t="s">
        <v>28</v>
      </c>
      <c r="I73" s="196"/>
      <c r="J73" s="196"/>
    </row>
    <row r="74" spans="1:10" ht="19.5" customHeight="1" x14ac:dyDescent="0.3">
      <c r="B74" s="6"/>
      <c r="C74" s="6"/>
      <c r="D74" s="195" t="s">
        <v>48</v>
      </c>
      <c r="E74" s="195"/>
      <c r="F74" s="195"/>
      <c r="G74" s="7"/>
      <c r="H74" s="195" t="s">
        <v>48</v>
      </c>
      <c r="I74" s="195"/>
      <c r="J74" s="195"/>
    </row>
    <row r="75" spans="1:10" ht="19.5" customHeight="1" x14ac:dyDescent="0.3">
      <c r="B75" s="6"/>
      <c r="C75" s="6"/>
      <c r="D75" s="198" t="s">
        <v>195</v>
      </c>
      <c r="E75" s="198"/>
      <c r="F75" s="198"/>
      <c r="G75" s="7"/>
      <c r="H75" s="198" t="s">
        <v>195</v>
      </c>
      <c r="I75" s="198"/>
      <c r="J75" s="198"/>
    </row>
    <row r="76" spans="1:10" ht="19.5" customHeight="1" x14ac:dyDescent="0.3">
      <c r="B76" s="6"/>
      <c r="C76" s="6"/>
      <c r="D76" s="197" t="s">
        <v>183</v>
      </c>
      <c r="E76" s="197"/>
      <c r="F76" s="197"/>
      <c r="G76" s="7"/>
      <c r="H76" s="197" t="s">
        <v>183</v>
      </c>
      <c r="I76" s="197"/>
      <c r="J76" s="197"/>
    </row>
    <row r="77" spans="1:10" ht="19.5" customHeight="1" x14ac:dyDescent="0.3">
      <c r="B77" s="3" t="s">
        <v>4</v>
      </c>
      <c r="C77" s="3"/>
      <c r="D77" s="6">
        <v>2018</v>
      </c>
      <c r="E77" s="6"/>
      <c r="F77" s="6">
        <v>2017</v>
      </c>
      <c r="G77" s="6"/>
      <c r="H77" s="6">
        <v>2018</v>
      </c>
      <c r="I77" s="6"/>
      <c r="J77" s="6">
        <v>2017</v>
      </c>
    </row>
    <row r="78" spans="1:10" ht="19.5" customHeight="1" x14ac:dyDescent="0.3">
      <c r="A78" s="1"/>
      <c r="C78" s="3"/>
      <c r="D78" s="194" t="s">
        <v>70</v>
      </c>
      <c r="E78" s="194"/>
      <c r="F78" s="194"/>
      <c r="G78" s="194"/>
      <c r="H78" s="194"/>
      <c r="I78" s="194"/>
      <c r="J78" s="194"/>
    </row>
    <row r="79" spans="1:10" ht="19.5" customHeight="1" x14ac:dyDescent="0.3">
      <c r="A79" s="101" t="s">
        <v>32</v>
      </c>
      <c r="B79" s="3"/>
      <c r="C79" s="3"/>
    </row>
    <row r="80" spans="1:10" ht="19.5" customHeight="1" x14ac:dyDescent="0.3">
      <c r="A80" s="26" t="s">
        <v>185</v>
      </c>
      <c r="B80" s="3" t="s">
        <v>245</v>
      </c>
      <c r="C80" s="138"/>
      <c r="D80" s="23">
        <v>20698171</v>
      </c>
      <c r="E80" s="23"/>
      <c r="F80" s="23">
        <v>19470414</v>
      </c>
      <c r="G80" s="23"/>
      <c r="H80" s="139">
        <v>11000365</v>
      </c>
      <c r="I80" s="23"/>
      <c r="J80" s="139">
        <v>10244252</v>
      </c>
    </row>
    <row r="81" spans="1:10" ht="19.5" customHeight="1" x14ac:dyDescent="0.3">
      <c r="A81" s="26" t="s">
        <v>49</v>
      </c>
      <c r="B81" s="3" t="s">
        <v>245</v>
      </c>
      <c r="C81" s="138"/>
      <c r="D81" s="23">
        <v>1334104</v>
      </c>
      <c r="E81" s="23"/>
      <c r="F81" s="23">
        <v>1197708</v>
      </c>
      <c r="G81" s="23"/>
      <c r="H81" s="140">
        <v>459392</v>
      </c>
      <c r="I81" s="23"/>
      <c r="J81" s="140">
        <v>389311</v>
      </c>
    </row>
    <row r="82" spans="1:10" ht="19.5" customHeight="1" x14ac:dyDescent="0.3">
      <c r="A82" s="26" t="s">
        <v>50</v>
      </c>
      <c r="B82" s="3">
        <v>14</v>
      </c>
      <c r="C82" s="138"/>
      <c r="D82" s="23">
        <v>837578</v>
      </c>
      <c r="E82" s="23"/>
      <c r="F82" s="23">
        <v>807048</v>
      </c>
      <c r="G82" s="23"/>
      <c r="H82" s="141">
        <v>0</v>
      </c>
      <c r="I82" s="23"/>
      <c r="J82" s="141">
        <v>0</v>
      </c>
    </row>
    <row r="83" spans="1:10" ht="19.5" customHeight="1" x14ac:dyDescent="0.3">
      <c r="A83" s="26" t="s">
        <v>244</v>
      </c>
      <c r="B83" s="3">
        <v>14</v>
      </c>
      <c r="C83" s="138"/>
      <c r="D83" s="23">
        <v>2384814</v>
      </c>
      <c r="E83" s="23"/>
      <c r="F83" s="141">
        <v>0</v>
      </c>
      <c r="G83" s="23"/>
      <c r="H83" s="141">
        <v>0</v>
      </c>
      <c r="I83" s="23"/>
      <c r="J83" s="141">
        <v>0</v>
      </c>
    </row>
    <row r="84" spans="1:10" ht="19.5" customHeight="1" x14ac:dyDescent="0.3">
      <c r="A84" s="26" t="s">
        <v>31</v>
      </c>
      <c r="B84" s="3">
        <v>4</v>
      </c>
      <c r="C84" s="138"/>
      <c r="D84" s="23">
        <v>44671</v>
      </c>
      <c r="E84" s="23"/>
      <c r="F84" s="23">
        <v>17151</v>
      </c>
      <c r="G84" s="23"/>
      <c r="H84" s="139">
        <v>4321773</v>
      </c>
      <c r="I84" s="23"/>
      <c r="J84" s="139">
        <v>4990723</v>
      </c>
    </row>
    <row r="85" spans="1:10" ht="19.5" customHeight="1" x14ac:dyDescent="0.3">
      <c r="A85" s="26" t="s">
        <v>186</v>
      </c>
      <c r="B85" s="3">
        <v>21</v>
      </c>
      <c r="C85" s="138"/>
      <c r="D85" s="141">
        <v>0</v>
      </c>
      <c r="E85" s="23"/>
      <c r="F85" s="23">
        <v>3500000</v>
      </c>
      <c r="G85" s="64"/>
      <c r="H85" s="64">
        <v>0</v>
      </c>
      <c r="I85" s="64"/>
      <c r="J85" s="64">
        <v>0</v>
      </c>
    </row>
    <row r="86" spans="1:10" ht="19.5" customHeight="1" x14ac:dyDescent="0.3">
      <c r="A86" s="26" t="s">
        <v>51</v>
      </c>
      <c r="B86" s="3">
        <v>4</v>
      </c>
      <c r="C86" s="138"/>
      <c r="D86" s="23">
        <v>1871777</v>
      </c>
      <c r="E86" s="23"/>
      <c r="F86" s="23">
        <v>1566538</v>
      </c>
      <c r="G86" s="23"/>
      <c r="H86" s="139">
        <v>1537422</v>
      </c>
      <c r="I86" s="23"/>
      <c r="J86" s="139">
        <v>1349686</v>
      </c>
    </row>
    <row r="87" spans="1:10" ht="19.5" customHeight="1" x14ac:dyDescent="0.3">
      <c r="A87" s="47" t="s">
        <v>33</v>
      </c>
      <c r="B87" s="3"/>
      <c r="C87" s="3"/>
      <c r="D87" s="99">
        <f>SUM(D80:D86)</f>
        <v>27171115</v>
      </c>
      <c r="E87" s="5"/>
      <c r="F87" s="99">
        <f>SUM(F80:F86)</f>
        <v>26558859</v>
      </c>
      <c r="G87" s="5"/>
      <c r="H87" s="99">
        <f>SUM(H80:H86)</f>
        <v>17318952</v>
      </c>
      <c r="I87" s="5"/>
      <c r="J87" s="99">
        <f>SUM(J80:J86)</f>
        <v>16973972</v>
      </c>
    </row>
    <row r="88" spans="1:10" ht="19.5" customHeight="1" x14ac:dyDescent="0.3">
      <c r="A88" s="47"/>
      <c r="B88" s="3"/>
      <c r="C88" s="3"/>
      <c r="D88" s="4"/>
      <c r="E88" s="5"/>
      <c r="F88" s="4"/>
      <c r="G88" s="5"/>
      <c r="H88" s="4"/>
      <c r="I88" s="5"/>
      <c r="J88" s="4"/>
    </row>
    <row r="89" spans="1:10" ht="19.5" customHeight="1" x14ac:dyDescent="0.3">
      <c r="A89" s="101" t="s">
        <v>34</v>
      </c>
      <c r="B89" s="3"/>
      <c r="C89" s="3"/>
    </row>
    <row r="90" spans="1:10" ht="19.5" customHeight="1" x14ac:dyDescent="0.3">
      <c r="A90" s="26" t="s">
        <v>187</v>
      </c>
      <c r="B90" s="3">
        <v>4</v>
      </c>
      <c r="C90" s="3"/>
      <c r="D90" s="23">
        <v>10345504</v>
      </c>
      <c r="E90" s="23"/>
      <c r="F90" s="23">
        <v>9506678</v>
      </c>
      <c r="G90" s="23"/>
      <c r="H90" s="23">
        <v>6117360</v>
      </c>
      <c r="I90" s="23"/>
      <c r="J90" s="23">
        <v>5648933</v>
      </c>
    </row>
    <row r="91" spans="1:10" ht="19.5" customHeight="1" x14ac:dyDescent="0.3">
      <c r="A91" s="26" t="s">
        <v>52</v>
      </c>
      <c r="B91" s="3">
        <v>4</v>
      </c>
      <c r="C91" s="3"/>
      <c r="D91" s="23">
        <v>1038823</v>
      </c>
      <c r="E91" s="23"/>
      <c r="F91" s="23">
        <v>939635</v>
      </c>
      <c r="G91" s="23"/>
      <c r="H91" s="61">
        <v>355395</v>
      </c>
      <c r="I91" s="23"/>
      <c r="J91" s="61">
        <v>304748</v>
      </c>
    </row>
    <row r="92" spans="1:10" ht="19.5" customHeight="1" x14ac:dyDescent="0.3">
      <c r="A92" s="26" t="s">
        <v>53</v>
      </c>
      <c r="B92" s="3"/>
      <c r="C92" s="3"/>
      <c r="D92" s="23">
        <v>250066</v>
      </c>
      <c r="E92" s="23"/>
      <c r="F92" s="23">
        <v>252952</v>
      </c>
      <c r="G92" s="23"/>
      <c r="H92" s="98">
        <v>0</v>
      </c>
      <c r="I92" s="23"/>
      <c r="J92" s="98">
        <v>0</v>
      </c>
    </row>
    <row r="93" spans="1:10" ht="19.5" customHeight="1" x14ac:dyDescent="0.3">
      <c r="A93" s="26" t="s">
        <v>246</v>
      </c>
      <c r="B93" s="3"/>
      <c r="C93" s="3"/>
      <c r="D93" s="23">
        <v>1374657</v>
      </c>
      <c r="E93" s="23"/>
      <c r="F93" s="98">
        <v>0</v>
      </c>
      <c r="G93" s="23"/>
      <c r="H93" s="98">
        <v>0</v>
      </c>
      <c r="I93" s="23"/>
      <c r="J93" s="98">
        <v>0</v>
      </c>
    </row>
    <row r="94" spans="1:10" ht="19.5" customHeight="1" x14ac:dyDescent="0.3">
      <c r="A94" s="26" t="s">
        <v>54</v>
      </c>
      <c r="B94" s="3">
        <v>4</v>
      </c>
      <c r="C94" s="3"/>
      <c r="D94" s="23">
        <v>4239189</v>
      </c>
      <c r="E94" s="23"/>
      <c r="F94" s="23">
        <v>3410370</v>
      </c>
      <c r="G94" s="23"/>
      <c r="H94" s="23">
        <v>2932413</v>
      </c>
      <c r="I94" s="23"/>
      <c r="J94" s="23">
        <v>2502147</v>
      </c>
    </row>
    <row r="95" spans="1:10" ht="19.5" customHeight="1" x14ac:dyDescent="0.3">
      <c r="A95" s="26" t="s">
        <v>19</v>
      </c>
      <c r="B95" s="3">
        <v>4</v>
      </c>
      <c r="C95" s="3"/>
      <c r="D95" s="23">
        <v>243060</v>
      </c>
      <c r="E95" s="23"/>
      <c r="F95" s="23">
        <v>299789</v>
      </c>
      <c r="G95" s="23"/>
      <c r="H95" s="23">
        <v>937156</v>
      </c>
      <c r="I95" s="23"/>
      <c r="J95" s="23">
        <v>791694</v>
      </c>
    </row>
    <row r="96" spans="1:10" ht="19.5" customHeight="1" x14ac:dyDescent="0.3">
      <c r="A96" s="47" t="s">
        <v>35</v>
      </c>
      <c r="B96" s="3"/>
      <c r="C96" s="3"/>
      <c r="D96" s="99">
        <f>SUM(D90:D95)</f>
        <v>17491299</v>
      </c>
      <c r="E96" s="5"/>
      <c r="F96" s="99">
        <f>SUM(F90:F95)</f>
        <v>14409424</v>
      </c>
      <c r="G96" s="5"/>
      <c r="H96" s="99">
        <f>SUM(H90:H95)</f>
        <v>10342324</v>
      </c>
      <c r="I96" s="5"/>
      <c r="J96" s="99">
        <f>SUM(J90:J95)</f>
        <v>9247522</v>
      </c>
    </row>
    <row r="97" spans="1:10" ht="19.5" customHeight="1" x14ac:dyDescent="0.3">
      <c r="A97" s="47"/>
      <c r="B97" s="3"/>
      <c r="C97" s="3"/>
      <c r="D97" s="63"/>
      <c r="E97" s="5"/>
      <c r="F97" s="63"/>
      <c r="G97" s="5"/>
      <c r="H97" s="63"/>
      <c r="I97" s="5"/>
      <c r="J97" s="63"/>
    </row>
    <row r="98" spans="1:10" ht="19.5" customHeight="1" x14ac:dyDescent="0.3">
      <c r="A98" s="47" t="s">
        <v>256</v>
      </c>
      <c r="B98" s="3"/>
      <c r="C98" s="3"/>
      <c r="D98" s="4"/>
      <c r="E98" s="5"/>
      <c r="F98" s="4"/>
      <c r="G98" s="5"/>
      <c r="H98" s="4"/>
      <c r="I98" s="5"/>
      <c r="J98" s="4"/>
    </row>
    <row r="99" spans="1:10" ht="19.5" customHeight="1" x14ac:dyDescent="0.3">
      <c r="A99" s="26" t="s">
        <v>247</v>
      </c>
      <c r="B99" s="3">
        <v>9</v>
      </c>
      <c r="C99" s="3"/>
      <c r="D99" s="24">
        <v>805356</v>
      </c>
      <c r="E99" s="5"/>
      <c r="F99" s="24">
        <v>633908</v>
      </c>
      <c r="G99" s="5"/>
      <c r="H99" s="181">
        <v>0</v>
      </c>
      <c r="I99" s="5"/>
      <c r="J99" s="181">
        <v>0</v>
      </c>
    </row>
    <row r="100" spans="1:10" ht="19.5" customHeight="1" x14ac:dyDescent="0.3">
      <c r="A100" s="87" t="s">
        <v>254</v>
      </c>
      <c r="B100" s="76">
        <v>9</v>
      </c>
      <c r="C100" s="54"/>
      <c r="D100" s="142">
        <v>-26810</v>
      </c>
      <c r="E100" s="92"/>
      <c r="F100" s="142">
        <v>-14414</v>
      </c>
      <c r="G100" s="58"/>
      <c r="H100" s="143">
        <v>0</v>
      </c>
      <c r="I100" s="92"/>
      <c r="J100" s="143">
        <v>0</v>
      </c>
    </row>
    <row r="101" spans="1:10" ht="19.5" customHeight="1" x14ac:dyDescent="0.3">
      <c r="A101" s="9" t="s">
        <v>71</v>
      </c>
      <c r="B101" s="3"/>
      <c r="C101" s="3"/>
      <c r="D101" s="4">
        <f>SUM(D87-D96+D100+D99)</f>
        <v>10458362</v>
      </c>
      <c r="E101" s="5"/>
      <c r="F101" s="4">
        <f>SUM(F87-F96+F100+F99)</f>
        <v>12768929</v>
      </c>
      <c r="G101" s="5"/>
      <c r="H101" s="4">
        <f>SUM(H87-H96+H100)</f>
        <v>6976628</v>
      </c>
      <c r="I101" s="5"/>
      <c r="J101" s="4">
        <f>SUM(J87-J96+J100)</f>
        <v>7726450</v>
      </c>
    </row>
    <row r="102" spans="1:10" ht="19.5" customHeight="1" x14ac:dyDescent="0.3">
      <c r="A102" s="2" t="s">
        <v>188</v>
      </c>
      <c r="B102" s="3">
        <v>15</v>
      </c>
      <c r="C102" s="3"/>
      <c r="D102" s="73">
        <v>-1660802</v>
      </c>
      <c r="E102" s="24"/>
      <c r="F102" s="73">
        <v>-1440875</v>
      </c>
      <c r="G102" s="24"/>
      <c r="H102" s="18">
        <f>-656884-955</f>
        <v>-657839</v>
      </c>
      <c r="I102" s="24"/>
      <c r="J102" s="18">
        <v>-588779</v>
      </c>
    </row>
    <row r="103" spans="1:10" ht="19.5" customHeight="1" thickBot="1" x14ac:dyDescent="0.35">
      <c r="A103" s="9" t="s">
        <v>72</v>
      </c>
      <c r="B103" s="3"/>
      <c r="C103" s="3"/>
      <c r="D103" s="75">
        <f>SUM(D101:D102)</f>
        <v>8797560</v>
      </c>
      <c r="E103" s="4"/>
      <c r="F103" s="75">
        <f>SUM(F101:F102)</f>
        <v>11328054</v>
      </c>
      <c r="G103" s="4"/>
      <c r="H103" s="75">
        <f>SUM(H101:H102)</f>
        <v>6318789</v>
      </c>
      <c r="I103" s="4"/>
      <c r="J103" s="75">
        <f>SUM(J101:J102)</f>
        <v>7137671</v>
      </c>
    </row>
    <row r="104" spans="1:10" ht="19.5" customHeight="1" thickTop="1" x14ac:dyDescent="0.3">
      <c r="A104" s="9"/>
      <c r="B104" s="3"/>
      <c r="C104" s="3"/>
      <c r="D104" s="144"/>
      <c r="E104" s="4"/>
      <c r="F104" s="144"/>
      <c r="G104" s="4"/>
      <c r="H104" s="4"/>
      <c r="I104" s="4"/>
      <c r="J104" s="4"/>
    </row>
    <row r="105" spans="1:10" ht="19.5" customHeight="1" x14ac:dyDescent="0.3">
      <c r="A105" s="90" t="s">
        <v>6</v>
      </c>
      <c r="B105" s="3"/>
      <c r="C105" s="3"/>
      <c r="D105" s="21"/>
      <c r="E105" s="14"/>
      <c r="F105" s="21"/>
      <c r="G105" s="14"/>
      <c r="H105" s="21"/>
      <c r="I105" s="14"/>
      <c r="J105" s="21"/>
    </row>
    <row r="106" spans="1:10" ht="19.5" customHeight="1" x14ac:dyDescent="0.3">
      <c r="A106" s="88" t="s">
        <v>189</v>
      </c>
      <c r="B106" s="3"/>
      <c r="C106" s="3"/>
      <c r="D106" s="21"/>
      <c r="E106" s="14"/>
      <c r="F106" s="21"/>
      <c r="G106" s="14"/>
      <c r="H106" s="21"/>
      <c r="I106" s="14"/>
      <c r="J106" s="21"/>
    </row>
    <row r="107" spans="1:10" ht="19.5" customHeight="1" x14ac:dyDescent="0.3">
      <c r="A107" s="88" t="s">
        <v>190</v>
      </c>
      <c r="B107" s="3"/>
      <c r="C107" s="3"/>
      <c r="D107" s="21"/>
      <c r="E107" s="14"/>
      <c r="F107" s="21"/>
      <c r="G107" s="14"/>
      <c r="H107" s="21"/>
      <c r="I107" s="14"/>
      <c r="J107" s="21"/>
    </row>
    <row r="108" spans="1:10" ht="19.5" customHeight="1" x14ac:dyDescent="0.3">
      <c r="A108" s="52" t="s">
        <v>191</v>
      </c>
      <c r="B108" s="3"/>
      <c r="C108" s="3"/>
      <c r="D108" s="15">
        <v>-156992</v>
      </c>
      <c r="E108" s="15"/>
      <c r="F108" s="15">
        <v>-2459</v>
      </c>
      <c r="G108" s="74"/>
      <c r="H108" s="128">
        <v>0</v>
      </c>
      <c r="I108" s="74"/>
      <c r="J108" s="128">
        <v>0</v>
      </c>
    </row>
    <row r="109" spans="1:10" ht="19.5" customHeight="1" x14ac:dyDescent="0.3">
      <c r="A109" s="52" t="s">
        <v>196</v>
      </c>
      <c r="B109" s="3"/>
      <c r="C109" s="3"/>
      <c r="E109" s="15"/>
      <c r="G109" s="15"/>
      <c r="H109" s="15"/>
      <c r="I109" s="15"/>
      <c r="J109" s="15"/>
    </row>
    <row r="110" spans="1:10" ht="19.5" customHeight="1" x14ac:dyDescent="0.3">
      <c r="A110" s="52" t="s">
        <v>193</v>
      </c>
      <c r="B110" s="3"/>
      <c r="C110" s="3"/>
      <c r="D110" s="18">
        <v>378071</v>
      </c>
      <c r="E110" s="15"/>
      <c r="F110" s="18">
        <v>268</v>
      </c>
      <c r="G110" s="15"/>
      <c r="H110" s="18">
        <v>380469</v>
      </c>
      <c r="I110" s="15"/>
      <c r="J110" s="18">
        <v>-149</v>
      </c>
    </row>
    <row r="111" spans="1:10" ht="19.5" hidden="1" customHeight="1" x14ac:dyDescent="0.3">
      <c r="A111" s="2" t="s">
        <v>5</v>
      </c>
      <c r="B111" s="3"/>
      <c r="C111" s="3"/>
      <c r="D111" s="15"/>
      <c r="E111" s="15"/>
      <c r="F111" s="15"/>
      <c r="G111" s="15"/>
      <c r="H111" s="15"/>
      <c r="I111" s="15"/>
      <c r="J111" s="15"/>
    </row>
    <row r="112" spans="1:10" ht="19.5" hidden="1" customHeight="1" x14ac:dyDescent="0.3">
      <c r="A112" s="2" t="s">
        <v>36</v>
      </c>
      <c r="B112" s="3"/>
      <c r="C112" s="3"/>
      <c r="D112" s="15"/>
      <c r="E112" s="15"/>
      <c r="F112" s="15"/>
      <c r="G112" s="15"/>
      <c r="H112" s="15"/>
      <c r="I112" s="15"/>
      <c r="J112" s="15"/>
    </row>
    <row r="113" spans="1:10" ht="19.5" hidden="1" customHeight="1" x14ac:dyDescent="0.3">
      <c r="A113" s="2" t="s">
        <v>55</v>
      </c>
      <c r="B113" s="3"/>
      <c r="C113" s="3"/>
      <c r="D113" s="18"/>
      <c r="E113" s="15"/>
      <c r="F113" s="18"/>
      <c r="G113" s="15"/>
      <c r="H113" s="18"/>
      <c r="I113" s="15"/>
      <c r="J113" s="18"/>
    </row>
    <row r="114" spans="1:10" ht="19.5" customHeight="1" x14ac:dyDescent="0.3">
      <c r="A114" s="89" t="s">
        <v>6</v>
      </c>
      <c r="B114" s="3"/>
      <c r="C114" s="3"/>
      <c r="D114" s="15"/>
      <c r="E114" s="15"/>
      <c r="F114" s="15"/>
      <c r="G114" s="15"/>
      <c r="H114" s="15"/>
      <c r="I114" s="15"/>
      <c r="J114" s="15"/>
    </row>
    <row r="115" spans="1:10" ht="19.5" customHeight="1" x14ac:dyDescent="0.3">
      <c r="A115" s="89" t="s">
        <v>194</v>
      </c>
      <c r="B115" s="3"/>
      <c r="C115" s="3"/>
      <c r="D115" s="131">
        <f>SUM(D108:D110)</f>
        <v>221079</v>
      </c>
      <c r="E115" s="14"/>
      <c r="F115" s="131">
        <f>SUM(F108:F110)</f>
        <v>-2191</v>
      </c>
      <c r="G115" s="131"/>
      <c r="H115" s="131">
        <f>SUM(H108:H110)</f>
        <v>380469</v>
      </c>
      <c r="I115" s="131"/>
      <c r="J115" s="131">
        <f>SUM(J108:J110)</f>
        <v>-149</v>
      </c>
    </row>
    <row r="116" spans="1:10" ht="19.5" customHeight="1" thickBot="1" x14ac:dyDescent="0.35">
      <c r="A116" s="89" t="s">
        <v>73</v>
      </c>
      <c r="B116" s="3"/>
      <c r="C116" s="3"/>
      <c r="D116" s="132">
        <f>SUM(D103+D115)</f>
        <v>9018639</v>
      </c>
      <c r="E116" s="21"/>
      <c r="F116" s="132">
        <f>SUM(F103+F115)</f>
        <v>11325863</v>
      </c>
      <c r="G116" s="133"/>
      <c r="H116" s="132">
        <f>SUM(H103+H115)</f>
        <v>6699258</v>
      </c>
      <c r="I116" s="133"/>
      <c r="J116" s="132">
        <f>SUM(J103+J115)</f>
        <v>7137522</v>
      </c>
    </row>
    <row r="117" spans="1:10" ht="19.5" customHeight="1" thickTop="1" x14ac:dyDescent="0.3">
      <c r="A117" s="9"/>
      <c r="B117" s="3"/>
      <c r="C117" s="3"/>
      <c r="D117" s="133"/>
      <c r="E117" s="21"/>
      <c r="F117" s="133"/>
      <c r="G117" s="133"/>
      <c r="H117" s="133"/>
      <c r="I117" s="133"/>
      <c r="J117" s="133"/>
    </row>
    <row r="118" spans="1:10" ht="19.5" customHeight="1" x14ac:dyDescent="0.4">
      <c r="A118" s="28" t="s">
        <v>47</v>
      </c>
      <c r="B118" s="27"/>
      <c r="C118" s="31"/>
      <c r="D118" s="32"/>
      <c r="E118" s="33"/>
      <c r="F118" s="32"/>
      <c r="G118" s="33"/>
      <c r="H118" s="32"/>
      <c r="I118" s="33"/>
      <c r="J118" s="32"/>
    </row>
    <row r="119" spans="1:10" ht="19.5" customHeight="1" x14ac:dyDescent="0.35">
      <c r="A119" s="20" t="s">
        <v>78</v>
      </c>
      <c r="B119" s="29"/>
      <c r="C119" s="34"/>
      <c r="D119" s="35"/>
      <c r="E119" s="35"/>
      <c r="F119" s="35"/>
      <c r="G119" s="35"/>
      <c r="H119" s="35"/>
      <c r="I119" s="35"/>
      <c r="J119" s="35"/>
    </row>
    <row r="120" spans="1:10" ht="19.5" customHeight="1" x14ac:dyDescent="0.3">
      <c r="B120" s="8"/>
      <c r="C120" s="8"/>
      <c r="D120" s="8"/>
      <c r="E120" s="1"/>
      <c r="F120" s="8"/>
      <c r="G120" s="7"/>
      <c r="H120" s="7"/>
      <c r="I120" s="7"/>
      <c r="J120" s="7"/>
    </row>
    <row r="121" spans="1:10" ht="19.5" customHeight="1" x14ac:dyDescent="0.3">
      <c r="B121" s="8"/>
      <c r="C121" s="8"/>
      <c r="D121" s="196" t="s">
        <v>27</v>
      </c>
      <c r="E121" s="196"/>
      <c r="F121" s="196"/>
      <c r="H121" s="196" t="s">
        <v>28</v>
      </c>
      <c r="I121" s="196"/>
      <c r="J121" s="196"/>
    </row>
    <row r="122" spans="1:10" ht="19.5" customHeight="1" x14ac:dyDescent="0.3">
      <c r="B122" s="6"/>
      <c r="C122" s="6"/>
      <c r="D122" s="195" t="s">
        <v>48</v>
      </c>
      <c r="E122" s="195"/>
      <c r="F122" s="195"/>
      <c r="G122" s="7"/>
      <c r="H122" s="195" t="s">
        <v>48</v>
      </c>
      <c r="I122" s="195"/>
      <c r="J122" s="195"/>
    </row>
    <row r="123" spans="1:10" ht="19.5" customHeight="1" x14ac:dyDescent="0.3">
      <c r="B123" s="6"/>
      <c r="C123" s="6"/>
      <c r="D123" s="198" t="s">
        <v>195</v>
      </c>
      <c r="E123" s="198"/>
      <c r="F123" s="198"/>
      <c r="G123" s="7"/>
      <c r="H123" s="198" t="s">
        <v>195</v>
      </c>
      <c r="I123" s="198"/>
      <c r="J123" s="198"/>
    </row>
    <row r="124" spans="1:10" ht="19.5" customHeight="1" x14ac:dyDescent="0.3">
      <c r="B124" s="6"/>
      <c r="C124" s="6"/>
      <c r="D124" s="197" t="s">
        <v>183</v>
      </c>
      <c r="E124" s="197"/>
      <c r="F124" s="197"/>
      <c r="G124" s="7"/>
      <c r="H124" s="197" t="s">
        <v>183</v>
      </c>
      <c r="I124" s="197"/>
      <c r="J124" s="197"/>
    </row>
    <row r="125" spans="1:10" ht="19.5" customHeight="1" x14ac:dyDescent="0.3">
      <c r="B125" s="3" t="s">
        <v>4</v>
      </c>
      <c r="C125" s="3"/>
      <c r="D125" s="6">
        <v>2018</v>
      </c>
      <c r="E125" s="6"/>
      <c r="F125" s="6">
        <v>2017</v>
      </c>
      <c r="G125" s="6"/>
      <c r="H125" s="6">
        <v>2018</v>
      </c>
      <c r="I125" s="6"/>
      <c r="J125" s="6">
        <v>2017</v>
      </c>
    </row>
    <row r="126" spans="1:10" ht="19.5" customHeight="1" x14ac:dyDescent="0.3">
      <c r="A126" s="1"/>
      <c r="C126" s="3"/>
      <c r="D126" s="194" t="s">
        <v>70</v>
      </c>
      <c r="E126" s="194"/>
      <c r="F126" s="194"/>
      <c r="G126" s="194"/>
      <c r="H126" s="194"/>
      <c r="I126" s="194"/>
      <c r="J126" s="194"/>
    </row>
    <row r="127" spans="1:10" ht="19.5" customHeight="1" x14ac:dyDescent="0.3">
      <c r="A127" s="47" t="s">
        <v>67</v>
      </c>
      <c r="B127" s="3"/>
      <c r="C127" s="3"/>
      <c r="D127" s="24"/>
      <c r="E127" s="23"/>
      <c r="F127" s="24"/>
      <c r="G127" s="23"/>
      <c r="H127" s="24"/>
      <c r="I127" s="23"/>
      <c r="J127" s="24"/>
    </row>
    <row r="128" spans="1:10" ht="19.5" customHeight="1" x14ac:dyDescent="0.3">
      <c r="A128" s="105" t="s">
        <v>177</v>
      </c>
      <c r="B128" s="3"/>
      <c r="C128" s="3"/>
      <c r="D128" s="16">
        <f>D130-D129</f>
        <v>8685781</v>
      </c>
      <c r="E128" s="16"/>
      <c r="F128" s="16">
        <v>11241759</v>
      </c>
      <c r="G128" s="16"/>
      <c r="H128" s="16">
        <f>H103</f>
        <v>6318789</v>
      </c>
      <c r="I128" s="16"/>
      <c r="J128" s="16">
        <v>7137671</v>
      </c>
    </row>
    <row r="129" spans="1:10" ht="19.5" customHeight="1" x14ac:dyDescent="0.3">
      <c r="A129" s="26" t="s">
        <v>29</v>
      </c>
      <c r="B129" s="3"/>
      <c r="C129" s="3"/>
      <c r="D129" s="18">
        <v>111779</v>
      </c>
      <c r="E129" s="16"/>
      <c r="F129" s="18">
        <v>86295</v>
      </c>
      <c r="G129" s="16"/>
      <c r="H129" s="128">
        <v>0</v>
      </c>
      <c r="I129" s="74"/>
      <c r="J129" s="128">
        <v>0</v>
      </c>
    </row>
    <row r="130" spans="1:10" ht="19.5" customHeight="1" thickBot="1" x14ac:dyDescent="0.35">
      <c r="A130" s="9" t="s">
        <v>74</v>
      </c>
      <c r="B130" s="3"/>
      <c r="C130" s="3"/>
      <c r="D130" s="75">
        <f>D103</f>
        <v>8797560</v>
      </c>
      <c r="E130" s="4"/>
      <c r="F130" s="75">
        <f>SUM(F128:F129)</f>
        <v>11328054</v>
      </c>
      <c r="G130" s="4"/>
      <c r="H130" s="75">
        <f>SUM(H128:H129)</f>
        <v>6318789</v>
      </c>
      <c r="I130" s="4"/>
      <c r="J130" s="75">
        <f>SUM(J128:J129)</f>
        <v>7137671</v>
      </c>
    </row>
    <row r="131" spans="1:10" ht="19.5" customHeight="1" thickTop="1" x14ac:dyDescent="0.3">
      <c r="A131" s="9"/>
      <c r="B131" s="3"/>
      <c r="C131" s="3"/>
      <c r="D131" s="4"/>
      <c r="E131" s="4"/>
      <c r="F131" s="4"/>
      <c r="G131" s="4"/>
      <c r="H131" s="4"/>
      <c r="I131" s="4"/>
      <c r="J131" s="4"/>
    </row>
    <row r="132" spans="1:10" ht="19.5" customHeight="1" x14ac:dyDescent="0.3">
      <c r="A132" s="9" t="s">
        <v>64</v>
      </c>
      <c r="B132" s="3"/>
      <c r="C132" s="3"/>
      <c r="D132" s="66"/>
      <c r="E132" s="66"/>
      <c r="F132" s="66"/>
      <c r="G132" s="66"/>
      <c r="H132" s="66"/>
      <c r="I132" s="66"/>
      <c r="J132" s="66"/>
    </row>
    <row r="133" spans="1:10" ht="19.5" customHeight="1" x14ac:dyDescent="0.3">
      <c r="A133" s="105" t="s">
        <v>177</v>
      </c>
      <c r="B133" s="3"/>
      <c r="C133" s="3"/>
      <c r="D133" s="16">
        <f>D135-D134</f>
        <v>8906860</v>
      </c>
      <c r="E133" s="16"/>
      <c r="F133" s="16">
        <v>11239568</v>
      </c>
      <c r="G133" s="16"/>
      <c r="H133" s="16">
        <f>H116</f>
        <v>6699258</v>
      </c>
      <c r="I133" s="16"/>
      <c r="J133" s="16">
        <v>7137522</v>
      </c>
    </row>
    <row r="134" spans="1:10" ht="19.5" customHeight="1" x14ac:dyDescent="0.3">
      <c r="A134" s="26" t="s">
        <v>29</v>
      </c>
      <c r="B134" s="3"/>
      <c r="C134" s="3"/>
      <c r="D134" s="18">
        <v>111779</v>
      </c>
      <c r="E134" s="16"/>
      <c r="F134" s="18">
        <v>86295</v>
      </c>
      <c r="G134" s="16"/>
      <c r="H134" s="128">
        <v>0</v>
      </c>
      <c r="I134" s="74"/>
      <c r="J134" s="128">
        <v>0</v>
      </c>
    </row>
    <row r="135" spans="1:10" ht="19.5" customHeight="1" thickBot="1" x14ac:dyDescent="0.35">
      <c r="A135" s="9" t="s">
        <v>73</v>
      </c>
      <c r="B135" s="3"/>
      <c r="C135" s="3"/>
      <c r="D135" s="75">
        <f>D116</f>
        <v>9018639</v>
      </c>
      <c r="E135" s="67"/>
      <c r="F135" s="75">
        <f>SUM(F133:F134)</f>
        <v>11325863</v>
      </c>
      <c r="G135" s="134"/>
      <c r="H135" s="75">
        <f>SUM(H133:H134)</f>
        <v>6699258</v>
      </c>
      <c r="I135" s="134"/>
      <c r="J135" s="75">
        <f>SUM(J133:J134)</f>
        <v>7137522</v>
      </c>
    </row>
    <row r="136" spans="1:10" ht="19.5" customHeight="1" thickTop="1" x14ac:dyDescent="0.3">
      <c r="A136" s="47"/>
      <c r="B136" s="3"/>
      <c r="C136" s="3"/>
      <c r="D136" s="68"/>
      <c r="E136" s="69"/>
      <c r="F136" s="68"/>
      <c r="G136" s="69"/>
      <c r="H136" s="69"/>
      <c r="I136" s="69"/>
      <c r="J136" s="69"/>
    </row>
    <row r="137" spans="1:10" ht="19.5" customHeight="1" thickBot="1" x14ac:dyDescent="0.35">
      <c r="A137" s="47" t="s">
        <v>75</v>
      </c>
      <c r="B137" s="3">
        <v>16</v>
      </c>
      <c r="C137" s="3"/>
      <c r="D137" s="111">
        <f>D128/4488000</f>
        <v>1.9353344474153298</v>
      </c>
      <c r="E137" s="110"/>
      <c r="F137" s="111">
        <v>2.5048482620320858</v>
      </c>
      <c r="G137" s="110"/>
      <c r="H137" s="135">
        <f>H130/4488000</f>
        <v>1.4079298128342246</v>
      </c>
      <c r="I137" s="110"/>
      <c r="J137" s="135">
        <v>1.5903901515151515</v>
      </c>
    </row>
    <row r="138" spans="1:10" ht="19.5" customHeight="1" thickTop="1" x14ac:dyDescent="0.3"/>
    <row r="139" spans="1:10" ht="19.5" customHeight="1" x14ac:dyDescent="0.3"/>
    <row r="140" spans="1:10" ht="19.5" customHeight="1" x14ac:dyDescent="0.3"/>
    <row r="141" spans="1:10" ht="19.5" customHeight="1" x14ac:dyDescent="0.3"/>
    <row r="142" spans="1:10" ht="19.5" customHeight="1" x14ac:dyDescent="0.3"/>
    <row r="143" spans="1:10" ht="19.5" customHeight="1" x14ac:dyDescent="0.3"/>
    <row r="144" spans="1:10" ht="19.5" customHeight="1" x14ac:dyDescent="0.3"/>
    <row r="145" ht="19.5" customHeight="1" x14ac:dyDescent="0.3"/>
    <row r="146" ht="19.5" customHeight="1" x14ac:dyDescent="0.3"/>
    <row r="147" ht="19.5" customHeight="1" x14ac:dyDescent="0.3"/>
    <row r="148" ht="19.5" customHeight="1" x14ac:dyDescent="0.3"/>
    <row r="149" ht="19.5" customHeight="1" x14ac:dyDescent="0.3"/>
    <row r="150" ht="19.5" customHeight="1" x14ac:dyDescent="0.3"/>
    <row r="151" ht="19.5" customHeight="1" x14ac:dyDescent="0.3"/>
    <row r="152" ht="19.5" customHeight="1" x14ac:dyDescent="0.3"/>
    <row r="153" ht="19.5" customHeight="1" x14ac:dyDescent="0.3"/>
    <row r="154" ht="19.5" customHeight="1" x14ac:dyDescent="0.3"/>
    <row r="155" ht="19.5" customHeight="1" x14ac:dyDescent="0.3"/>
    <row r="156" ht="19.5" customHeight="1" x14ac:dyDescent="0.3"/>
    <row r="157" ht="19.5" customHeight="1" x14ac:dyDescent="0.3"/>
    <row r="158" ht="19.5" customHeight="1" x14ac:dyDescent="0.3"/>
    <row r="159" ht="19.5" customHeight="1" x14ac:dyDescent="0.3"/>
    <row r="160" ht="19.5" customHeight="1" x14ac:dyDescent="0.3"/>
    <row r="161" ht="19.5" customHeight="1" x14ac:dyDescent="0.3"/>
    <row r="162" ht="19.5" customHeight="1" x14ac:dyDescent="0.3"/>
    <row r="163" ht="19.5" customHeight="1" x14ac:dyDescent="0.3"/>
    <row r="164" ht="19.5" customHeight="1" x14ac:dyDescent="0.3"/>
    <row r="165" ht="19.5" customHeight="1" x14ac:dyDescent="0.3"/>
    <row r="166" ht="19.5" customHeight="1" x14ac:dyDescent="0.3"/>
  </sheetData>
  <mergeCells count="36">
    <mergeCell ref="D75:F75"/>
    <mergeCell ref="H75:J75"/>
    <mergeCell ref="D76:F76"/>
    <mergeCell ref="H76:J76"/>
    <mergeCell ref="D78:J78"/>
    <mergeCell ref="D57:J57"/>
    <mergeCell ref="D73:F73"/>
    <mergeCell ref="H73:J73"/>
    <mergeCell ref="D74:F74"/>
    <mergeCell ref="H74:J74"/>
    <mergeCell ref="D126:J126"/>
    <mergeCell ref="H121:J121"/>
    <mergeCell ref="D122:F122"/>
    <mergeCell ref="H122:J122"/>
    <mergeCell ref="D123:F123"/>
    <mergeCell ref="H123:J123"/>
    <mergeCell ref="D121:F121"/>
    <mergeCell ref="D124:F124"/>
    <mergeCell ref="H124:J124"/>
    <mergeCell ref="D4:F4"/>
    <mergeCell ref="H4:J4"/>
    <mergeCell ref="D5:F5"/>
    <mergeCell ref="H5:J5"/>
    <mergeCell ref="D9:J9"/>
    <mergeCell ref="D6:F6"/>
    <mergeCell ref="H6:J6"/>
    <mergeCell ref="D52:F52"/>
    <mergeCell ref="H52:J52"/>
    <mergeCell ref="D7:F7"/>
    <mergeCell ref="H7:J7"/>
    <mergeCell ref="D55:F55"/>
    <mergeCell ref="H55:J55"/>
    <mergeCell ref="D53:F53"/>
    <mergeCell ref="H53:J53"/>
    <mergeCell ref="D54:F54"/>
    <mergeCell ref="H54:J54"/>
  </mergeCells>
  <phoneticPr fontId="13" type="noConversion"/>
  <pageMargins left="0.8" right="0.8" top="0.48" bottom="0.5" header="0.5" footer="0.5"/>
  <pageSetup paperSize="9" scale="80" firstPageNumber="6" orientation="portrait" useFirstPageNumber="1" r:id="rId1"/>
  <headerFooter alignWithMargins="0">
    <oddFooter>&amp;L&amp;"Times New Roman,Regular"&amp;11   The accompanying notes are an integral part of these financial statements.&amp;"Angsana New,Regular"&amp;15
&amp;C&amp;"Times New Roman,Regular"&amp;11&amp;P</oddFooter>
  </headerFooter>
  <rowBreaks count="3" manualBreakCount="3">
    <brk id="48" max="16383" man="1"/>
    <brk id="69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0"/>
  <sheetViews>
    <sheetView view="pageBreakPreview" zoomScale="85" zoomScaleNormal="85" zoomScaleSheetLayoutView="85" workbookViewId="0">
      <selection activeCell="I69" sqref="I69"/>
    </sheetView>
  </sheetViews>
  <sheetFormatPr defaultColWidth="9.09765625" defaultRowHeight="19.5" customHeight="1" x14ac:dyDescent="0.3"/>
  <cols>
    <col min="1" max="1" width="46.296875" style="8" customWidth="1"/>
    <col min="2" max="2" width="7.3984375" style="10" customWidth="1"/>
    <col min="3" max="3" width="1.3984375" style="2" customWidth="1"/>
    <col min="4" max="4" width="15.69921875" style="2" bestFit="1" customWidth="1"/>
    <col min="5" max="5" width="1.3984375" style="11" customWidth="1"/>
    <col min="6" max="6" width="15.69921875" style="2" bestFit="1" customWidth="1"/>
    <col min="7" max="7" width="1" style="11" customWidth="1"/>
    <col min="8" max="8" width="14" style="2" bestFit="1" customWidth="1"/>
    <col min="9" max="9" width="1.3984375" style="11" customWidth="1"/>
    <col min="10" max="10" width="16.8984375" style="2" bestFit="1" customWidth="1"/>
    <col min="11" max="11" width="1.09765625" style="2" customWidth="1"/>
    <col min="12" max="12" width="14.59765625" style="2" customWidth="1"/>
    <col min="13" max="13" width="0.69921875" style="2" customWidth="1"/>
    <col min="14" max="14" width="15.59765625" style="2" customWidth="1"/>
    <col min="15" max="15" width="1.09765625" style="2" customWidth="1"/>
    <col min="16" max="16" width="20.69921875" style="2" customWidth="1"/>
    <col min="17" max="17" width="1.296875" style="2" customWidth="1"/>
    <col min="18" max="18" width="14.296875" style="2" hidden="1" customWidth="1"/>
    <col min="19" max="19" width="1.296875" style="2" hidden="1" customWidth="1"/>
    <col min="20" max="20" width="14.59765625" style="2" hidden="1" customWidth="1"/>
    <col min="21" max="21" width="1.296875" style="2" hidden="1" customWidth="1"/>
    <col min="22" max="22" width="14.59765625" style="2" hidden="1" customWidth="1"/>
    <col min="23" max="23" width="1.296875" style="2" hidden="1" customWidth="1"/>
    <col min="24" max="24" width="12.69921875" style="2" hidden="1" customWidth="1"/>
    <col min="25" max="25" width="15.59765625" style="2" customWidth="1"/>
    <col min="26" max="26" width="1.3984375" style="11" customWidth="1"/>
    <col min="27" max="27" width="16.09765625" style="2" bestFit="1" customWidth="1"/>
    <col min="28" max="28" width="1.3984375" style="11" customWidth="1"/>
    <col min="29" max="29" width="14.796875" style="2" bestFit="1" customWidth="1"/>
    <col min="30" max="30" width="1.3984375" style="11" customWidth="1"/>
    <col min="31" max="31" width="16.09765625" style="2" customWidth="1"/>
    <col min="32" max="32" width="1.3984375" style="2" customWidth="1"/>
    <col min="33" max="16384" width="9.09765625" style="2"/>
  </cols>
  <sheetData>
    <row r="1" spans="1:31" ht="18" customHeight="1" x14ac:dyDescent="0.4">
      <c r="A1" s="28" t="s">
        <v>47</v>
      </c>
      <c r="B1" s="37"/>
      <c r="C1" s="27"/>
      <c r="D1" s="27"/>
      <c r="E1" s="42"/>
      <c r="F1" s="27"/>
      <c r="G1" s="42"/>
      <c r="H1" s="27"/>
      <c r="I1" s="42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42"/>
      <c r="AA1" s="27"/>
      <c r="AB1" s="42"/>
      <c r="AC1" s="27"/>
      <c r="AD1" s="42"/>
      <c r="AE1" s="27"/>
    </row>
    <row r="2" spans="1:31" ht="18" customHeight="1" x14ac:dyDescent="0.35">
      <c r="A2" s="107" t="s">
        <v>79</v>
      </c>
      <c r="B2" s="36"/>
      <c r="C2" s="29"/>
      <c r="D2" s="29"/>
      <c r="E2" s="43"/>
      <c r="F2" s="29"/>
      <c r="G2" s="43"/>
      <c r="H2" s="29"/>
      <c r="I2" s="43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43"/>
      <c r="AA2" s="29"/>
      <c r="AB2" s="43"/>
      <c r="AC2" s="29"/>
      <c r="AD2" s="43"/>
      <c r="AE2" s="29"/>
    </row>
    <row r="3" spans="1:31" ht="18" customHeight="1" x14ac:dyDescent="0.35">
      <c r="A3" s="20"/>
      <c r="B3" s="20"/>
      <c r="C3" s="20"/>
      <c r="D3" s="20"/>
      <c r="E3" s="20"/>
      <c r="F3" s="20"/>
      <c r="G3" s="43"/>
      <c r="H3" s="29"/>
      <c r="I3" s="43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43"/>
      <c r="AA3" s="29"/>
      <c r="AB3" s="43"/>
      <c r="AC3" s="29"/>
      <c r="AD3" s="43"/>
      <c r="AE3" s="29"/>
    </row>
    <row r="4" spans="1:31" ht="18" customHeight="1" x14ac:dyDescent="0.3">
      <c r="D4" s="200" t="s">
        <v>65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</row>
    <row r="5" spans="1:31" ht="18" customHeight="1" x14ac:dyDescent="0.3"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</row>
    <row r="6" spans="1:31" ht="18" customHeight="1" x14ac:dyDescent="0.3">
      <c r="B6" s="8"/>
      <c r="C6" s="10"/>
      <c r="E6" s="41"/>
      <c r="F6" s="157"/>
      <c r="G6" s="12"/>
      <c r="K6" s="12"/>
      <c r="L6" s="199" t="s">
        <v>171</v>
      </c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3"/>
      <c r="AA6" s="13"/>
      <c r="AB6" s="41"/>
      <c r="AC6" s="7"/>
      <c r="AE6" s="62"/>
    </row>
    <row r="7" spans="1:31" ht="18" customHeight="1" x14ac:dyDescent="0.3">
      <c r="B7" s="8"/>
      <c r="C7" s="10"/>
      <c r="E7" s="41"/>
      <c r="F7" s="12"/>
      <c r="G7" s="12"/>
      <c r="H7" s="12"/>
      <c r="I7" s="12"/>
      <c r="J7" s="12"/>
      <c r="K7" s="12"/>
      <c r="L7" s="199" t="s">
        <v>45</v>
      </c>
      <c r="M7" s="199"/>
      <c r="N7" s="199"/>
      <c r="O7" s="12"/>
      <c r="P7" s="12" t="s">
        <v>116</v>
      </c>
      <c r="Q7" s="12"/>
      <c r="R7" s="12"/>
      <c r="S7" s="12"/>
      <c r="T7" s="12"/>
      <c r="U7" s="12"/>
      <c r="V7" s="12" t="s">
        <v>38</v>
      </c>
      <c r="W7" s="12"/>
      <c r="X7" s="12"/>
      <c r="Y7" s="12" t="s">
        <v>16</v>
      </c>
      <c r="Z7" s="13"/>
      <c r="AA7" s="6" t="s">
        <v>81</v>
      </c>
      <c r="AB7" s="41"/>
      <c r="AC7" s="7"/>
      <c r="AE7" s="7"/>
    </row>
    <row r="8" spans="1:31" ht="18" customHeight="1" x14ac:dyDescent="0.3">
      <c r="B8" s="6"/>
      <c r="C8" s="3"/>
      <c r="D8" s="158" t="s">
        <v>150</v>
      </c>
      <c r="F8" s="6"/>
      <c r="G8" s="12"/>
      <c r="H8" s="199" t="s">
        <v>62</v>
      </c>
      <c r="I8" s="199"/>
      <c r="J8" s="199"/>
      <c r="K8" s="6"/>
      <c r="L8" s="6" t="s">
        <v>266</v>
      </c>
      <c r="M8" s="6"/>
      <c r="N8" s="6"/>
      <c r="P8" s="6" t="s">
        <v>57</v>
      </c>
      <c r="Q8" s="6"/>
      <c r="R8" s="12" t="s">
        <v>217</v>
      </c>
      <c r="S8" s="6"/>
      <c r="T8" s="6"/>
      <c r="U8" s="6"/>
      <c r="V8" s="6" t="s">
        <v>39</v>
      </c>
      <c r="W8" s="6"/>
      <c r="Y8" s="191" t="s">
        <v>42</v>
      </c>
      <c r="AA8" s="6" t="s">
        <v>12</v>
      </c>
      <c r="AB8" s="12"/>
      <c r="AC8" s="158" t="s">
        <v>13</v>
      </c>
      <c r="AD8" s="12"/>
      <c r="AE8" s="6"/>
    </row>
    <row r="9" spans="1:31" ht="18" customHeight="1" x14ac:dyDescent="0.3">
      <c r="B9" s="6"/>
      <c r="C9" s="3"/>
      <c r="D9" s="158" t="s">
        <v>151</v>
      </c>
      <c r="F9" s="6"/>
      <c r="G9" s="12"/>
      <c r="H9" s="158" t="s">
        <v>9</v>
      </c>
      <c r="I9" s="12"/>
      <c r="K9" s="158"/>
      <c r="L9" s="6" t="s">
        <v>267</v>
      </c>
      <c r="M9" s="6"/>
      <c r="N9" s="191" t="s">
        <v>269</v>
      </c>
      <c r="P9" s="6" t="s">
        <v>117</v>
      </c>
      <c r="Q9" s="6"/>
      <c r="R9" s="6" t="s">
        <v>218</v>
      </c>
      <c r="S9" s="6"/>
      <c r="T9" s="6" t="s">
        <v>37</v>
      </c>
      <c r="U9" s="6"/>
      <c r="V9" s="6" t="s">
        <v>40</v>
      </c>
      <c r="W9" s="6"/>
      <c r="X9" s="6"/>
      <c r="Y9" s="191" t="s">
        <v>271</v>
      </c>
      <c r="AA9" s="6" t="s">
        <v>30</v>
      </c>
      <c r="AB9" s="12"/>
      <c r="AC9" s="158" t="s">
        <v>14</v>
      </c>
      <c r="AD9" s="12"/>
      <c r="AE9" s="191" t="s">
        <v>16</v>
      </c>
    </row>
    <row r="10" spans="1:31" ht="18" customHeight="1" x14ac:dyDescent="0.3">
      <c r="B10" s="3" t="s">
        <v>4</v>
      </c>
      <c r="C10" s="3"/>
      <c r="D10" s="158" t="s">
        <v>7</v>
      </c>
      <c r="F10" s="191" t="s">
        <v>8</v>
      </c>
      <c r="G10" s="12"/>
      <c r="H10" s="158" t="s">
        <v>10</v>
      </c>
      <c r="I10" s="12"/>
      <c r="J10" s="158" t="s">
        <v>11</v>
      </c>
      <c r="K10" s="158"/>
      <c r="L10" s="6" t="s">
        <v>268</v>
      </c>
      <c r="M10" s="6"/>
      <c r="N10" s="191" t="s">
        <v>270</v>
      </c>
      <c r="P10" s="6" t="s">
        <v>58</v>
      </c>
      <c r="Q10" s="6"/>
      <c r="R10" s="6" t="s">
        <v>220</v>
      </c>
      <c r="S10" s="6"/>
      <c r="T10" s="6" t="s">
        <v>43</v>
      </c>
      <c r="U10" s="6"/>
      <c r="V10" s="6" t="s">
        <v>56</v>
      </c>
      <c r="W10" s="6"/>
      <c r="X10" s="55" t="s">
        <v>46</v>
      </c>
      <c r="Y10" s="55" t="s">
        <v>221</v>
      </c>
      <c r="AA10" s="6" t="s">
        <v>132</v>
      </c>
      <c r="AB10" s="12"/>
      <c r="AC10" s="158" t="s">
        <v>15</v>
      </c>
      <c r="AD10" s="12"/>
      <c r="AE10" s="158" t="s">
        <v>17</v>
      </c>
    </row>
    <row r="11" spans="1:31" ht="18" customHeight="1" x14ac:dyDescent="0.3">
      <c r="A11" s="1"/>
      <c r="B11" s="3"/>
      <c r="D11" s="194" t="s">
        <v>70</v>
      </c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</row>
    <row r="12" spans="1:31" ht="18" customHeight="1" x14ac:dyDescent="0.3">
      <c r="A12" s="1" t="s">
        <v>226</v>
      </c>
      <c r="B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ht="18" customHeight="1" x14ac:dyDescent="0.3">
      <c r="A13" s="159" t="s">
        <v>131</v>
      </c>
      <c r="B13" s="3"/>
      <c r="C13" s="10"/>
      <c r="D13" s="14">
        <v>2244000</v>
      </c>
      <c r="E13" s="78"/>
      <c r="F13" s="21">
        <v>8558558</v>
      </c>
      <c r="G13" s="78"/>
      <c r="H13" s="21">
        <v>224400</v>
      </c>
      <c r="I13" s="78"/>
      <c r="J13" s="21">
        <v>41052032</v>
      </c>
      <c r="K13" s="79"/>
      <c r="L13" s="21">
        <v>-3798</v>
      </c>
      <c r="M13" s="78"/>
      <c r="N13" s="21">
        <v>16227</v>
      </c>
      <c r="O13" s="78"/>
      <c r="P13" s="21">
        <v>-54372</v>
      </c>
      <c r="Q13" s="79"/>
      <c r="R13" s="80">
        <v>-40111</v>
      </c>
      <c r="S13" s="79"/>
      <c r="T13" s="80"/>
      <c r="U13" s="79"/>
      <c r="V13" s="80"/>
      <c r="W13" s="79"/>
      <c r="X13" s="21">
        <v>-41943</v>
      </c>
      <c r="Y13" s="21">
        <f>SUM(L13:P13)</f>
        <v>-41943</v>
      </c>
      <c r="Z13" s="81"/>
      <c r="AA13" s="21">
        <f>SUM(Y13)+SUM(D13:J13)</f>
        <v>52037047</v>
      </c>
      <c r="AB13" s="81"/>
      <c r="AC13" s="21">
        <v>967755</v>
      </c>
      <c r="AD13" s="14"/>
      <c r="AE13" s="14">
        <f>SUM(AA13:AC13)</f>
        <v>53004802</v>
      </c>
    </row>
    <row r="14" spans="1:31" ht="18" customHeight="1" x14ac:dyDescent="0.3">
      <c r="A14" s="22"/>
      <c r="B14" s="3"/>
      <c r="C14" s="7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</row>
    <row r="15" spans="1:31" ht="18" customHeight="1" x14ac:dyDescent="0.3">
      <c r="A15" s="112" t="s">
        <v>222</v>
      </c>
      <c r="B15" s="3"/>
      <c r="C15" s="6"/>
      <c r="D15" s="15"/>
      <c r="E15" s="16"/>
      <c r="F15" s="15"/>
      <c r="G15" s="16"/>
      <c r="H15" s="19"/>
      <c r="I15" s="16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6"/>
      <c r="AA15" s="15"/>
      <c r="AB15" s="16"/>
      <c r="AC15" s="19"/>
      <c r="AD15" s="16"/>
      <c r="AE15" s="15"/>
    </row>
    <row r="16" spans="1:31" ht="18" customHeight="1" x14ac:dyDescent="0.3">
      <c r="A16" s="112" t="s">
        <v>223</v>
      </c>
      <c r="B16" s="3"/>
      <c r="C16" s="6"/>
      <c r="D16" s="15"/>
      <c r="E16" s="16"/>
      <c r="F16" s="15"/>
      <c r="G16" s="16"/>
      <c r="H16" s="19"/>
      <c r="I16" s="16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6"/>
      <c r="AA16" s="15"/>
      <c r="AB16" s="16"/>
      <c r="AC16" s="19"/>
      <c r="AD16" s="16"/>
      <c r="AE16" s="15"/>
    </row>
    <row r="17" spans="1:31" ht="18" customHeight="1" x14ac:dyDescent="0.3">
      <c r="A17" s="113" t="s">
        <v>227</v>
      </c>
      <c r="B17" s="3"/>
      <c r="C17" s="6"/>
      <c r="D17" s="114"/>
      <c r="E17" s="16"/>
      <c r="F17" s="114"/>
      <c r="G17" s="16"/>
      <c r="H17" s="114"/>
      <c r="I17" s="16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6"/>
      <c r="AA17" s="16"/>
      <c r="AB17" s="16"/>
      <c r="AC17" s="16"/>
      <c r="AD17" s="16"/>
      <c r="AE17" s="16"/>
    </row>
    <row r="18" spans="1:31" ht="18" hidden="1" customHeight="1" x14ac:dyDescent="0.3">
      <c r="A18" s="49" t="s">
        <v>224</v>
      </c>
      <c r="B18" s="3"/>
      <c r="C18" s="6"/>
      <c r="D18" s="114">
        <v>0</v>
      </c>
      <c r="E18" s="16"/>
      <c r="F18" s="114">
        <v>0</v>
      </c>
      <c r="G18" s="16"/>
      <c r="H18" s="114">
        <v>0</v>
      </c>
      <c r="I18" s="16"/>
      <c r="J18" s="123"/>
      <c r="K18" s="114"/>
      <c r="L18" s="114">
        <v>0</v>
      </c>
      <c r="M18" s="114"/>
      <c r="N18" s="114">
        <v>0</v>
      </c>
      <c r="O18" s="114"/>
      <c r="P18" s="114">
        <v>0</v>
      </c>
      <c r="Q18" s="114"/>
      <c r="R18" s="114"/>
      <c r="S18" s="114"/>
      <c r="T18" s="114"/>
      <c r="U18" s="114"/>
      <c r="V18" s="114"/>
      <c r="W18" s="114"/>
      <c r="X18" s="114"/>
      <c r="Y18" s="114">
        <v>0</v>
      </c>
      <c r="Z18" s="16"/>
      <c r="AA18" s="15">
        <v>0</v>
      </c>
      <c r="AB18" s="16"/>
      <c r="AC18" s="114">
        <v>0</v>
      </c>
      <c r="AD18" s="16"/>
      <c r="AE18" s="15">
        <v>0</v>
      </c>
    </row>
    <row r="19" spans="1:31" ht="18" customHeight="1" x14ac:dyDescent="0.3">
      <c r="A19" s="49" t="s">
        <v>228</v>
      </c>
      <c r="B19" s="3">
        <v>17</v>
      </c>
      <c r="C19" s="6"/>
      <c r="D19" s="109">
        <v>0</v>
      </c>
      <c r="E19" s="21"/>
      <c r="F19" s="109">
        <v>0</v>
      </c>
      <c r="G19" s="21"/>
      <c r="H19" s="109">
        <v>0</v>
      </c>
      <c r="I19" s="21"/>
      <c r="J19" s="18">
        <v>-3725005</v>
      </c>
      <c r="K19" s="16"/>
      <c r="L19" s="109">
        <v>0</v>
      </c>
      <c r="M19" s="160">
        <v>0</v>
      </c>
      <c r="N19" s="109">
        <v>0</v>
      </c>
      <c r="O19" s="160">
        <v>0</v>
      </c>
      <c r="P19" s="109">
        <v>0</v>
      </c>
      <c r="Q19" s="109">
        <v>0</v>
      </c>
      <c r="R19" s="109">
        <v>0</v>
      </c>
      <c r="S19" s="109">
        <v>0</v>
      </c>
      <c r="T19" s="109">
        <v>0</v>
      </c>
      <c r="U19" s="109">
        <v>0</v>
      </c>
      <c r="V19" s="109">
        <v>0</v>
      </c>
      <c r="W19" s="109">
        <v>0</v>
      </c>
      <c r="X19" s="109">
        <v>0</v>
      </c>
      <c r="Y19" s="109">
        <v>0</v>
      </c>
      <c r="Z19" s="15"/>
      <c r="AA19" s="161">
        <f>SUM(J19)</f>
        <v>-3725005</v>
      </c>
      <c r="AB19" s="15"/>
      <c r="AC19" s="60">
        <v>0</v>
      </c>
      <c r="AD19" s="15"/>
      <c r="AE19" s="15">
        <f>SUM(AA19)</f>
        <v>-3725005</v>
      </c>
    </row>
    <row r="20" spans="1:31" ht="18" customHeight="1" x14ac:dyDescent="0.3">
      <c r="A20" s="112" t="s">
        <v>229</v>
      </c>
      <c r="B20" s="3"/>
      <c r="C20" s="6"/>
      <c r="D20" s="115"/>
      <c r="E20" s="21"/>
      <c r="F20" s="115"/>
      <c r="G20" s="21"/>
      <c r="H20" s="115"/>
      <c r="I20" s="21"/>
      <c r="J20" s="116"/>
      <c r="K20" s="16"/>
      <c r="L20" s="115"/>
      <c r="M20" s="114"/>
      <c r="N20" s="115"/>
      <c r="O20" s="19"/>
      <c r="P20" s="115"/>
      <c r="Q20" s="19"/>
      <c r="R20" s="114"/>
      <c r="S20" s="19"/>
      <c r="T20" s="19"/>
      <c r="U20" s="19"/>
      <c r="V20" s="19"/>
      <c r="W20" s="19"/>
      <c r="X20" s="19"/>
      <c r="Y20" s="115"/>
      <c r="Z20" s="15"/>
      <c r="AA20" s="116"/>
      <c r="AB20" s="15"/>
      <c r="AC20" s="162"/>
      <c r="AD20" s="15"/>
      <c r="AE20" s="116"/>
    </row>
    <row r="21" spans="1:31" ht="18" customHeight="1" x14ac:dyDescent="0.3">
      <c r="A21" s="112" t="s">
        <v>123</v>
      </c>
      <c r="B21" s="3"/>
      <c r="C21" s="6"/>
      <c r="D21" s="117">
        <v>0</v>
      </c>
      <c r="E21" s="21"/>
      <c r="F21" s="117">
        <v>0</v>
      </c>
      <c r="G21" s="21"/>
      <c r="H21" s="117">
        <v>0</v>
      </c>
      <c r="I21" s="21"/>
      <c r="J21" s="118">
        <f>SUM(J19)</f>
        <v>-3725005</v>
      </c>
      <c r="K21" s="16"/>
      <c r="L21" s="117">
        <v>0</v>
      </c>
      <c r="M21" s="16"/>
      <c r="N21" s="117">
        <v>0</v>
      </c>
      <c r="O21" s="16"/>
      <c r="P21" s="117">
        <v>0</v>
      </c>
      <c r="Q21" s="114"/>
      <c r="R21" s="17"/>
      <c r="S21" s="16"/>
      <c r="T21" s="163"/>
      <c r="U21" s="16"/>
      <c r="V21" s="163"/>
      <c r="W21" s="16"/>
      <c r="X21" s="163"/>
      <c r="Y21" s="117">
        <v>0</v>
      </c>
      <c r="Z21" s="21"/>
      <c r="AA21" s="118">
        <f>SUM(AA19)</f>
        <v>-3725005</v>
      </c>
      <c r="AB21" s="21"/>
      <c r="AC21" s="164">
        <v>0</v>
      </c>
      <c r="AD21" s="21"/>
      <c r="AE21" s="118">
        <f>SUM(AE19)</f>
        <v>-3725005</v>
      </c>
    </row>
    <row r="22" spans="1:31" ht="18" customHeight="1" x14ac:dyDescent="0.3">
      <c r="A22" s="112"/>
      <c r="B22" s="3"/>
      <c r="C22" s="6"/>
      <c r="D22" s="175"/>
      <c r="E22" s="21"/>
      <c r="F22" s="175"/>
      <c r="G22" s="21"/>
      <c r="H22" s="175"/>
      <c r="I22" s="21"/>
      <c r="J22" s="21"/>
      <c r="K22" s="16"/>
      <c r="L22" s="175"/>
      <c r="M22" s="16"/>
      <c r="N22" s="175"/>
      <c r="O22" s="16"/>
      <c r="P22" s="175"/>
      <c r="Q22" s="114"/>
      <c r="R22" s="114"/>
      <c r="S22" s="16"/>
      <c r="T22" s="114"/>
      <c r="U22" s="16"/>
      <c r="V22" s="114"/>
      <c r="W22" s="16"/>
      <c r="X22" s="114"/>
      <c r="Y22" s="175"/>
      <c r="Z22" s="21"/>
      <c r="AA22" s="21"/>
      <c r="AB22" s="21"/>
      <c r="AC22" s="86"/>
      <c r="AD22" s="21"/>
      <c r="AE22" s="21"/>
    </row>
    <row r="23" spans="1:31" ht="19.5" customHeight="1" x14ac:dyDescent="0.3">
      <c r="A23" s="113" t="s">
        <v>144</v>
      </c>
      <c r="B23" s="47"/>
      <c r="C23" s="47"/>
      <c r="D23" s="83"/>
      <c r="E23" s="81"/>
      <c r="F23" s="83"/>
      <c r="G23" s="81"/>
      <c r="H23" s="83"/>
      <c r="I23" s="81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1"/>
      <c r="Z23" s="81"/>
      <c r="AA23" s="83"/>
      <c r="AB23" s="81"/>
      <c r="AC23" s="81"/>
      <c r="AD23" s="2"/>
    </row>
    <row r="24" spans="1:31" ht="19.5" customHeight="1" x14ac:dyDescent="0.3">
      <c r="A24" s="49" t="s">
        <v>149</v>
      </c>
      <c r="B24" s="26"/>
      <c r="C24" s="26"/>
      <c r="D24" s="122"/>
      <c r="E24" s="82"/>
      <c r="F24" s="122"/>
      <c r="G24" s="82"/>
      <c r="H24" s="122"/>
      <c r="I24" s="8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82"/>
      <c r="Z24" s="82"/>
      <c r="AA24" s="122"/>
      <c r="AB24" s="82"/>
      <c r="AC24" s="82"/>
      <c r="AD24" s="2"/>
    </row>
    <row r="25" spans="1:31" ht="19.5" customHeight="1" x14ac:dyDescent="0.3">
      <c r="A25" s="26" t="s">
        <v>148</v>
      </c>
      <c r="B25" s="26"/>
      <c r="C25" s="26"/>
      <c r="D25" s="109">
        <v>0</v>
      </c>
      <c r="E25" s="21"/>
      <c r="F25" s="109">
        <v>0</v>
      </c>
      <c r="G25" s="21"/>
      <c r="H25" s="109">
        <v>0</v>
      </c>
      <c r="I25" s="82"/>
      <c r="J25" s="18">
        <v>-2393</v>
      </c>
      <c r="K25" s="122"/>
      <c r="L25" s="109">
        <v>0</v>
      </c>
      <c r="M25" s="122"/>
      <c r="N25" s="109">
        <v>0</v>
      </c>
      <c r="O25" s="122"/>
      <c r="P25" s="109">
        <v>0</v>
      </c>
      <c r="Q25" s="122"/>
      <c r="R25" s="122"/>
      <c r="S25" s="122"/>
      <c r="T25" s="122"/>
      <c r="U25" s="122"/>
      <c r="V25" s="122"/>
      <c r="W25" s="122"/>
      <c r="X25" s="160">
        <v>0</v>
      </c>
      <c r="Y25" s="109">
        <v>0</v>
      </c>
      <c r="Z25" s="2"/>
      <c r="AA25" s="18">
        <f>SUM(J25)</f>
        <v>-2393</v>
      </c>
      <c r="AB25" s="82"/>
      <c r="AC25" s="84">
        <v>138044</v>
      </c>
      <c r="AD25" s="82"/>
      <c r="AE25" s="18">
        <f>SUM(AA25:AC25)</f>
        <v>135651</v>
      </c>
    </row>
    <row r="26" spans="1:31" ht="19.5" customHeight="1" x14ac:dyDescent="0.3">
      <c r="A26" s="22" t="s">
        <v>146</v>
      </c>
      <c r="B26" s="26"/>
      <c r="C26" s="26"/>
      <c r="D26" s="160"/>
      <c r="E26" s="21"/>
      <c r="F26" s="160"/>
      <c r="G26" s="21"/>
      <c r="H26" s="160"/>
      <c r="I26" s="82"/>
      <c r="J26" s="16"/>
      <c r="K26" s="122"/>
      <c r="L26" s="160"/>
      <c r="M26" s="122"/>
      <c r="N26" s="160"/>
      <c r="O26" s="122"/>
      <c r="P26" s="160"/>
      <c r="Q26" s="122"/>
      <c r="R26" s="122"/>
      <c r="S26" s="122"/>
      <c r="T26" s="122"/>
      <c r="U26" s="122"/>
      <c r="V26" s="122"/>
      <c r="W26" s="122"/>
      <c r="X26" s="160"/>
      <c r="Y26" s="160"/>
      <c r="AA26" s="16"/>
      <c r="AB26" s="82"/>
      <c r="AC26" s="122"/>
      <c r="AD26" s="82"/>
      <c r="AE26" s="16"/>
    </row>
    <row r="27" spans="1:31" ht="19.5" customHeight="1" x14ac:dyDescent="0.3">
      <c r="A27" s="47" t="s">
        <v>147</v>
      </c>
      <c r="B27" s="26"/>
      <c r="C27" s="26"/>
      <c r="D27" s="119">
        <v>0</v>
      </c>
      <c r="E27" s="51"/>
      <c r="F27" s="119">
        <v>0</v>
      </c>
      <c r="G27" s="51"/>
      <c r="H27" s="119">
        <v>0</v>
      </c>
      <c r="I27" s="21"/>
      <c r="J27" s="118">
        <f>SUM(J25:J26)</f>
        <v>-2393</v>
      </c>
      <c r="K27" s="83"/>
      <c r="L27" s="119">
        <v>0</v>
      </c>
      <c r="M27" s="51"/>
      <c r="N27" s="119">
        <v>0</v>
      </c>
      <c r="O27" s="51"/>
      <c r="P27" s="119">
        <v>0</v>
      </c>
      <c r="Q27" s="51"/>
      <c r="R27" s="51"/>
      <c r="S27" s="51"/>
      <c r="T27" s="51"/>
      <c r="U27" s="51"/>
      <c r="V27" s="51"/>
      <c r="W27" s="51"/>
      <c r="X27" s="119">
        <v>0</v>
      </c>
      <c r="Y27" s="119">
        <v>0</v>
      </c>
      <c r="Z27" s="2"/>
      <c r="AA27" s="118">
        <f>SUM(AA25)</f>
        <v>-2393</v>
      </c>
      <c r="AB27" s="81"/>
      <c r="AC27" s="118">
        <f>SUM(AC25)</f>
        <v>138044</v>
      </c>
      <c r="AD27" s="81"/>
      <c r="AE27" s="118">
        <f>SUM(AE25)</f>
        <v>135651</v>
      </c>
    </row>
    <row r="28" spans="1:31" ht="19.5" customHeight="1" x14ac:dyDescent="0.3">
      <c r="A28" s="112" t="s">
        <v>225</v>
      </c>
      <c r="B28" s="47"/>
      <c r="C28" s="47"/>
      <c r="D28" s="83"/>
      <c r="E28" s="81"/>
      <c r="F28" s="83"/>
      <c r="G28" s="81"/>
      <c r="H28" s="83"/>
      <c r="I28" s="81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2"/>
      <c r="AA28" s="81"/>
      <c r="AB28" s="81"/>
      <c r="AC28" s="83"/>
      <c r="AD28" s="81"/>
      <c r="AE28" s="81"/>
    </row>
    <row r="29" spans="1:31" ht="19.5" customHeight="1" x14ac:dyDescent="0.3">
      <c r="A29" s="112" t="s">
        <v>123</v>
      </c>
      <c r="B29" s="47"/>
      <c r="C29" s="47"/>
      <c r="D29" s="120">
        <v>0</v>
      </c>
      <c r="E29" s="21"/>
      <c r="F29" s="120">
        <v>0</v>
      </c>
      <c r="G29" s="21"/>
      <c r="H29" s="120">
        <v>0</v>
      </c>
      <c r="I29" s="21"/>
      <c r="J29" s="118">
        <f>SUM(J21+J27)</f>
        <v>-3727398</v>
      </c>
      <c r="K29" s="83"/>
      <c r="L29" s="120">
        <v>0</v>
      </c>
      <c r="M29" s="21"/>
      <c r="N29" s="120">
        <v>0</v>
      </c>
      <c r="O29" s="83"/>
      <c r="P29" s="120">
        <v>0</v>
      </c>
      <c r="Q29" s="83"/>
      <c r="R29" s="83"/>
      <c r="S29" s="83"/>
      <c r="T29" s="83"/>
      <c r="U29" s="83"/>
      <c r="V29" s="83"/>
      <c r="W29" s="83"/>
      <c r="X29" s="120">
        <v>0</v>
      </c>
      <c r="Y29" s="120">
        <v>0</v>
      </c>
      <c r="Z29" s="2"/>
      <c r="AA29" s="118">
        <f>SUM(AA21+AA27)</f>
        <v>-3727398</v>
      </c>
      <c r="AB29" s="81"/>
      <c r="AC29" s="118">
        <f>SUM(AC27:AC28)</f>
        <v>138044</v>
      </c>
      <c r="AD29" s="81"/>
      <c r="AE29" s="118">
        <f>SUM(AA29:AC29)</f>
        <v>-3589354</v>
      </c>
    </row>
    <row r="30" spans="1:31" ht="18" customHeight="1" x14ac:dyDescent="0.3">
      <c r="A30" s="22"/>
      <c r="B30" s="3"/>
      <c r="C30" s="6"/>
      <c r="D30" s="21"/>
      <c r="E30" s="21"/>
      <c r="F30" s="21"/>
      <c r="G30" s="21"/>
      <c r="H30" s="114"/>
      <c r="I30" s="21"/>
      <c r="J30" s="21"/>
      <c r="K30" s="16"/>
      <c r="L30" s="114"/>
      <c r="M30" s="16"/>
      <c r="N30" s="114"/>
      <c r="O30" s="16"/>
      <c r="P30" s="114"/>
      <c r="Q30" s="114"/>
      <c r="R30" s="114"/>
      <c r="S30" s="16"/>
      <c r="T30" s="114"/>
      <c r="U30" s="16"/>
      <c r="V30" s="114"/>
      <c r="W30" s="16"/>
      <c r="X30" s="114"/>
      <c r="Y30" s="114"/>
      <c r="Z30" s="21"/>
      <c r="AA30" s="21"/>
      <c r="AB30" s="21"/>
      <c r="AC30" s="114"/>
      <c r="AD30" s="21"/>
      <c r="AE30" s="21"/>
    </row>
    <row r="31" spans="1:31" ht="18" customHeight="1" x14ac:dyDescent="0.3">
      <c r="A31" s="1" t="s">
        <v>76</v>
      </c>
      <c r="B31" s="3"/>
      <c r="C31" s="7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</row>
    <row r="32" spans="1:31" ht="18" customHeight="1" x14ac:dyDescent="0.3">
      <c r="A32" s="8" t="s">
        <v>63</v>
      </c>
      <c r="B32" s="3"/>
      <c r="C32" s="7"/>
      <c r="D32" s="98">
        <v>0</v>
      </c>
      <c r="E32" s="16"/>
      <c r="F32" s="98">
        <v>0</v>
      </c>
      <c r="G32" s="21"/>
      <c r="H32" s="98">
        <v>0</v>
      </c>
      <c r="I32" s="21"/>
      <c r="J32" s="15">
        <v>11241759</v>
      </c>
      <c r="K32" s="21"/>
      <c r="L32" s="98">
        <v>0</v>
      </c>
      <c r="M32" s="21"/>
      <c r="N32" s="98">
        <v>0</v>
      </c>
      <c r="O32" s="21"/>
      <c r="P32" s="98">
        <v>0</v>
      </c>
      <c r="Q32" s="98"/>
      <c r="R32" s="98"/>
      <c r="S32" s="16"/>
      <c r="T32" s="114"/>
      <c r="U32" s="16"/>
      <c r="V32" s="114"/>
      <c r="W32" s="16"/>
      <c r="X32" s="19"/>
      <c r="Y32" s="60">
        <v>0</v>
      </c>
      <c r="Z32" s="16"/>
      <c r="AA32" s="16">
        <f>SUM(Y32)+SUM(D32:J32)</f>
        <v>11241759</v>
      </c>
      <c r="AB32" s="16"/>
      <c r="AC32" s="16">
        <v>86295</v>
      </c>
      <c r="AD32" s="16"/>
      <c r="AE32" s="15">
        <f>SUM(AA32:AC32)</f>
        <v>11328054</v>
      </c>
    </row>
    <row r="33" spans="1:31" ht="18" customHeight="1" x14ac:dyDescent="0.3">
      <c r="A33" s="8" t="s">
        <v>44</v>
      </c>
      <c r="B33" s="3"/>
      <c r="C33" s="7"/>
      <c r="D33" s="98">
        <v>0</v>
      </c>
      <c r="E33" s="21"/>
      <c r="F33" s="98">
        <v>0</v>
      </c>
      <c r="G33" s="21"/>
      <c r="H33" s="98">
        <v>0</v>
      </c>
      <c r="I33" s="21"/>
      <c r="J33" s="19">
        <v>0</v>
      </c>
      <c r="K33" s="21"/>
      <c r="L33" s="165">
        <v>-2459</v>
      </c>
      <c r="M33" s="16"/>
      <c r="N33" s="165">
        <v>268</v>
      </c>
      <c r="O33" s="16"/>
      <c r="P33" s="98">
        <v>0</v>
      </c>
      <c r="Q33" s="98"/>
      <c r="R33" s="61">
        <v>3347</v>
      </c>
      <c r="S33" s="16"/>
      <c r="T33" s="125"/>
      <c r="U33" s="16"/>
      <c r="V33" s="125"/>
      <c r="W33" s="21"/>
      <c r="X33" s="166"/>
      <c r="Y33" s="16">
        <f>SUM(L33:P33)</f>
        <v>-2191</v>
      </c>
      <c r="Z33" s="21"/>
      <c r="AA33" s="16">
        <f>SUM(Y33)+SUM(D33:J33)</f>
        <v>-2191</v>
      </c>
      <c r="AB33" s="21"/>
      <c r="AC33" s="167">
        <v>0</v>
      </c>
      <c r="AD33" s="21"/>
      <c r="AE33" s="18">
        <f>SUM(AA33:AC33)</f>
        <v>-2191</v>
      </c>
    </row>
    <row r="34" spans="1:31" ht="18" customHeight="1" x14ac:dyDescent="0.3">
      <c r="A34" s="1" t="s">
        <v>73</v>
      </c>
      <c r="B34" s="3"/>
      <c r="C34" s="7"/>
      <c r="D34" s="168">
        <v>0</v>
      </c>
      <c r="E34" s="21"/>
      <c r="F34" s="168">
        <v>0</v>
      </c>
      <c r="G34" s="21"/>
      <c r="H34" s="168">
        <v>0</v>
      </c>
      <c r="I34" s="21"/>
      <c r="J34" s="169">
        <f>SUM(J32:J33)</f>
        <v>11241759</v>
      </c>
      <c r="K34" s="21"/>
      <c r="L34" s="169">
        <f>SUM(L32:L33)</f>
        <v>-2459</v>
      </c>
      <c r="M34" s="21"/>
      <c r="N34" s="169">
        <f>SUM(N32:N33)</f>
        <v>268</v>
      </c>
      <c r="O34" s="21"/>
      <c r="P34" s="169">
        <v>0</v>
      </c>
      <c r="Q34" s="170"/>
      <c r="R34" s="169">
        <v>3347</v>
      </c>
      <c r="S34" s="21"/>
      <c r="T34" s="171"/>
      <c r="U34" s="21"/>
      <c r="V34" s="171"/>
      <c r="W34" s="21"/>
      <c r="X34" s="172"/>
      <c r="Y34" s="169">
        <f>SUM(Y32:Y33)</f>
        <v>-2191</v>
      </c>
      <c r="Z34" s="21"/>
      <c r="AA34" s="169">
        <f>SUM(AA32:AA33)</f>
        <v>11239568</v>
      </c>
      <c r="AB34" s="21"/>
      <c r="AC34" s="169">
        <f>SUM(AC32:AC33)</f>
        <v>86295</v>
      </c>
      <c r="AD34" s="21"/>
      <c r="AE34" s="39">
        <f>SUM(AA34:AC34)</f>
        <v>11325863</v>
      </c>
    </row>
    <row r="35" spans="1:31" ht="18" customHeight="1" x14ac:dyDescent="0.3">
      <c r="A35" s="1"/>
      <c r="B35" s="3"/>
      <c r="C35" s="7"/>
      <c r="D35" s="94"/>
      <c r="E35" s="21"/>
      <c r="F35" s="94"/>
      <c r="G35" s="21"/>
      <c r="H35" s="94"/>
      <c r="I35" s="21"/>
      <c r="J35" s="50"/>
      <c r="K35" s="21"/>
      <c r="L35" s="50"/>
      <c r="M35" s="21"/>
      <c r="N35" s="50"/>
      <c r="O35" s="21"/>
      <c r="P35" s="50"/>
      <c r="Q35" s="50"/>
      <c r="R35" s="50"/>
      <c r="S35" s="21"/>
      <c r="T35" s="50"/>
      <c r="U35" s="21"/>
      <c r="V35" s="50"/>
      <c r="W35" s="21"/>
      <c r="X35" s="114"/>
      <c r="Y35" s="114"/>
      <c r="Z35" s="21"/>
      <c r="AA35" s="50"/>
      <c r="AB35" s="21"/>
      <c r="AC35" s="173"/>
      <c r="AD35" s="21"/>
      <c r="AE35" s="50"/>
    </row>
    <row r="36" spans="1:31" ht="18" customHeight="1" thickBot="1" x14ac:dyDescent="0.35">
      <c r="A36" s="22" t="s">
        <v>230</v>
      </c>
      <c r="B36" s="3"/>
      <c r="C36" s="6"/>
      <c r="D36" s="174">
        <f>SUM(D13)</f>
        <v>2244000</v>
      </c>
      <c r="E36" s="45"/>
      <c r="F36" s="174">
        <f>SUM(F13)</f>
        <v>8558558</v>
      </c>
      <c r="G36" s="45"/>
      <c r="H36" s="174">
        <f>SUM(H13)</f>
        <v>224400</v>
      </c>
      <c r="I36" s="45"/>
      <c r="J36" s="174">
        <f>SUM(J13+J29+J34)</f>
        <v>48566393</v>
      </c>
      <c r="K36" s="114"/>
      <c r="L36" s="174">
        <f>SUM(L13+L34)</f>
        <v>-6257</v>
      </c>
      <c r="M36" s="114"/>
      <c r="N36" s="174">
        <f>SUM(N13+N34)</f>
        <v>16495</v>
      </c>
      <c r="O36" s="114"/>
      <c r="P36" s="174">
        <f>SUM(P13)</f>
        <v>-54372</v>
      </c>
      <c r="Q36" s="50"/>
      <c r="R36" s="174" t="e">
        <v>#REF!</v>
      </c>
      <c r="S36" s="114"/>
      <c r="T36" s="48"/>
      <c r="U36" s="114"/>
      <c r="V36" s="48"/>
      <c r="W36" s="114"/>
      <c r="X36" s="48"/>
      <c r="Y36" s="174">
        <f>SUM(Y13+Y34)</f>
        <v>-44134</v>
      </c>
      <c r="Z36" s="45"/>
      <c r="AA36" s="174">
        <f>SUM(AA13+AA29+AA34)</f>
        <v>59549217</v>
      </c>
      <c r="AB36" s="45"/>
      <c r="AC36" s="174">
        <f>SUM(AC13+AC29+AC34)</f>
        <v>1192094</v>
      </c>
      <c r="AD36" s="45"/>
      <c r="AE36" s="174">
        <f>SUM(AE13+AE29+AE34)</f>
        <v>60741311</v>
      </c>
    </row>
    <row r="37" spans="1:31" ht="18" customHeight="1" thickTop="1" x14ac:dyDescent="0.3"/>
    <row r="38" spans="1:31" ht="18" customHeight="1" x14ac:dyDescent="0.4">
      <c r="A38" s="28" t="s">
        <v>47</v>
      </c>
      <c r="B38" s="37"/>
      <c r="C38" s="27"/>
      <c r="D38" s="27"/>
      <c r="E38" s="42"/>
      <c r="F38" s="27"/>
      <c r="G38" s="42"/>
      <c r="H38" s="27"/>
      <c r="I38" s="42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42"/>
      <c r="AA38" s="27"/>
      <c r="AB38" s="42"/>
      <c r="AC38" s="27"/>
      <c r="AD38" s="42"/>
      <c r="AE38" s="27"/>
    </row>
    <row r="39" spans="1:31" ht="18" customHeight="1" x14ac:dyDescent="0.35">
      <c r="A39" s="107" t="s">
        <v>79</v>
      </c>
      <c r="B39" s="36"/>
      <c r="C39" s="29"/>
      <c r="D39" s="29"/>
      <c r="E39" s="43"/>
      <c r="F39" s="29"/>
      <c r="G39" s="43"/>
      <c r="H39" s="29"/>
      <c r="I39" s="43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43"/>
      <c r="AA39" s="29"/>
      <c r="AB39" s="43"/>
      <c r="AC39" s="29"/>
      <c r="AD39" s="43"/>
      <c r="AE39" s="29"/>
    </row>
    <row r="40" spans="1:31" ht="18" customHeight="1" x14ac:dyDescent="0.35">
      <c r="A40" s="20"/>
      <c r="B40" s="20"/>
      <c r="C40" s="20"/>
      <c r="D40" s="20"/>
      <c r="E40" s="20"/>
      <c r="F40" s="20"/>
      <c r="G40" s="43"/>
      <c r="H40" s="29"/>
      <c r="I40" s="43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43"/>
      <c r="AA40" s="29"/>
      <c r="AB40" s="43"/>
      <c r="AC40" s="29"/>
      <c r="AD40" s="43"/>
      <c r="AE40" s="29"/>
    </row>
    <row r="41" spans="1:31" ht="18" customHeight="1" x14ac:dyDescent="0.3">
      <c r="D41" s="200" t="s">
        <v>65</v>
      </c>
      <c r="E41" s="200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200"/>
      <c r="AB41" s="200"/>
      <c r="AC41" s="200"/>
      <c r="AD41" s="200"/>
      <c r="AE41" s="200"/>
    </row>
    <row r="42" spans="1:31" ht="18" customHeight="1" x14ac:dyDescent="0.3"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3"/>
      <c r="AD42" s="193"/>
      <c r="AE42" s="193"/>
    </row>
    <row r="43" spans="1:31" ht="18" customHeight="1" x14ac:dyDescent="0.3">
      <c r="B43" s="8"/>
      <c r="C43" s="10"/>
      <c r="E43" s="41"/>
      <c r="F43" s="157"/>
      <c r="G43" s="12"/>
      <c r="K43" s="12"/>
      <c r="L43" s="199" t="s">
        <v>171</v>
      </c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3"/>
      <c r="AA43" s="13"/>
      <c r="AB43" s="41"/>
      <c r="AC43" s="7"/>
      <c r="AE43" s="62"/>
    </row>
    <row r="44" spans="1:31" ht="18" customHeight="1" x14ac:dyDescent="0.3">
      <c r="B44" s="8"/>
      <c r="C44" s="10"/>
      <c r="E44" s="193"/>
      <c r="F44" s="12"/>
      <c r="G44" s="12"/>
      <c r="H44" s="12"/>
      <c r="I44" s="12"/>
      <c r="J44" s="12"/>
      <c r="K44" s="12"/>
      <c r="L44" s="199" t="s">
        <v>45</v>
      </c>
      <c r="M44" s="199"/>
      <c r="N44" s="199"/>
      <c r="O44" s="12"/>
      <c r="P44" s="12" t="s">
        <v>116</v>
      </c>
      <c r="Q44" s="12"/>
      <c r="R44" s="12"/>
      <c r="S44" s="12"/>
      <c r="T44" s="12"/>
      <c r="U44" s="12"/>
      <c r="V44" s="12" t="s">
        <v>38</v>
      </c>
      <c r="W44" s="12"/>
      <c r="X44" s="12"/>
      <c r="Y44" s="12" t="s">
        <v>16</v>
      </c>
      <c r="Z44" s="13"/>
      <c r="AA44" s="191" t="s">
        <v>81</v>
      </c>
      <c r="AB44" s="193"/>
      <c r="AC44" s="190"/>
      <c r="AE44" s="190"/>
    </row>
    <row r="45" spans="1:31" ht="18" customHeight="1" x14ac:dyDescent="0.3">
      <c r="B45" s="6"/>
      <c r="C45" s="3"/>
      <c r="D45" s="158" t="s">
        <v>150</v>
      </c>
      <c r="F45" s="191"/>
      <c r="G45" s="12"/>
      <c r="H45" s="199" t="s">
        <v>62</v>
      </c>
      <c r="I45" s="199"/>
      <c r="J45" s="199"/>
      <c r="K45" s="191"/>
      <c r="L45" s="191" t="s">
        <v>266</v>
      </c>
      <c r="M45" s="191"/>
      <c r="N45" s="191"/>
      <c r="P45" s="191" t="s">
        <v>57</v>
      </c>
      <c r="Q45" s="191"/>
      <c r="R45" s="12" t="s">
        <v>217</v>
      </c>
      <c r="S45" s="191"/>
      <c r="T45" s="191"/>
      <c r="U45" s="191"/>
      <c r="V45" s="191" t="s">
        <v>39</v>
      </c>
      <c r="W45" s="191"/>
      <c r="Y45" s="191" t="s">
        <v>42</v>
      </c>
      <c r="AA45" s="191" t="s">
        <v>12</v>
      </c>
      <c r="AB45" s="12"/>
      <c r="AC45" s="158" t="s">
        <v>13</v>
      </c>
      <c r="AD45" s="12"/>
      <c r="AE45" s="191"/>
    </row>
    <row r="46" spans="1:31" ht="18" customHeight="1" x14ac:dyDescent="0.3">
      <c r="B46" s="6"/>
      <c r="C46" s="3"/>
      <c r="D46" s="158" t="s">
        <v>151</v>
      </c>
      <c r="F46" s="191"/>
      <c r="G46" s="12"/>
      <c r="H46" s="158" t="s">
        <v>9</v>
      </c>
      <c r="I46" s="12"/>
      <c r="K46" s="158"/>
      <c r="L46" s="191" t="s">
        <v>267</v>
      </c>
      <c r="M46" s="191"/>
      <c r="N46" s="191" t="s">
        <v>269</v>
      </c>
      <c r="P46" s="191" t="s">
        <v>117</v>
      </c>
      <c r="Q46" s="191"/>
      <c r="R46" s="191" t="s">
        <v>218</v>
      </c>
      <c r="S46" s="191"/>
      <c r="T46" s="191" t="s">
        <v>37</v>
      </c>
      <c r="U46" s="191"/>
      <c r="V46" s="191" t="s">
        <v>40</v>
      </c>
      <c r="W46" s="191"/>
      <c r="X46" s="191"/>
      <c r="Y46" s="191" t="s">
        <v>271</v>
      </c>
      <c r="AA46" s="191" t="s">
        <v>30</v>
      </c>
      <c r="AB46" s="12"/>
      <c r="AC46" s="158" t="s">
        <v>14</v>
      </c>
      <c r="AD46" s="12"/>
      <c r="AE46" s="191" t="s">
        <v>16</v>
      </c>
    </row>
    <row r="47" spans="1:31" ht="18" customHeight="1" x14ac:dyDescent="0.3">
      <c r="B47" s="3" t="s">
        <v>4</v>
      </c>
      <c r="C47" s="3"/>
      <c r="D47" s="158" t="s">
        <v>7</v>
      </c>
      <c r="F47" s="191" t="s">
        <v>8</v>
      </c>
      <c r="G47" s="12"/>
      <c r="H47" s="158" t="s">
        <v>10</v>
      </c>
      <c r="I47" s="12"/>
      <c r="J47" s="158" t="s">
        <v>11</v>
      </c>
      <c r="K47" s="158"/>
      <c r="L47" s="191" t="s">
        <v>268</v>
      </c>
      <c r="M47" s="191"/>
      <c r="N47" s="191" t="s">
        <v>270</v>
      </c>
      <c r="P47" s="191" t="s">
        <v>58</v>
      </c>
      <c r="Q47" s="191"/>
      <c r="R47" s="191" t="s">
        <v>220</v>
      </c>
      <c r="S47" s="191"/>
      <c r="T47" s="191" t="s">
        <v>43</v>
      </c>
      <c r="U47" s="191"/>
      <c r="V47" s="191" t="s">
        <v>56</v>
      </c>
      <c r="W47" s="191"/>
      <c r="X47" s="55" t="s">
        <v>46</v>
      </c>
      <c r="Y47" s="55" t="s">
        <v>221</v>
      </c>
      <c r="AA47" s="191" t="s">
        <v>132</v>
      </c>
      <c r="AB47" s="12"/>
      <c r="AC47" s="158" t="s">
        <v>15</v>
      </c>
      <c r="AD47" s="12"/>
      <c r="AE47" s="158" t="s">
        <v>17</v>
      </c>
    </row>
    <row r="48" spans="1:31" ht="18" customHeight="1" x14ac:dyDescent="0.3">
      <c r="A48" s="1"/>
      <c r="B48" s="3"/>
      <c r="D48" s="194" t="s">
        <v>70</v>
      </c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94"/>
      <c r="W48" s="194"/>
      <c r="X48" s="194"/>
      <c r="Y48" s="194"/>
      <c r="Z48" s="194"/>
      <c r="AA48" s="194"/>
      <c r="AB48" s="194"/>
      <c r="AC48" s="194"/>
      <c r="AD48" s="194"/>
      <c r="AE48" s="194"/>
    </row>
    <row r="49" spans="1:31" ht="18" customHeight="1" x14ac:dyDescent="0.3">
      <c r="A49" s="1" t="s">
        <v>231</v>
      </c>
      <c r="B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ht="18" customHeight="1" x14ac:dyDescent="0.3">
      <c r="A50" s="159" t="s">
        <v>176</v>
      </c>
      <c r="B50" s="3"/>
      <c r="C50" s="10"/>
      <c r="D50" s="14">
        <v>2244000</v>
      </c>
      <c r="E50" s="78"/>
      <c r="F50" s="14">
        <v>8558558</v>
      </c>
      <c r="G50" s="78"/>
      <c r="H50" s="21">
        <v>224400</v>
      </c>
      <c r="I50" s="78"/>
      <c r="J50" s="21">
        <v>50890234</v>
      </c>
      <c r="K50" s="79"/>
      <c r="L50" s="21">
        <v>-81453</v>
      </c>
      <c r="M50" s="78"/>
      <c r="N50" s="21">
        <v>19656</v>
      </c>
      <c r="O50" s="78"/>
      <c r="P50" s="21">
        <v>-54372</v>
      </c>
      <c r="Q50" s="79"/>
      <c r="R50" s="80">
        <v>-40111</v>
      </c>
      <c r="S50" s="79"/>
      <c r="T50" s="80"/>
      <c r="U50" s="79"/>
      <c r="V50" s="80"/>
      <c r="W50" s="79"/>
      <c r="X50" s="21">
        <v>-41943</v>
      </c>
      <c r="Y50" s="21">
        <f>SUM(L50:P50)</f>
        <v>-116169</v>
      </c>
      <c r="Z50" s="81"/>
      <c r="AA50" s="21">
        <f>SUM(Y50)+SUM(D50:J50)</f>
        <v>61801023</v>
      </c>
      <c r="AB50" s="81"/>
      <c r="AC50" s="21">
        <v>2078764</v>
      </c>
      <c r="AD50" s="14"/>
      <c r="AE50" s="14">
        <f>SUM(AA50:AC50)</f>
        <v>63879787</v>
      </c>
    </row>
    <row r="51" spans="1:31" ht="18" customHeight="1" x14ac:dyDescent="0.3">
      <c r="A51" s="22"/>
      <c r="B51" s="3"/>
      <c r="C51" s="7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</row>
    <row r="52" spans="1:31" ht="18" customHeight="1" x14ac:dyDescent="0.3">
      <c r="A52" s="112" t="s">
        <v>222</v>
      </c>
      <c r="B52" s="3"/>
      <c r="C52" s="6"/>
      <c r="D52" s="15"/>
      <c r="E52" s="16"/>
      <c r="F52" s="15"/>
      <c r="G52" s="16"/>
      <c r="H52" s="19"/>
      <c r="I52" s="16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6"/>
      <c r="AA52" s="15"/>
      <c r="AB52" s="16"/>
      <c r="AC52" s="19"/>
      <c r="AD52" s="16"/>
      <c r="AE52" s="15"/>
    </row>
    <row r="53" spans="1:31" ht="18" customHeight="1" x14ac:dyDescent="0.3">
      <c r="A53" s="112" t="s">
        <v>223</v>
      </c>
      <c r="B53" s="3"/>
      <c r="C53" s="6"/>
      <c r="D53" s="15"/>
      <c r="E53" s="16"/>
      <c r="F53" s="15"/>
      <c r="G53" s="16"/>
      <c r="H53" s="19"/>
      <c r="I53" s="16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6"/>
      <c r="AA53" s="15"/>
      <c r="AB53" s="16"/>
      <c r="AC53" s="19"/>
      <c r="AD53" s="16"/>
      <c r="AE53" s="15"/>
    </row>
    <row r="54" spans="1:31" ht="18" customHeight="1" x14ac:dyDescent="0.3">
      <c r="A54" s="113" t="s">
        <v>227</v>
      </c>
      <c r="B54" s="3"/>
      <c r="C54" s="6"/>
      <c r="D54" s="114"/>
      <c r="E54" s="16"/>
      <c r="F54" s="114"/>
      <c r="G54" s="16"/>
      <c r="H54" s="114"/>
      <c r="I54" s="16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6"/>
      <c r="AA54" s="16"/>
      <c r="AB54" s="16"/>
      <c r="AC54" s="16"/>
      <c r="AD54" s="16"/>
      <c r="AE54" s="16"/>
    </row>
    <row r="55" spans="1:31" ht="18" hidden="1" customHeight="1" x14ac:dyDescent="0.3">
      <c r="A55" s="49" t="s">
        <v>224</v>
      </c>
      <c r="B55" s="3"/>
      <c r="C55" s="6"/>
      <c r="D55" s="114">
        <v>0</v>
      </c>
      <c r="E55" s="16"/>
      <c r="F55" s="114">
        <v>0</v>
      </c>
      <c r="G55" s="16"/>
      <c r="H55" s="114">
        <v>0</v>
      </c>
      <c r="I55" s="16"/>
      <c r="J55" s="123"/>
      <c r="K55" s="114"/>
      <c r="L55" s="114">
        <v>0</v>
      </c>
      <c r="M55" s="114"/>
      <c r="N55" s="114">
        <v>0</v>
      </c>
      <c r="O55" s="114"/>
      <c r="P55" s="114">
        <v>0</v>
      </c>
      <c r="Q55" s="114"/>
      <c r="R55" s="114"/>
      <c r="S55" s="114"/>
      <c r="T55" s="114"/>
      <c r="U55" s="114"/>
      <c r="V55" s="114"/>
      <c r="W55" s="114"/>
      <c r="X55" s="114"/>
      <c r="Y55" s="114">
        <v>0</v>
      </c>
      <c r="Z55" s="16"/>
      <c r="AA55" s="15">
        <v>0</v>
      </c>
      <c r="AB55" s="16"/>
      <c r="AC55" s="114">
        <v>0</v>
      </c>
      <c r="AD55" s="16"/>
      <c r="AE55" s="15">
        <v>0</v>
      </c>
    </row>
    <row r="56" spans="1:31" ht="18" customHeight="1" x14ac:dyDescent="0.3">
      <c r="A56" s="49" t="s">
        <v>228</v>
      </c>
      <c r="B56" s="3">
        <v>17</v>
      </c>
      <c r="C56" s="6"/>
      <c r="D56" s="109">
        <v>0</v>
      </c>
      <c r="E56" s="21"/>
      <c r="F56" s="109">
        <v>0</v>
      </c>
      <c r="G56" s="21"/>
      <c r="H56" s="109">
        <v>0</v>
      </c>
      <c r="I56" s="21"/>
      <c r="J56" s="18">
        <v>-6283088</v>
      </c>
      <c r="K56" s="16"/>
      <c r="L56" s="109">
        <v>0</v>
      </c>
      <c r="M56" s="160">
        <v>0</v>
      </c>
      <c r="N56" s="109">
        <v>0</v>
      </c>
      <c r="O56" s="160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0</v>
      </c>
      <c r="U56" s="109">
        <v>0</v>
      </c>
      <c r="V56" s="109">
        <v>0</v>
      </c>
      <c r="W56" s="109">
        <v>0</v>
      </c>
      <c r="X56" s="109">
        <v>0</v>
      </c>
      <c r="Y56" s="109">
        <v>0</v>
      </c>
      <c r="Z56" s="15"/>
      <c r="AA56" s="161">
        <f>SUM(J56)</f>
        <v>-6283088</v>
      </c>
      <c r="AB56" s="15"/>
      <c r="AC56" s="60">
        <v>0</v>
      </c>
      <c r="AD56" s="15"/>
      <c r="AE56" s="15">
        <f>SUM(AA56)</f>
        <v>-6283088</v>
      </c>
    </row>
    <row r="57" spans="1:31" ht="18" customHeight="1" x14ac:dyDescent="0.3">
      <c r="A57" s="112" t="s">
        <v>229</v>
      </c>
      <c r="B57" s="3"/>
      <c r="C57" s="6"/>
      <c r="D57" s="115"/>
      <c r="E57" s="21"/>
      <c r="F57" s="115"/>
      <c r="G57" s="21"/>
      <c r="H57" s="115"/>
      <c r="I57" s="21"/>
      <c r="J57" s="116"/>
      <c r="K57" s="16"/>
      <c r="L57" s="115"/>
      <c r="M57" s="114"/>
      <c r="N57" s="115"/>
      <c r="O57" s="19"/>
      <c r="P57" s="115"/>
      <c r="Q57" s="19"/>
      <c r="R57" s="114"/>
      <c r="S57" s="19"/>
      <c r="T57" s="19"/>
      <c r="U57" s="19"/>
      <c r="V57" s="19"/>
      <c r="W57" s="19"/>
      <c r="X57" s="19"/>
      <c r="Y57" s="115"/>
      <c r="Z57" s="15"/>
      <c r="AA57" s="116"/>
      <c r="AB57" s="15"/>
      <c r="AC57" s="162"/>
      <c r="AD57" s="15"/>
      <c r="AE57" s="116"/>
    </row>
    <row r="58" spans="1:31" ht="18" customHeight="1" x14ac:dyDescent="0.3">
      <c r="A58" s="112" t="s">
        <v>123</v>
      </c>
      <c r="B58" s="3"/>
      <c r="C58" s="6"/>
      <c r="D58" s="117">
        <v>0</v>
      </c>
      <c r="E58" s="21"/>
      <c r="F58" s="117">
        <v>0</v>
      </c>
      <c r="G58" s="21"/>
      <c r="H58" s="117">
        <v>0</v>
      </c>
      <c r="I58" s="21"/>
      <c r="J58" s="118">
        <f>SUM(J56)</f>
        <v>-6283088</v>
      </c>
      <c r="K58" s="16"/>
      <c r="L58" s="117">
        <v>0</v>
      </c>
      <c r="M58" s="16"/>
      <c r="N58" s="117">
        <v>0</v>
      </c>
      <c r="O58" s="16"/>
      <c r="P58" s="117">
        <v>0</v>
      </c>
      <c r="Q58" s="114"/>
      <c r="R58" s="17"/>
      <c r="S58" s="16"/>
      <c r="T58" s="163"/>
      <c r="U58" s="16"/>
      <c r="V58" s="163"/>
      <c r="W58" s="16"/>
      <c r="X58" s="163"/>
      <c r="Y58" s="117">
        <v>0</v>
      </c>
      <c r="Z58" s="21"/>
      <c r="AA58" s="118">
        <f>SUM(AA56)</f>
        <v>-6283088</v>
      </c>
      <c r="AB58" s="21"/>
      <c r="AC58" s="164">
        <v>0</v>
      </c>
      <c r="AD58" s="21"/>
      <c r="AE58" s="118">
        <f>SUM(AE56)</f>
        <v>-6283088</v>
      </c>
    </row>
    <row r="59" spans="1:31" ht="18" customHeight="1" x14ac:dyDescent="0.3">
      <c r="A59" s="112"/>
      <c r="B59" s="3"/>
      <c r="C59" s="6"/>
      <c r="D59" s="175"/>
      <c r="E59" s="21"/>
      <c r="F59" s="175"/>
      <c r="G59" s="21"/>
      <c r="H59" s="175"/>
      <c r="I59" s="21"/>
      <c r="J59" s="21"/>
      <c r="K59" s="16"/>
      <c r="L59" s="175"/>
      <c r="M59" s="16"/>
      <c r="N59" s="175"/>
      <c r="O59" s="16"/>
      <c r="P59" s="175"/>
      <c r="Q59" s="114"/>
      <c r="R59" s="114"/>
      <c r="S59" s="16"/>
      <c r="T59" s="114"/>
      <c r="U59" s="16"/>
      <c r="V59" s="114"/>
      <c r="W59" s="16"/>
      <c r="X59" s="114"/>
      <c r="Y59" s="175"/>
      <c r="Z59" s="21"/>
      <c r="AA59" s="21"/>
      <c r="AB59" s="21"/>
      <c r="AC59" s="86"/>
      <c r="AD59" s="21"/>
      <c r="AE59" s="21"/>
    </row>
    <row r="60" spans="1:31" ht="19.5" customHeight="1" x14ac:dyDescent="0.3">
      <c r="A60" s="113" t="s">
        <v>144</v>
      </c>
      <c r="B60" s="47"/>
      <c r="C60" s="47"/>
      <c r="D60" s="83"/>
      <c r="E60" s="81"/>
      <c r="F60" s="83"/>
      <c r="G60" s="81"/>
      <c r="H60" s="83"/>
      <c r="I60" s="81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1"/>
      <c r="Z60" s="81"/>
      <c r="AA60" s="83"/>
      <c r="AB60" s="81"/>
      <c r="AC60" s="81"/>
      <c r="AD60" s="2"/>
    </row>
    <row r="61" spans="1:31" ht="19.5" customHeight="1" x14ac:dyDescent="0.3">
      <c r="A61" s="49" t="s">
        <v>149</v>
      </c>
      <c r="B61" s="26"/>
      <c r="C61" s="26"/>
      <c r="D61" s="122"/>
      <c r="E61" s="82"/>
      <c r="F61" s="122"/>
      <c r="G61" s="82"/>
      <c r="H61" s="122"/>
      <c r="I61" s="8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82"/>
      <c r="Z61" s="82"/>
      <c r="AA61" s="122"/>
      <c r="AB61" s="82"/>
      <c r="AC61" s="82"/>
      <c r="AD61" s="2"/>
    </row>
    <row r="62" spans="1:31" ht="19.5" customHeight="1" x14ac:dyDescent="0.3">
      <c r="A62" s="26" t="s">
        <v>291</v>
      </c>
      <c r="B62" s="26"/>
      <c r="C62" s="26"/>
      <c r="D62" s="109">
        <v>0</v>
      </c>
      <c r="E62" s="21"/>
      <c r="F62" s="109">
        <v>0</v>
      </c>
      <c r="G62" s="21"/>
      <c r="H62" s="109">
        <v>0</v>
      </c>
      <c r="I62" s="82"/>
      <c r="J62" s="18">
        <v>-439865</v>
      </c>
      <c r="K62" s="122"/>
      <c r="L62" s="109">
        <v>0</v>
      </c>
      <c r="M62" s="122"/>
      <c r="N62" s="109">
        <v>0</v>
      </c>
      <c r="O62" s="122"/>
      <c r="P62" s="109">
        <v>0</v>
      </c>
      <c r="Q62" s="122"/>
      <c r="R62" s="122"/>
      <c r="S62" s="122"/>
      <c r="T62" s="122"/>
      <c r="U62" s="122"/>
      <c r="V62" s="122"/>
      <c r="W62" s="122"/>
      <c r="X62" s="160">
        <v>0</v>
      </c>
      <c r="Y62" s="109">
        <v>0</v>
      </c>
      <c r="Z62" s="2"/>
      <c r="AA62" s="18">
        <f>SUM(J62)</f>
        <v>-439865</v>
      </c>
      <c r="AB62" s="82"/>
      <c r="AC62" s="84">
        <v>9298926</v>
      </c>
      <c r="AD62" s="82"/>
      <c r="AE62" s="18">
        <f>SUM(AA62:AC62)</f>
        <v>8859061</v>
      </c>
    </row>
    <row r="63" spans="1:31" ht="19.5" customHeight="1" x14ac:dyDescent="0.3">
      <c r="A63" s="22" t="s">
        <v>146</v>
      </c>
      <c r="B63" s="26"/>
      <c r="C63" s="26"/>
      <c r="D63" s="160"/>
      <c r="E63" s="21"/>
      <c r="F63" s="160"/>
      <c r="G63" s="21"/>
      <c r="H63" s="160"/>
      <c r="I63" s="82"/>
      <c r="J63" s="16"/>
      <c r="K63" s="122"/>
      <c r="L63" s="160"/>
      <c r="M63" s="122"/>
      <c r="N63" s="160"/>
      <c r="O63" s="122"/>
      <c r="P63" s="160"/>
      <c r="Q63" s="122"/>
      <c r="R63" s="122"/>
      <c r="S63" s="122"/>
      <c r="T63" s="122"/>
      <c r="U63" s="122"/>
      <c r="V63" s="122"/>
      <c r="W63" s="122"/>
      <c r="X63" s="160"/>
      <c r="Y63" s="160"/>
      <c r="AA63" s="16"/>
      <c r="AB63" s="82"/>
      <c r="AC63" s="122"/>
      <c r="AD63" s="82"/>
      <c r="AE63" s="16"/>
    </row>
    <row r="64" spans="1:31" ht="19.5" customHeight="1" x14ac:dyDescent="0.3">
      <c r="A64" s="47" t="s">
        <v>147</v>
      </c>
      <c r="B64" s="26"/>
      <c r="C64" s="26"/>
      <c r="D64" s="119">
        <v>0</v>
      </c>
      <c r="E64" s="51"/>
      <c r="F64" s="119">
        <v>0</v>
      </c>
      <c r="G64" s="51"/>
      <c r="H64" s="119">
        <v>0</v>
      </c>
      <c r="I64" s="21"/>
      <c r="J64" s="118">
        <f>SUM(J62:J63)</f>
        <v>-439865</v>
      </c>
      <c r="K64" s="83"/>
      <c r="L64" s="119">
        <v>0</v>
      </c>
      <c r="M64" s="51"/>
      <c r="N64" s="119">
        <v>0</v>
      </c>
      <c r="O64" s="51"/>
      <c r="P64" s="119">
        <v>0</v>
      </c>
      <c r="Q64" s="51"/>
      <c r="R64" s="51"/>
      <c r="S64" s="51"/>
      <c r="T64" s="51"/>
      <c r="U64" s="51"/>
      <c r="V64" s="51"/>
      <c r="W64" s="51"/>
      <c r="X64" s="119">
        <v>0</v>
      </c>
      <c r="Y64" s="119">
        <v>0</v>
      </c>
      <c r="Z64" s="2"/>
      <c r="AA64" s="118">
        <f>SUM(AA62)</f>
        <v>-439865</v>
      </c>
      <c r="AB64" s="81"/>
      <c r="AC64" s="118">
        <f>SUM(AC62:AC63)</f>
        <v>9298926</v>
      </c>
      <c r="AD64" s="81"/>
      <c r="AE64" s="118">
        <f>SUM(AE62)</f>
        <v>8859061</v>
      </c>
    </row>
    <row r="65" spans="1:31" ht="19.5" customHeight="1" x14ac:dyDescent="0.3">
      <c r="A65" s="112" t="s">
        <v>225</v>
      </c>
      <c r="B65" s="47"/>
      <c r="C65" s="47"/>
      <c r="D65" s="83"/>
      <c r="E65" s="81"/>
      <c r="F65" s="83"/>
      <c r="G65" s="81"/>
      <c r="H65" s="83"/>
      <c r="I65" s="81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2"/>
      <c r="AA65" s="81"/>
      <c r="AB65" s="81"/>
      <c r="AC65" s="83"/>
      <c r="AD65" s="81"/>
      <c r="AE65" s="81"/>
    </row>
    <row r="66" spans="1:31" ht="19.5" customHeight="1" x14ac:dyDescent="0.3">
      <c r="A66" s="112" t="s">
        <v>123</v>
      </c>
      <c r="B66" s="47"/>
      <c r="C66" s="47"/>
      <c r="D66" s="120">
        <v>0</v>
      </c>
      <c r="E66" s="21"/>
      <c r="F66" s="120">
        <v>0</v>
      </c>
      <c r="G66" s="21"/>
      <c r="H66" s="120">
        <v>0</v>
      </c>
      <c r="I66" s="21"/>
      <c r="J66" s="118">
        <f>SUM(J58+J64)</f>
        <v>-6722953</v>
      </c>
      <c r="K66" s="83"/>
      <c r="L66" s="120">
        <v>0</v>
      </c>
      <c r="M66" s="21"/>
      <c r="N66" s="120">
        <v>0</v>
      </c>
      <c r="O66" s="83"/>
      <c r="P66" s="120">
        <v>0</v>
      </c>
      <c r="Q66" s="83"/>
      <c r="R66" s="83"/>
      <c r="S66" s="83"/>
      <c r="T66" s="83"/>
      <c r="U66" s="83"/>
      <c r="V66" s="83"/>
      <c r="W66" s="83"/>
      <c r="X66" s="120">
        <v>0</v>
      </c>
      <c r="Y66" s="120">
        <v>0</v>
      </c>
      <c r="Z66" s="2"/>
      <c r="AA66" s="118">
        <f>SUM(AA58+AA64)</f>
        <v>-6722953</v>
      </c>
      <c r="AB66" s="81"/>
      <c r="AC66" s="118">
        <f>SUM(AC64:AC65)</f>
        <v>9298926</v>
      </c>
      <c r="AD66" s="81"/>
      <c r="AE66" s="118">
        <f>SUM(AA66:AC66)</f>
        <v>2575973</v>
      </c>
    </row>
    <row r="67" spans="1:31" ht="18" customHeight="1" x14ac:dyDescent="0.3">
      <c r="A67" s="22"/>
      <c r="B67" s="3"/>
      <c r="C67" s="6"/>
      <c r="D67" s="21"/>
      <c r="E67" s="21"/>
      <c r="F67" s="21"/>
      <c r="G67" s="21"/>
      <c r="H67" s="114"/>
      <c r="I67" s="21"/>
      <c r="J67" s="21"/>
      <c r="K67" s="16"/>
      <c r="L67" s="114"/>
      <c r="M67" s="16"/>
      <c r="N67" s="114"/>
      <c r="O67" s="16"/>
      <c r="P67" s="114"/>
      <c r="Q67" s="114"/>
      <c r="R67" s="114"/>
      <c r="S67" s="16"/>
      <c r="T67" s="114"/>
      <c r="U67" s="16"/>
      <c r="V67" s="114"/>
      <c r="W67" s="16"/>
      <c r="X67" s="114"/>
      <c r="Y67" s="114"/>
      <c r="Z67" s="21"/>
      <c r="AA67" s="21"/>
      <c r="AB67" s="21"/>
      <c r="AC67" s="114"/>
      <c r="AD67" s="21"/>
      <c r="AE67" s="21"/>
    </row>
    <row r="68" spans="1:31" ht="18" customHeight="1" x14ac:dyDescent="0.3">
      <c r="A68" s="1" t="s">
        <v>76</v>
      </c>
      <c r="B68" s="3"/>
      <c r="C68" s="7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</row>
    <row r="69" spans="1:31" ht="18" customHeight="1" x14ac:dyDescent="0.3">
      <c r="A69" s="8" t="s">
        <v>63</v>
      </c>
      <c r="B69" s="3"/>
      <c r="C69" s="7"/>
      <c r="D69" s="98">
        <v>0</v>
      </c>
      <c r="E69" s="16"/>
      <c r="F69" s="98">
        <v>0</v>
      </c>
      <c r="G69" s="21"/>
      <c r="H69" s="98">
        <v>0</v>
      </c>
      <c r="I69" s="21"/>
      <c r="J69" s="15">
        <f>'PL6-9'!D128</f>
        <v>8685781</v>
      </c>
      <c r="K69" s="21"/>
      <c r="L69" s="98">
        <v>0</v>
      </c>
      <c r="M69" s="21"/>
      <c r="N69" s="98">
        <v>0</v>
      </c>
      <c r="O69" s="21"/>
      <c r="P69" s="98">
        <v>0</v>
      </c>
      <c r="Q69" s="98"/>
      <c r="R69" s="98"/>
      <c r="S69" s="16"/>
      <c r="T69" s="114"/>
      <c r="U69" s="16"/>
      <c r="V69" s="114"/>
      <c r="W69" s="16"/>
      <c r="X69" s="19"/>
      <c r="Y69" s="60">
        <v>0</v>
      </c>
      <c r="Z69" s="16"/>
      <c r="AA69" s="16">
        <f>SUM(Y69)+SUM(D69:J69)</f>
        <v>8685781</v>
      </c>
      <c r="AB69" s="16"/>
      <c r="AC69" s="16">
        <f>'PL6-9'!D129</f>
        <v>111779</v>
      </c>
      <c r="AD69" s="16"/>
      <c r="AE69" s="15">
        <f>SUM(AA69:AC69)</f>
        <v>8797560</v>
      </c>
    </row>
    <row r="70" spans="1:31" ht="18" customHeight="1" x14ac:dyDescent="0.3">
      <c r="A70" s="8" t="s">
        <v>44</v>
      </c>
      <c r="B70" s="3"/>
      <c r="C70" s="7"/>
      <c r="D70" s="98">
        <v>0</v>
      </c>
      <c r="E70" s="21"/>
      <c r="F70" s="98">
        <v>0</v>
      </c>
      <c r="G70" s="21"/>
      <c r="H70" s="98">
        <v>0</v>
      </c>
      <c r="I70" s="21"/>
      <c r="J70" s="19">
        <v>0</v>
      </c>
      <c r="K70" s="21"/>
      <c r="L70" s="165">
        <f>'PL6-9'!D108</f>
        <v>-156992</v>
      </c>
      <c r="M70" s="16"/>
      <c r="N70" s="165">
        <f>'PL6-9'!D110</f>
        <v>378071</v>
      </c>
      <c r="O70" s="16"/>
      <c r="P70" s="98">
        <v>0</v>
      </c>
      <c r="Q70" s="98"/>
      <c r="R70" s="61">
        <v>3347</v>
      </c>
      <c r="S70" s="16"/>
      <c r="T70" s="125"/>
      <c r="U70" s="16"/>
      <c r="V70" s="125"/>
      <c r="W70" s="21"/>
      <c r="X70" s="166"/>
      <c r="Y70" s="16">
        <f>SUM(L70:P70)</f>
        <v>221079</v>
      </c>
      <c r="Z70" s="21"/>
      <c r="AA70" s="16">
        <f>SUM(Y70)+SUM(D70:J70)</f>
        <v>221079</v>
      </c>
      <c r="AB70" s="21"/>
      <c r="AC70" s="167">
        <v>0</v>
      </c>
      <c r="AD70" s="21"/>
      <c r="AE70" s="18">
        <f>SUM(AA70:AC70)</f>
        <v>221079</v>
      </c>
    </row>
    <row r="71" spans="1:31" ht="18" customHeight="1" x14ac:dyDescent="0.3">
      <c r="A71" s="1" t="s">
        <v>73</v>
      </c>
      <c r="B71" s="3"/>
      <c r="C71" s="7"/>
      <c r="D71" s="168">
        <v>0</v>
      </c>
      <c r="E71" s="21"/>
      <c r="F71" s="168">
        <v>0</v>
      </c>
      <c r="G71" s="21"/>
      <c r="H71" s="168">
        <v>0</v>
      </c>
      <c r="I71" s="21"/>
      <c r="J71" s="169">
        <f>SUM(J69:J70)</f>
        <v>8685781</v>
      </c>
      <c r="K71" s="21"/>
      <c r="L71" s="169">
        <f>SUM(L69:L70)</f>
        <v>-156992</v>
      </c>
      <c r="M71" s="21"/>
      <c r="N71" s="169">
        <f>SUM(N69:N70)</f>
        <v>378071</v>
      </c>
      <c r="O71" s="21"/>
      <c r="P71" s="169">
        <v>0</v>
      </c>
      <c r="Q71" s="170"/>
      <c r="R71" s="169">
        <v>3347</v>
      </c>
      <c r="S71" s="21"/>
      <c r="T71" s="171"/>
      <c r="U71" s="21"/>
      <c r="V71" s="171"/>
      <c r="W71" s="21"/>
      <c r="X71" s="172"/>
      <c r="Y71" s="169">
        <f>SUM(Y69:Y70)</f>
        <v>221079</v>
      </c>
      <c r="Z71" s="21"/>
      <c r="AA71" s="169">
        <f>SUM(AA69:AA70)</f>
        <v>8906860</v>
      </c>
      <c r="AB71" s="21"/>
      <c r="AC71" s="169">
        <f>SUM(AC69:AC70)</f>
        <v>111779</v>
      </c>
      <c r="AD71" s="21"/>
      <c r="AE71" s="39">
        <f>SUM(AA71:AC71)</f>
        <v>9018639</v>
      </c>
    </row>
    <row r="72" spans="1:31" ht="18" customHeight="1" x14ac:dyDescent="0.3">
      <c r="A72" s="1"/>
      <c r="B72" s="3"/>
      <c r="C72" s="7"/>
      <c r="D72" s="94"/>
      <c r="E72" s="21"/>
      <c r="F72" s="94"/>
      <c r="G72" s="21"/>
      <c r="H72" s="94"/>
      <c r="I72" s="21"/>
      <c r="J72" s="50"/>
      <c r="K72" s="21"/>
      <c r="L72" s="50"/>
      <c r="M72" s="21"/>
      <c r="N72" s="50"/>
      <c r="O72" s="21"/>
      <c r="P72" s="50"/>
      <c r="Q72" s="50"/>
      <c r="R72" s="50"/>
      <c r="S72" s="21"/>
      <c r="T72" s="50"/>
      <c r="U72" s="21"/>
      <c r="V72" s="50"/>
      <c r="W72" s="21"/>
      <c r="X72" s="114"/>
      <c r="Y72" s="114"/>
      <c r="Z72" s="21"/>
      <c r="AA72" s="50"/>
      <c r="AB72" s="21"/>
      <c r="AC72" s="173"/>
      <c r="AD72" s="21"/>
      <c r="AE72" s="50"/>
    </row>
    <row r="73" spans="1:31" ht="18" customHeight="1" thickBot="1" x14ac:dyDescent="0.35">
      <c r="A73" s="22" t="s">
        <v>232</v>
      </c>
      <c r="B73" s="3"/>
      <c r="C73" s="6"/>
      <c r="D73" s="174">
        <f>SUM(D50)</f>
        <v>2244000</v>
      </c>
      <c r="E73" s="45"/>
      <c r="F73" s="174">
        <f>SUM(F50)</f>
        <v>8558558</v>
      </c>
      <c r="G73" s="45"/>
      <c r="H73" s="174">
        <f>SUM(H50)</f>
        <v>224400</v>
      </c>
      <c r="I73" s="45"/>
      <c r="J73" s="174">
        <f>SUM(J50+J66+J71)</f>
        <v>52853062</v>
      </c>
      <c r="K73" s="114"/>
      <c r="L73" s="174">
        <f>SUM(L50+L71)</f>
        <v>-238445</v>
      </c>
      <c r="M73" s="114"/>
      <c r="N73" s="174">
        <f>SUM(N50+N71)</f>
        <v>397727</v>
      </c>
      <c r="O73" s="114"/>
      <c r="P73" s="174">
        <f>SUM(P50)</f>
        <v>-54372</v>
      </c>
      <c r="Q73" s="50"/>
      <c r="R73" s="174" t="e">
        <v>#REF!</v>
      </c>
      <c r="S73" s="114"/>
      <c r="T73" s="48"/>
      <c r="U73" s="114"/>
      <c r="V73" s="48"/>
      <c r="W73" s="114"/>
      <c r="X73" s="48"/>
      <c r="Y73" s="174">
        <f>SUM(Y50+Y71)</f>
        <v>104910</v>
      </c>
      <c r="Z73" s="45"/>
      <c r="AA73" s="174">
        <f>SUM(AA50+AA66+AA71)</f>
        <v>63984930</v>
      </c>
      <c r="AB73" s="45"/>
      <c r="AC73" s="174">
        <f>SUM(AC50+AC66+AC71)</f>
        <v>11489469</v>
      </c>
      <c r="AD73" s="45"/>
      <c r="AE73" s="174">
        <f>SUM(AE50+AE66+AE71)</f>
        <v>75474399</v>
      </c>
    </row>
    <row r="74" spans="1:31" ht="18" customHeight="1" thickTop="1" x14ac:dyDescent="0.3"/>
    <row r="75" spans="1:31" ht="18" customHeight="1" x14ac:dyDescent="0.3"/>
    <row r="76" spans="1:31" ht="18" customHeight="1" x14ac:dyDescent="0.3"/>
    <row r="77" spans="1:31" ht="18" customHeight="1" x14ac:dyDescent="0.3"/>
    <row r="78" spans="1:31" ht="18" customHeight="1" x14ac:dyDescent="0.3"/>
    <row r="79" spans="1:31" ht="18" customHeight="1" x14ac:dyDescent="0.3"/>
    <row r="80" spans="1:31" ht="18" customHeight="1" x14ac:dyDescent="0.3"/>
  </sheetData>
  <mergeCells count="10">
    <mergeCell ref="L43:Y43"/>
    <mergeCell ref="L44:N44"/>
    <mergeCell ref="H45:J45"/>
    <mergeCell ref="D48:AE48"/>
    <mergeCell ref="D4:AE4"/>
    <mergeCell ref="L6:Y6"/>
    <mergeCell ref="L7:N7"/>
    <mergeCell ref="H8:J8"/>
    <mergeCell ref="D11:AE11"/>
    <mergeCell ref="D41:AE41"/>
  </mergeCells>
  <pageMargins left="0.7" right="0.3" top="0.48" bottom="0.5" header="0.5" footer="0.5"/>
  <pageSetup paperSize="9" scale="64" firstPageNumber="10" orientation="landscape" useFirstPageNumber="1" r:id="rId1"/>
  <headerFooter>
    <oddFooter>&amp;L   The accompanying notes are an integral part of these financial statements.
&amp;C&amp;P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2"/>
  <sheetViews>
    <sheetView view="pageBreakPreview" zoomScale="85" zoomScaleNormal="96" zoomScaleSheetLayoutView="85" workbookViewId="0">
      <selection activeCell="D16" sqref="D16"/>
    </sheetView>
  </sheetViews>
  <sheetFormatPr defaultColWidth="9.09765625" defaultRowHeight="18" customHeight="1" x14ac:dyDescent="0.3"/>
  <cols>
    <col min="1" max="1" width="55.3984375" style="8" customWidth="1"/>
    <col min="2" max="2" width="7.09765625" style="10" customWidth="1"/>
    <col min="3" max="3" width="1.3984375" style="2" customWidth="1"/>
    <col min="4" max="4" width="17.8984375" style="2" customWidth="1"/>
    <col min="5" max="5" width="1.3984375" style="11" customWidth="1"/>
    <col min="6" max="6" width="17.8984375" style="2" customWidth="1"/>
    <col min="7" max="7" width="1.09765625" style="11" customWidth="1"/>
    <col min="8" max="8" width="17.8984375" style="2" customWidth="1"/>
    <col min="9" max="9" width="1.09765625" style="11" customWidth="1"/>
    <col min="10" max="10" width="17.8984375" style="2" customWidth="1"/>
    <col min="11" max="11" width="1.09765625" style="2" hidden="1" customWidth="1"/>
    <col min="12" max="12" width="0.3984375" style="2" hidden="1" customWidth="1"/>
    <col min="13" max="13" width="1.3984375" style="2" customWidth="1"/>
    <col min="14" max="14" width="17.8984375" style="2" customWidth="1"/>
    <col min="15" max="15" width="1.09765625" style="2" hidden="1" customWidth="1"/>
    <col min="16" max="16" width="20.59765625" style="2" hidden="1" customWidth="1"/>
    <col min="17" max="17" width="1.296875" style="2" hidden="1" customWidth="1"/>
    <col min="18" max="18" width="14.59765625" style="2" hidden="1" customWidth="1"/>
    <col min="19" max="19" width="1.296875" style="2" hidden="1" customWidth="1"/>
    <col min="20" max="20" width="14.59765625" style="2" hidden="1" customWidth="1"/>
    <col min="21" max="21" width="1.296875" style="2" hidden="1" customWidth="1"/>
    <col min="22" max="22" width="12.69921875" style="2" hidden="1" customWidth="1"/>
    <col min="23" max="23" width="1.296875" style="2" hidden="1" customWidth="1"/>
    <col min="24" max="24" width="13.8984375" style="2" hidden="1" customWidth="1"/>
    <col min="25" max="25" width="1" style="2" hidden="1" customWidth="1"/>
    <col min="26" max="26" width="14.59765625" style="2" hidden="1" customWidth="1"/>
    <col min="27" max="27" width="1.3984375" style="11" hidden="1" customWidth="1"/>
    <col min="28" max="28" width="11.69921875" style="2" hidden="1" customWidth="1"/>
    <col min="29" max="29" width="1.3984375" style="11" hidden="1" customWidth="1"/>
    <col min="30" max="30" width="14" style="2" hidden="1" customWidth="1"/>
    <col min="31" max="31" width="1.3984375" style="11" customWidth="1"/>
    <col min="32" max="32" width="17.8984375" style="2" customWidth="1"/>
    <col min="33" max="33" width="1.3984375" style="2" customWidth="1"/>
    <col min="34" max="16384" width="9.09765625" style="2"/>
  </cols>
  <sheetData>
    <row r="1" spans="1:32" ht="18" customHeight="1" x14ac:dyDescent="0.4">
      <c r="A1" s="28" t="s">
        <v>47</v>
      </c>
      <c r="B1" s="37"/>
      <c r="C1" s="27"/>
      <c r="D1" s="27"/>
      <c r="E1" s="42"/>
      <c r="F1" s="27"/>
      <c r="G1" s="42"/>
      <c r="H1" s="27"/>
      <c r="I1" s="42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42"/>
      <c r="AB1" s="27"/>
      <c r="AC1" s="42"/>
      <c r="AD1" s="27"/>
      <c r="AE1" s="42"/>
      <c r="AF1" s="27"/>
    </row>
    <row r="2" spans="1:32" ht="18" customHeight="1" x14ac:dyDescent="0.35">
      <c r="A2" s="107" t="s">
        <v>79</v>
      </c>
      <c r="B2" s="36"/>
      <c r="C2" s="29"/>
      <c r="D2" s="29"/>
      <c r="E2" s="43"/>
      <c r="F2" s="29"/>
      <c r="G2" s="43"/>
      <c r="H2" s="29"/>
      <c r="I2" s="43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43"/>
      <c r="AB2" s="29"/>
      <c r="AC2" s="43"/>
      <c r="AD2" s="29"/>
      <c r="AE2" s="43"/>
      <c r="AF2" s="29"/>
    </row>
    <row r="3" spans="1:32" ht="18" customHeight="1" x14ac:dyDescent="0.35">
      <c r="A3" s="107"/>
      <c r="B3" s="36"/>
      <c r="C3" s="29"/>
      <c r="D3" s="29"/>
      <c r="E3" s="43"/>
      <c r="F3" s="29"/>
      <c r="G3" s="43"/>
      <c r="H3" s="29"/>
      <c r="I3" s="43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43"/>
      <c r="AB3" s="29"/>
      <c r="AC3" s="43"/>
      <c r="AD3" s="29"/>
      <c r="AE3" s="43"/>
      <c r="AF3" s="29"/>
    </row>
    <row r="4" spans="1:32" ht="18" customHeight="1" x14ac:dyDescent="0.3">
      <c r="D4" s="200" t="s">
        <v>66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</row>
    <row r="5" spans="1:32" ht="14" x14ac:dyDescent="0.3">
      <c r="B5" s="8"/>
      <c r="C5" s="10"/>
      <c r="E5" s="41"/>
      <c r="F5" s="157"/>
      <c r="G5" s="12"/>
      <c r="K5" s="12"/>
      <c r="L5" s="11" t="s">
        <v>233</v>
      </c>
      <c r="M5" s="11"/>
      <c r="O5" s="11" t="s">
        <v>233</v>
      </c>
      <c r="P5" s="11" t="s">
        <v>233</v>
      </c>
      <c r="Q5" s="11" t="s">
        <v>233</v>
      </c>
      <c r="R5" s="11" t="s">
        <v>233</v>
      </c>
      <c r="S5" s="11" t="s">
        <v>233</v>
      </c>
      <c r="T5" s="11" t="s">
        <v>233</v>
      </c>
      <c r="U5" s="11" t="s">
        <v>233</v>
      </c>
      <c r="V5" s="11" t="s">
        <v>233</v>
      </c>
      <c r="W5" s="11" t="s">
        <v>233</v>
      </c>
      <c r="X5" s="11" t="s">
        <v>233</v>
      </c>
      <c r="Y5" s="12"/>
      <c r="Z5" s="12"/>
      <c r="AA5" s="13"/>
      <c r="AB5" s="13"/>
      <c r="AC5" s="41"/>
      <c r="AD5" s="7"/>
      <c r="AF5" s="7"/>
    </row>
    <row r="6" spans="1:32" ht="18" customHeight="1" x14ac:dyDescent="0.3">
      <c r="B6" s="6"/>
      <c r="C6" s="3"/>
      <c r="E6" s="41"/>
      <c r="F6" s="12"/>
      <c r="G6" s="12"/>
      <c r="K6" s="12"/>
      <c r="L6" s="11" t="s">
        <v>234</v>
      </c>
      <c r="M6" s="11"/>
      <c r="N6" s="12" t="s">
        <v>272</v>
      </c>
      <c r="O6" s="85" t="s">
        <v>234</v>
      </c>
      <c r="P6" s="85" t="s">
        <v>234</v>
      </c>
      <c r="Q6" s="85" t="s">
        <v>234</v>
      </c>
      <c r="R6" s="85" t="s">
        <v>234</v>
      </c>
      <c r="S6" s="85" t="s">
        <v>234</v>
      </c>
      <c r="T6" s="85" t="s">
        <v>234</v>
      </c>
      <c r="U6" s="85" t="s">
        <v>234</v>
      </c>
      <c r="V6" s="85" t="s">
        <v>234</v>
      </c>
      <c r="W6" s="85" t="s">
        <v>234</v>
      </c>
      <c r="X6" s="85" t="s">
        <v>234</v>
      </c>
      <c r="Y6" s="12"/>
      <c r="Z6" s="6"/>
      <c r="AA6" s="13"/>
      <c r="AB6" s="6"/>
      <c r="AC6" s="41"/>
      <c r="AD6" s="7"/>
      <c r="AF6" s="7"/>
    </row>
    <row r="7" spans="1:32" ht="18" customHeight="1" x14ac:dyDescent="0.3">
      <c r="B7" s="6"/>
      <c r="C7" s="3"/>
      <c r="D7" s="6" t="s">
        <v>150</v>
      </c>
      <c r="F7" s="6"/>
      <c r="G7" s="12"/>
      <c r="H7" s="199" t="s">
        <v>62</v>
      </c>
      <c r="I7" s="199"/>
      <c r="J7" s="199"/>
      <c r="K7" s="6"/>
      <c r="N7" s="192" t="s">
        <v>179</v>
      </c>
      <c r="Y7" s="6"/>
      <c r="Z7" s="6" t="s">
        <v>235</v>
      </c>
      <c r="AB7" s="6" t="s">
        <v>236</v>
      </c>
      <c r="AC7" s="12"/>
      <c r="AD7" s="158" t="s">
        <v>13</v>
      </c>
      <c r="AE7" s="12"/>
    </row>
    <row r="8" spans="1:32" ht="18" customHeight="1" x14ac:dyDescent="0.3">
      <c r="B8" s="3" t="s">
        <v>4</v>
      </c>
      <c r="C8" s="3"/>
      <c r="D8" s="6" t="s">
        <v>151</v>
      </c>
      <c r="F8" s="6"/>
      <c r="G8" s="12"/>
      <c r="H8" s="157"/>
      <c r="I8" s="12"/>
      <c r="J8" s="11"/>
      <c r="K8" s="158"/>
      <c r="L8" s="2" t="s">
        <v>237</v>
      </c>
      <c r="N8" s="191" t="s">
        <v>269</v>
      </c>
      <c r="O8" s="2" t="s">
        <v>237</v>
      </c>
      <c r="P8" s="2" t="s">
        <v>237</v>
      </c>
      <c r="Q8" s="2" t="s">
        <v>237</v>
      </c>
      <c r="R8" s="2" t="s">
        <v>237</v>
      </c>
      <c r="S8" s="2" t="s">
        <v>237</v>
      </c>
      <c r="T8" s="2" t="s">
        <v>237</v>
      </c>
      <c r="U8" s="2" t="s">
        <v>237</v>
      </c>
      <c r="V8" s="2" t="s">
        <v>237</v>
      </c>
      <c r="W8" s="2" t="s">
        <v>237</v>
      </c>
      <c r="X8" s="2" t="s">
        <v>237</v>
      </c>
      <c r="Y8" s="6"/>
      <c r="Z8" s="6" t="s">
        <v>41</v>
      </c>
      <c r="AB8" s="6" t="s">
        <v>238</v>
      </c>
      <c r="AC8" s="12"/>
      <c r="AD8" s="158" t="s">
        <v>14</v>
      </c>
      <c r="AE8" s="12"/>
      <c r="AF8" s="158"/>
    </row>
    <row r="9" spans="1:32" ht="18" customHeight="1" x14ac:dyDescent="0.3">
      <c r="A9" s="1"/>
      <c r="B9" s="3"/>
      <c r="D9" s="6" t="s">
        <v>7</v>
      </c>
      <c r="F9" s="191" t="s">
        <v>8</v>
      </c>
      <c r="G9" s="12"/>
      <c r="H9" s="158" t="s">
        <v>273</v>
      </c>
      <c r="I9" s="12"/>
      <c r="J9" s="158" t="s">
        <v>11</v>
      </c>
      <c r="K9" s="158"/>
      <c r="L9" s="2" t="s">
        <v>219</v>
      </c>
      <c r="N9" s="191" t="s">
        <v>270</v>
      </c>
      <c r="O9" s="2" t="s">
        <v>219</v>
      </c>
      <c r="P9" s="2" t="s">
        <v>219</v>
      </c>
      <c r="Q9" s="2" t="s">
        <v>219</v>
      </c>
      <c r="R9" s="2" t="s">
        <v>219</v>
      </c>
      <c r="S9" s="2" t="s">
        <v>219</v>
      </c>
      <c r="T9" s="2" t="s">
        <v>219</v>
      </c>
      <c r="U9" s="2" t="s">
        <v>219</v>
      </c>
      <c r="V9" s="2" t="s">
        <v>219</v>
      </c>
      <c r="W9" s="2" t="s">
        <v>219</v>
      </c>
      <c r="X9" s="2" t="s">
        <v>219</v>
      </c>
      <c r="Y9" s="6"/>
      <c r="Z9" s="55" t="s">
        <v>178</v>
      </c>
      <c r="AB9" s="6" t="s">
        <v>179</v>
      </c>
      <c r="AC9" s="12"/>
      <c r="AD9" s="158" t="s">
        <v>15</v>
      </c>
      <c r="AE9" s="12"/>
      <c r="AF9" s="158" t="s">
        <v>174</v>
      </c>
    </row>
    <row r="10" spans="1:32" ht="18" customHeight="1" x14ac:dyDescent="0.3">
      <c r="A10" s="1" t="s">
        <v>226</v>
      </c>
      <c r="B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ht="18" customHeight="1" x14ac:dyDescent="0.3">
      <c r="A11" s="47" t="s">
        <v>131</v>
      </c>
      <c r="B11" s="44"/>
      <c r="C11" s="70"/>
      <c r="D11" s="78">
        <v>2244000</v>
      </c>
      <c r="E11" s="78"/>
      <c r="F11" s="78">
        <v>8558558</v>
      </c>
      <c r="G11" s="78"/>
      <c r="H11" s="78">
        <v>224400</v>
      </c>
      <c r="I11" s="50"/>
      <c r="J11" s="78">
        <v>35508499</v>
      </c>
      <c r="K11" s="21"/>
      <c r="L11" s="179"/>
      <c r="M11" s="21"/>
      <c r="N11" s="50">
        <v>2854</v>
      </c>
      <c r="O11" s="16"/>
      <c r="P11" s="14">
        <v>46538311</v>
      </c>
      <c r="Q11" s="59"/>
      <c r="R11" s="59"/>
      <c r="S11" s="59"/>
      <c r="T11" s="59"/>
      <c r="U11" s="59"/>
      <c r="V11" s="59"/>
      <c r="W11" s="59"/>
      <c r="X11" s="50"/>
      <c r="Y11" s="59"/>
      <c r="Z11" s="59"/>
      <c r="AA11" s="50"/>
      <c r="AB11" s="59">
        <v>2854</v>
      </c>
      <c r="AC11" s="50"/>
      <c r="AD11" s="59"/>
      <c r="AE11" s="50"/>
      <c r="AF11" s="50">
        <f>SUM(D11:N11)</f>
        <v>46538311</v>
      </c>
    </row>
    <row r="12" spans="1:32" ht="18" customHeight="1" x14ac:dyDescent="0.3">
      <c r="A12" s="22"/>
      <c r="B12" s="3"/>
      <c r="C12" s="7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</row>
    <row r="13" spans="1:32" ht="18" customHeight="1" x14ac:dyDescent="0.3">
      <c r="A13" s="112" t="s">
        <v>222</v>
      </c>
      <c r="B13" s="3"/>
      <c r="C13" s="6"/>
      <c r="D13" s="15"/>
      <c r="E13" s="16"/>
      <c r="F13" s="15"/>
      <c r="G13" s="16"/>
      <c r="H13" s="19"/>
      <c r="I13" s="16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6"/>
      <c r="AB13" s="15"/>
      <c r="AC13" s="16"/>
      <c r="AD13" s="19"/>
      <c r="AE13" s="16"/>
      <c r="AF13" s="15"/>
    </row>
    <row r="14" spans="1:32" ht="18" customHeight="1" x14ac:dyDescent="0.3">
      <c r="A14" s="112" t="s">
        <v>125</v>
      </c>
      <c r="B14" s="3"/>
      <c r="C14" s="6"/>
      <c r="D14" s="15"/>
      <c r="E14" s="16"/>
      <c r="F14" s="15"/>
      <c r="G14" s="16"/>
      <c r="H14" s="19"/>
      <c r="I14" s="16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6"/>
      <c r="AB14" s="15"/>
      <c r="AC14" s="16"/>
      <c r="AD14" s="19"/>
      <c r="AE14" s="16"/>
      <c r="AF14" s="15"/>
    </row>
    <row r="15" spans="1:32" ht="18" customHeight="1" x14ac:dyDescent="0.3">
      <c r="A15" s="113" t="s">
        <v>145</v>
      </c>
      <c r="B15" s="3"/>
      <c r="C15" s="6"/>
      <c r="D15" s="114"/>
      <c r="E15" s="16"/>
      <c r="F15" s="114"/>
      <c r="G15" s="16"/>
      <c r="H15" s="114"/>
      <c r="I15" s="16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6"/>
      <c r="AB15" s="16"/>
      <c r="AC15" s="16"/>
      <c r="AD15" s="16"/>
      <c r="AE15" s="16"/>
      <c r="AF15" s="16"/>
    </row>
    <row r="16" spans="1:32" ht="18" customHeight="1" x14ac:dyDescent="0.5">
      <c r="A16" s="2" t="s">
        <v>124</v>
      </c>
      <c r="B16" s="3">
        <v>17</v>
      </c>
      <c r="C16" s="6"/>
      <c r="D16" s="19">
        <v>0</v>
      </c>
      <c r="E16" s="21"/>
      <c r="F16" s="19">
        <v>0</v>
      </c>
      <c r="G16" s="21"/>
      <c r="H16" s="19">
        <v>0</v>
      </c>
      <c r="I16" s="21"/>
      <c r="J16" s="15">
        <v>-3725005</v>
      </c>
      <c r="K16" s="16"/>
      <c r="L16" s="19"/>
      <c r="M16" s="16"/>
      <c r="N16" s="19">
        <v>0</v>
      </c>
      <c r="O16" s="16"/>
      <c r="P16" s="19"/>
      <c r="Q16" s="19"/>
      <c r="R16" s="19"/>
      <c r="S16" s="16"/>
      <c r="T16" s="19"/>
      <c r="U16" s="16"/>
      <c r="V16" s="19"/>
      <c r="W16" s="15"/>
      <c r="X16" s="17"/>
      <c r="Y16" s="15"/>
      <c r="Z16" s="19"/>
      <c r="AA16" s="21"/>
      <c r="AB16" s="180"/>
      <c r="AC16" s="21"/>
      <c r="AD16" s="17"/>
      <c r="AE16" s="21"/>
      <c r="AF16" s="15">
        <f>SUM(J16:N16)</f>
        <v>-3725005</v>
      </c>
    </row>
    <row r="17" spans="1:32" ht="18" customHeight="1" x14ac:dyDescent="0.6">
      <c r="A17" s="112" t="s">
        <v>239</v>
      </c>
      <c r="B17" s="3"/>
      <c r="C17" s="6"/>
      <c r="D17" s="115"/>
      <c r="E17" s="21"/>
      <c r="F17" s="115"/>
      <c r="G17" s="21"/>
      <c r="H17" s="115"/>
      <c r="I17" s="21"/>
      <c r="J17" s="116"/>
      <c r="K17" s="16"/>
      <c r="L17" s="19"/>
      <c r="M17" s="16"/>
      <c r="N17" s="115"/>
      <c r="O17" s="16"/>
      <c r="P17" s="19"/>
      <c r="Q17" s="19"/>
      <c r="R17" s="19"/>
      <c r="S17" s="16"/>
      <c r="T17" s="19"/>
      <c r="U17" s="16"/>
      <c r="V17" s="19"/>
      <c r="W17" s="15"/>
      <c r="X17" s="114"/>
      <c r="Y17" s="15"/>
      <c r="Z17" s="19"/>
      <c r="AA17" s="21"/>
      <c r="AB17" s="176"/>
      <c r="AC17" s="21"/>
      <c r="AD17" s="114"/>
      <c r="AE17" s="21"/>
      <c r="AF17" s="116"/>
    </row>
    <row r="18" spans="1:32" ht="18" customHeight="1" x14ac:dyDescent="0.3">
      <c r="A18" s="112" t="s">
        <v>125</v>
      </c>
      <c r="B18" s="3"/>
      <c r="C18" s="6"/>
      <c r="D18" s="119">
        <v>0</v>
      </c>
      <c r="E18" s="51"/>
      <c r="F18" s="119">
        <v>0</v>
      </c>
      <c r="G18" s="21"/>
      <c r="H18" s="117">
        <v>0</v>
      </c>
      <c r="I18" s="21"/>
      <c r="J18" s="118">
        <f>SUM(J16:J17)</f>
        <v>-3725005</v>
      </c>
      <c r="K18" s="16"/>
      <c r="L18" s="177">
        <v>0</v>
      </c>
      <c r="M18" s="16"/>
      <c r="N18" s="117">
        <v>0</v>
      </c>
      <c r="O18" s="16"/>
      <c r="P18" s="177">
        <v>0</v>
      </c>
      <c r="Q18" s="114"/>
      <c r="R18" s="163"/>
      <c r="S18" s="16"/>
      <c r="T18" s="163"/>
      <c r="U18" s="16"/>
      <c r="V18" s="163"/>
      <c r="W18" s="16"/>
      <c r="X18" s="17"/>
      <c r="Y18" s="16"/>
      <c r="Z18" s="177">
        <v>0</v>
      </c>
      <c r="AA18" s="21"/>
      <c r="AB18" s="118">
        <v>0</v>
      </c>
      <c r="AC18" s="21"/>
      <c r="AD18" s="117">
        <v>0</v>
      </c>
      <c r="AE18" s="21"/>
      <c r="AF18" s="118">
        <f>SUM(J18)</f>
        <v>-3725005</v>
      </c>
    </row>
    <row r="19" spans="1:32" ht="18" customHeight="1" x14ac:dyDescent="0.3">
      <c r="A19" s="22"/>
      <c r="B19" s="3"/>
      <c r="C19" s="7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</row>
    <row r="20" spans="1:32" ht="18" customHeight="1" x14ac:dyDescent="0.3">
      <c r="A20" s="1" t="s">
        <v>76</v>
      </c>
      <c r="B20" s="3"/>
      <c r="C20" s="7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</row>
    <row r="21" spans="1:32" ht="18" customHeight="1" x14ac:dyDescent="0.3">
      <c r="A21" s="8" t="s">
        <v>63</v>
      </c>
      <c r="B21" s="3"/>
      <c r="C21" s="7"/>
      <c r="D21" s="98">
        <v>0</v>
      </c>
      <c r="E21" s="16"/>
      <c r="F21" s="98">
        <v>0</v>
      </c>
      <c r="G21" s="21"/>
      <c r="H21" s="98">
        <v>0</v>
      </c>
      <c r="I21" s="21"/>
      <c r="J21" s="123">
        <v>7137671</v>
      </c>
      <c r="K21" s="50"/>
      <c r="L21" s="123"/>
      <c r="M21" s="50"/>
      <c r="N21" s="98">
        <v>0</v>
      </c>
      <c r="O21" s="50"/>
      <c r="P21" s="123"/>
      <c r="Q21" s="21"/>
      <c r="R21" s="114"/>
      <c r="S21" s="21"/>
      <c r="T21" s="114"/>
      <c r="U21" s="21"/>
      <c r="V21" s="19"/>
      <c r="W21" s="19"/>
      <c r="X21" s="98"/>
      <c r="Y21" s="21"/>
      <c r="Z21" s="60">
        <v>0</v>
      </c>
      <c r="AA21" s="21"/>
      <c r="AB21" s="60">
        <v>0</v>
      </c>
      <c r="AC21" s="50"/>
      <c r="AD21" s="98" t="s">
        <v>61</v>
      </c>
      <c r="AE21" s="50"/>
      <c r="AF21" s="15">
        <f>SUM(J21:N21)</f>
        <v>7137671</v>
      </c>
    </row>
    <row r="22" spans="1:32" ht="18" customHeight="1" x14ac:dyDescent="0.3">
      <c r="A22" s="8" t="s">
        <v>44</v>
      </c>
      <c r="B22" s="3"/>
      <c r="C22" s="7"/>
      <c r="D22" s="98">
        <v>0</v>
      </c>
      <c r="E22" s="21"/>
      <c r="F22" s="98">
        <v>0</v>
      </c>
      <c r="G22" s="21"/>
      <c r="H22" s="98">
        <v>0</v>
      </c>
      <c r="I22" s="21"/>
      <c r="J22" s="61">
        <v>0</v>
      </c>
      <c r="K22" s="50"/>
      <c r="L22" s="125"/>
      <c r="M22" s="123"/>
      <c r="N22" s="61">
        <v>-149</v>
      </c>
      <c r="O22" s="123"/>
      <c r="P22" s="125"/>
      <c r="Q22" s="16"/>
      <c r="R22" s="125"/>
      <c r="S22" s="16"/>
      <c r="T22" s="125"/>
      <c r="U22" s="21"/>
      <c r="V22" s="166"/>
      <c r="W22" s="166"/>
      <c r="X22" s="61"/>
      <c r="Y22" s="21"/>
      <c r="Z22" s="60"/>
      <c r="AA22" s="21"/>
      <c r="AB22" s="60">
        <v>-149</v>
      </c>
      <c r="AC22" s="50"/>
      <c r="AD22" s="98" t="s">
        <v>61</v>
      </c>
      <c r="AE22" s="50"/>
      <c r="AF22" s="15">
        <f>SUM(J22:N22)</f>
        <v>-149</v>
      </c>
    </row>
    <row r="23" spans="1:32" ht="18" customHeight="1" x14ac:dyDescent="0.3">
      <c r="A23" s="1" t="s">
        <v>73</v>
      </c>
      <c r="B23" s="3"/>
      <c r="C23" s="7"/>
      <c r="D23" s="178">
        <v>0</v>
      </c>
      <c r="E23" s="21"/>
      <c r="F23" s="178">
        <v>0</v>
      </c>
      <c r="G23" s="21"/>
      <c r="H23" s="178">
        <v>0</v>
      </c>
      <c r="I23" s="21"/>
      <c r="J23" s="171">
        <f>SUM(J21:J22)</f>
        <v>7137671</v>
      </c>
      <c r="K23" s="21"/>
      <c r="L23" s="171"/>
      <c r="M23" s="21"/>
      <c r="N23" s="171">
        <f>SUM(N21:N22)</f>
        <v>-149</v>
      </c>
      <c r="O23" s="21"/>
      <c r="P23" s="171"/>
      <c r="Q23" s="21"/>
      <c r="R23" s="171"/>
      <c r="S23" s="21"/>
      <c r="T23" s="171"/>
      <c r="U23" s="21"/>
      <c r="V23" s="163"/>
      <c r="W23" s="114"/>
      <c r="X23" s="171">
        <v>0</v>
      </c>
      <c r="Y23" s="21"/>
      <c r="Z23" s="171">
        <v>-149</v>
      </c>
      <c r="AA23" s="21"/>
      <c r="AB23" s="171">
        <v>-149</v>
      </c>
      <c r="AC23" s="50"/>
      <c r="AD23" s="178" t="s">
        <v>61</v>
      </c>
      <c r="AE23" s="50"/>
      <c r="AF23" s="171">
        <f>SUM(J23:N23)</f>
        <v>7137522</v>
      </c>
    </row>
    <row r="24" spans="1:32" ht="18" customHeight="1" x14ac:dyDescent="0.3">
      <c r="A24" s="1"/>
      <c r="B24" s="3"/>
      <c r="C24" s="7"/>
      <c r="D24" s="114"/>
      <c r="E24" s="21"/>
      <c r="F24" s="114"/>
      <c r="G24" s="21"/>
      <c r="H24" s="114"/>
      <c r="I24" s="21"/>
      <c r="J24" s="50"/>
      <c r="K24" s="21"/>
      <c r="L24" s="50"/>
      <c r="M24" s="21"/>
      <c r="N24" s="50"/>
      <c r="O24" s="21"/>
      <c r="P24" s="50"/>
      <c r="Q24" s="21"/>
      <c r="R24" s="50"/>
      <c r="S24" s="21"/>
      <c r="T24" s="50"/>
      <c r="U24" s="21"/>
      <c r="V24" s="114"/>
      <c r="W24" s="114"/>
      <c r="X24" s="50"/>
      <c r="Y24" s="21"/>
      <c r="Z24" s="114"/>
      <c r="AA24" s="21"/>
      <c r="AB24" s="50"/>
      <c r="AC24" s="21"/>
      <c r="AD24" s="170"/>
      <c r="AE24" s="21"/>
      <c r="AF24" s="50"/>
    </row>
    <row r="25" spans="1:32" ht="18" customHeight="1" thickBot="1" x14ac:dyDescent="0.35">
      <c r="A25" s="22" t="s">
        <v>230</v>
      </c>
      <c r="B25" s="3"/>
      <c r="C25" s="6"/>
      <c r="D25" s="174">
        <f>SUM(D11)</f>
        <v>2244000</v>
      </c>
      <c r="E25" s="45"/>
      <c r="F25" s="174">
        <f>SUM(F11)</f>
        <v>8558558</v>
      </c>
      <c r="G25" s="45"/>
      <c r="H25" s="174">
        <f>SUM(H11)</f>
        <v>224400</v>
      </c>
      <c r="I25" s="45"/>
      <c r="J25" s="174">
        <f>SUM(J11+J18+J23)</f>
        <v>38921165</v>
      </c>
      <c r="K25" s="114"/>
      <c r="L25" s="171" t="e">
        <v>#REF!</v>
      </c>
      <c r="M25" s="114"/>
      <c r="N25" s="174">
        <f>SUM(N11+N23)</f>
        <v>2705</v>
      </c>
      <c r="O25" s="114"/>
      <c r="P25" s="171" t="e">
        <v>#REF!</v>
      </c>
      <c r="Q25" s="114"/>
      <c r="R25" s="171" t="e">
        <v>#REF!</v>
      </c>
      <c r="S25" s="114"/>
      <c r="T25" s="171" t="e">
        <v>#REF!</v>
      </c>
      <c r="U25" s="114"/>
      <c r="V25" s="171" t="e">
        <v>#REF!</v>
      </c>
      <c r="W25" s="50"/>
      <c r="X25" s="174">
        <v>0</v>
      </c>
      <c r="Y25" s="114"/>
      <c r="Z25" s="171"/>
      <c r="AA25" s="45"/>
      <c r="AB25" s="174">
        <v>2705</v>
      </c>
      <c r="AC25" s="45"/>
      <c r="AD25" s="178" t="s">
        <v>61</v>
      </c>
      <c r="AE25" s="50"/>
      <c r="AF25" s="174">
        <f>SUM(AF11+AF18+AF23)</f>
        <v>49950828</v>
      </c>
    </row>
    <row r="26" spans="1:32" ht="18" customHeight="1" thickTop="1" x14ac:dyDescent="0.3"/>
    <row r="27" spans="1:32" ht="18" customHeight="1" x14ac:dyDescent="0.4">
      <c r="A27" s="28" t="s">
        <v>47</v>
      </c>
      <c r="B27" s="37"/>
      <c r="C27" s="27"/>
      <c r="D27" s="27"/>
      <c r="E27" s="42"/>
      <c r="F27" s="27"/>
      <c r="G27" s="42"/>
      <c r="H27" s="27"/>
      <c r="I27" s="42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42"/>
      <c r="AB27" s="27"/>
      <c r="AC27" s="42"/>
      <c r="AD27" s="27"/>
      <c r="AE27" s="42"/>
      <c r="AF27" s="27"/>
    </row>
    <row r="28" spans="1:32" ht="18" customHeight="1" x14ac:dyDescent="0.35">
      <c r="A28" s="107" t="s">
        <v>79</v>
      </c>
      <c r="B28" s="36"/>
      <c r="C28" s="29"/>
      <c r="D28" s="29"/>
      <c r="E28" s="43"/>
      <c r="F28" s="29"/>
      <c r="G28" s="43"/>
      <c r="H28" s="29"/>
      <c r="I28" s="43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43"/>
      <c r="AB28" s="29"/>
      <c r="AC28" s="43"/>
      <c r="AD28" s="29"/>
      <c r="AE28" s="43"/>
      <c r="AF28" s="29"/>
    </row>
    <row r="29" spans="1:32" ht="18" customHeight="1" x14ac:dyDescent="0.35">
      <c r="A29" s="107"/>
      <c r="B29" s="36"/>
      <c r="C29" s="29"/>
      <c r="D29" s="29"/>
      <c r="E29" s="43"/>
      <c r="F29" s="29"/>
      <c r="G29" s="43"/>
      <c r="H29" s="29"/>
      <c r="I29" s="43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43"/>
      <c r="AB29" s="29"/>
      <c r="AC29" s="43"/>
      <c r="AD29" s="29"/>
      <c r="AE29" s="43"/>
      <c r="AF29" s="29"/>
    </row>
    <row r="30" spans="1:32" ht="18" customHeight="1" x14ac:dyDescent="0.3">
      <c r="D30" s="200" t="s">
        <v>66</v>
      </c>
      <c r="E30" s="200"/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200"/>
      <c r="AA30" s="200"/>
      <c r="AB30" s="200"/>
      <c r="AC30" s="200"/>
      <c r="AD30" s="200"/>
      <c r="AE30" s="200"/>
      <c r="AF30" s="200"/>
    </row>
    <row r="31" spans="1:32" ht="14" x14ac:dyDescent="0.3">
      <c r="B31" s="8"/>
      <c r="C31" s="10"/>
      <c r="E31" s="41"/>
      <c r="F31" s="157"/>
      <c r="G31" s="12"/>
      <c r="K31" s="12"/>
      <c r="L31" s="11" t="s">
        <v>233</v>
      </c>
      <c r="M31" s="11"/>
      <c r="O31" s="11" t="s">
        <v>233</v>
      </c>
      <c r="P31" s="11" t="s">
        <v>233</v>
      </c>
      <c r="Q31" s="11" t="s">
        <v>233</v>
      </c>
      <c r="R31" s="11" t="s">
        <v>233</v>
      </c>
      <c r="S31" s="11" t="s">
        <v>233</v>
      </c>
      <c r="T31" s="11" t="s">
        <v>233</v>
      </c>
      <c r="U31" s="11" t="s">
        <v>233</v>
      </c>
      <c r="V31" s="11" t="s">
        <v>233</v>
      </c>
      <c r="W31" s="11" t="s">
        <v>233</v>
      </c>
      <c r="X31" s="11" t="s">
        <v>233</v>
      </c>
      <c r="Y31" s="12"/>
      <c r="Z31" s="12"/>
      <c r="AA31" s="13"/>
      <c r="AB31" s="13"/>
      <c r="AC31" s="41"/>
      <c r="AD31" s="7"/>
      <c r="AF31" s="7"/>
    </row>
    <row r="32" spans="1:32" ht="18" customHeight="1" x14ac:dyDescent="0.3">
      <c r="B32" s="6"/>
      <c r="C32" s="3"/>
      <c r="E32" s="193"/>
      <c r="F32" s="12"/>
      <c r="G32" s="12"/>
      <c r="K32" s="12"/>
      <c r="L32" s="11" t="s">
        <v>234</v>
      </c>
      <c r="M32" s="11"/>
      <c r="N32" s="12" t="s">
        <v>272</v>
      </c>
      <c r="O32" s="85" t="s">
        <v>234</v>
      </c>
      <c r="P32" s="85" t="s">
        <v>234</v>
      </c>
      <c r="Q32" s="85" t="s">
        <v>234</v>
      </c>
      <c r="R32" s="85" t="s">
        <v>234</v>
      </c>
      <c r="S32" s="85" t="s">
        <v>234</v>
      </c>
      <c r="T32" s="85" t="s">
        <v>234</v>
      </c>
      <c r="U32" s="85" t="s">
        <v>234</v>
      </c>
      <c r="V32" s="85" t="s">
        <v>234</v>
      </c>
      <c r="W32" s="85" t="s">
        <v>234</v>
      </c>
      <c r="X32" s="85" t="s">
        <v>234</v>
      </c>
      <c r="Y32" s="12"/>
      <c r="Z32" s="191"/>
      <c r="AA32" s="13"/>
      <c r="AB32" s="191"/>
      <c r="AC32" s="193"/>
      <c r="AD32" s="190"/>
      <c r="AF32" s="190"/>
    </row>
    <row r="33" spans="1:32" ht="18" customHeight="1" x14ac:dyDescent="0.3">
      <c r="B33" s="6"/>
      <c r="C33" s="3"/>
      <c r="D33" s="191" t="s">
        <v>150</v>
      </c>
      <c r="F33" s="191"/>
      <c r="G33" s="12"/>
      <c r="H33" s="199" t="s">
        <v>62</v>
      </c>
      <c r="I33" s="199"/>
      <c r="J33" s="199"/>
      <c r="K33" s="191"/>
      <c r="N33" s="192" t="s">
        <v>179</v>
      </c>
      <c r="Y33" s="191"/>
      <c r="Z33" s="191" t="s">
        <v>235</v>
      </c>
      <c r="AB33" s="191" t="s">
        <v>236</v>
      </c>
      <c r="AC33" s="12"/>
      <c r="AD33" s="158" t="s">
        <v>13</v>
      </c>
      <c r="AE33" s="12"/>
    </row>
    <row r="34" spans="1:32" ht="18" customHeight="1" x14ac:dyDescent="0.3">
      <c r="B34" s="3" t="s">
        <v>4</v>
      </c>
      <c r="C34" s="3"/>
      <c r="D34" s="191" t="s">
        <v>151</v>
      </c>
      <c r="F34" s="191"/>
      <c r="G34" s="12"/>
      <c r="H34" s="157"/>
      <c r="I34" s="12"/>
      <c r="J34" s="11"/>
      <c r="K34" s="158"/>
      <c r="L34" s="2" t="s">
        <v>237</v>
      </c>
      <c r="N34" s="191" t="s">
        <v>269</v>
      </c>
      <c r="O34" s="2" t="s">
        <v>237</v>
      </c>
      <c r="P34" s="2" t="s">
        <v>237</v>
      </c>
      <c r="Q34" s="2" t="s">
        <v>237</v>
      </c>
      <c r="R34" s="2" t="s">
        <v>237</v>
      </c>
      <c r="S34" s="2" t="s">
        <v>237</v>
      </c>
      <c r="T34" s="2" t="s">
        <v>237</v>
      </c>
      <c r="U34" s="2" t="s">
        <v>237</v>
      </c>
      <c r="V34" s="2" t="s">
        <v>237</v>
      </c>
      <c r="W34" s="2" t="s">
        <v>237</v>
      </c>
      <c r="X34" s="2" t="s">
        <v>237</v>
      </c>
      <c r="Y34" s="191"/>
      <c r="Z34" s="191" t="s">
        <v>41</v>
      </c>
      <c r="AB34" s="191" t="s">
        <v>238</v>
      </c>
      <c r="AC34" s="12"/>
      <c r="AD34" s="158" t="s">
        <v>14</v>
      </c>
      <c r="AE34" s="12"/>
      <c r="AF34" s="158"/>
    </row>
    <row r="35" spans="1:32" ht="18" customHeight="1" x14ac:dyDescent="0.3">
      <c r="A35" s="1"/>
      <c r="B35" s="3"/>
      <c r="D35" s="191" t="s">
        <v>7</v>
      </c>
      <c r="F35" s="191" t="s">
        <v>8</v>
      </c>
      <c r="G35" s="12"/>
      <c r="H35" s="158" t="s">
        <v>273</v>
      </c>
      <c r="I35" s="12"/>
      <c r="J35" s="158" t="s">
        <v>11</v>
      </c>
      <c r="K35" s="158"/>
      <c r="L35" s="2" t="s">
        <v>219</v>
      </c>
      <c r="N35" s="191" t="s">
        <v>270</v>
      </c>
      <c r="O35" s="2" t="s">
        <v>219</v>
      </c>
      <c r="P35" s="2" t="s">
        <v>219</v>
      </c>
      <c r="Q35" s="2" t="s">
        <v>219</v>
      </c>
      <c r="R35" s="2" t="s">
        <v>219</v>
      </c>
      <c r="S35" s="2" t="s">
        <v>219</v>
      </c>
      <c r="T35" s="2" t="s">
        <v>219</v>
      </c>
      <c r="U35" s="2" t="s">
        <v>219</v>
      </c>
      <c r="V35" s="2" t="s">
        <v>219</v>
      </c>
      <c r="W35" s="2" t="s">
        <v>219</v>
      </c>
      <c r="X35" s="2" t="s">
        <v>219</v>
      </c>
      <c r="Y35" s="191"/>
      <c r="Z35" s="55" t="s">
        <v>178</v>
      </c>
      <c r="AB35" s="191" t="s">
        <v>179</v>
      </c>
      <c r="AC35" s="12"/>
      <c r="AD35" s="158" t="s">
        <v>15</v>
      </c>
      <c r="AE35" s="12"/>
      <c r="AF35" s="158" t="s">
        <v>174</v>
      </c>
    </row>
    <row r="36" spans="1:32" ht="18" customHeight="1" x14ac:dyDescent="0.3">
      <c r="A36" s="1" t="s">
        <v>231</v>
      </c>
      <c r="B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</row>
    <row r="37" spans="1:32" ht="18" customHeight="1" x14ac:dyDescent="0.3">
      <c r="A37" s="47" t="s">
        <v>176</v>
      </c>
      <c r="B37" s="44"/>
      <c r="C37" s="70"/>
      <c r="D37" s="78">
        <v>2244000</v>
      </c>
      <c r="E37" s="78"/>
      <c r="F37" s="78">
        <v>8558558</v>
      </c>
      <c r="G37" s="78"/>
      <c r="H37" s="78">
        <v>224400</v>
      </c>
      <c r="I37" s="50"/>
      <c r="J37" s="78">
        <v>41720969</v>
      </c>
      <c r="K37" s="21"/>
      <c r="L37" s="179"/>
      <c r="M37" s="21"/>
      <c r="N37" s="50">
        <v>6083</v>
      </c>
      <c r="O37" s="16"/>
      <c r="P37" s="14">
        <v>46538311</v>
      </c>
      <c r="Q37" s="59"/>
      <c r="R37" s="59"/>
      <c r="S37" s="59"/>
      <c r="T37" s="59"/>
      <c r="U37" s="59"/>
      <c r="V37" s="59"/>
      <c r="W37" s="59"/>
      <c r="X37" s="50"/>
      <c r="Y37" s="59"/>
      <c r="Z37" s="59"/>
      <c r="AA37" s="50"/>
      <c r="AB37" s="59">
        <v>2854</v>
      </c>
      <c r="AC37" s="50"/>
      <c r="AD37" s="59"/>
      <c r="AE37" s="50"/>
      <c r="AF37" s="50">
        <v>52754010</v>
      </c>
    </row>
    <row r="38" spans="1:32" ht="18" customHeight="1" x14ac:dyDescent="0.3">
      <c r="A38" s="22"/>
      <c r="B38" s="3"/>
      <c r="C38" s="7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8" customHeight="1" x14ac:dyDescent="0.3">
      <c r="A39" s="112" t="s">
        <v>222</v>
      </c>
      <c r="B39" s="3"/>
      <c r="C39" s="6"/>
      <c r="D39" s="15"/>
      <c r="E39" s="16"/>
      <c r="F39" s="15"/>
      <c r="G39" s="16"/>
      <c r="H39" s="19"/>
      <c r="I39" s="16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6"/>
      <c r="AB39" s="15"/>
      <c r="AC39" s="16"/>
      <c r="AD39" s="19"/>
      <c r="AE39" s="16"/>
      <c r="AF39" s="15"/>
    </row>
    <row r="40" spans="1:32" ht="18" customHeight="1" x14ac:dyDescent="0.3">
      <c r="A40" s="112" t="s">
        <v>125</v>
      </c>
      <c r="B40" s="3"/>
      <c r="C40" s="6"/>
      <c r="D40" s="15"/>
      <c r="E40" s="16"/>
      <c r="F40" s="15"/>
      <c r="G40" s="16"/>
      <c r="H40" s="19"/>
      <c r="I40" s="16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6"/>
      <c r="AB40" s="15"/>
      <c r="AC40" s="16"/>
      <c r="AD40" s="19"/>
      <c r="AE40" s="16"/>
      <c r="AF40" s="15"/>
    </row>
    <row r="41" spans="1:32" ht="18" customHeight="1" x14ac:dyDescent="0.3">
      <c r="A41" s="113" t="s">
        <v>145</v>
      </c>
      <c r="B41" s="3"/>
      <c r="C41" s="6"/>
      <c r="D41" s="114"/>
      <c r="E41" s="16"/>
      <c r="F41" s="114"/>
      <c r="G41" s="16"/>
      <c r="H41" s="114"/>
      <c r="I41" s="16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6"/>
      <c r="AB41" s="16"/>
      <c r="AC41" s="16"/>
      <c r="AD41" s="16"/>
      <c r="AE41" s="16"/>
      <c r="AF41" s="16"/>
    </row>
    <row r="42" spans="1:32" ht="18" customHeight="1" x14ac:dyDescent="0.5">
      <c r="A42" s="2" t="s">
        <v>124</v>
      </c>
      <c r="B42" s="3">
        <v>17</v>
      </c>
      <c r="C42" s="6"/>
      <c r="D42" s="19">
        <v>0</v>
      </c>
      <c r="E42" s="21"/>
      <c r="F42" s="19">
        <v>0</v>
      </c>
      <c r="G42" s="21"/>
      <c r="H42" s="19">
        <v>0</v>
      </c>
      <c r="I42" s="21"/>
      <c r="J42" s="15">
        <v>-6283088</v>
      </c>
      <c r="K42" s="16"/>
      <c r="L42" s="19"/>
      <c r="M42" s="16"/>
      <c r="N42" s="19">
        <v>0</v>
      </c>
      <c r="O42" s="16"/>
      <c r="P42" s="19"/>
      <c r="Q42" s="19"/>
      <c r="R42" s="19"/>
      <c r="S42" s="16"/>
      <c r="T42" s="19"/>
      <c r="U42" s="16"/>
      <c r="V42" s="19"/>
      <c r="W42" s="15"/>
      <c r="X42" s="17"/>
      <c r="Y42" s="15"/>
      <c r="Z42" s="19"/>
      <c r="AA42" s="21"/>
      <c r="AB42" s="180"/>
      <c r="AC42" s="21"/>
      <c r="AD42" s="17"/>
      <c r="AE42" s="21"/>
      <c r="AF42" s="15">
        <f>SUM(J42:N42)</f>
        <v>-6283088</v>
      </c>
    </row>
    <row r="43" spans="1:32" ht="18" customHeight="1" x14ac:dyDescent="0.6">
      <c r="A43" s="112" t="s">
        <v>239</v>
      </c>
      <c r="B43" s="3"/>
      <c r="C43" s="6"/>
      <c r="D43" s="115"/>
      <c r="E43" s="21"/>
      <c r="F43" s="115"/>
      <c r="G43" s="21"/>
      <c r="H43" s="115"/>
      <c r="I43" s="21"/>
      <c r="J43" s="116"/>
      <c r="K43" s="16"/>
      <c r="L43" s="19"/>
      <c r="M43" s="16"/>
      <c r="N43" s="115"/>
      <c r="O43" s="16"/>
      <c r="P43" s="19"/>
      <c r="Q43" s="19"/>
      <c r="R43" s="19"/>
      <c r="S43" s="16"/>
      <c r="T43" s="19"/>
      <c r="U43" s="16"/>
      <c r="V43" s="19"/>
      <c r="W43" s="15"/>
      <c r="X43" s="114"/>
      <c r="Y43" s="15"/>
      <c r="Z43" s="19"/>
      <c r="AA43" s="21"/>
      <c r="AB43" s="176"/>
      <c r="AC43" s="21"/>
      <c r="AD43" s="114"/>
      <c r="AE43" s="21"/>
      <c r="AF43" s="116"/>
    </row>
    <row r="44" spans="1:32" ht="18" customHeight="1" x14ac:dyDescent="0.3">
      <c r="A44" s="112" t="s">
        <v>125</v>
      </c>
      <c r="B44" s="3"/>
      <c r="C44" s="6"/>
      <c r="D44" s="119">
        <v>0</v>
      </c>
      <c r="E44" s="51"/>
      <c r="F44" s="119">
        <v>0</v>
      </c>
      <c r="G44" s="21"/>
      <c r="H44" s="117">
        <v>0</v>
      </c>
      <c r="I44" s="21"/>
      <c r="J44" s="118">
        <f>SUM(J42:J43)</f>
        <v>-6283088</v>
      </c>
      <c r="K44" s="16"/>
      <c r="L44" s="177">
        <v>0</v>
      </c>
      <c r="M44" s="16"/>
      <c r="N44" s="117">
        <v>0</v>
      </c>
      <c r="O44" s="16"/>
      <c r="P44" s="177">
        <v>0</v>
      </c>
      <c r="Q44" s="114"/>
      <c r="R44" s="163"/>
      <c r="S44" s="16"/>
      <c r="T44" s="163"/>
      <c r="U44" s="16"/>
      <c r="V44" s="163"/>
      <c r="W44" s="16"/>
      <c r="X44" s="17"/>
      <c r="Y44" s="16"/>
      <c r="Z44" s="177">
        <v>0</v>
      </c>
      <c r="AA44" s="21"/>
      <c r="AB44" s="118">
        <v>0</v>
      </c>
      <c r="AC44" s="21"/>
      <c r="AD44" s="117">
        <v>0</v>
      </c>
      <c r="AE44" s="21"/>
      <c r="AF44" s="118">
        <f>SUM(J44)</f>
        <v>-6283088</v>
      </c>
    </row>
    <row r="45" spans="1:32" ht="18" customHeight="1" x14ac:dyDescent="0.3">
      <c r="A45" s="22"/>
      <c r="B45" s="3"/>
      <c r="C45" s="7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8" customHeight="1" x14ac:dyDescent="0.3">
      <c r="A46" s="1" t="s">
        <v>76</v>
      </c>
      <c r="B46" s="3"/>
      <c r="C46" s="7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8" customHeight="1" x14ac:dyDescent="0.3">
      <c r="A47" s="8" t="s">
        <v>63</v>
      </c>
      <c r="B47" s="3"/>
      <c r="C47" s="7"/>
      <c r="D47" s="98">
        <v>0</v>
      </c>
      <c r="E47" s="16"/>
      <c r="F47" s="98">
        <v>0</v>
      </c>
      <c r="G47" s="21"/>
      <c r="H47" s="98">
        <v>0</v>
      </c>
      <c r="I47" s="21"/>
      <c r="J47" s="123">
        <f>'PL6-9'!H103</f>
        <v>6318789</v>
      </c>
      <c r="K47" s="50"/>
      <c r="L47" s="123"/>
      <c r="M47" s="50"/>
      <c r="N47" s="98">
        <v>0</v>
      </c>
      <c r="O47" s="50"/>
      <c r="P47" s="123"/>
      <c r="Q47" s="21"/>
      <c r="R47" s="114"/>
      <c r="S47" s="21"/>
      <c r="T47" s="114"/>
      <c r="U47" s="21"/>
      <c r="V47" s="19"/>
      <c r="W47" s="19"/>
      <c r="X47" s="98"/>
      <c r="Y47" s="21"/>
      <c r="Z47" s="60">
        <v>0</v>
      </c>
      <c r="AA47" s="21"/>
      <c r="AB47" s="60">
        <v>0</v>
      </c>
      <c r="AC47" s="50"/>
      <c r="AD47" s="98" t="s">
        <v>61</v>
      </c>
      <c r="AE47" s="50"/>
      <c r="AF47" s="15">
        <f>SUM(J47:N47)</f>
        <v>6318789</v>
      </c>
    </row>
    <row r="48" spans="1:32" ht="18" customHeight="1" x14ac:dyDescent="0.3">
      <c r="A48" s="8" t="s">
        <v>44</v>
      </c>
      <c r="B48" s="3"/>
      <c r="C48" s="7"/>
      <c r="D48" s="98">
        <v>0</v>
      </c>
      <c r="E48" s="21"/>
      <c r="F48" s="98">
        <v>0</v>
      </c>
      <c r="G48" s="21"/>
      <c r="H48" s="98">
        <v>0</v>
      </c>
      <c r="I48" s="21"/>
      <c r="J48" s="61">
        <v>0</v>
      </c>
      <c r="K48" s="50"/>
      <c r="L48" s="125"/>
      <c r="M48" s="123"/>
      <c r="N48" s="61">
        <f>'PL6-9'!H110</f>
        <v>380469</v>
      </c>
      <c r="O48" s="123"/>
      <c r="P48" s="125"/>
      <c r="Q48" s="16"/>
      <c r="R48" s="125"/>
      <c r="S48" s="16"/>
      <c r="T48" s="125"/>
      <c r="U48" s="21"/>
      <c r="V48" s="166"/>
      <c r="W48" s="166"/>
      <c r="X48" s="61"/>
      <c r="Y48" s="21"/>
      <c r="Z48" s="60"/>
      <c r="AA48" s="21"/>
      <c r="AB48" s="60">
        <v>-149</v>
      </c>
      <c r="AC48" s="50"/>
      <c r="AD48" s="98" t="s">
        <v>61</v>
      </c>
      <c r="AE48" s="50"/>
      <c r="AF48" s="15">
        <f>SUM(J48:N48)</f>
        <v>380469</v>
      </c>
    </row>
    <row r="49" spans="1:32" ht="18" customHeight="1" x14ac:dyDescent="0.3">
      <c r="A49" s="1" t="s">
        <v>73</v>
      </c>
      <c r="B49" s="3"/>
      <c r="C49" s="7"/>
      <c r="D49" s="178">
        <v>0</v>
      </c>
      <c r="E49" s="21"/>
      <c r="F49" s="178">
        <v>0</v>
      </c>
      <c r="G49" s="21"/>
      <c r="H49" s="178">
        <v>0</v>
      </c>
      <c r="I49" s="21"/>
      <c r="J49" s="171">
        <f>SUM(J47:J48)</f>
        <v>6318789</v>
      </c>
      <c r="K49" s="21"/>
      <c r="L49" s="171"/>
      <c r="M49" s="21"/>
      <c r="N49" s="171">
        <f>SUM(N47:N48)</f>
        <v>380469</v>
      </c>
      <c r="O49" s="21"/>
      <c r="P49" s="171"/>
      <c r="Q49" s="21"/>
      <c r="R49" s="171"/>
      <c r="S49" s="21"/>
      <c r="T49" s="171"/>
      <c r="U49" s="21"/>
      <c r="V49" s="163"/>
      <c r="W49" s="114"/>
      <c r="X49" s="171">
        <v>0</v>
      </c>
      <c r="Y49" s="21"/>
      <c r="Z49" s="171">
        <v>-149</v>
      </c>
      <c r="AA49" s="21"/>
      <c r="AB49" s="171">
        <v>-149</v>
      </c>
      <c r="AC49" s="50"/>
      <c r="AD49" s="178" t="s">
        <v>61</v>
      </c>
      <c r="AE49" s="50"/>
      <c r="AF49" s="171">
        <f>SUM(J49:N49)</f>
        <v>6699258</v>
      </c>
    </row>
    <row r="50" spans="1:32" ht="18" customHeight="1" x14ac:dyDescent="0.3">
      <c r="A50" s="1"/>
      <c r="B50" s="3"/>
      <c r="C50" s="7"/>
      <c r="D50" s="114"/>
      <c r="E50" s="21"/>
      <c r="F50" s="114"/>
      <c r="G50" s="21"/>
      <c r="H50" s="114"/>
      <c r="I50" s="21"/>
      <c r="J50" s="50"/>
      <c r="K50" s="21"/>
      <c r="L50" s="50"/>
      <c r="M50" s="21"/>
      <c r="N50" s="50"/>
      <c r="O50" s="21"/>
      <c r="P50" s="50"/>
      <c r="Q50" s="21"/>
      <c r="R50" s="50"/>
      <c r="S50" s="21"/>
      <c r="T50" s="50"/>
      <c r="U50" s="21"/>
      <c r="V50" s="114"/>
      <c r="W50" s="114"/>
      <c r="X50" s="50"/>
      <c r="Y50" s="21"/>
      <c r="Z50" s="114"/>
      <c r="AA50" s="21"/>
      <c r="AB50" s="50"/>
      <c r="AC50" s="21"/>
      <c r="AD50" s="170"/>
      <c r="AE50" s="21"/>
      <c r="AF50" s="50"/>
    </row>
    <row r="51" spans="1:32" ht="18" customHeight="1" thickBot="1" x14ac:dyDescent="0.35">
      <c r="A51" s="22" t="s">
        <v>232</v>
      </c>
      <c r="B51" s="3"/>
      <c r="C51" s="6"/>
      <c r="D51" s="174">
        <f>SUM(D37)</f>
        <v>2244000</v>
      </c>
      <c r="E51" s="45"/>
      <c r="F51" s="174">
        <f>SUM(F37)</f>
        <v>8558558</v>
      </c>
      <c r="G51" s="45"/>
      <c r="H51" s="174">
        <f>SUM(H37)</f>
        <v>224400</v>
      </c>
      <c r="I51" s="45"/>
      <c r="J51" s="174">
        <f>SUM(J37+J44+J49)</f>
        <v>41756670</v>
      </c>
      <c r="K51" s="114"/>
      <c r="L51" s="171" t="e">
        <v>#REF!</v>
      </c>
      <c r="M51" s="114"/>
      <c r="N51" s="174">
        <f>SUM(N37+N49)</f>
        <v>386552</v>
      </c>
      <c r="O51" s="114"/>
      <c r="P51" s="171" t="e">
        <v>#REF!</v>
      </c>
      <c r="Q51" s="114"/>
      <c r="R51" s="171" t="e">
        <v>#REF!</v>
      </c>
      <c r="S51" s="114"/>
      <c r="T51" s="171" t="e">
        <v>#REF!</v>
      </c>
      <c r="U51" s="114"/>
      <c r="V51" s="171" t="e">
        <v>#REF!</v>
      </c>
      <c r="W51" s="50"/>
      <c r="X51" s="174">
        <v>0</v>
      </c>
      <c r="Y51" s="114"/>
      <c r="Z51" s="171"/>
      <c r="AA51" s="45"/>
      <c r="AB51" s="174">
        <v>2705</v>
      </c>
      <c r="AC51" s="45"/>
      <c r="AD51" s="178" t="s">
        <v>61</v>
      </c>
      <c r="AE51" s="50"/>
      <c r="AF51" s="174">
        <f>SUM(AF37+AF44+AF49)</f>
        <v>53170180</v>
      </c>
    </row>
    <row r="52" spans="1:32" ht="18" customHeight="1" thickTop="1" x14ac:dyDescent="0.3"/>
  </sheetData>
  <mergeCells count="4">
    <mergeCell ref="D30:AF30"/>
    <mergeCell ref="H33:J33"/>
    <mergeCell ref="D4:AF4"/>
    <mergeCell ref="H7:J7"/>
  </mergeCells>
  <pageMargins left="0.8" right="0.5" top="0.48" bottom="0.5" header="0.5" footer="0.5"/>
  <pageSetup paperSize="9" scale="85" firstPageNumber="12" orientation="landscape" useFirstPageNumber="1" r:id="rId1"/>
  <headerFooter>
    <oddFooter>&amp;L   The accompanying notes are an integral part of these financial statements.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K124"/>
  <sheetViews>
    <sheetView view="pageBreakPreview" zoomScale="106" zoomScaleNormal="82" zoomScaleSheetLayoutView="95" workbookViewId="0"/>
  </sheetViews>
  <sheetFormatPr defaultColWidth="35" defaultRowHeight="20.25" customHeight="1" x14ac:dyDescent="0.3"/>
  <cols>
    <col min="1" max="1" width="55.3984375" style="2" customWidth="1"/>
    <col min="2" max="2" width="6.59765625" style="2" customWidth="1"/>
    <col min="3" max="3" width="13.59765625" style="40" customWidth="1"/>
    <col min="4" max="4" width="1.3984375" style="2" customWidth="1"/>
    <col min="5" max="5" width="13.296875" style="40" customWidth="1"/>
    <col min="6" max="6" width="1.3984375" style="2" customWidth="1"/>
    <col min="7" max="7" width="13.296875" style="2" customWidth="1"/>
    <col min="8" max="8" width="1.3984375" style="2" customWidth="1"/>
    <col min="9" max="9" width="13.296875" style="2" customWidth="1"/>
    <col min="10" max="16384" width="35" style="2"/>
  </cols>
  <sheetData>
    <row r="1" spans="1:9" s="27" customFormat="1" ht="20.25" customHeight="1" x14ac:dyDescent="0.4">
      <c r="A1" s="28" t="s">
        <v>47</v>
      </c>
      <c r="B1" s="28"/>
    </row>
    <row r="2" spans="1:9" s="29" customFormat="1" ht="20.25" customHeight="1" x14ac:dyDescent="0.35">
      <c r="A2" s="20" t="s">
        <v>80</v>
      </c>
      <c r="B2" s="20"/>
    </row>
    <row r="3" spans="1:9" ht="15.75" customHeight="1" x14ac:dyDescent="0.3">
      <c r="A3" s="1"/>
      <c r="B3" s="1"/>
      <c r="C3" s="2"/>
      <c r="E3" s="2"/>
    </row>
    <row r="4" spans="1:9" ht="20.25" customHeight="1" x14ac:dyDescent="0.3">
      <c r="A4" s="1"/>
      <c r="B4" s="1"/>
      <c r="C4" s="196" t="s">
        <v>27</v>
      </c>
      <c r="D4" s="196"/>
      <c r="E4" s="196"/>
      <c r="G4" s="196" t="s">
        <v>28</v>
      </c>
      <c r="H4" s="196"/>
      <c r="I4" s="196"/>
    </row>
    <row r="5" spans="1:9" ht="20.25" customHeight="1" x14ac:dyDescent="0.3">
      <c r="A5" s="8"/>
      <c r="B5" s="8"/>
      <c r="C5" s="195" t="s">
        <v>48</v>
      </c>
      <c r="D5" s="195"/>
      <c r="E5" s="195"/>
      <c r="F5" s="7"/>
      <c r="G5" s="195" t="s">
        <v>48</v>
      </c>
      <c r="H5" s="195"/>
      <c r="I5" s="195"/>
    </row>
    <row r="6" spans="1:9" ht="20.25" customHeight="1" x14ac:dyDescent="0.3">
      <c r="A6" s="8"/>
      <c r="B6" s="8"/>
      <c r="C6" s="198" t="s">
        <v>197</v>
      </c>
      <c r="D6" s="198"/>
      <c r="E6" s="198"/>
      <c r="F6" s="7"/>
      <c r="G6" s="198" t="s">
        <v>197</v>
      </c>
      <c r="H6" s="198"/>
      <c r="I6" s="198"/>
    </row>
    <row r="7" spans="1:9" ht="19.5" customHeight="1" x14ac:dyDescent="0.3">
      <c r="A7" s="8"/>
      <c r="B7" s="8"/>
      <c r="C7" s="197" t="s">
        <v>183</v>
      </c>
      <c r="D7" s="197"/>
      <c r="E7" s="197"/>
      <c r="F7" s="7"/>
      <c r="G7" s="197" t="s">
        <v>183</v>
      </c>
      <c r="H7" s="197"/>
      <c r="I7" s="197"/>
    </row>
    <row r="8" spans="1:9" ht="19.5" customHeight="1" x14ac:dyDescent="0.3">
      <c r="A8" s="1"/>
      <c r="B8" s="186"/>
      <c r="C8" s="6">
        <v>2018</v>
      </c>
      <c r="D8" s="6"/>
      <c r="E8" s="6">
        <v>2017</v>
      </c>
      <c r="F8" s="6"/>
      <c r="G8" s="6">
        <v>2018</v>
      </c>
      <c r="H8" s="6"/>
      <c r="I8" s="6">
        <v>2017</v>
      </c>
    </row>
    <row r="9" spans="1:9" ht="19.5" customHeight="1" x14ac:dyDescent="0.3">
      <c r="A9" s="8"/>
      <c r="B9" s="8"/>
      <c r="C9" s="194" t="s">
        <v>70</v>
      </c>
      <c r="D9" s="194"/>
      <c r="E9" s="194"/>
      <c r="F9" s="194"/>
      <c r="G9" s="194"/>
      <c r="H9" s="194"/>
      <c r="I9" s="194"/>
    </row>
    <row r="10" spans="1:9" ht="19.5" customHeight="1" x14ac:dyDescent="0.3">
      <c r="A10" s="101" t="s">
        <v>18</v>
      </c>
      <c r="B10" s="145"/>
      <c r="C10" s="15"/>
      <c r="D10" s="23"/>
      <c r="E10" s="15"/>
      <c r="F10" s="23"/>
      <c r="G10" s="23"/>
      <c r="H10" s="23"/>
      <c r="I10" s="23"/>
    </row>
    <row r="11" spans="1:9" ht="19.5" customHeight="1" x14ac:dyDescent="0.3">
      <c r="A11" s="26" t="s">
        <v>72</v>
      </c>
      <c r="B11" s="145"/>
      <c r="C11" s="15">
        <v>8797560</v>
      </c>
      <c r="D11" s="23"/>
      <c r="E11" s="15">
        <v>11328054</v>
      </c>
      <c r="F11" s="23"/>
      <c r="G11" s="23">
        <f>'PL6-9'!H103</f>
        <v>6318789</v>
      </c>
      <c r="H11" s="23"/>
      <c r="I11" s="15">
        <v>7137671</v>
      </c>
    </row>
    <row r="12" spans="1:9" ht="19.5" customHeight="1" x14ac:dyDescent="0.3">
      <c r="A12" s="10" t="s">
        <v>134</v>
      </c>
      <c r="B12" s="145"/>
      <c r="C12" s="15"/>
      <c r="D12" s="23"/>
      <c r="E12" s="15"/>
      <c r="F12" s="23"/>
      <c r="H12" s="23"/>
      <c r="I12" s="23"/>
    </row>
    <row r="13" spans="1:9" ht="19.5" customHeight="1" x14ac:dyDescent="0.3">
      <c r="A13" s="2" t="s">
        <v>274</v>
      </c>
      <c r="B13" s="145"/>
      <c r="C13" s="15"/>
      <c r="D13" s="23"/>
      <c r="E13" s="15"/>
      <c r="F13" s="23"/>
      <c r="H13" s="23"/>
      <c r="I13" s="23"/>
    </row>
    <row r="14" spans="1:9" ht="19.5" customHeight="1" x14ac:dyDescent="0.3">
      <c r="A14" s="2" t="s">
        <v>275</v>
      </c>
      <c r="B14" s="145"/>
      <c r="C14" s="15">
        <v>1374657</v>
      </c>
      <c r="D14" s="23"/>
      <c r="E14" s="58">
        <v>0</v>
      </c>
      <c r="F14" s="23"/>
      <c r="G14" s="58">
        <v>0</v>
      </c>
      <c r="H14" s="23"/>
      <c r="I14" s="58">
        <v>0</v>
      </c>
    </row>
    <row r="15" spans="1:9" ht="19.5" customHeight="1" x14ac:dyDescent="0.3">
      <c r="A15" s="26" t="s">
        <v>181</v>
      </c>
      <c r="B15" s="145"/>
      <c r="C15" s="15">
        <v>4363108</v>
      </c>
      <c r="D15" s="23"/>
      <c r="E15" s="15">
        <v>3942554</v>
      </c>
      <c r="F15" s="23"/>
      <c r="G15" s="15">
        <v>2114236</v>
      </c>
      <c r="H15" s="23"/>
      <c r="I15" s="23">
        <v>2023080</v>
      </c>
    </row>
    <row r="16" spans="1:9" ht="19.5" customHeight="1" x14ac:dyDescent="0.3">
      <c r="A16" s="26" t="s">
        <v>31</v>
      </c>
      <c r="B16" s="145"/>
      <c r="C16" s="15">
        <v>-44671</v>
      </c>
      <c r="E16" s="15">
        <v>-17151</v>
      </c>
      <c r="F16" s="23"/>
      <c r="G16" s="23">
        <v>-4321773</v>
      </c>
      <c r="H16" s="23"/>
      <c r="I16" s="23">
        <v>-4990723</v>
      </c>
    </row>
    <row r="17" spans="1:9" ht="19.5" customHeight="1" x14ac:dyDescent="0.3">
      <c r="A17" s="26" t="s">
        <v>19</v>
      </c>
      <c r="B17" s="145"/>
      <c r="C17" s="15">
        <v>243060</v>
      </c>
      <c r="D17" s="23"/>
      <c r="E17" s="15">
        <v>299789</v>
      </c>
      <c r="F17" s="23"/>
      <c r="G17" s="23">
        <v>937156</v>
      </c>
      <c r="H17" s="23"/>
      <c r="I17" s="23">
        <v>791694</v>
      </c>
    </row>
    <row r="18" spans="1:9" ht="19.5" customHeight="1" x14ac:dyDescent="0.3">
      <c r="A18" s="2" t="s">
        <v>262</v>
      </c>
      <c r="B18" s="145"/>
      <c r="C18" s="15">
        <v>12390</v>
      </c>
      <c r="D18" s="23"/>
      <c r="E18" s="15">
        <v>2814</v>
      </c>
      <c r="F18" s="23"/>
      <c r="G18" s="23">
        <v>10579</v>
      </c>
      <c r="H18" s="23"/>
      <c r="I18" s="146">
        <v>3094</v>
      </c>
    </row>
    <row r="19" spans="1:9" ht="19.5" customHeight="1" x14ac:dyDescent="0.3">
      <c r="A19" s="2" t="s">
        <v>198</v>
      </c>
      <c r="B19" s="145"/>
      <c r="C19" s="15">
        <v>4122</v>
      </c>
      <c r="D19" s="23"/>
      <c r="E19" s="15">
        <v>3306</v>
      </c>
      <c r="F19" s="23"/>
      <c r="G19" s="23">
        <v>1166</v>
      </c>
      <c r="H19" s="23"/>
      <c r="I19" s="23">
        <v>3306</v>
      </c>
    </row>
    <row r="20" spans="1:9" ht="19.5" customHeight="1" x14ac:dyDescent="0.3">
      <c r="A20" s="2" t="s">
        <v>276</v>
      </c>
      <c r="B20" s="145"/>
      <c r="C20" s="15">
        <v>-7500</v>
      </c>
      <c r="D20" s="23"/>
      <c r="E20" s="58">
        <v>0</v>
      </c>
      <c r="F20" s="23"/>
      <c r="G20" s="146">
        <v>-7500</v>
      </c>
      <c r="H20" s="23"/>
      <c r="I20" s="58">
        <v>0</v>
      </c>
    </row>
    <row r="21" spans="1:9" ht="19.5" customHeight="1" x14ac:dyDescent="0.3">
      <c r="A21" s="2" t="s">
        <v>277</v>
      </c>
      <c r="B21" s="145"/>
      <c r="C21" s="15">
        <v>-15688</v>
      </c>
      <c r="D21" s="23"/>
      <c r="E21" s="58">
        <v>0</v>
      </c>
      <c r="F21" s="23"/>
      <c r="G21" s="15">
        <v>-15688</v>
      </c>
      <c r="H21" s="23"/>
      <c r="I21" s="58">
        <v>0</v>
      </c>
    </row>
    <row r="22" spans="1:9" ht="19.5" customHeight="1" x14ac:dyDescent="0.3">
      <c r="A22" s="26" t="s">
        <v>199</v>
      </c>
      <c r="B22" s="145"/>
      <c r="C22" s="15">
        <v>-5691</v>
      </c>
      <c r="D22" s="23"/>
      <c r="E22" s="15">
        <v>433</v>
      </c>
      <c r="F22" s="23"/>
      <c r="G22" s="23">
        <v>-756</v>
      </c>
      <c r="H22" s="23"/>
      <c r="I22" s="23">
        <v>429</v>
      </c>
    </row>
    <row r="23" spans="1:9" ht="19.5" customHeight="1" x14ac:dyDescent="0.3">
      <c r="A23" s="2" t="s">
        <v>120</v>
      </c>
      <c r="B23" s="145"/>
      <c r="C23" s="15">
        <v>-1245802</v>
      </c>
      <c r="D23" s="23"/>
      <c r="E23" s="15">
        <v>-701334</v>
      </c>
      <c r="F23" s="23"/>
      <c r="G23" s="23">
        <v>-128531</v>
      </c>
      <c r="H23" s="23"/>
      <c r="I23" s="58">
        <v>-120234</v>
      </c>
    </row>
    <row r="24" spans="1:9" ht="19.5" customHeight="1" x14ac:dyDescent="0.3">
      <c r="A24" s="26" t="s">
        <v>200</v>
      </c>
      <c r="B24" s="145"/>
      <c r="C24" s="15">
        <v>38507</v>
      </c>
      <c r="D24" s="23"/>
      <c r="E24" s="15">
        <v>35312</v>
      </c>
      <c r="F24" s="23"/>
      <c r="G24" s="23">
        <v>31657</v>
      </c>
      <c r="H24" s="23"/>
      <c r="I24" s="58">
        <v>29081</v>
      </c>
    </row>
    <row r="25" spans="1:9" ht="19.5" customHeight="1" x14ac:dyDescent="0.3">
      <c r="A25" s="2" t="s">
        <v>278</v>
      </c>
      <c r="B25" s="3"/>
      <c r="C25" s="15">
        <v>-778546</v>
      </c>
      <c r="D25" s="23"/>
      <c r="E25" s="15">
        <v>-619494</v>
      </c>
      <c r="F25" s="23"/>
      <c r="G25" s="58">
        <v>0</v>
      </c>
      <c r="H25" s="23"/>
      <c r="I25" s="58">
        <v>0</v>
      </c>
    </row>
    <row r="26" spans="1:9" ht="19.5" customHeight="1" x14ac:dyDescent="0.3">
      <c r="A26" s="26" t="s">
        <v>249</v>
      </c>
      <c r="B26" s="145"/>
      <c r="C26" s="60">
        <v>182167</v>
      </c>
      <c r="D26" s="23"/>
      <c r="E26" s="58">
        <v>0</v>
      </c>
      <c r="F26" s="23"/>
      <c r="G26" s="58">
        <v>0</v>
      </c>
      <c r="H26" s="23"/>
      <c r="I26" s="58">
        <v>0</v>
      </c>
    </row>
    <row r="27" spans="1:9" ht="19.5" customHeight="1" x14ac:dyDescent="0.3">
      <c r="A27" s="26" t="s">
        <v>201</v>
      </c>
      <c r="B27" s="145"/>
      <c r="C27" s="58">
        <v>0</v>
      </c>
      <c r="D27" s="23"/>
      <c r="E27" s="15">
        <v>-3210</v>
      </c>
      <c r="F27" s="23"/>
      <c r="G27" s="58">
        <v>0</v>
      </c>
      <c r="H27" s="23"/>
      <c r="I27" s="58">
        <v>0</v>
      </c>
    </row>
    <row r="28" spans="1:9" s="182" customFormat="1" ht="19.5" hidden="1" customHeight="1" x14ac:dyDescent="0.3">
      <c r="A28" s="182" t="s">
        <v>202</v>
      </c>
      <c r="B28" s="183"/>
      <c r="D28" s="23"/>
      <c r="F28" s="23"/>
      <c r="G28" s="58">
        <v>0</v>
      </c>
      <c r="H28" s="64"/>
      <c r="I28" s="58">
        <v>0</v>
      </c>
    </row>
    <row r="29" spans="1:9" ht="19.5" customHeight="1" x14ac:dyDescent="0.3">
      <c r="A29" s="26" t="s">
        <v>133</v>
      </c>
      <c r="B29" s="145"/>
      <c r="C29" s="142">
        <v>1660802</v>
      </c>
      <c r="D29" s="23"/>
      <c r="E29" s="142">
        <v>1440875</v>
      </c>
      <c r="F29" s="23"/>
      <c r="G29" s="148">
        <v>657839</v>
      </c>
      <c r="H29" s="23"/>
      <c r="I29" s="148">
        <v>588779</v>
      </c>
    </row>
    <row r="30" spans="1:9" ht="19.5" customHeight="1" x14ac:dyDescent="0.3">
      <c r="B30" s="3"/>
      <c r="C30" s="15">
        <f>SUM(C11:C29)</f>
        <v>14578475</v>
      </c>
      <c r="D30" s="23"/>
      <c r="E30" s="15">
        <f>SUM(E11:E29)</f>
        <v>15711948</v>
      </c>
      <c r="F30" s="23"/>
      <c r="G30" s="15">
        <f>SUM(G11:G29)</f>
        <v>5597174</v>
      </c>
      <c r="H30" s="23"/>
      <c r="I30" s="15">
        <f>SUM(I11:I29)</f>
        <v>5466177</v>
      </c>
    </row>
    <row r="31" spans="1:9" ht="19.5" customHeight="1" x14ac:dyDescent="0.3">
      <c r="A31" s="108" t="s">
        <v>20</v>
      </c>
      <c r="B31" s="145"/>
      <c r="C31" s="15"/>
      <c r="D31" s="23"/>
      <c r="E31" s="15"/>
      <c r="F31" s="23"/>
      <c r="G31" s="23"/>
      <c r="H31" s="23"/>
      <c r="I31" s="23"/>
    </row>
    <row r="32" spans="1:9" ht="19.5" customHeight="1" x14ac:dyDescent="0.3">
      <c r="A32" s="26" t="s">
        <v>0</v>
      </c>
      <c r="B32" s="145"/>
      <c r="C32" s="15">
        <v>18416</v>
      </c>
      <c r="D32" s="23"/>
      <c r="E32" s="15">
        <v>-94809</v>
      </c>
      <c r="F32" s="23"/>
      <c r="G32" s="23">
        <v>59826</v>
      </c>
      <c r="H32" s="23"/>
      <c r="I32" s="23">
        <v>-50189</v>
      </c>
    </row>
    <row r="33" spans="1:9" ht="19.5" customHeight="1" x14ac:dyDescent="0.3">
      <c r="A33" s="26" t="s">
        <v>203</v>
      </c>
      <c r="B33" s="145"/>
      <c r="C33" s="15">
        <v>296629</v>
      </c>
      <c r="D33" s="23"/>
      <c r="E33" s="15">
        <v>-330034</v>
      </c>
      <c r="F33" s="23"/>
      <c r="G33" s="23">
        <v>-204140</v>
      </c>
      <c r="H33" s="23"/>
      <c r="I33" s="23">
        <v>-389154</v>
      </c>
    </row>
    <row r="34" spans="1:9" ht="19.5" customHeight="1" x14ac:dyDescent="0.3">
      <c r="A34" s="26" t="s">
        <v>122</v>
      </c>
      <c r="B34" s="145"/>
      <c r="C34" s="15">
        <v>-548563</v>
      </c>
      <c r="D34" s="23"/>
      <c r="E34" s="15">
        <v>-1251812</v>
      </c>
      <c r="F34" s="58"/>
      <c r="G34" s="58">
        <v>0</v>
      </c>
      <c r="H34" s="58"/>
      <c r="I34" s="58">
        <v>0</v>
      </c>
    </row>
    <row r="35" spans="1:9" ht="19.5" customHeight="1" x14ac:dyDescent="0.3">
      <c r="A35" s="26" t="s">
        <v>2</v>
      </c>
      <c r="B35" s="145"/>
      <c r="C35" s="15">
        <v>-909197</v>
      </c>
      <c r="D35" s="23"/>
      <c r="E35" s="15">
        <v>-526578</v>
      </c>
      <c r="F35" s="23"/>
      <c r="G35" s="58">
        <v>-1922</v>
      </c>
      <c r="H35" s="23"/>
      <c r="I35" s="58">
        <v>16666</v>
      </c>
    </row>
    <row r="36" spans="1:9" ht="19.5" customHeight="1" x14ac:dyDescent="0.3">
      <c r="A36" s="26" t="s">
        <v>21</v>
      </c>
      <c r="B36" s="145"/>
      <c r="C36" s="15">
        <v>-295764</v>
      </c>
      <c r="D36" s="23"/>
      <c r="E36" s="15">
        <v>-76593</v>
      </c>
      <c r="F36" s="23"/>
      <c r="G36" s="23">
        <v>-88656</v>
      </c>
      <c r="H36" s="23"/>
      <c r="I36" s="23">
        <v>-74120</v>
      </c>
    </row>
    <row r="37" spans="1:9" ht="19.5" customHeight="1" x14ac:dyDescent="0.3">
      <c r="A37" s="26" t="s">
        <v>204</v>
      </c>
      <c r="B37" s="145"/>
      <c r="C37" s="15">
        <v>-580064</v>
      </c>
      <c r="D37" s="23"/>
      <c r="E37" s="15">
        <v>-1390471</v>
      </c>
      <c r="F37" s="23"/>
      <c r="G37" s="23">
        <v>-252706</v>
      </c>
      <c r="H37" s="23"/>
      <c r="I37" s="23">
        <v>-167575</v>
      </c>
    </row>
    <row r="38" spans="1:9" ht="19.5" customHeight="1" x14ac:dyDescent="0.3">
      <c r="A38" s="26" t="s">
        <v>121</v>
      </c>
      <c r="B38" s="145"/>
      <c r="C38" s="15">
        <v>1309601</v>
      </c>
      <c r="D38" s="23"/>
      <c r="E38" s="15">
        <v>943010</v>
      </c>
      <c r="F38" s="23"/>
      <c r="G38" s="23">
        <v>283327</v>
      </c>
      <c r="H38" s="23"/>
      <c r="I38" s="23">
        <v>452513</v>
      </c>
    </row>
    <row r="39" spans="1:9" ht="19.5" customHeight="1" x14ac:dyDescent="0.3">
      <c r="A39" s="26" t="s">
        <v>205</v>
      </c>
      <c r="B39" s="145"/>
      <c r="C39" s="18">
        <v>469910</v>
      </c>
      <c r="D39" s="23"/>
      <c r="E39" s="18">
        <v>252530</v>
      </c>
      <c r="F39" s="23"/>
      <c r="G39" s="73">
        <v>219108</v>
      </c>
      <c r="H39" s="23"/>
      <c r="I39" s="73">
        <v>129443</v>
      </c>
    </row>
    <row r="40" spans="1:9" ht="19.5" hidden="1" customHeight="1" x14ac:dyDescent="0.3">
      <c r="A40" s="26" t="s">
        <v>206</v>
      </c>
      <c r="B40" s="145"/>
      <c r="C40" s="149"/>
      <c r="D40" s="23"/>
      <c r="E40" s="149">
        <v>0</v>
      </c>
      <c r="F40" s="23"/>
      <c r="G40" s="149"/>
      <c r="H40" s="23"/>
      <c r="I40" s="149">
        <v>0</v>
      </c>
    </row>
    <row r="41" spans="1:9" ht="19.5" hidden="1" customHeight="1" x14ac:dyDescent="0.3">
      <c r="A41" s="26" t="s">
        <v>207</v>
      </c>
      <c r="B41" s="145"/>
      <c r="C41" s="148"/>
      <c r="D41" s="23"/>
      <c r="E41" s="148">
        <v>0</v>
      </c>
      <c r="F41" s="23"/>
      <c r="G41" s="148"/>
      <c r="H41" s="23"/>
      <c r="I41" s="148">
        <v>0</v>
      </c>
    </row>
    <row r="42" spans="1:9" ht="19.5" customHeight="1" x14ac:dyDescent="0.3">
      <c r="A42" s="26" t="s">
        <v>208</v>
      </c>
      <c r="B42" s="145"/>
      <c r="C42" s="149">
        <f>SUM(C30:C41)</f>
        <v>14339443</v>
      </c>
      <c r="D42" s="23"/>
      <c r="E42" s="149">
        <f>SUM(E30:E41)</f>
        <v>13237191</v>
      </c>
      <c r="F42" s="23"/>
      <c r="G42" s="149">
        <f>SUM(G30:G41)</f>
        <v>5612011</v>
      </c>
      <c r="H42" s="23"/>
      <c r="I42" s="149">
        <f>SUM(I30:I41)</f>
        <v>5383761</v>
      </c>
    </row>
    <row r="43" spans="1:9" ht="19.5" customHeight="1" x14ac:dyDescent="0.3">
      <c r="A43" s="26" t="s">
        <v>209</v>
      </c>
      <c r="B43" s="145"/>
      <c r="C43" s="149">
        <v>-1962170</v>
      </c>
      <c r="D43" s="23"/>
      <c r="E43" s="149">
        <v>-2026303</v>
      </c>
      <c r="F43" s="23"/>
      <c r="G43" s="150">
        <v>-819051</v>
      </c>
      <c r="H43" s="146"/>
      <c r="I43" s="150">
        <v>-787157</v>
      </c>
    </row>
    <row r="44" spans="1:9" ht="19.5" customHeight="1" x14ac:dyDescent="0.3">
      <c r="A44" s="9" t="s">
        <v>82</v>
      </c>
      <c r="B44" s="3"/>
      <c r="C44" s="39">
        <f>SUM(C42:C43)</f>
        <v>12377273</v>
      </c>
      <c r="D44" s="5"/>
      <c r="E44" s="39">
        <f>SUM(E42:E43)</f>
        <v>11210888</v>
      </c>
      <c r="F44" s="5"/>
      <c r="G44" s="39">
        <f>SUM(G42:G43)</f>
        <v>4792960</v>
      </c>
      <c r="H44" s="5"/>
      <c r="I44" s="39">
        <f>SUM(I42:I43)</f>
        <v>4596604</v>
      </c>
    </row>
    <row r="45" spans="1:9" ht="20.25" customHeight="1" x14ac:dyDescent="0.4">
      <c r="A45" s="28"/>
      <c r="B45" s="28"/>
      <c r="C45" s="27"/>
      <c r="D45" s="27"/>
      <c r="E45" s="27"/>
      <c r="F45" s="27"/>
      <c r="G45" s="27"/>
      <c r="H45" s="27"/>
      <c r="I45" s="27"/>
    </row>
    <row r="46" spans="1:9" ht="20.25" customHeight="1" x14ac:dyDescent="0.4">
      <c r="A46" s="28" t="s">
        <v>47</v>
      </c>
      <c r="B46" s="28"/>
      <c r="C46" s="27"/>
      <c r="D46" s="27"/>
      <c r="E46" s="27"/>
      <c r="F46" s="27"/>
      <c r="G46" s="27"/>
      <c r="H46" s="27"/>
      <c r="I46" s="27"/>
    </row>
    <row r="47" spans="1:9" s="29" customFormat="1" ht="20.25" customHeight="1" x14ac:dyDescent="0.35">
      <c r="A47" s="20" t="s">
        <v>80</v>
      </c>
      <c r="B47" s="20"/>
    </row>
    <row r="48" spans="1:9" s="29" customFormat="1" ht="9.5" customHeight="1" x14ac:dyDescent="0.35">
      <c r="A48" s="1"/>
      <c r="B48" s="1"/>
      <c r="C48" s="2"/>
      <c r="D48" s="2"/>
      <c r="E48" s="2"/>
      <c r="F48" s="2"/>
      <c r="G48" s="2"/>
      <c r="H48" s="2"/>
      <c r="I48" s="2"/>
    </row>
    <row r="49" spans="1:9" s="29" customFormat="1" ht="20.25" customHeight="1" x14ac:dyDescent="0.35">
      <c r="A49" s="1"/>
      <c r="B49" s="1"/>
      <c r="C49" s="196" t="s">
        <v>27</v>
      </c>
      <c r="D49" s="196"/>
      <c r="E49" s="196"/>
      <c r="F49" s="2"/>
      <c r="G49" s="196" t="s">
        <v>28</v>
      </c>
      <c r="H49" s="196"/>
      <c r="I49" s="196"/>
    </row>
    <row r="50" spans="1:9" s="29" customFormat="1" ht="20.25" customHeight="1" x14ac:dyDescent="0.35">
      <c r="A50" s="1"/>
      <c r="B50" s="1"/>
      <c r="C50" s="195" t="s">
        <v>48</v>
      </c>
      <c r="D50" s="195"/>
      <c r="E50" s="195"/>
      <c r="F50" s="7"/>
      <c r="G50" s="195" t="s">
        <v>48</v>
      </c>
      <c r="H50" s="195"/>
      <c r="I50" s="195"/>
    </row>
    <row r="51" spans="1:9" s="29" customFormat="1" ht="20.25" customHeight="1" x14ac:dyDescent="0.35">
      <c r="A51" s="1"/>
      <c r="B51" s="1"/>
      <c r="C51" s="198" t="s">
        <v>197</v>
      </c>
      <c r="D51" s="198"/>
      <c r="E51" s="198"/>
      <c r="F51" s="7"/>
      <c r="G51" s="198" t="s">
        <v>197</v>
      </c>
      <c r="H51" s="198"/>
      <c r="I51" s="198"/>
    </row>
    <row r="52" spans="1:9" s="29" customFormat="1" ht="20.25" customHeight="1" x14ac:dyDescent="0.35">
      <c r="A52" s="1"/>
      <c r="B52" s="1"/>
      <c r="C52" s="197" t="s">
        <v>183</v>
      </c>
      <c r="D52" s="197"/>
      <c r="E52" s="197"/>
      <c r="F52" s="7"/>
      <c r="G52" s="197" t="s">
        <v>183</v>
      </c>
      <c r="H52" s="197"/>
      <c r="I52" s="197"/>
    </row>
    <row r="53" spans="1:9" ht="20.25" customHeight="1" x14ac:dyDescent="0.3">
      <c r="A53" s="1"/>
      <c r="B53" s="189" t="s">
        <v>4</v>
      </c>
      <c r="C53" s="6">
        <v>2018</v>
      </c>
      <c r="D53" s="6"/>
      <c r="E53" s="6">
        <v>2017</v>
      </c>
      <c r="F53" s="6"/>
      <c r="G53" s="6">
        <v>2018</v>
      </c>
      <c r="H53" s="6"/>
      <c r="I53" s="6">
        <v>2017</v>
      </c>
    </row>
    <row r="54" spans="1:9" ht="16.5" customHeight="1" x14ac:dyDescent="0.3">
      <c r="A54" s="8"/>
      <c r="B54" s="8"/>
      <c r="C54" s="194" t="s">
        <v>70</v>
      </c>
      <c r="D54" s="194"/>
      <c r="E54" s="194"/>
      <c r="F54" s="194"/>
      <c r="G54" s="194"/>
      <c r="H54" s="194"/>
      <c r="I54" s="194"/>
    </row>
    <row r="55" spans="1:9" ht="16" customHeight="1" x14ac:dyDescent="0.3">
      <c r="A55" s="101" t="s">
        <v>23</v>
      </c>
      <c r="B55" s="145"/>
      <c r="C55" s="15"/>
      <c r="D55" s="23"/>
      <c r="E55" s="15"/>
      <c r="F55" s="23"/>
      <c r="G55" s="23"/>
      <c r="H55" s="23"/>
      <c r="I55" s="23"/>
    </row>
    <row r="56" spans="1:9" ht="19" customHeight="1" x14ac:dyDescent="0.3">
      <c r="A56" s="26" t="s">
        <v>59</v>
      </c>
      <c r="B56" s="145"/>
      <c r="C56" s="60">
        <v>7306</v>
      </c>
      <c r="D56" s="23"/>
      <c r="E56" s="60">
        <v>19572</v>
      </c>
      <c r="F56" s="23"/>
      <c r="G56" s="58">
        <v>407862</v>
      </c>
      <c r="H56" s="23"/>
      <c r="I56" s="58">
        <v>349945</v>
      </c>
    </row>
    <row r="57" spans="1:9" ht="19" customHeight="1" x14ac:dyDescent="0.3">
      <c r="A57" s="26" t="s">
        <v>26</v>
      </c>
      <c r="B57" s="145"/>
      <c r="C57" s="60">
        <v>665761</v>
      </c>
      <c r="D57" s="23"/>
      <c r="E57" s="60">
        <v>580672</v>
      </c>
      <c r="F57" s="23"/>
      <c r="G57" s="58">
        <v>5340322</v>
      </c>
      <c r="H57" s="23"/>
      <c r="I57" s="58">
        <v>4566186</v>
      </c>
    </row>
    <row r="58" spans="1:9" ht="19" customHeight="1" x14ac:dyDescent="0.3">
      <c r="A58" s="26" t="s">
        <v>154</v>
      </c>
      <c r="B58" s="145"/>
      <c r="C58" s="60">
        <v>2905681</v>
      </c>
      <c r="D58" s="23"/>
      <c r="E58" s="60">
        <v>552745</v>
      </c>
      <c r="F58" s="23"/>
      <c r="G58" s="58">
        <v>2905681</v>
      </c>
      <c r="H58" s="23"/>
      <c r="I58" s="58">
        <v>561265</v>
      </c>
    </row>
    <row r="59" spans="1:9" ht="19" customHeight="1" x14ac:dyDescent="0.3">
      <c r="A59" s="2" t="s">
        <v>257</v>
      </c>
      <c r="B59" s="145"/>
      <c r="G59" s="58"/>
      <c r="I59" s="58"/>
    </row>
    <row r="60" spans="1:9" ht="19" customHeight="1" x14ac:dyDescent="0.3">
      <c r="A60" s="2" t="s">
        <v>255</v>
      </c>
      <c r="B60" s="145"/>
      <c r="C60" s="60">
        <v>-75348</v>
      </c>
      <c r="D60" s="23"/>
      <c r="E60" s="58">
        <v>-1188665</v>
      </c>
      <c r="F60" s="23"/>
      <c r="G60" s="58">
        <v>-2749578</v>
      </c>
      <c r="H60" s="23"/>
      <c r="I60" s="58">
        <v>-933569</v>
      </c>
    </row>
    <row r="61" spans="1:9" ht="19" customHeight="1" x14ac:dyDescent="0.3">
      <c r="A61" s="26" t="s">
        <v>279</v>
      </c>
      <c r="B61" s="145"/>
      <c r="C61" s="151">
        <v>0</v>
      </c>
      <c r="D61" s="23"/>
      <c r="E61" s="151">
        <v>0</v>
      </c>
      <c r="F61" s="23"/>
      <c r="G61" s="58">
        <v>10640</v>
      </c>
      <c r="H61" s="23"/>
      <c r="I61" s="58">
        <v>13464</v>
      </c>
    </row>
    <row r="62" spans="1:9" ht="19" customHeight="1" x14ac:dyDescent="0.3">
      <c r="A62" s="26" t="s">
        <v>280</v>
      </c>
      <c r="B62" s="145"/>
      <c r="C62" s="151">
        <v>9896</v>
      </c>
      <c r="D62" s="23"/>
      <c r="E62" s="151">
        <v>0</v>
      </c>
      <c r="F62" s="23"/>
      <c r="G62" s="146">
        <v>0</v>
      </c>
      <c r="H62" s="23"/>
      <c r="I62" s="146">
        <v>0</v>
      </c>
    </row>
    <row r="63" spans="1:9" ht="19" customHeight="1" x14ac:dyDescent="0.3">
      <c r="A63" s="26" t="s">
        <v>258</v>
      </c>
      <c r="B63" s="145"/>
      <c r="C63" s="151">
        <v>-2147314</v>
      </c>
      <c r="D63" s="23"/>
      <c r="E63" s="151">
        <v>0</v>
      </c>
      <c r="F63" s="23"/>
      <c r="G63" s="146">
        <v>-2147314</v>
      </c>
      <c r="H63" s="23"/>
      <c r="I63" s="146">
        <v>0</v>
      </c>
    </row>
    <row r="64" spans="1:9" ht="19" customHeight="1" x14ac:dyDescent="0.3">
      <c r="A64" s="26" t="s">
        <v>263</v>
      </c>
      <c r="B64" s="145"/>
      <c r="C64" s="151">
        <v>-14500</v>
      </c>
      <c r="D64" s="23"/>
      <c r="E64" s="151">
        <v>0</v>
      </c>
      <c r="F64" s="23"/>
      <c r="G64" s="146">
        <v>0</v>
      </c>
      <c r="H64" s="23"/>
      <c r="I64" s="146">
        <v>0</v>
      </c>
    </row>
    <row r="65" spans="1:9" ht="19" customHeight="1" x14ac:dyDescent="0.3">
      <c r="A65" s="26" t="s">
        <v>281</v>
      </c>
      <c r="B65" s="26"/>
      <c r="C65" s="151">
        <v>42259</v>
      </c>
      <c r="D65" s="23"/>
      <c r="E65" s="151">
        <v>0</v>
      </c>
      <c r="F65" s="23"/>
      <c r="G65" s="146">
        <v>42259</v>
      </c>
      <c r="H65" s="23"/>
      <c r="I65" s="146">
        <v>0</v>
      </c>
    </row>
    <row r="66" spans="1:9" ht="19" customHeight="1" x14ac:dyDescent="0.3">
      <c r="A66" s="26" t="s">
        <v>24</v>
      </c>
      <c r="B66" s="145"/>
      <c r="C66" s="147">
        <v>-16882</v>
      </c>
      <c r="D66" s="23"/>
      <c r="E66" s="147">
        <v>-130834</v>
      </c>
      <c r="F66" s="23"/>
      <c r="G66" s="147">
        <v>-5130094</v>
      </c>
      <c r="H66" s="23"/>
      <c r="I66" s="147">
        <v>-7613046</v>
      </c>
    </row>
    <row r="67" spans="1:9" ht="19" customHeight="1" x14ac:dyDescent="0.3">
      <c r="A67" s="26" t="s">
        <v>210</v>
      </c>
      <c r="B67" s="145"/>
      <c r="C67" s="147">
        <v>62650</v>
      </c>
      <c r="D67" s="23"/>
      <c r="E67" s="147">
        <v>0</v>
      </c>
      <c r="F67" s="23"/>
      <c r="G67" s="147">
        <v>6452156</v>
      </c>
      <c r="H67" s="23"/>
      <c r="I67" s="147">
        <v>4525982</v>
      </c>
    </row>
    <row r="68" spans="1:9" ht="19" customHeight="1" x14ac:dyDescent="0.3">
      <c r="A68" s="26" t="s">
        <v>135</v>
      </c>
      <c r="B68" s="145"/>
      <c r="C68" s="151">
        <v>-3167708</v>
      </c>
      <c r="D68" s="23"/>
      <c r="E68" s="147">
        <v>-4257037</v>
      </c>
      <c r="F68" s="23"/>
      <c r="G68" s="146">
        <v>-601831</v>
      </c>
      <c r="H68" s="23"/>
      <c r="I68" s="146">
        <v>-2616159</v>
      </c>
    </row>
    <row r="69" spans="1:9" ht="19" customHeight="1" x14ac:dyDescent="0.3">
      <c r="A69" s="26" t="s">
        <v>211</v>
      </c>
      <c r="B69" s="145"/>
      <c r="C69" s="147">
        <v>-113601</v>
      </c>
      <c r="D69" s="23"/>
      <c r="E69" s="147">
        <v>-106649</v>
      </c>
      <c r="F69" s="23"/>
      <c r="G69" s="146">
        <v>-50515</v>
      </c>
      <c r="H69" s="23"/>
      <c r="I69" s="146">
        <v>-49038</v>
      </c>
    </row>
    <row r="70" spans="1:9" ht="19" customHeight="1" x14ac:dyDescent="0.3">
      <c r="A70" s="26" t="s">
        <v>182</v>
      </c>
      <c r="B70" s="145"/>
      <c r="C70" s="151">
        <v>-3444183</v>
      </c>
      <c r="D70" s="23"/>
      <c r="E70" s="151">
        <v>-997610</v>
      </c>
      <c r="F70" s="23"/>
      <c r="G70" s="146">
        <v>-210219</v>
      </c>
      <c r="H70" s="23"/>
      <c r="I70" s="146">
        <v>-131294</v>
      </c>
    </row>
    <row r="71" spans="1:9" ht="19" customHeight="1" x14ac:dyDescent="0.3">
      <c r="A71" s="2" t="s">
        <v>152</v>
      </c>
      <c r="B71" s="145"/>
    </row>
    <row r="72" spans="1:9" ht="19.5" customHeight="1" x14ac:dyDescent="0.3">
      <c r="A72" s="26" t="s">
        <v>153</v>
      </c>
      <c r="B72" s="145"/>
      <c r="C72" s="151">
        <v>-171400</v>
      </c>
      <c r="D72" s="151"/>
      <c r="E72" s="151">
        <v>-828961</v>
      </c>
      <c r="F72" s="151"/>
      <c r="G72" s="151">
        <v>-23670</v>
      </c>
      <c r="H72" s="151"/>
      <c r="I72" s="151">
        <v>-548293</v>
      </c>
    </row>
    <row r="73" spans="1:9" ht="19" customHeight="1" x14ac:dyDescent="0.3">
      <c r="A73" s="2" t="s">
        <v>283</v>
      </c>
      <c r="B73" s="145"/>
      <c r="C73" s="151"/>
      <c r="D73" s="23"/>
      <c r="E73" s="151"/>
      <c r="F73" s="23"/>
      <c r="G73" s="146"/>
      <c r="H73" s="23"/>
      <c r="I73" s="146"/>
    </row>
    <row r="74" spans="1:9" ht="19" customHeight="1" x14ac:dyDescent="0.3">
      <c r="A74" s="2" t="s">
        <v>284</v>
      </c>
      <c r="B74" s="145"/>
      <c r="C74" s="151">
        <v>45833</v>
      </c>
      <c r="D74" s="23"/>
      <c r="E74" s="151">
        <v>106488</v>
      </c>
      <c r="F74" s="23"/>
      <c r="G74" s="146">
        <v>3031</v>
      </c>
      <c r="H74" s="23"/>
      <c r="I74" s="146">
        <v>56565</v>
      </c>
    </row>
    <row r="75" spans="1:9" ht="19" customHeight="1" x14ac:dyDescent="0.3">
      <c r="A75" s="26" t="s">
        <v>142</v>
      </c>
      <c r="B75" s="145"/>
      <c r="C75" s="152">
        <v>-1335169</v>
      </c>
      <c r="D75" s="24"/>
      <c r="E75" s="152">
        <v>-1504094</v>
      </c>
      <c r="F75" s="24"/>
      <c r="G75" s="146">
        <v>-687228</v>
      </c>
      <c r="H75" s="24"/>
      <c r="I75" s="146">
        <v>-1266726</v>
      </c>
    </row>
    <row r="76" spans="1:9" ht="19" customHeight="1" x14ac:dyDescent="0.3">
      <c r="A76" s="26" t="s">
        <v>282</v>
      </c>
      <c r="B76" s="145">
        <v>3</v>
      </c>
      <c r="C76" s="152">
        <v>-9710733</v>
      </c>
      <c r="D76" s="24"/>
      <c r="E76" s="152">
        <v>0</v>
      </c>
      <c r="F76" s="24"/>
      <c r="G76" s="146">
        <v>0</v>
      </c>
      <c r="H76" s="24"/>
      <c r="I76" s="146">
        <v>0</v>
      </c>
    </row>
    <row r="77" spans="1:9" ht="19" customHeight="1" x14ac:dyDescent="0.3">
      <c r="A77" s="9" t="s">
        <v>259</v>
      </c>
      <c r="B77" s="3"/>
      <c r="C77" s="39">
        <f>SUM(C56:C76)</f>
        <v>-16457452</v>
      </c>
      <c r="D77" s="5"/>
      <c r="E77" s="39">
        <f>SUM(E56:E76)</f>
        <v>-7754373</v>
      </c>
      <c r="F77" s="5"/>
      <c r="G77" s="39">
        <f>SUM(G56:G75)</f>
        <v>3561502</v>
      </c>
      <c r="H77" s="5"/>
      <c r="I77" s="39">
        <f>SUM(I56:I76)</f>
        <v>-3084718</v>
      </c>
    </row>
    <row r="78" spans="1:9" ht="10" customHeight="1" x14ac:dyDescent="0.3">
      <c r="A78" s="1"/>
      <c r="B78" s="3"/>
      <c r="C78" s="21"/>
      <c r="D78" s="5"/>
      <c r="E78" s="21"/>
      <c r="F78" s="5"/>
      <c r="G78" s="4"/>
      <c r="H78" s="5"/>
      <c r="I78" s="4"/>
    </row>
    <row r="79" spans="1:9" ht="16" customHeight="1" x14ac:dyDescent="0.3">
      <c r="A79" s="101" t="s">
        <v>22</v>
      </c>
      <c r="B79" s="145"/>
      <c r="C79" s="15"/>
      <c r="D79" s="23"/>
      <c r="E79" s="15"/>
      <c r="F79" s="23"/>
      <c r="G79" s="23"/>
      <c r="H79" s="23"/>
      <c r="I79" s="23"/>
    </row>
    <row r="80" spans="1:9" ht="19" customHeight="1" x14ac:dyDescent="0.3">
      <c r="A80" s="26" t="s">
        <v>138</v>
      </c>
      <c r="B80" s="145"/>
      <c r="C80" s="139">
        <v>-370882</v>
      </c>
      <c r="D80" s="23"/>
      <c r="E80" s="139">
        <v>-383971</v>
      </c>
      <c r="F80" s="23"/>
      <c r="G80" s="23">
        <v>-978234</v>
      </c>
      <c r="H80" s="23"/>
      <c r="I80" s="23">
        <v>-829888</v>
      </c>
    </row>
    <row r="81" spans="1:9" ht="19" customHeight="1" x14ac:dyDescent="0.3">
      <c r="A81" s="2" t="s">
        <v>139</v>
      </c>
      <c r="B81" s="3"/>
      <c r="C81" s="153">
        <v>-6282426</v>
      </c>
      <c r="D81" s="23"/>
      <c r="E81" s="153">
        <v>-3724685</v>
      </c>
      <c r="F81" s="23"/>
      <c r="G81" s="23">
        <v>-6282426</v>
      </c>
      <c r="H81" s="23"/>
      <c r="I81" s="23">
        <v>-3724685</v>
      </c>
    </row>
    <row r="82" spans="1:9" ht="19" customHeight="1" x14ac:dyDescent="0.3">
      <c r="A82" s="2" t="s">
        <v>155</v>
      </c>
      <c r="B82" s="3"/>
      <c r="C82" s="153"/>
      <c r="D82" s="23"/>
      <c r="E82" s="153"/>
      <c r="F82" s="23"/>
      <c r="G82" s="23"/>
      <c r="H82" s="23"/>
      <c r="I82" s="23"/>
    </row>
    <row r="83" spans="1:9" ht="19" customHeight="1" x14ac:dyDescent="0.3">
      <c r="A83" s="2" t="s">
        <v>156</v>
      </c>
      <c r="B83" s="3"/>
      <c r="C83" s="153">
        <v>496852</v>
      </c>
      <c r="D83" s="23"/>
      <c r="E83" s="153">
        <v>63603</v>
      </c>
      <c r="F83" s="154">
        <v>0</v>
      </c>
      <c r="G83" s="154">
        <v>0</v>
      </c>
      <c r="H83" s="23"/>
      <c r="I83" s="154">
        <v>0</v>
      </c>
    </row>
    <row r="84" spans="1:9" ht="19" customHeight="1" x14ac:dyDescent="0.3">
      <c r="A84" s="2" t="s">
        <v>285</v>
      </c>
      <c r="B84" s="3"/>
      <c r="C84" s="153"/>
      <c r="D84" s="23"/>
      <c r="E84" s="153"/>
      <c r="F84" s="154"/>
      <c r="G84" s="154"/>
      <c r="H84" s="23"/>
      <c r="I84" s="154"/>
    </row>
    <row r="85" spans="1:9" ht="19" customHeight="1" x14ac:dyDescent="0.3">
      <c r="A85" s="2" t="s">
        <v>286</v>
      </c>
      <c r="B85" s="3"/>
      <c r="C85" s="153">
        <v>-168634</v>
      </c>
      <c r="D85" s="23"/>
      <c r="E85" s="154">
        <v>0</v>
      </c>
      <c r="F85" s="154"/>
      <c r="G85" s="154">
        <v>0</v>
      </c>
      <c r="H85" s="23"/>
      <c r="I85" s="154">
        <v>0</v>
      </c>
    </row>
    <row r="86" spans="1:9" ht="19" customHeight="1" x14ac:dyDescent="0.3">
      <c r="A86" s="2" t="s">
        <v>140</v>
      </c>
      <c r="B86" s="3"/>
      <c r="C86" s="153"/>
      <c r="D86" s="23"/>
      <c r="E86" s="153"/>
      <c r="F86" s="23"/>
      <c r="G86" s="23"/>
      <c r="H86" s="23"/>
      <c r="I86" s="23"/>
    </row>
    <row r="87" spans="1:9" ht="19" customHeight="1" x14ac:dyDescent="0.3">
      <c r="A87" s="26" t="s">
        <v>141</v>
      </c>
      <c r="B87" s="145"/>
      <c r="C87" s="139">
        <v>-821</v>
      </c>
      <c r="D87" s="23"/>
      <c r="E87" s="139">
        <v>-447</v>
      </c>
      <c r="F87" s="23"/>
      <c r="G87" s="23">
        <v>-821</v>
      </c>
      <c r="H87" s="23"/>
      <c r="I87" s="23">
        <v>-447</v>
      </c>
    </row>
    <row r="88" spans="1:9" ht="19" customHeight="1" x14ac:dyDescent="0.3">
      <c r="A88" s="26" t="s">
        <v>60</v>
      </c>
      <c r="B88" s="145"/>
      <c r="C88" s="147">
        <v>73857</v>
      </c>
      <c r="D88" s="23"/>
      <c r="E88" s="154">
        <v>0</v>
      </c>
      <c r="F88" s="23"/>
      <c r="G88" s="23">
        <v>8607019</v>
      </c>
      <c r="H88" s="23"/>
      <c r="I88" s="23">
        <v>8289901</v>
      </c>
    </row>
    <row r="89" spans="1:9" ht="19" customHeight="1" x14ac:dyDescent="0.3">
      <c r="A89" s="26" t="s">
        <v>212</v>
      </c>
      <c r="B89" s="145"/>
      <c r="C89" s="154">
        <v>0</v>
      </c>
      <c r="D89" s="23"/>
      <c r="E89" s="154">
        <v>0</v>
      </c>
      <c r="F89" s="23"/>
      <c r="G89" s="23">
        <v>-20642349</v>
      </c>
      <c r="H89" s="23"/>
      <c r="I89" s="23">
        <v>-5720118</v>
      </c>
    </row>
    <row r="90" spans="1:9" ht="19" customHeight="1" x14ac:dyDescent="0.3">
      <c r="A90" s="26" t="s">
        <v>157</v>
      </c>
      <c r="B90" s="145"/>
      <c r="C90" s="154">
        <v>0</v>
      </c>
      <c r="D90" s="23"/>
      <c r="E90" s="147">
        <v>14038</v>
      </c>
      <c r="F90" s="23"/>
      <c r="G90" s="154">
        <v>0</v>
      </c>
      <c r="H90" s="23"/>
      <c r="I90" s="154">
        <v>0</v>
      </c>
    </row>
    <row r="91" spans="1:9" ht="19" customHeight="1" x14ac:dyDescent="0.3">
      <c r="A91" s="2" t="s">
        <v>126</v>
      </c>
      <c r="B91" s="145"/>
      <c r="C91" s="2"/>
      <c r="E91" s="2"/>
    </row>
    <row r="92" spans="1:9" ht="19" customHeight="1" x14ac:dyDescent="0.3">
      <c r="A92" s="2" t="s">
        <v>114</v>
      </c>
      <c r="B92" s="145"/>
      <c r="C92" s="139">
        <v>17383878</v>
      </c>
      <c r="D92" s="23"/>
      <c r="E92" s="139">
        <v>12100000</v>
      </c>
      <c r="F92" s="23"/>
      <c r="G92" s="58">
        <v>17100000</v>
      </c>
      <c r="H92" s="23"/>
      <c r="I92" s="58">
        <v>12100000</v>
      </c>
    </row>
    <row r="93" spans="1:9" ht="19" customHeight="1" x14ac:dyDescent="0.3">
      <c r="A93" s="2" t="s">
        <v>213</v>
      </c>
      <c r="B93" s="145"/>
      <c r="C93" s="2"/>
      <c r="E93" s="2"/>
    </row>
    <row r="94" spans="1:9" ht="19" customHeight="1" x14ac:dyDescent="0.3">
      <c r="A94" s="2" t="s">
        <v>114</v>
      </c>
      <c r="B94" s="145"/>
      <c r="C94" s="139">
        <v>-6680676</v>
      </c>
      <c r="D94" s="23"/>
      <c r="E94" s="139">
        <v>-12036800</v>
      </c>
      <c r="F94" s="23"/>
      <c r="G94" s="23">
        <v>-6450200</v>
      </c>
      <c r="H94" s="23"/>
      <c r="I94" s="23">
        <v>-11985580</v>
      </c>
    </row>
    <row r="95" spans="1:9" ht="19" customHeight="1" x14ac:dyDescent="0.3">
      <c r="A95" s="9" t="s">
        <v>260</v>
      </c>
      <c r="B95" s="3"/>
      <c r="C95" s="39">
        <f>SUM(C80:C94)</f>
        <v>4451148</v>
      </c>
      <c r="D95" s="5"/>
      <c r="E95" s="39">
        <f>SUM(E80:E94)</f>
        <v>-3968262</v>
      </c>
      <c r="F95" s="5"/>
      <c r="G95" s="39">
        <f>SUM(G80:G94)</f>
        <v>-8647011</v>
      </c>
      <c r="H95" s="5"/>
      <c r="I95" s="39">
        <f>SUM(I80:I94)</f>
        <v>-1870817</v>
      </c>
    </row>
    <row r="96" spans="1:9" ht="19" customHeight="1" x14ac:dyDescent="0.3">
      <c r="A96" s="9"/>
      <c r="B96" s="3"/>
      <c r="C96" s="21"/>
      <c r="D96" s="5"/>
      <c r="E96" s="21"/>
      <c r="F96" s="5"/>
      <c r="G96" s="21"/>
      <c r="H96" s="5"/>
      <c r="I96" s="21"/>
    </row>
    <row r="97" spans="1:11" ht="19" customHeight="1" x14ac:dyDescent="0.35">
      <c r="A97" s="28" t="s">
        <v>47</v>
      </c>
      <c r="B97" s="184"/>
      <c r="C97" s="21"/>
      <c r="D97" s="5"/>
      <c r="E97" s="21"/>
      <c r="F97" s="5"/>
      <c r="G97" s="21"/>
      <c r="H97" s="5"/>
      <c r="I97" s="21"/>
    </row>
    <row r="98" spans="1:11" ht="19" customHeight="1" x14ac:dyDescent="0.3">
      <c r="A98" s="20" t="s">
        <v>80</v>
      </c>
      <c r="B98" s="184"/>
      <c r="C98" s="21"/>
      <c r="D98" s="5"/>
      <c r="E98" s="21"/>
      <c r="F98" s="5"/>
      <c r="G98" s="21"/>
      <c r="H98" s="5"/>
      <c r="I98" s="21"/>
    </row>
    <row r="99" spans="1:11" ht="19" customHeight="1" x14ac:dyDescent="0.3">
      <c r="A99" s="20"/>
      <c r="B99" s="186"/>
      <c r="C99" s="21"/>
      <c r="D99" s="5"/>
      <c r="E99" s="21"/>
      <c r="F99" s="5"/>
      <c r="G99" s="21"/>
      <c r="H99" s="5"/>
      <c r="I99" s="21"/>
    </row>
    <row r="100" spans="1:11" ht="19" customHeight="1" x14ac:dyDescent="0.3">
      <c r="A100" s="20"/>
      <c r="B100" s="186"/>
      <c r="C100" s="196" t="s">
        <v>27</v>
      </c>
      <c r="D100" s="196"/>
      <c r="E100" s="196"/>
      <c r="G100" s="196" t="s">
        <v>28</v>
      </c>
      <c r="H100" s="196"/>
      <c r="I100" s="196"/>
    </row>
    <row r="101" spans="1:11" ht="19" customHeight="1" x14ac:dyDescent="0.3">
      <c r="A101" s="20"/>
      <c r="B101" s="186"/>
      <c r="C101" s="195" t="s">
        <v>48</v>
      </c>
      <c r="D101" s="195"/>
      <c r="E101" s="195"/>
      <c r="F101" s="187"/>
      <c r="G101" s="195" t="s">
        <v>48</v>
      </c>
      <c r="H101" s="195"/>
      <c r="I101" s="195"/>
    </row>
    <row r="102" spans="1:11" ht="19" customHeight="1" x14ac:dyDescent="0.3">
      <c r="A102" s="20"/>
      <c r="B102" s="186"/>
      <c r="C102" s="198" t="s">
        <v>197</v>
      </c>
      <c r="D102" s="198"/>
      <c r="E102" s="198"/>
      <c r="F102" s="187"/>
      <c r="G102" s="198" t="s">
        <v>197</v>
      </c>
      <c r="H102" s="198"/>
      <c r="I102" s="198"/>
    </row>
    <row r="103" spans="1:11" ht="19" customHeight="1" x14ac:dyDescent="0.3">
      <c r="A103" s="9"/>
      <c r="B103" s="184"/>
      <c r="C103" s="197" t="s">
        <v>183</v>
      </c>
      <c r="D103" s="197"/>
      <c r="E103" s="197"/>
      <c r="F103" s="187"/>
      <c r="G103" s="197" t="s">
        <v>183</v>
      </c>
      <c r="H103" s="197"/>
      <c r="I103" s="197"/>
    </row>
    <row r="104" spans="1:11" ht="19" customHeight="1" x14ac:dyDescent="0.3">
      <c r="A104" s="9"/>
      <c r="B104" s="186"/>
      <c r="C104" s="188">
        <v>2018</v>
      </c>
      <c r="D104" s="188"/>
      <c r="E104" s="188">
        <v>2017</v>
      </c>
      <c r="F104" s="188"/>
      <c r="G104" s="188">
        <v>2018</v>
      </c>
      <c r="H104" s="188"/>
      <c r="I104" s="188">
        <v>2017</v>
      </c>
    </row>
    <row r="105" spans="1:11" ht="19" customHeight="1" x14ac:dyDescent="0.3">
      <c r="A105" s="9"/>
      <c r="B105" s="186"/>
      <c r="C105" s="194" t="s">
        <v>70</v>
      </c>
      <c r="D105" s="194"/>
      <c r="E105" s="194"/>
      <c r="F105" s="194"/>
      <c r="G105" s="194"/>
      <c r="H105" s="194"/>
      <c r="I105" s="194"/>
    </row>
    <row r="106" spans="1:11" ht="19" customHeight="1" x14ac:dyDescent="0.3">
      <c r="A106" s="9" t="s">
        <v>261</v>
      </c>
      <c r="B106" s="3"/>
      <c r="C106" s="14">
        <f>SUM(C44+C77+C95)</f>
        <v>370969</v>
      </c>
      <c r="D106" s="14"/>
      <c r="E106" s="14">
        <f>SUM(E44+E77+E95)</f>
        <v>-511747</v>
      </c>
      <c r="F106" s="14"/>
      <c r="G106" s="14">
        <f>SUM(G44+G77+G95)</f>
        <v>-292549</v>
      </c>
      <c r="H106" s="14"/>
      <c r="I106" s="14">
        <f>SUM(I44+I77+I95)</f>
        <v>-358931</v>
      </c>
    </row>
    <row r="107" spans="1:11" s="27" customFormat="1" ht="19" customHeight="1" x14ac:dyDescent="0.4">
      <c r="A107" s="2" t="s">
        <v>136</v>
      </c>
      <c r="B107" s="3"/>
      <c r="C107" s="15">
        <v>2418139</v>
      </c>
      <c r="D107" s="23"/>
      <c r="E107" s="15">
        <v>2488945</v>
      </c>
      <c r="F107" s="24"/>
      <c r="G107" s="24">
        <v>1505218</v>
      </c>
      <c r="H107" s="24"/>
      <c r="I107" s="24">
        <v>1539985</v>
      </c>
    </row>
    <row r="108" spans="1:11" ht="19" customHeight="1" x14ac:dyDescent="0.3">
      <c r="A108" s="2" t="s">
        <v>287</v>
      </c>
      <c r="B108" s="3"/>
      <c r="C108" s="15">
        <v>-156992</v>
      </c>
      <c r="D108" s="23"/>
      <c r="E108" s="15">
        <v>-2458</v>
      </c>
      <c r="F108" s="23"/>
      <c r="G108" s="154">
        <v>0</v>
      </c>
      <c r="H108" s="23"/>
      <c r="I108" s="154">
        <v>0</v>
      </c>
    </row>
    <row r="109" spans="1:11" s="52" customFormat="1" ht="19" customHeight="1" thickBot="1" x14ac:dyDescent="0.35">
      <c r="A109" s="9" t="s">
        <v>137</v>
      </c>
      <c r="B109" s="3"/>
      <c r="C109" s="77">
        <f>SUM(C106:C108)</f>
        <v>2632116</v>
      </c>
      <c r="D109" s="5"/>
      <c r="E109" s="77">
        <f>SUM(E106:E108)</f>
        <v>1974740</v>
      </c>
      <c r="F109" s="5"/>
      <c r="G109" s="77">
        <f>SUM(G106:G108)</f>
        <v>1212669</v>
      </c>
      <c r="H109" s="5"/>
      <c r="I109" s="77">
        <f>SUM(I106:I108)</f>
        <v>1181054</v>
      </c>
    </row>
    <row r="110" spans="1:11" ht="20.25" customHeight="1" thickTop="1" x14ac:dyDescent="0.3">
      <c r="A110" s="9"/>
      <c r="B110" s="3"/>
      <c r="C110" s="21"/>
      <c r="D110" s="5"/>
      <c r="E110" s="21"/>
      <c r="F110" s="5"/>
      <c r="G110" s="21"/>
      <c r="H110" s="5"/>
      <c r="I110" s="21"/>
      <c r="J110" s="23"/>
      <c r="K110" s="23"/>
    </row>
    <row r="111" spans="1:11" s="29" customFormat="1" ht="20.25" customHeight="1" x14ac:dyDescent="0.35">
      <c r="A111" s="155" t="s">
        <v>25</v>
      </c>
      <c r="B111" s="20"/>
    </row>
    <row r="112" spans="1:11" s="52" customFormat="1" ht="20.25" customHeight="1" x14ac:dyDescent="0.65">
      <c r="A112" s="53"/>
      <c r="B112" s="53"/>
      <c r="D112" s="57"/>
      <c r="F112" s="56"/>
    </row>
    <row r="113" spans="1:9" ht="88.5" customHeight="1" x14ac:dyDescent="0.3">
      <c r="A113" s="201" t="s">
        <v>290</v>
      </c>
      <c r="B113" s="201"/>
      <c r="C113" s="201"/>
      <c r="D113" s="201"/>
      <c r="E113" s="201"/>
      <c r="F113" s="201"/>
      <c r="G113" s="201"/>
      <c r="H113" s="201"/>
      <c r="I113" s="201"/>
    </row>
    <row r="114" spans="1:9" ht="18" customHeight="1" x14ac:dyDescent="0.3">
      <c r="A114" s="53"/>
      <c r="B114" s="156"/>
      <c r="C114" s="52"/>
      <c r="D114" s="57"/>
      <c r="E114" s="52"/>
      <c r="F114" s="56"/>
      <c r="G114" s="52"/>
      <c r="H114" s="52"/>
      <c r="I114" s="52"/>
    </row>
    <row r="115" spans="1:9" ht="82" customHeight="1" x14ac:dyDescent="0.3">
      <c r="A115" s="201" t="s">
        <v>288</v>
      </c>
      <c r="B115" s="201"/>
      <c r="C115" s="201"/>
      <c r="D115" s="201"/>
      <c r="E115" s="201"/>
      <c r="F115" s="201"/>
      <c r="G115" s="201"/>
      <c r="H115" s="201"/>
      <c r="I115" s="201"/>
    </row>
    <row r="116" spans="1:9" ht="20.25" customHeight="1" x14ac:dyDescent="0.3">
      <c r="B116" s="3"/>
    </row>
    <row r="117" spans="1:9" ht="70.5" customHeight="1" x14ac:dyDescent="0.3">
      <c r="A117" s="201" t="s">
        <v>289</v>
      </c>
      <c r="B117" s="201"/>
      <c r="C117" s="201"/>
      <c r="D117" s="201"/>
      <c r="E117" s="201"/>
      <c r="F117" s="201"/>
      <c r="G117" s="201"/>
      <c r="H117" s="201"/>
      <c r="I117" s="201"/>
    </row>
    <row r="118" spans="1:9" ht="20.25" customHeight="1" x14ac:dyDescent="0.3">
      <c r="A118" s="53"/>
      <c r="B118" s="156"/>
      <c r="C118" s="52"/>
      <c r="D118" s="57"/>
      <c r="E118" s="52"/>
      <c r="F118" s="56"/>
      <c r="G118" s="52"/>
      <c r="H118" s="52"/>
      <c r="I118" s="52"/>
    </row>
    <row r="119" spans="1:9" ht="67.5" hidden="1" customHeight="1" thickTop="1" x14ac:dyDescent="0.3">
      <c r="A119" s="201" t="s">
        <v>214</v>
      </c>
      <c r="B119" s="201"/>
      <c r="C119" s="201"/>
      <c r="D119" s="201"/>
      <c r="E119" s="201"/>
      <c r="F119" s="201"/>
      <c r="G119" s="201"/>
      <c r="H119" s="201"/>
      <c r="I119" s="201"/>
    </row>
    <row r="120" spans="1:9" ht="20.25" hidden="1" customHeight="1" x14ac:dyDescent="0.3">
      <c r="A120" s="53"/>
      <c r="B120" s="156"/>
      <c r="C120" s="52"/>
      <c r="D120" s="57"/>
      <c r="E120" s="52"/>
      <c r="F120" s="56"/>
      <c r="G120" s="52"/>
      <c r="H120" s="52"/>
      <c r="I120" s="52"/>
    </row>
    <row r="121" spans="1:9" ht="55.5" hidden="1" customHeight="1" x14ac:dyDescent="0.3">
      <c r="A121" s="201" t="s">
        <v>215</v>
      </c>
      <c r="B121" s="201"/>
      <c r="C121" s="201"/>
      <c r="D121" s="201"/>
      <c r="E121" s="201"/>
      <c r="F121" s="201"/>
      <c r="G121" s="201"/>
      <c r="H121" s="201"/>
      <c r="I121" s="201"/>
    </row>
    <row r="122" spans="1:9" ht="20.25" hidden="1" customHeight="1" x14ac:dyDescent="0.3">
      <c r="A122" s="53"/>
      <c r="B122" s="156"/>
      <c r="C122" s="52"/>
      <c r="D122" s="57"/>
      <c r="E122" s="52"/>
      <c r="F122" s="56"/>
      <c r="G122" s="52"/>
      <c r="H122" s="52"/>
      <c r="I122" s="52"/>
    </row>
    <row r="123" spans="1:9" ht="66" hidden="1" customHeight="1" x14ac:dyDescent="0.3">
      <c r="A123" s="201" t="s">
        <v>216</v>
      </c>
      <c r="B123" s="201"/>
      <c r="C123" s="201"/>
      <c r="D123" s="201"/>
      <c r="E123" s="201"/>
      <c r="F123" s="201"/>
      <c r="G123" s="201"/>
      <c r="H123" s="201"/>
      <c r="I123" s="201"/>
    </row>
    <row r="124" spans="1:9" ht="20.25" hidden="1" customHeight="1" x14ac:dyDescent="0.3"/>
  </sheetData>
  <mergeCells count="33">
    <mergeCell ref="A123:I123"/>
    <mergeCell ref="G49:I49"/>
    <mergeCell ref="C50:E50"/>
    <mergeCell ref="G50:I50"/>
    <mergeCell ref="C51:E51"/>
    <mergeCell ref="G51:I51"/>
    <mergeCell ref="C52:E52"/>
    <mergeCell ref="G52:I52"/>
    <mergeCell ref="A121:I121"/>
    <mergeCell ref="C100:E100"/>
    <mergeCell ref="G100:I100"/>
    <mergeCell ref="C101:E101"/>
    <mergeCell ref="G101:I101"/>
    <mergeCell ref="C102:E102"/>
    <mergeCell ref="G102:I102"/>
    <mergeCell ref="C103:E103"/>
    <mergeCell ref="C7:E7"/>
    <mergeCell ref="G7:I7"/>
    <mergeCell ref="A115:I115"/>
    <mergeCell ref="A117:I117"/>
    <mergeCell ref="A119:I119"/>
    <mergeCell ref="C9:I9"/>
    <mergeCell ref="C49:E49"/>
    <mergeCell ref="C54:I54"/>
    <mergeCell ref="A113:I113"/>
    <mergeCell ref="G103:I103"/>
    <mergeCell ref="C105:I105"/>
    <mergeCell ref="C4:E4"/>
    <mergeCell ref="G4:I4"/>
    <mergeCell ref="C5:E5"/>
    <mergeCell ref="G5:I5"/>
    <mergeCell ref="C6:E6"/>
    <mergeCell ref="G6:I6"/>
  </mergeCells>
  <phoneticPr fontId="0" type="noConversion"/>
  <pageMargins left="0.8" right="0.8" top="0.48" bottom="0.5" header="0.5" footer="0.5"/>
  <pageSetup paperSize="9" scale="80" firstPageNumber="14" orientation="portrait" useFirstPageNumber="1" r:id="rId1"/>
  <headerFooter alignWithMargins="0">
    <oddFooter>&amp;L&amp;"Times New Roman,Regular"&amp;11   The accompanying notes are an integral part of these financial statements.&amp;"Angsana New,Regular"&amp;15
&amp;C&amp;"Times New Roman,Regular"&amp;11&amp;P</oddFooter>
  </headerFooter>
  <rowBreaks count="3" manualBreakCount="3">
    <brk id="45" max="16383" man="1"/>
    <brk id="96" max="8" man="1"/>
    <brk id="128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PL6-9</vt:lpstr>
      <vt:lpstr>EQ10-11</vt:lpstr>
      <vt:lpstr>EQ12-13</vt:lpstr>
      <vt:lpstr>CF14-16</vt:lpstr>
      <vt:lpstr>BS!Print_Area</vt:lpstr>
      <vt:lpstr>'CF14-16'!Print_Area</vt:lpstr>
      <vt:lpstr>'EQ10-11'!Print_Area</vt:lpstr>
      <vt:lpstr>'EQ12-13'!Print_Area</vt:lpstr>
      <vt:lpstr>'PL6-9'!Print_Area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Monvipa, Pimngern</cp:lastModifiedBy>
  <cp:lastPrinted>2018-11-10T16:04:42Z</cp:lastPrinted>
  <dcterms:created xsi:type="dcterms:W3CDTF">2006-01-06T08:39:44Z</dcterms:created>
  <dcterms:modified xsi:type="dcterms:W3CDTF">2018-11-12T16:16:07Z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