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(15) QUARTER 3 (18-61)\AYUD (3000074)\"/>
    </mc:Choice>
  </mc:AlternateContent>
  <bookViews>
    <workbookView xWindow="0" yWindow="0" windowWidth="20505" windowHeight="6945" tabRatio="547" activeTab="3"/>
  </bookViews>
  <sheets>
    <sheet name="BS1" sheetId="14" r:id="rId1"/>
    <sheet name="BS2" sheetId="15" r:id="rId2"/>
    <sheet name="PL-3" sheetId="12" r:id="rId3"/>
    <sheet name="PL-9" sheetId="16" r:id="rId4"/>
    <sheet name="SE2" sheetId="17" r:id="rId5"/>
    <sheet name="SE" sheetId="18" r:id="rId6"/>
    <sheet name="CASHFLOW" sheetId="10" r:id="rId7"/>
  </sheets>
  <externalReferences>
    <externalReference r:id="rId8"/>
  </externalReferences>
  <calcPr calcId="162913" calcOnSave="0"/>
</workbook>
</file>

<file path=xl/calcChain.xml><?xml version="1.0" encoding="utf-8"?>
<calcChain xmlns="http://schemas.openxmlformats.org/spreadsheetml/2006/main">
  <c r="D71" i="16" l="1"/>
  <c r="C30" i="10" l="1"/>
  <c r="H84" i="16"/>
  <c r="D84" i="16"/>
  <c r="C37" i="15"/>
  <c r="C40" i="10" l="1"/>
  <c r="I40" i="10"/>
  <c r="G40" i="10"/>
  <c r="G34" i="10"/>
  <c r="G35" i="10" s="1"/>
  <c r="G25" i="10"/>
  <c r="T22" i="17"/>
  <c r="T23" i="17"/>
  <c r="T24" i="17"/>
  <c r="T21" i="17"/>
  <c r="R25" i="17"/>
  <c r="C39" i="15" s="1"/>
  <c r="O25" i="17"/>
  <c r="M25" i="17"/>
  <c r="M26" i="17"/>
  <c r="K25" i="17"/>
  <c r="C35" i="15" s="1"/>
  <c r="H25" i="17"/>
  <c r="F25" i="17"/>
  <c r="D25" i="17"/>
  <c r="T22" i="18"/>
  <c r="T20" i="18"/>
  <c r="T19" i="18"/>
  <c r="H71" i="16"/>
  <c r="H64" i="16"/>
  <c r="H31" i="16"/>
  <c r="H13" i="16"/>
  <c r="H16" i="16" s="1"/>
  <c r="H31" i="12"/>
  <c r="H13" i="12"/>
  <c r="H16" i="12" s="1"/>
  <c r="H23" i="12" s="1"/>
  <c r="H33" i="12" s="1"/>
  <c r="H35" i="12" s="1"/>
  <c r="G40" i="15"/>
  <c r="G21" i="15"/>
  <c r="H77" i="12" l="1"/>
  <c r="H81" i="12"/>
  <c r="G42" i="10"/>
  <c r="G44" i="10" s="1"/>
  <c r="T25" i="17"/>
  <c r="H17" i="16"/>
  <c r="H23" i="16" s="1"/>
  <c r="H33" i="16" s="1"/>
  <c r="H35" i="16" s="1"/>
  <c r="H82" i="16" s="1"/>
  <c r="G41" i="15"/>
  <c r="E40" i="10"/>
  <c r="E30" i="10"/>
  <c r="T16" i="18"/>
  <c r="T17" i="17"/>
  <c r="M21" i="18" l="1"/>
  <c r="T21" i="18" s="1"/>
  <c r="H78" i="16"/>
  <c r="J83" i="12"/>
  <c r="F83" i="12"/>
  <c r="J79" i="12"/>
  <c r="F79" i="12"/>
  <c r="J84" i="16"/>
  <c r="F84" i="16"/>
  <c r="J80" i="16"/>
  <c r="F80" i="16"/>
  <c r="J71" i="16" l="1"/>
  <c r="F71" i="16"/>
  <c r="J64" i="16"/>
  <c r="F64" i="16"/>
  <c r="D64" i="16"/>
  <c r="F69" i="12"/>
  <c r="J63" i="12"/>
  <c r="H63" i="12"/>
  <c r="F63" i="12"/>
  <c r="J69" i="12"/>
  <c r="H69" i="12"/>
  <c r="D69" i="12"/>
  <c r="D63" i="12"/>
  <c r="D71" i="12" l="1"/>
  <c r="J71" i="12"/>
  <c r="H71" i="12"/>
  <c r="D73" i="16"/>
  <c r="H73" i="16"/>
  <c r="F71" i="12"/>
  <c r="G28" i="14" l="1"/>
  <c r="I23" i="18"/>
  <c r="F23" i="18"/>
  <c r="D23" i="18"/>
  <c r="I25" i="10" l="1"/>
  <c r="E39" i="15"/>
  <c r="E37" i="15"/>
  <c r="E35" i="15"/>
  <c r="Q23" i="18"/>
  <c r="I21" i="15"/>
  <c r="E21" i="15"/>
  <c r="C21" i="15"/>
  <c r="I28" i="14"/>
  <c r="I30" i="14" s="1"/>
  <c r="G30" i="14"/>
  <c r="E28" i="14"/>
  <c r="E30" i="14" s="1"/>
  <c r="C28" i="14"/>
  <c r="C30" i="14" s="1"/>
  <c r="I34" i="10"/>
  <c r="I35" i="10" s="1"/>
  <c r="E34" i="10"/>
  <c r="E25" i="10"/>
  <c r="I17" i="18"/>
  <c r="F17" i="18"/>
  <c r="D17" i="18"/>
  <c r="T15" i="18"/>
  <c r="T13" i="18"/>
  <c r="R18" i="17"/>
  <c r="O18" i="17"/>
  <c r="H18" i="17"/>
  <c r="F18" i="17"/>
  <c r="D18" i="17"/>
  <c r="T16" i="17"/>
  <c r="T14" i="17"/>
  <c r="Q14" i="18"/>
  <c r="Q17" i="18" s="1"/>
  <c r="J31" i="16"/>
  <c r="J13" i="16"/>
  <c r="J16" i="16" s="1"/>
  <c r="F31" i="16"/>
  <c r="F13" i="16"/>
  <c r="F16" i="16" s="1"/>
  <c r="F23" i="16" s="1"/>
  <c r="J31" i="12"/>
  <c r="J13" i="12"/>
  <c r="J16" i="12" s="1"/>
  <c r="J23" i="12" s="1"/>
  <c r="F31" i="12"/>
  <c r="F13" i="12"/>
  <c r="F23" i="12" s="1"/>
  <c r="D31" i="16"/>
  <c r="D31" i="12"/>
  <c r="C34" i="10"/>
  <c r="C25" i="10"/>
  <c r="D13" i="16"/>
  <c r="D16" i="16" s="1"/>
  <c r="D23" i="16" s="1"/>
  <c r="D13" i="12"/>
  <c r="D16" i="12" s="1"/>
  <c r="D23" i="12" s="1"/>
  <c r="I42" i="10" l="1"/>
  <c r="I44" i="10" s="1"/>
  <c r="J33" i="12"/>
  <c r="J35" i="12" s="1"/>
  <c r="J77" i="12" s="1"/>
  <c r="C35" i="10"/>
  <c r="C42" i="10" s="1"/>
  <c r="C44" i="10" s="1"/>
  <c r="D33" i="16"/>
  <c r="D35" i="16" s="1"/>
  <c r="F33" i="16"/>
  <c r="F35" i="16" s="1"/>
  <c r="F33" i="12"/>
  <c r="F35" i="12" s="1"/>
  <c r="J17" i="16"/>
  <c r="J23" i="16" s="1"/>
  <c r="J33" i="16" s="1"/>
  <c r="J35" i="16" s="1"/>
  <c r="H72" i="12"/>
  <c r="H74" i="16"/>
  <c r="M23" i="18"/>
  <c r="D33" i="12"/>
  <c r="D35" i="12" s="1"/>
  <c r="E40" i="15"/>
  <c r="E41" i="15" s="1"/>
  <c r="I40" i="15"/>
  <c r="I41" i="15" s="1"/>
  <c r="E35" i="10"/>
  <c r="E42" i="10" s="1"/>
  <c r="E44" i="10" s="1"/>
  <c r="J72" i="12" l="1"/>
  <c r="D82" i="16"/>
  <c r="D78" i="16"/>
  <c r="D72" i="12"/>
  <c r="D81" i="12"/>
  <c r="D77" i="12"/>
  <c r="F74" i="16"/>
  <c r="K15" i="17"/>
  <c r="J81" i="12"/>
  <c r="F77" i="12"/>
  <c r="F72" i="12"/>
  <c r="D74" i="16"/>
  <c r="F82" i="16"/>
  <c r="F78" i="16"/>
  <c r="F81" i="12"/>
  <c r="T23" i="18"/>
  <c r="J82" i="16"/>
  <c r="J78" i="16"/>
  <c r="M14" i="18"/>
  <c r="M17" i="18" s="1"/>
  <c r="J74" i="16"/>
  <c r="T15" i="17" l="1"/>
  <c r="T18" i="17" s="1"/>
  <c r="K18" i="17"/>
  <c r="T14" i="18"/>
  <c r="T17" i="18" s="1"/>
  <c r="C40" i="15"/>
  <c r="C41" i="15" s="1"/>
</calcChain>
</file>

<file path=xl/sharedStrings.xml><?xml version="1.0" encoding="utf-8"?>
<sst xmlns="http://schemas.openxmlformats.org/spreadsheetml/2006/main" count="369" uniqueCount="189">
  <si>
    <t xml:space="preserve"> </t>
  </si>
  <si>
    <t>ASSETS</t>
  </si>
  <si>
    <t>Notes</t>
  </si>
  <si>
    <t>Appropriated</t>
  </si>
  <si>
    <t>Other underwriting expenses</t>
  </si>
  <si>
    <t>Net investment income</t>
  </si>
  <si>
    <t>Other income</t>
  </si>
  <si>
    <t>Operating expenses</t>
  </si>
  <si>
    <t>Total</t>
  </si>
  <si>
    <t>Issued and</t>
  </si>
  <si>
    <t>share capital</t>
  </si>
  <si>
    <t>paid-up</t>
  </si>
  <si>
    <t>Statutory</t>
  </si>
  <si>
    <t>reserve</t>
  </si>
  <si>
    <t>Unappropriated</t>
  </si>
  <si>
    <t>Retained earnings</t>
  </si>
  <si>
    <t>CASH  FLOWS  PROVIDED BY</t>
  </si>
  <si>
    <t>Loans</t>
  </si>
  <si>
    <t>Premises and equipment</t>
  </si>
  <si>
    <t>CASH  FLOWS  USED IN</t>
  </si>
  <si>
    <t>Cash used in investing activities</t>
  </si>
  <si>
    <t>Premium on</t>
  </si>
  <si>
    <t>Investment in securities</t>
  </si>
  <si>
    <t>Direct premium received</t>
  </si>
  <si>
    <t>Intangible assets</t>
  </si>
  <si>
    <t>CONSOLIDATED</t>
  </si>
  <si>
    <t>SEPARATE</t>
  </si>
  <si>
    <t>FINANCIAL  STATEMENTS</t>
  </si>
  <si>
    <t>Accrued investment income</t>
  </si>
  <si>
    <t>Other assets</t>
  </si>
  <si>
    <t>Net premium earned</t>
  </si>
  <si>
    <t>Fee and commission income</t>
  </si>
  <si>
    <t>Total revenues</t>
  </si>
  <si>
    <t>Revenues</t>
  </si>
  <si>
    <t>Expenses</t>
  </si>
  <si>
    <t>Cash and cash equivalents</t>
  </si>
  <si>
    <t xml:space="preserve">Premium due and uncollected - net </t>
  </si>
  <si>
    <t xml:space="preserve">Cash and cash equivalents as at January 1, </t>
  </si>
  <si>
    <t xml:space="preserve">Investments </t>
  </si>
  <si>
    <t xml:space="preserve">December 31, </t>
  </si>
  <si>
    <t>FINANCIAL STATEMENTS</t>
  </si>
  <si>
    <t>7</t>
  </si>
  <si>
    <t>8</t>
  </si>
  <si>
    <t>9</t>
  </si>
  <si>
    <t>12</t>
  </si>
  <si>
    <t>13</t>
  </si>
  <si>
    <t>14</t>
  </si>
  <si>
    <t>Interest income</t>
  </si>
  <si>
    <t>Dividend income</t>
  </si>
  <si>
    <t>Reinsurance assets</t>
  </si>
  <si>
    <t>11</t>
  </si>
  <si>
    <t>SRI  AYUDHYA  CAPITAL  PUBLIC  COMPANY  LIMITED  AND  SUBSIDIARY</t>
  </si>
  <si>
    <t>As at</t>
  </si>
  <si>
    <t>See condensed notes to financial statements</t>
  </si>
  <si>
    <t xml:space="preserve">Loans </t>
  </si>
  <si>
    <t>Deferred tax assets</t>
  </si>
  <si>
    <t xml:space="preserve">Net increase (decrease) in cash and cash equivalents </t>
  </si>
  <si>
    <t>10</t>
  </si>
  <si>
    <t>Comprehensive income</t>
  </si>
  <si>
    <t>Baht</t>
  </si>
  <si>
    <t>Cash provided by investing activities</t>
  </si>
  <si>
    <t>STATEMENT  OF  FINANCIAL  POSITION</t>
  </si>
  <si>
    <t>STATEMENT  OF  CASH  FLOWS</t>
  </si>
  <si>
    <t>Investment in an associate</t>
  </si>
  <si>
    <t>Investment in a subsidiary</t>
  </si>
  <si>
    <t>TOTAL  ASSETS</t>
  </si>
  <si>
    <t>Income tax expense</t>
  </si>
  <si>
    <t>Net income</t>
  </si>
  <si>
    <t>Income before income tax expense</t>
  </si>
  <si>
    <t>Total comprehensive income for the periods</t>
  </si>
  <si>
    <t>Other components of equity</t>
  </si>
  <si>
    <t xml:space="preserve">Share of other </t>
  </si>
  <si>
    <t>comprehensive</t>
  </si>
  <si>
    <t>Dividends paid</t>
  </si>
  <si>
    <t>Other comprehensive income (loss)</t>
  </si>
  <si>
    <t>of an associate</t>
  </si>
  <si>
    <t>6</t>
  </si>
  <si>
    <t>securities</t>
  </si>
  <si>
    <t>Items that will be reclassified subsequently to profit or loss</t>
  </si>
  <si>
    <t xml:space="preserve">      Share of other comprehensive income of an associate</t>
  </si>
  <si>
    <t xml:space="preserve">  income</t>
  </si>
  <si>
    <t>“UNAUDITED”</t>
  </si>
  <si>
    <t>STATEMENT  OF  PROFIT OR  LOSS  AND  OTHER  COMPREHENSIVE  INCOME</t>
  </si>
  <si>
    <t>Commission and brokerage paid from direct insurance</t>
  </si>
  <si>
    <t>Due from reinsurers</t>
  </si>
  <si>
    <t>Deferred commissions expenses</t>
  </si>
  <si>
    <t>Total expenses</t>
  </si>
  <si>
    <t xml:space="preserve">Earnings per share </t>
  </si>
  <si>
    <t>Gross premium written</t>
  </si>
  <si>
    <t>Net premium written</t>
  </si>
  <si>
    <t>Loss incurred</t>
  </si>
  <si>
    <t>Loss incurred from direct insurance</t>
  </si>
  <si>
    <t>Beginning balance as at January 1, 2017</t>
  </si>
  <si>
    <t>5</t>
  </si>
  <si>
    <t>"Unaudited"</t>
  </si>
  <si>
    <r>
      <t>LIABILITIES  AND  EQUITY</t>
    </r>
    <r>
      <rPr>
        <sz val="10"/>
        <rFont val="Times New Roman"/>
        <family val="1"/>
      </rPr>
      <t xml:space="preserve"> </t>
    </r>
  </si>
  <si>
    <t>Insurance contract liabilities</t>
  </si>
  <si>
    <t>Due to reinsurers</t>
  </si>
  <si>
    <t>15</t>
  </si>
  <si>
    <t>Income tax payable</t>
  </si>
  <si>
    <t>Employee benefit obligations</t>
  </si>
  <si>
    <t>Premium written received in advance</t>
  </si>
  <si>
    <t>Commissions and brokerages payables</t>
  </si>
  <si>
    <t>Accrued expenses</t>
  </si>
  <si>
    <t>Other liabilities</t>
  </si>
  <si>
    <t>TOTAL  LIABILITIES</t>
  </si>
  <si>
    <t>EQUITY</t>
  </si>
  <si>
    <t>Share capital</t>
  </si>
  <si>
    <t>Authorized share capital</t>
  </si>
  <si>
    <t>Issued and paid-up share capital</t>
  </si>
  <si>
    <t>Premium on share capital</t>
  </si>
  <si>
    <t xml:space="preserve">Statutory reserve </t>
  </si>
  <si>
    <t xml:space="preserve">Unappropriated </t>
  </si>
  <si>
    <t xml:space="preserve">Other components of equity </t>
  </si>
  <si>
    <t xml:space="preserve">Share of other comprehensive income </t>
  </si>
  <si>
    <t xml:space="preserve"> of an associate</t>
  </si>
  <si>
    <t>TOTAL  EQUITY</t>
  </si>
  <si>
    <t>TOTAL  LIABILITIES  AND  EQUITY</t>
  </si>
  <si>
    <t>from previous period</t>
  </si>
  <si>
    <t>CONSOLIDATED  FINANCIAL  STATEMENTS</t>
  </si>
  <si>
    <t>STATEMENT  OF  CHANGES  IN  EQUITY</t>
  </si>
  <si>
    <t>equity</t>
  </si>
  <si>
    <t>SEPARATE  FINANCIAL  STATEMENTS</t>
  </si>
  <si>
    <t>Cash paid to reinsurance</t>
  </si>
  <si>
    <t>Beginning balance as at January 1, 2018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</si>
  <si>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 Premium ceded</t>
    </r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</si>
  <si>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Loss refundable from reinsurers</t>
    </r>
  </si>
  <si>
    <t>Surplus (deficit) on available-for-sale securities</t>
  </si>
  <si>
    <t xml:space="preserve">      Gain (loss) on revaluation of available-for-sale securities</t>
  </si>
  <si>
    <t xml:space="preserve">      Income tax relating to items that will be</t>
  </si>
  <si>
    <t xml:space="preserve">      reclassified subsequently</t>
  </si>
  <si>
    <t>Other comprehensive income (loss) for the periods,</t>
  </si>
  <si>
    <t xml:space="preserve">      net of income tax</t>
  </si>
  <si>
    <t xml:space="preserve">Surplus (deficit) </t>
  </si>
  <si>
    <t xml:space="preserve">on available-for-sale </t>
  </si>
  <si>
    <t xml:space="preserve">Deposits at bank with maturity over 3 months </t>
  </si>
  <si>
    <t xml:space="preserve">  and deposits used as collateral</t>
  </si>
  <si>
    <t xml:space="preserve">Increase capital </t>
  </si>
  <si>
    <t>500,000,000 ordinary shares of  Baht 1.00 each</t>
  </si>
  <si>
    <t>375,000,000 ordinary shares of  Baht 1.00 each</t>
  </si>
  <si>
    <t>250,000,000 ordinary shares of  Baht 1.00 each</t>
  </si>
  <si>
    <t>293,905,225 ordinary shares of  Baht 1.00 each</t>
  </si>
  <si>
    <t>-</t>
  </si>
  <si>
    <t>Increase capital</t>
  </si>
  <si>
    <t>16</t>
  </si>
  <si>
    <r>
      <rPr>
        <u/>
        <sz val="12"/>
        <color indexed="8"/>
        <rFont val="Times New Roman"/>
        <family val="1"/>
      </rPr>
      <t>Less</t>
    </r>
    <r>
      <rPr>
        <sz val="12"/>
        <color indexed="8"/>
        <rFont val="Times New Roman"/>
        <family val="1"/>
      </rPr>
      <t xml:space="preserve"> Unearned premium reserve increase </t>
    </r>
  </si>
  <si>
    <t>Basic earnings per share</t>
  </si>
  <si>
    <t xml:space="preserve">  to profit or loss</t>
  </si>
  <si>
    <t>Items that will not be reclassified subsequently</t>
  </si>
  <si>
    <t>(decrease) from previous period</t>
  </si>
  <si>
    <t>Net cash provided by (used in) financing activities</t>
  </si>
  <si>
    <t xml:space="preserve">Weighted average number </t>
  </si>
  <si>
    <t>Net cash provided by (used in) operating activities</t>
  </si>
  <si>
    <t>17</t>
  </si>
  <si>
    <t>Commissions and brokerage expenses</t>
  </si>
  <si>
    <t xml:space="preserve">      Income tax relating to items that will not be</t>
  </si>
  <si>
    <r>
      <rPr>
        <b/>
        <sz val="12"/>
        <rFont val="Times New Roman"/>
        <family val="1"/>
      </rPr>
      <t>Baht:</t>
    </r>
    <r>
      <rPr>
        <b/>
        <sz val="10"/>
        <rFont val="Times New Roman"/>
        <family val="1"/>
      </rPr>
      <t xml:space="preserve"> </t>
    </r>
    <r>
      <rPr>
        <b/>
        <sz val="12"/>
        <rFont val="Times New Roman"/>
        <family val="1"/>
      </rPr>
      <t>’000</t>
    </r>
  </si>
  <si>
    <t>Share of profit on investment in an associate</t>
  </si>
  <si>
    <t>Diluted earnings per share</t>
  </si>
  <si>
    <t>Income tax expense (benefit)</t>
  </si>
  <si>
    <t xml:space="preserve">September 30, </t>
  </si>
  <si>
    <t>Ending balance as at September 30, 2017</t>
  </si>
  <si>
    <t>Interim dividends</t>
  </si>
  <si>
    <t>Ending balance as at September 30, 2018</t>
  </si>
  <si>
    <t xml:space="preserve">Cash and cash equivalents as at September 30, </t>
  </si>
  <si>
    <t>18</t>
  </si>
  <si>
    <t xml:space="preserve">      Gain on revaluation of available-for-sale securities</t>
  </si>
  <si>
    <t>Other comprehensive income for the periods,</t>
  </si>
  <si>
    <t>Gain on investment in securities</t>
  </si>
  <si>
    <t xml:space="preserve">   of ordinary shares (Thousand shares)</t>
  </si>
  <si>
    <t>Baht: ’000</t>
  </si>
  <si>
    <t>Total comprehensive income (loss) for the periods</t>
  </si>
  <si>
    <t xml:space="preserve">        of an associate</t>
  </si>
  <si>
    <t xml:space="preserve">      Share of other comprehensive income (loss)</t>
  </si>
  <si>
    <t>Net cash used in investing activities</t>
  </si>
  <si>
    <t>Fair value gain</t>
  </si>
  <si>
    <t>Fair value loss</t>
  </si>
  <si>
    <r>
      <rPr>
        <b/>
        <sz val="10"/>
        <rFont val="Times New Roman"/>
        <family val="1"/>
      </rPr>
      <t xml:space="preserve">AS  AT  SEPTEMBER </t>
    </r>
    <r>
      <rPr>
        <b/>
        <sz val="12"/>
        <rFont val="Times New Roman"/>
        <family val="1"/>
      </rPr>
      <t xml:space="preserve"> 30,  2018</t>
    </r>
  </si>
  <si>
    <r>
      <t xml:space="preserve">AS  AT  SEPTEMBER </t>
    </r>
    <r>
      <rPr>
        <b/>
        <sz val="12"/>
        <rFont val="Times New Roman"/>
        <family val="1"/>
      </rPr>
      <t xml:space="preserve"> 30,  2018</t>
    </r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</si>
  <si>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</si>
  <si>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r>
      <t xml:space="preserve">STATEMENT  OF  PROFIT OR  LOSS  AND  OTHER  COMPREHENSIVE  INCOME </t>
    </r>
    <r>
      <rPr>
        <sz val="10"/>
        <rFont val="Times New Roman"/>
        <family val="1"/>
      </rPr>
      <t>(CONTINUED)</t>
    </r>
  </si>
  <si>
    <r>
      <rPr>
        <b/>
        <sz val="10"/>
        <rFont val="Times New Roman"/>
        <family val="1"/>
      </rPr>
      <t xml:space="preserve">FOR  THE  THREE-MONTH  PERIOD  ENDED  SEPTEMBER </t>
    </r>
    <r>
      <rPr>
        <b/>
        <sz val="12"/>
        <rFont val="Times New Roman"/>
        <family val="1"/>
      </rPr>
      <t xml:space="preserve"> 30,  2018</t>
    </r>
  </si>
  <si>
    <t>STATEMENT  OF  PROFIT  OR  LOSS  AND  OTHER  COMPREHENSIVE  INCOME</t>
  </si>
  <si>
    <r>
      <rPr>
        <b/>
        <sz val="10"/>
        <rFont val="Times New Roman"/>
        <family val="1"/>
      </rPr>
      <t xml:space="preserve">FOR  THE  NINE-MONTH  PERIOD  ENDED  SEPTEMBER </t>
    </r>
    <r>
      <rPr>
        <b/>
        <sz val="12"/>
        <rFont val="Times New Roman"/>
        <family val="1"/>
      </rPr>
      <t xml:space="preserve"> 30,  2018</t>
    </r>
  </si>
  <si>
    <r>
      <t xml:space="preserve">FOR  THE  NINE-MONTH  PERIOD  ENDED  SEPTEMBER  </t>
    </r>
    <r>
      <rPr>
        <b/>
        <sz val="12"/>
        <rFont val="Times New Roman"/>
        <family val="1"/>
      </rPr>
      <t>30,  2018</t>
    </r>
  </si>
  <si>
    <r>
      <t xml:space="preserve">FOR  THE  NINE-MONTH  PERIOD  ENDED SEPTEMBER  </t>
    </r>
    <r>
      <rPr>
        <b/>
        <sz val="12"/>
        <rFont val="Times New Roman"/>
        <family val="1"/>
      </rPr>
      <t>30,  2018</t>
    </r>
  </si>
  <si>
    <t>CASH  FLOWS  PROVIDED  BY  (USED  IN)  OPERATING  ACTIVITIES</t>
  </si>
  <si>
    <t>CASH  FLOWS  PROVIDED  BY  (USED IN)  INVESTING  ACTIVITIES</t>
  </si>
  <si>
    <t>CASH  FLOWS  PROVIDED  BY  (USED IN)  FINANCING 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</si>
</sst>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_);_(* \(#,##0\);_(* &quot;-&quot;??_);_(@_)"/>
    <numFmt numFmtId="167" formatCode="_-* #,##0_-;\-* #,##0_-;_-* &quot;-&quot;??_-;_-@_-"/>
    <numFmt numFmtId="168" formatCode="#,##0_);\(#,##0\);&quot;-&quot;"/>
    <numFmt numFmtId="169" formatCode="_(* #,##0.0000_);_(* \(#,##0.0000\);_(* &quot;-&quot;????_);_(@_)"/>
    <numFmt numFmtId="170" formatCode="_(* #,##0_);_(* \(#,##0\);_(* &quot;-&quot;????_);_(@_)"/>
    <numFmt numFmtId="171" formatCode="\-"/>
    <numFmt numFmtId="172" formatCode="_(* #,##0_);_(* \(#,##0\);_(* &quot;-&quot;???_);_(@_)"/>
    <numFmt numFmtId="173" formatCode="#,##0\ ;\(#,##0\);\-\ "/>
    <numFmt numFmtId="174" formatCode="_(* #,##0.00_);_(* \(#,##0.00\);_(* &quot;-&quot;????_);_(@_)"/>
    <numFmt numFmtId="175" formatCode="_(* #,##0_);_(* \(#,##0\);_(* &quot;-&quot;?????_);_(@_)"/>
    <numFmt numFmtId="176" formatCode="#,##0.0;\-#,##0.0"/>
  </numFmts>
  <fonts count="18" x14ac:knownFonts="1">
    <font>
      <sz val="16"/>
      <name val="Angsana New"/>
      <family val="1"/>
      <charset val="222"/>
    </font>
    <font>
      <sz val="12"/>
      <name val="Times New Roman"/>
      <family val="1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8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sz val="12"/>
      <color indexed="8"/>
      <name val="Angsana New"/>
      <family val="1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49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5" fillId="0" borderId="0"/>
    <xf numFmtId="0" fontId="7" fillId="0" borderId="0"/>
    <xf numFmtId="39" fontId="6" fillId="0" borderId="0"/>
    <xf numFmtId="43" fontId="3" fillId="0" borderId="0" applyFill="0" applyBorder="0" applyAlignment="0" applyProtection="0"/>
    <xf numFmtId="0" fontId="2" fillId="0" borderId="0"/>
  </cellStyleXfs>
  <cellXfs count="223">
    <xf numFmtId="49" fontId="0" fillId="0" borderId="0" xfId="0"/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 indent="4"/>
    </xf>
    <xf numFmtId="0" fontId="9" fillId="0" borderId="0" xfId="9" applyFont="1" applyFill="1" applyAlignment="1">
      <alignment vertical="center"/>
    </xf>
    <xf numFmtId="49" fontId="8" fillId="0" borderId="0" xfId="0" applyFont="1" applyFill="1" applyAlignment="1">
      <alignment vertical="center"/>
    </xf>
    <xf numFmtId="166" fontId="8" fillId="0" borderId="0" xfId="6" applyNumberFormat="1" applyFont="1" applyFill="1" applyBorder="1" applyAlignment="1">
      <alignment horizontal="center" vertical="center"/>
    </xf>
    <xf numFmtId="49" fontId="8" fillId="0" borderId="0" xfId="0" applyFont="1" applyFill="1" applyBorder="1" applyAlignment="1">
      <alignment vertical="center"/>
    </xf>
    <xf numFmtId="49" fontId="9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horizontal="center" vertical="center"/>
    </xf>
    <xf numFmtId="1" fontId="9" fillId="0" borderId="0" xfId="4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9" fontId="8" fillId="0" borderId="0" xfId="0" applyFont="1" applyFill="1" applyAlignment="1">
      <alignment horizontal="left" vertical="center"/>
    </xf>
    <xf numFmtId="49" fontId="9" fillId="0" borderId="0" xfId="0" applyFont="1" applyFill="1" applyBorder="1" applyAlignment="1">
      <alignment horizontal="center" vertical="center"/>
    </xf>
    <xf numFmtId="49" fontId="9" fillId="0" borderId="0" xfId="0" applyFont="1" applyFill="1" applyAlignment="1">
      <alignment vertical="center"/>
    </xf>
    <xf numFmtId="49" fontId="9" fillId="0" borderId="0" xfId="0" applyFont="1" applyFill="1" applyAlignment="1"/>
    <xf numFmtId="49" fontId="9" fillId="0" borderId="0" xfId="0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49" fontId="8" fillId="0" borderId="0" xfId="0" applyFont="1" applyFill="1" applyAlignment="1">
      <alignment horizontal="left" vertical="center" indent="4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49" fontId="8" fillId="0" borderId="0" xfId="0" applyFont="1" applyFill="1" applyBorder="1" applyAlignment="1" applyProtection="1">
      <alignment horizontal="left" vertical="center" indent="4"/>
    </xf>
    <xf numFmtId="0" fontId="9" fillId="0" borderId="0" xfId="9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8" fillId="0" borderId="0" xfId="9" applyFont="1" applyFill="1" applyAlignment="1">
      <alignment vertical="center"/>
    </xf>
    <xf numFmtId="0" fontId="9" fillId="0" borderId="1" xfId="9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9" fontId="8" fillId="0" borderId="0" xfId="0" applyFont="1" applyFill="1"/>
    <xf numFmtId="0" fontId="8" fillId="0" borderId="0" xfId="9" applyFont="1" applyFill="1" applyAlignment="1">
      <alignment horizontal="center" vertical="center"/>
    </xf>
    <xf numFmtId="0" fontId="8" fillId="0" borderId="0" xfId="9" applyFont="1" applyFill="1" applyAlignment="1">
      <alignment horizontal="left" vertical="center" indent="2"/>
    </xf>
    <xf numFmtId="166" fontId="8" fillId="0" borderId="0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3" xfId="6" applyNumberFormat="1" applyFont="1" applyFill="1" applyBorder="1" applyAlignment="1">
      <alignment horizontal="center" vertical="center"/>
    </xf>
    <xf numFmtId="49" fontId="8" fillId="0" borderId="3" xfId="0" applyFont="1" applyFill="1" applyBorder="1" applyAlignment="1">
      <alignment vertical="center"/>
    </xf>
    <xf numFmtId="0" fontId="8" fillId="0" borderId="0" xfId="5" applyFont="1" applyFill="1"/>
    <xf numFmtId="166" fontId="8" fillId="0" borderId="0" xfId="8" applyNumberFormat="1" applyFont="1" applyFill="1" applyBorder="1" applyAlignment="1">
      <alignment vertical="center"/>
    </xf>
    <xf numFmtId="0" fontId="9" fillId="0" borderId="0" xfId="9" applyFont="1" applyFill="1" applyAlignment="1">
      <alignment horizontal="center" vertical="center"/>
    </xf>
    <xf numFmtId="0" fontId="8" fillId="0" borderId="0" xfId="9" applyFont="1" applyAlignment="1">
      <alignment horizontal="left" vertical="center" indent="2"/>
    </xf>
    <xf numFmtId="173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73" fontId="8" fillId="0" borderId="0" xfId="0" applyNumberFormat="1" applyFont="1" applyFill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Border="1" applyAlignment="1">
      <alignment horizontal="center" vertical="center"/>
    </xf>
    <xf numFmtId="170" fontId="8" fillId="0" borderId="0" xfId="8" applyNumberFormat="1" applyFont="1" applyFill="1" applyBorder="1" applyAlignment="1">
      <alignment horizontal="center" vertical="center"/>
    </xf>
    <xf numFmtId="171" fontId="8" fillId="0" borderId="0" xfId="8" applyNumberFormat="1" applyFont="1" applyFill="1" applyBorder="1" applyAlignment="1">
      <alignment horizontal="center" vertical="center"/>
    </xf>
    <xf numFmtId="0" fontId="9" fillId="0" borderId="0" xfId="9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49" fontId="1" fillId="0" borderId="0" xfId="0" applyFont="1" applyFill="1" applyAlignment="1">
      <alignment vertical="center"/>
    </xf>
    <xf numFmtId="49" fontId="16" fillId="0" borderId="0" xfId="0" applyFont="1" applyFill="1" applyAlignment="1">
      <alignment vertical="center"/>
    </xf>
    <xf numFmtId="39" fontId="8" fillId="0" borderId="0" xfId="0" applyNumberFormat="1" applyFont="1" applyFill="1" applyBorder="1" applyAlignment="1">
      <alignment horizontal="left" vertical="center" indent="2"/>
    </xf>
    <xf numFmtId="49" fontId="8" fillId="0" borderId="0" xfId="0" applyFont="1" applyFill="1" applyAlignment="1">
      <alignment horizontal="left" vertical="center" indent="2"/>
    </xf>
    <xf numFmtId="49" fontId="9" fillId="0" borderId="1" xfId="0" applyFont="1" applyFill="1" applyBorder="1" applyAlignment="1">
      <alignment vertical="center"/>
    </xf>
    <xf numFmtId="49" fontId="9" fillId="0" borderId="0" xfId="0" applyFont="1" applyFill="1" applyAlignment="1">
      <alignment horizontal="left" vertical="center"/>
    </xf>
    <xf numFmtId="49" fontId="8" fillId="0" borderId="1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/>
    </xf>
    <xf numFmtId="175" fontId="8" fillId="0" borderId="0" xfId="0" applyNumberFormat="1" applyFont="1" applyFill="1" applyBorder="1" applyAlignment="1">
      <alignment vertical="center"/>
    </xf>
    <xf numFmtId="175" fontId="9" fillId="0" borderId="0" xfId="0" applyNumberFormat="1" applyFont="1" applyFill="1" applyAlignment="1">
      <alignment vertical="center"/>
    </xf>
    <xf numFmtId="49" fontId="17" fillId="0" borderId="0" xfId="0" applyFont="1" applyFill="1" applyAlignment="1">
      <alignment horizontal="left" vertical="center"/>
    </xf>
    <xf numFmtId="49" fontId="16" fillId="0" borderId="0" xfId="0" applyFont="1" applyFill="1" applyAlignment="1">
      <alignment horizontal="center" vertical="center"/>
    </xf>
    <xf numFmtId="175" fontId="16" fillId="0" borderId="0" xfId="0" applyNumberFormat="1" applyFont="1" applyFill="1" applyBorder="1" applyAlignment="1">
      <alignment vertical="center"/>
    </xf>
    <xf numFmtId="175" fontId="17" fillId="0" borderId="0" xfId="0" applyNumberFormat="1" applyFont="1" applyFill="1" applyAlignment="1">
      <alignment vertical="center"/>
    </xf>
    <xf numFmtId="49" fontId="10" fillId="0" borderId="0" xfId="0" applyFont="1" applyFill="1" applyAlignment="1">
      <alignment horizontal="center" vertical="center"/>
    </xf>
    <xf numFmtId="1" fontId="10" fillId="0" borderId="0" xfId="4" quotePrefix="1" applyFont="1" applyFill="1" applyAlignment="1">
      <alignment horizontal="center" vertical="center"/>
    </xf>
    <xf numFmtId="1" fontId="10" fillId="0" borderId="0" xfId="4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/>
    </xf>
    <xf numFmtId="49" fontId="1" fillId="0" borderId="0" xfId="0" applyFont="1" applyFill="1" applyAlignment="1">
      <alignment horizontal="center" vertical="center"/>
    </xf>
    <xf numFmtId="167" fontId="1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71" fontId="12" fillId="0" borderId="0" xfId="1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 indent="1"/>
    </xf>
    <xf numFmtId="167" fontId="12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Border="1" applyAlignment="1">
      <alignment vertical="center"/>
    </xf>
    <xf numFmtId="167" fontId="1" fillId="0" borderId="3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75" fontId="12" fillId="0" borderId="0" xfId="1" applyNumberFormat="1" applyFont="1" applyFill="1" applyAlignment="1">
      <alignment vertical="center"/>
    </xf>
    <xf numFmtId="175" fontId="1" fillId="0" borderId="0" xfId="0" applyNumberFormat="1" applyFont="1" applyFill="1" applyAlignment="1">
      <alignment vertical="center"/>
    </xf>
    <xf numFmtId="175" fontId="1" fillId="0" borderId="0" xfId="0" applyNumberFormat="1" applyFont="1" applyFill="1" applyBorder="1" applyAlignment="1">
      <alignment vertical="center"/>
    </xf>
    <xf numFmtId="175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49" fontId="1" fillId="0" borderId="0" xfId="0" applyFont="1" applyFill="1" applyAlignment="1">
      <alignment horizontal="left" vertical="center" indent="2"/>
    </xf>
    <xf numFmtId="49" fontId="1" fillId="0" borderId="0" xfId="0" applyFont="1" applyFill="1" applyAlignment="1">
      <alignment horizontal="left" vertical="center" indent="4"/>
    </xf>
    <xf numFmtId="175" fontId="1" fillId="0" borderId="4" xfId="0" applyNumberFormat="1" applyFont="1" applyFill="1" applyBorder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 indent="4"/>
    </xf>
    <xf numFmtId="175" fontId="1" fillId="0" borderId="0" xfId="0" applyNumberFormat="1" applyFont="1" applyFill="1" applyBorder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/>
    </xf>
    <xf numFmtId="175" fontId="1" fillId="0" borderId="0" xfId="0" applyNumberFormat="1" applyFont="1" applyFill="1" applyAlignment="1">
      <alignment horizontal="right" vertical="center" indent="2"/>
    </xf>
    <xf numFmtId="175" fontId="1" fillId="0" borderId="5" xfId="0" applyNumberFormat="1" applyFont="1" applyFill="1" applyBorder="1" applyAlignment="1">
      <alignment horizontal="right" vertical="center"/>
    </xf>
    <xf numFmtId="175" fontId="1" fillId="0" borderId="3" xfId="0" applyNumberFormat="1" applyFont="1" applyFill="1" applyBorder="1" applyAlignment="1">
      <alignment horizontal="right" vertical="center"/>
    </xf>
    <xf numFmtId="40" fontId="13" fillId="0" borderId="0" xfId="7" applyNumberFormat="1" applyFont="1" applyFill="1" applyBorder="1" applyAlignment="1" applyProtection="1">
      <alignment horizontal="left" vertical="center"/>
    </xf>
    <xf numFmtId="0" fontId="1" fillId="0" borderId="0" xfId="5" applyFont="1" applyFill="1"/>
    <xf numFmtId="40" fontId="12" fillId="0" borderId="0" xfId="7" applyNumberFormat="1" applyFont="1" applyFill="1" applyBorder="1" applyAlignment="1" applyProtection="1">
      <alignment horizontal="left" vertical="center" indent="1"/>
    </xf>
    <xf numFmtId="166" fontId="12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horizontal="center" vertical="center"/>
    </xf>
    <xf numFmtId="166" fontId="12" fillId="0" borderId="1" xfId="0" applyNumberFormat="1" applyFont="1" applyFill="1" applyBorder="1" applyAlignment="1">
      <alignment vertical="center"/>
    </xf>
    <xf numFmtId="171" fontId="12" fillId="0" borderId="1" xfId="0" applyNumberFormat="1" applyFont="1" applyFill="1" applyBorder="1" applyAlignment="1">
      <alignment horizontal="center" vertical="center"/>
    </xf>
    <xf numFmtId="167" fontId="1" fillId="0" borderId="0" xfId="1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40" fontId="12" fillId="0" borderId="0" xfId="7" applyNumberFormat="1" applyFont="1" applyFill="1" applyBorder="1" applyAlignment="1" applyProtection="1">
      <alignment horizontal="left" vertical="center" indent="4"/>
    </xf>
    <xf numFmtId="170" fontId="12" fillId="0" borderId="1" xfId="0" applyNumberFormat="1" applyFont="1" applyFill="1" applyBorder="1" applyAlignment="1">
      <alignment vertical="center"/>
    </xf>
    <xf numFmtId="167" fontId="1" fillId="0" borderId="0" xfId="5" applyNumberFormat="1" applyFont="1" applyFill="1" applyAlignment="1">
      <alignment vertical="center"/>
    </xf>
    <xf numFmtId="171" fontId="12" fillId="0" borderId="5" xfId="0" applyNumberFormat="1" applyFont="1" applyFill="1" applyBorder="1" applyAlignment="1">
      <alignment horizontal="center" vertical="center"/>
    </xf>
    <xf numFmtId="40" fontId="12" fillId="0" borderId="0" xfId="7" applyNumberFormat="1" applyFont="1" applyFill="1" applyBorder="1" applyAlignment="1">
      <alignment horizontal="left" vertical="center" indent="1"/>
    </xf>
    <xf numFmtId="37" fontId="1" fillId="0" borderId="0" xfId="5" applyNumberFormat="1" applyFont="1" applyFill="1" applyAlignment="1">
      <alignment horizontal="center" vertical="center"/>
    </xf>
    <xf numFmtId="37" fontId="1" fillId="0" borderId="0" xfId="5" applyNumberFormat="1" applyFont="1" applyFill="1" applyAlignment="1">
      <alignment vertical="center"/>
    </xf>
    <xf numFmtId="166" fontId="1" fillId="0" borderId="0" xfId="5" applyNumberFormat="1" applyFont="1" applyFill="1" applyAlignment="1">
      <alignment vertical="center"/>
    </xf>
    <xf numFmtId="169" fontId="1" fillId="0" borderId="0" xfId="5" applyNumberFormat="1" applyFont="1" applyFill="1" applyAlignment="1">
      <alignment vertical="center"/>
    </xf>
    <xf numFmtId="176" fontId="1" fillId="0" borderId="0" xfId="5" quotePrefix="1" applyNumberFormat="1" applyFont="1" applyFill="1" applyAlignment="1">
      <alignment horizontal="center" vertical="center"/>
    </xf>
    <xf numFmtId="166" fontId="1" fillId="0" borderId="2" xfId="5" applyNumberFormat="1" applyFont="1" applyFill="1" applyBorder="1" applyAlignment="1">
      <alignment vertical="center"/>
    </xf>
    <xf numFmtId="40" fontId="12" fillId="0" borderId="0" xfId="7" applyNumberFormat="1" applyFont="1" applyFill="1" applyBorder="1" applyAlignment="1" applyProtection="1">
      <alignment horizontal="left" vertical="center"/>
    </xf>
    <xf numFmtId="167" fontId="1" fillId="0" borderId="0" xfId="1" applyNumberFormat="1" applyFont="1" applyFill="1" applyAlignment="1">
      <alignment vertical="center"/>
    </xf>
    <xf numFmtId="37" fontId="1" fillId="0" borderId="0" xfId="5" applyNumberFormat="1" applyFont="1" applyFill="1"/>
    <xf numFmtId="166" fontId="1" fillId="0" borderId="0" xfId="5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" fillId="0" borderId="0" xfId="5" quotePrefix="1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 indent="1"/>
    </xf>
    <xf numFmtId="170" fontId="12" fillId="0" borderId="0" xfId="1" applyNumberFormat="1" applyFont="1" applyFill="1" applyBorder="1" applyAlignment="1">
      <alignment vertical="center"/>
    </xf>
    <xf numFmtId="170" fontId="1" fillId="0" borderId="0" xfId="5" applyNumberFormat="1" applyFont="1" applyFill="1"/>
    <xf numFmtId="170" fontId="12" fillId="0" borderId="0" xfId="0" applyNumberFormat="1" applyFont="1" applyFill="1" applyAlignment="1">
      <alignment horizontal="center" vertical="center"/>
    </xf>
    <xf numFmtId="170" fontId="1" fillId="0" borderId="0" xfId="5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170" fontId="12" fillId="0" borderId="0" xfId="0" applyNumberFormat="1" applyFont="1" applyFill="1" applyBorder="1" applyAlignment="1">
      <alignment vertical="center"/>
    </xf>
    <xf numFmtId="0" fontId="1" fillId="0" borderId="0" xfId="5" applyFont="1" applyFill="1" applyAlignment="1">
      <alignment horizontal="center" vertical="center"/>
    </xf>
    <xf numFmtId="170" fontId="1" fillId="0" borderId="0" xfId="5" applyNumberFormat="1" applyFont="1" applyFill="1" applyBorder="1"/>
    <xf numFmtId="170" fontId="12" fillId="0" borderId="0" xfId="0" applyNumberFormat="1" applyFont="1" applyFill="1" applyBorder="1" applyAlignment="1">
      <alignment horizontal="center" vertical="center"/>
    </xf>
    <xf numFmtId="170" fontId="1" fillId="0" borderId="0" xfId="5" applyNumberFormat="1" applyFont="1" applyFill="1" applyBorder="1" applyAlignment="1">
      <alignment vertical="center"/>
    </xf>
    <xf numFmtId="49" fontId="12" fillId="0" borderId="0" xfId="0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49" fontId="1" fillId="0" borderId="0" xfId="0" applyNumberFormat="1" applyFont="1" applyFill="1" applyAlignment="1"/>
    <xf numFmtId="170" fontId="12" fillId="0" borderId="3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9" fontId="13" fillId="0" borderId="0" xfId="0" applyFont="1" applyFill="1" applyAlignment="1">
      <alignment horizontal="center" vertical="center"/>
    </xf>
    <xf numFmtId="174" fontId="12" fillId="0" borderId="0" xfId="0" applyNumberFormat="1" applyFont="1" applyFill="1" applyBorder="1" applyAlignment="1">
      <alignment vertical="center"/>
    </xf>
    <xf numFmtId="49" fontId="1" fillId="0" borderId="0" xfId="0" applyFont="1" applyFill="1" applyAlignment="1">
      <alignment horizontal="left" vertical="center"/>
    </xf>
    <xf numFmtId="40" fontId="12" fillId="0" borderId="0" xfId="7" applyNumberFormat="1" applyFont="1" applyFill="1" applyBorder="1" applyAlignment="1" applyProtection="1">
      <alignment horizontal="left" vertical="center" indent="2"/>
    </xf>
    <xf numFmtId="167" fontId="1" fillId="0" borderId="1" xfId="1" applyNumberFormat="1" applyFont="1" applyFill="1" applyBorder="1" applyAlignment="1">
      <alignment vertical="center"/>
    </xf>
    <xf numFmtId="0" fontId="1" fillId="0" borderId="0" xfId="5" applyFont="1" applyFill="1" applyAlignment="1">
      <alignment vertical="center"/>
    </xf>
    <xf numFmtId="40" fontId="12" fillId="0" borderId="0" xfId="7" applyNumberFormat="1" applyFont="1" applyFill="1" applyBorder="1" applyAlignment="1">
      <alignment horizontal="left" vertical="center" indent="2"/>
    </xf>
    <xf numFmtId="169" fontId="15" fillId="0" borderId="0" xfId="0" applyNumberFormat="1" applyFont="1" applyFill="1" applyAlignment="1">
      <alignment vertical="center"/>
    </xf>
    <xf numFmtId="37" fontId="1" fillId="0" borderId="0" xfId="5" applyNumberFormat="1" applyFont="1" applyFill="1" applyBorder="1" applyAlignment="1">
      <alignment horizontal="center" vertical="center"/>
    </xf>
    <xf numFmtId="37" fontId="1" fillId="0" borderId="0" xfId="5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9" fontId="1" fillId="0" borderId="0" xfId="5" applyNumberFormat="1" applyFont="1" applyFill="1" applyBorder="1" applyAlignment="1">
      <alignment vertical="center"/>
    </xf>
    <xf numFmtId="166" fontId="1" fillId="0" borderId="1" xfId="5" applyNumberFormat="1" applyFont="1" applyFill="1" applyBorder="1" applyAlignment="1">
      <alignment vertical="center"/>
    </xf>
    <xf numFmtId="37" fontId="1" fillId="0" borderId="1" xfId="5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left" vertical="center" wrapText="1" indent="2"/>
    </xf>
    <xf numFmtId="37" fontId="15" fillId="0" borderId="0" xfId="0" applyNumberFormat="1" applyFont="1" applyFill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9" fontId="15" fillId="0" borderId="0" xfId="0" applyFont="1" applyFill="1" applyAlignment="1">
      <alignment vertical="center"/>
    </xf>
    <xf numFmtId="166" fontId="12" fillId="0" borderId="2" xfId="0" applyNumberFormat="1" applyFont="1" applyFill="1" applyBorder="1" applyAlignment="1">
      <alignment vertical="center"/>
    </xf>
    <xf numFmtId="37" fontId="1" fillId="0" borderId="0" xfId="5" applyNumberFormat="1" applyFont="1" applyFill="1" applyBorder="1"/>
    <xf numFmtId="170" fontId="1" fillId="0" borderId="1" xfId="5" applyNumberFormat="1" applyFont="1" applyFill="1" applyBorder="1" applyAlignment="1">
      <alignment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0" fontId="10" fillId="0" borderId="0" xfId="5" applyFont="1" applyFill="1"/>
    <xf numFmtId="0" fontId="13" fillId="0" borderId="0" xfId="0" applyNumberFormat="1" applyFont="1" applyFill="1" applyAlignment="1">
      <alignment vertical="center"/>
    </xf>
    <xf numFmtId="0" fontId="9" fillId="0" borderId="1" xfId="9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170" fontId="12" fillId="0" borderId="1" xfId="0" applyNumberFormat="1" applyFont="1" applyFill="1" applyBorder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10" fillId="0" borderId="0" xfId="0" applyFont="1" applyFill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9" fillId="0" borderId="0" xfId="0" applyFont="1" applyFill="1" applyAlignment="1">
      <alignment horizontal="left" vertical="center"/>
    </xf>
    <xf numFmtId="49" fontId="8" fillId="0" borderId="0" xfId="0" applyFont="1" applyFill="1" applyAlignment="1">
      <alignment vertical="center"/>
    </xf>
    <xf numFmtId="49" fontId="10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vertical="center"/>
    </xf>
    <xf numFmtId="165" fontId="1" fillId="0" borderId="0" xfId="0" applyNumberFormat="1" applyFont="1" applyFill="1" applyBorder="1" applyAlignment="1">
      <alignment horizontal="left" vertical="center" indent="2"/>
    </xf>
    <xf numFmtId="172" fontId="1" fillId="0" borderId="0" xfId="0" applyNumberFormat="1" applyFont="1" applyFill="1" applyBorder="1" applyAlignment="1">
      <alignment vertical="center"/>
    </xf>
    <xf numFmtId="171" fontId="1" fillId="0" borderId="0" xfId="8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49" fontId="1" fillId="0" borderId="0" xfId="0" applyFont="1" applyFill="1" applyBorder="1" applyAlignment="1" applyProtection="1">
      <alignment horizontal="left" vertical="center" indent="2"/>
    </xf>
    <xf numFmtId="166" fontId="1" fillId="0" borderId="2" xfId="0" applyNumberFormat="1" applyFont="1" applyFill="1" applyBorder="1" applyAlignment="1">
      <alignment vertical="center"/>
    </xf>
    <xf numFmtId="49" fontId="1" fillId="0" borderId="0" xfId="0" applyFont="1" applyFill="1" applyBorder="1" applyAlignment="1">
      <alignment horizontal="left" vertical="center" indent="4"/>
    </xf>
    <xf numFmtId="172" fontId="1" fillId="0" borderId="0" xfId="1" applyNumberFormat="1" applyFont="1" applyFill="1" applyBorder="1" applyAlignment="1">
      <alignment horizontal="right" vertical="center"/>
    </xf>
    <xf numFmtId="49" fontId="1" fillId="0" borderId="0" xfId="0" applyFont="1" applyFill="1" applyBorder="1" applyAlignment="1" applyProtection="1">
      <alignment horizontal="left" vertical="center" indent="4"/>
    </xf>
    <xf numFmtId="172" fontId="1" fillId="0" borderId="2" xfId="0" applyNumberFormat="1" applyFont="1" applyFill="1" applyBorder="1" applyAlignment="1">
      <alignment vertical="center"/>
    </xf>
    <xf numFmtId="172" fontId="1" fillId="0" borderId="2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 applyProtection="1">
      <alignment horizontal="left" vertical="center" indent="2"/>
    </xf>
    <xf numFmtId="170" fontId="1" fillId="0" borderId="0" xfId="8" applyNumberFormat="1" applyFont="1" applyFill="1" applyBorder="1" applyAlignment="1">
      <alignment horizontal="center" vertical="center"/>
    </xf>
    <xf numFmtId="171" fontId="1" fillId="0" borderId="1" xfId="8" applyNumberFormat="1" applyFont="1" applyFill="1" applyBorder="1" applyAlignment="1">
      <alignment horizontal="center" vertical="center"/>
    </xf>
    <xf numFmtId="173" fontId="1" fillId="0" borderId="2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 applyProtection="1">
      <alignment horizontal="left" vertical="center" indent="4"/>
    </xf>
    <xf numFmtId="170" fontId="1" fillId="0" borderId="2" xfId="8" applyNumberFormat="1" applyFont="1" applyFill="1" applyBorder="1" applyAlignment="1">
      <alignment horizontal="center" vertical="center"/>
    </xf>
    <xf numFmtId="168" fontId="1" fillId="0" borderId="0" xfId="0" applyNumberFormat="1" applyFont="1" applyFill="1" applyAlignment="1">
      <alignment vertical="center"/>
    </xf>
    <xf numFmtId="173" fontId="1" fillId="0" borderId="1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 indent="4"/>
    </xf>
    <xf numFmtId="168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173" fontId="1" fillId="0" borderId="0" xfId="0" applyNumberFormat="1" applyFont="1" applyBorder="1" applyAlignment="1">
      <alignment vertical="center"/>
    </xf>
    <xf numFmtId="168" fontId="1" fillId="0" borderId="0" xfId="0" applyNumberFormat="1" applyFont="1" applyBorder="1" applyAlignment="1">
      <alignment vertical="center"/>
    </xf>
    <xf numFmtId="173" fontId="1" fillId="0" borderId="2" xfId="0" applyNumberFormat="1" applyFont="1" applyBorder="1" applyAlignment="1">
      <alignment vertical="center"/>
    </xf>
    <xf numFmtId="49" fontId="10" fillId="0" borderId="0" xfId="0" applyFont="1" applyFill="1" applyAlignment="1">
      <alignment vertical="center"/>
    </xf>
    <xf numFmtId="173" fontId="1" fillId="0" borderId="3" xfId="0" applyNumberFormat="1" applyFont="1" applyFill="1" applyBorder="1" applyAlignment="1">
      <alignment vertical="center"/>
    </xf>
    <xf numFmtId="168" fontId="1" fillId="0" borderId="3" xfId="0" applyNumberFormat="1" applyFont="1" applyFill="1" applyBorder="1" applyAlignment="1">
      <alignment vertical="center"/>
    </xf>
    <xf numFmtId="0" fontId="10" fillId="0" borderId="0" xfId="5" applyFont="1" applyFill="1" applyAlignment="1">
      <alignment vertical="center"/>
    </xf>
    <xf numFmtId="49" fontId="9" fillId="0" borderId="0" xfId="0" applyFont="1" applyFill="1" applyAlignment="1">
      <alignment horizontal="center" vertical="center"/>
    </xf>
    <xf numFmtId="49" fontId="10" fillId="0" borderId="0" xfId="0" applyFont="1" applyFill="1" applyAlignment="1">
      <alignment horizontal="center" vertical="center"/>
    </xf>
    <xf numFmtId="49" fontId="9" fillId="0" borderId="1" xfId="0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9" fillId="0" borderId="0" xfId="0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49" fontId="9" fillId="0" borderId="0" xfId="0" applyFont="1" applyFill="1" applyBorder="1" applyAlignment="1">
      <alignment horizontal="center" vertical="center"/>
    </xf>
    <xf numFmtId="49" fontId="10" fillId="0" borderId="0" xfId="0" applyFont="1" applyFill="1" applyBorder="1" applyAlignment="1">
      <alignment horizontal="center" vertical="center"/>
    </xf>
    <xf numFmtId="49" fontId="1" fillId="0" borderId="0" xfId="0" applyFont="1" applyFill="1" applyAlignment="1">
      <alignment horizontal="left" vertical="center"/>
    </xf>
    <xf numFmtId="49" fontId="10" fillId="0" borderId="1" xfId="0" applyFont="1" applyFill="1" applyBorder="1" applyAlignment="1">
      <alignment horizontal="right" vertical="center"/>
    </xf>
    <xf numFmtId="0" fontId="9" fillId="0" borderId="1" xfId="9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9" fontId="9" fillId="0" borderId="0" xfId="0" applyFont="1" applyFill="1" applyBorder="1" applyAlignment="1">
      <alignment horizontal="right" vertical="center"/>
    </xf>
    <xf numFmtId="49" fontId="9" fillId="0" borderId="1" xfId="0" applyFont="1" applyFill="1" applyBorder="1" applyAlignment="1">
      <alignment horizontal="center" vertical="center"/>
    </xf>
    <xf numFmtId="49" fontId="9" fillId="0" borderId="5" xfId="0" applyFont="1" applyFill="1" applyBorder="1" applyAlignment="1">
      <alignment horizontal="center" vertical="center"/>
    </xf>
  </cellXfs>
  <cellStyles count="10">
    <cellStyle name="Comma" xfId="1" builtinId="3"/>
    <cellStyle name="Comma 2" xfId="2"/>
    <cellStyle name="Comma 3" xfId="3"/>
    <cellStyle name="Currency" xfId="4" builtinId="4"/>
    <cellStyle name="Normal" xfId="0" builtinId="0"/>
    <cellStyle name="Normal 2" xfId="5"/>
    <cellStyle name="Normal 3" xfId="6"/>
    <cellStyle name="Normal_Profit &amp; Loss" xfId="7"/>
    <cellStyle name="เครื่องหมายจุลภาค_lpnt2" xfId="8"/>
    <cellStyle name="ปกติ_lpnt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(11)%20QUARTER%201%20(17-60)\AYUD%20(3000074)\AYUD%2017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1"/>
      <sheetName val="BS2"/>
      <sheetName val="PL"/>
      <sheetName val="SE2"/>
      <sheetName val="SE"/>
      <sheetName val="CASHFLOW"/>
    </sheetNames>
    <sheetDataSet>
      <sheetData sheetId="0"/>
      <sheetData sheetId="1">
        <row r="41">
          <cell r="C41">
            <v>10851215</v>
          </cell>
          <cell r="E41">
            <v>10616651</v>
          </cell>
          <cell r="G41">
            <v>5762653</v>
          </cell>
          <cell r="I41">
            <v>5743382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zoomScaleSheetLayoutView="90" zoomScalePageLayoutView="115" workbookViewId="0">
      <selection activeCell="O7" sqref="O7"/>
    </sheetView>
  </sheetViews>
  <sheetFormatPr defaultColWidth="9.140625" defaultRowHeight="21.2" customHeight="1" x14ac:dyDescent="0.5"/>
  <cols>
    <col min="1" max="1" width="50.7109375" style="4" customWidth="1"/>
    <col min="2" max="2" width="6.85546875" style="4" customWidth="1"/>
    <col min="3" max="3" width="15.42578125" style="4" bestFit="1" customWidth="1"/>
    <col min="4" max="4" width="1.42578125" style="4" customWidth="1"/>
    <col min="5" max="5" width="15" style="4" bestFit="1" customWidth="1"/>
    <col min="6" max="6" width="1.42578125" style="4" customWidth="1"/>
    <col min="7" max="7" width="15.42578125" style="4" bestFit="1" customWidth="1"/>
    <col min="8" max="8" width="1.42578125" style="4" customWidth="1"/>
    <col min="9" max="9" width="15" style="4" bestFit="1" customWidth="1"/>
    <col min="10" max="10" width="1" style="4" customWidth="1"/>
    <col min="11" max="16384" width="9.140625" style="4"/>
  </cols>
  <sheetData>
    <row r="1" spans="1:9" ht="21.2" customHeight="1" x14ac:dyDescent="0.5">
      <c r="A1" s="206" t="s">
        <v>51</v>
      </c>
      <c r="B1" s="206"/>
      <c r="C1" s="206"/>
      <c r="D1" s="206"/>
      <c r="E1" s="206"/>
      <c r="F1" s="206"/>
      <c r="G1" s="206"/>
      <c r="H1" s="206"/>
      <c r="I1" s="206"/>
    </row>
    <row r="2" spans="1:9" ht="21.2" customHeight="1" x14ac:dyDescent="0.5">
      <c r="A2" s="206" t="s">
        <v>61</v>
      </c>
      <c r="B2" s="206"/>
      <c r="C2" s="206"/>
      <c r="D2" s="206"/>
      <c r="E2" s="206"/>
      <c r="F2" s="206"/>
      <c r="G2" s="206"/>
      <c r="H2" s="206"/>
      <c r="I2" s="206"/>
    </row>
    <row r="3" spans="1:9" ht="21.2" customHeight="1" x14ac:dyDescent="0.5">
      <c r="A3" s="207" t="s">
        <v>177</v>
      </c>
      <c r="B3" s="207"/>
      <c r="C3" s="207"/>
      <c r="D3" s="207"/>
      <c r="E3" s="207"/>
      <c r="F3" s="207"/>
      <c r="G3" s="207"/>
      <c r="H3" s="207"/>
      <c r="I3" s="207"/>
    </row>
    <row r="4" spans="1:9" ht="21.2" customHeight="1" x14ac:dyDescent="0.5">
      <c r="A4" s="208" t="s">
        <v>156</v>
      </c>
      <c r="B4" s="208"/>
      <c r="C4" s="208"/>
      <c r="D4" s="208"/>
      <c r="E4" s="208"/>
      <c r="F4" s="208"/>
      <c r="G4" s="208"/>
      <c r="H4" s="208"/>
      <c r="I4" s="208"/>
    </row>
    <row r="5" spans="1:9" ht="9" customHeight="1" x14ac:dyDescent="0.5">
      <c r="A5" s="6"/>
      <c r="B5" s="6"/>
      <c r="C5" s="6"/>
      <c r="D5" s="6"/>
      <c r="E5" s="6"/>
      <c r="F5" s="6"/>
      <c r="G5" s="6"/>
      <c r="H5" s="6"/>
      <c r="I5" s="6"/>
    </row>
    <row r="6" spans="1:9" s="48" customFormat="1" ht="21.2" customHeight="1" x14ac:dyDescent="0.5">
      <c r="B6" s="63" t="s">
        <v>2</v>
      </c>
      <c r="C6" s="206" t="s">
        <v>25</v>
      </c>
      <c r="D6" s="206"/>
      <c r="E6" s="206"/>
      <c r="F6" s="206"/>
      <c r="G6" s="206" t="s">
        <v>26</v>
      </c>
      <c r="H6" s="206"/>
      <c r="I6" s="206"/>
    </row>
    <row r="7" spans="1:9" s="48" customFormat="1" ht="21.2" customHeight="1" x14ac:dyDescent="0.5">
      <c r="C7" s="206" t="s">
        <v>27</v>
      </c>
      <c r="D7" s="206"/>
      <c r="E7" s="206"/>
      <c r="F7" s="206"/>
      <c r="G7" s="206" t="s">
        <v>27</v>
      </c>
      <c r="H7" s="206"/>
      <c r="I7" s="206"/>
    </row>
    <row r="8" spans="1:9" s="48" customFormat="1" ht="21.2" customHeight="1" x14ac:dyDescent="0.5">
      <c r="C8" s="63" t="s">
        <v>94</v>
      </c>
      <c r="D8" s="63"/>
      <c r="E8" s="207"/>
      <c r="F8" s="207"/>
      <c r="G8" s="63" t="s">
        <v>94</v>
      </c>
      <c r="H8" s="63"/>
      <c r="I8" s="63"/>
    </row>
    <row r="9" spans="1:9" s="48" customFormat="1" ht="21.2" customHeight="1" x14ac:dyDescent="0.5">
      <c r="C9" s="63" t="s">
        <v>52</v>
      </c>
      <c r="D9" s="63"/>
      <c r="E9" s="63" t="s">
        <v>52</v>
      </c>
      <c r="F9" s="63"/>
      <c r="G9" s="63" t="s">
        <v>52</v>
      </c>
      <c r="H9" s="63"/>
      <c r="I9" s="63" t="s">
        <v>52</v>
      </c>
    </row>
    <row r="10" spans="1:9" s="48" customFormat="1" ht="21.2" customHeight="1" x14ac:dyDescent="0.5">
      <c r="C10" s="63" t="s">
        <v>160</v>
      </c>
      <c r="D10" s="63"/>
      <c r="E10" s="63" t="s">
        <v>39</v>
      </c>
      <c r="F10" s="63"/>
      <c r="G10" s="63" t="s">
        <v>160</v>
      </c>
      <c r="H10" s="63"/>
      <c r="I10" s="63" t="s">
        <v>39</v>
      </c>
    </row>
    <row r="11" spans="1:9" s="48" customFormat="1" ht="21.2" customHeight="1" x14ac:dyDescent="0.5">
      <c r="C11" s="63">
        <v>2018</v>
      </c>
      <c r="D11" s="63"/>
      <c r="E11" s="63">
        <v>2017</v>
      </c>
      <c r="F11" s="63"/>
      <c r="G11" s="64">
        <v>2018</v>
      </c>
      <c r="H11" s="65"/>
      <c r="I11" s="64">
        <v>2017</v>
      </c>
    </row>
    <row r="12" spans="1:9" s="48" customFormat="1" ht="21.2" customHeight="1" x14ac:dyDescent="0.5">
      <c r="A12" s="7" t="s">
        <v>1</v>
      </c>
      <c r="B12" s="63"/>
      <c r="C12" s="63"/>
      <c r="D12" s="63"/>
      <c r="E12" s="63"/>
      <c r="F12" s="63"/>
    </row>
    <row r="13" spans="1:9" s="48" customFormat="1" ht="21.2" customHeight="1" x14ac:dyDescent="0.5">
      <c r="A13" s="66" t="s">
        <v>35</v>
      </c>
      <c r="B13" s="67" t="s">
        <v>93</v>
      </c>
      <c r="C13" s="68">
        <v>1473845</v>
      </c>
      <c r="D13" s="69"/>
      <c r="E13" s="68">
        <v>1401893</v>
      </c>
      <c r="F13" s="68"/>
      <c r="G13" s="68">
        <v>119059</v>
      </c>
      <c r="H13" s="68"/>
      <c r="I13" s="68">
        <v>181095</v>
      </c>
    </row>
    <row r="14" spans="1:9" s="48" customFormat="1" ht="21.2" customHeight="1" x14ac:dyDescent="0.5">
      <c r="A14" s="66" t="s">
        <v>36</v>
      </c>
      <c r="B14" s="67" t="s">
        <v>76</v>
      </c>
      <c r="C14" s="68">
        <v>235612</v>
      </c>
      <c r="D14" s="69"/>
      <c r="E14" s="68">
        <v>238127</v>
      </c>
      <c r="F14" s="68"/>
      <c r="G14" s="70">
        <v>0</v>
      </c>
      <c r="H14" s="68"/>
      <c r="I14" s="70">
        <v>0</v>
      </c>
    </row>
    <row r="15" spans="1:9" s="48" customFormat="1" ht="21.2" customHeight="1" x14ac:dyDescent="0.5">
      <c r="A15" s="66" t="s">
        <v>28</v>
      </c>
      <c r="B15" s="67"/>
      <c r="C15" s="68">
        <v>4588</v>
      </c>
      <c r="D15" s="69"/>
      <c r="E15" s="68">
        <v>6972</v>
      </c>
      <c r="F15" s="68"/>
      <c r="G15" s="68">
        <v>1791</v>
      </c>
      <c r="H15" s="68"/>
      <c r="I15" s="68">
        <v>1823</v>
      </c>
    </row>
    <row r="16" spans="1:9" s="48" customFormat="1" ht="21.2" customHeight="1" x14ac:dyDescent="0.5">
      <c r="A16" s="66" t="s">
        <v>49</v>
      </c>
      <c r="B16" s="67" t="s">
        <v>41</v>
      </c>
      <c r="C16" s="68">
        <v>1124860</v>
      </c>
      <c r="D16" s="69"/>
      <c r="E16" s="68">
        <v>892038</v>
      </c>
      <c r="F16" s="68"/>
      <c r="G16" s="70">
        <v>0</v>
      </c>
      <c r="H16" s="68"/>
      <c r="I16" s="70">
        <v>0</v>
      </c>
    </row>
    <row r="17" spans="1:9" s="48" customFormat="1" ht="21.2" customHeight="1" x14ac:dyDescent="0.5">
      <c r="A17" s="66" t="s">
        <v>84</v>
      </c>
      <c r="B17" s="67" t="s">
        <v>42</v>
      </c>
      <c r="C17" s="68">
        <v>41240</v>
      </c>
      <c r="D17" s="69"/>
      <c r="E17" s="68">
        <v>55745</v>
      </c>
      <c r="F17" s="68"/>
      <c r="G17" s="70">
        <v>0</v>
      </c>
      <c r="H17" s="68"/>
      <c r="I17" s="70">
        <v>0</v>
      </c>
    </row>
    <row r="18" spans="1:9" s="48" customFormat="1" ht="21.2" customHeight="1" x14ac:dyDescent="0.5">
      <c r="A18" s="66" t="s">
        <v>38</v>
      </c>
      <c r="B18" s="67"/>
      <c r="C18" s="68"/>
      <c r="D18" s="69"/>
      <c r="E18" s="68"/>
      <c r="F18" s="68"/>
      <c r="G18" s="68"/>
      <c r="H18" s="68"/>
      <c r="I18" s="68"/>
    </row>
    <row r="19" spans="1:9" s="48" customFormat="1" ht="21.2" customHeight="1" x14ac:dyDescent="0.5">
      <c r="A19" s="71" t="s">
        <v>22</v>
      </c>
      <c r="B19" s="67" t="s">
        <v>43</v>
      </c>
      <c r="C19" s="68">
        <v>6827397</v>
      </c>
      <c r="D19" s="69"/>
      <c r="E19" s="68">
        <v>4655891</v>
      </c>
      <c r="F19" s="68"/>
      <c r="G19" s="68">
        <v>4145451</v>
      </c>
      <c r="H19" s="68"/>
      <c r="I19" s="68">
        <v>2268614</v>
      </c>
    </row>
    <row r="20" spans="1:9" s="48" customFormat="1" ht="21.2" customHeight="1" x14ac:dyDescent="0.5">
      <c r="A20" s="71" t="s">
        <v>54</v>
      </c>
      <c r="B20" s="67" t="s">
        <v>57</v>
      </c>
      <c r="C20" s="70">
        <v>0</v>
      </c>
      <c r="D20" s="68"/>
      <c r="E20" s="68">
        <v>15</v>
      </c>
      <c r="F20" s="68"/>
      <c r="G20" s="70">
        <v>0</v>
      </c>
      <c r="H20" s="68"/>
      <c r="I20" s="70">
        <v>0</v>
      </c>
    </row>
    <row r="21" spans="1:9" s="48" customFormat="1" ht="21.2" customHeight="1" x14ac:dyDescent="0.5">
      <c r="A21" s="66" t="s">
        <v>63</v>
      </c>
      <c r="B21" s="67" t="s">
        <v>50</v>
      </c>
      <c r="C21" s="68">
        <v>2787872</v>
      </c>
      <c r="D21" s="68"/>
      <c r="E21" s="68">
        <v>3355004</v>
      </c>
      <c r="F21" s="68"/>
      <c r="G21" s="68">
        <v>1487264</v>
      </c>
      <c r="H21" s="68"/>
      <c r="I21" s="68">
        <v>1487264</v>
      </c>
    </row>
    <row r="22" spans="1:9" s="48" customFormat="1" ht="21.2" customHeight="1" x14ac:dyDescent="0.5">
      <c r="A22" s="66" t="s">
        <v>64</v>
      </c>
      <c r="B22" s="67" t="s">
        <v>50</v>
      </c>
      <c r="C22" s="70" t="s">
        <v>142</v>
      </c>
      <c r="D22" s="72"/>
      <c r="E22" s="70">
        <v>0</v>
      </c>
      <c r="F22" s="72"/>
      <c r="G22" s="68">
        <v>1823579</v>
      </c>
      <c r="H22" s="68"/>
      <c r="I22" s="68">
        <v>1823579</v>
      </c>
    </row>
    <row r="23" spans="1:9" s="48" customFormat="1" ht="21.2" customHeight="1" x14ac:dyDescent="0.5">
      <c r="A23" s="66" t="s">
        <v>18</v>
      </c>
      <c r="B23" s="67" t="s">
        <v>44</v>
      </c>
      <c r="C23" s="68">
        <v>42830</v>
      </c>
      <c r="D23" s="69"/>
      <c r="E23" s="68">
        <v>53236</v>
      </c>
      <c r="F23" s="68"/>
      <c r="G23" s="68">
        <v>6225</v>
      </c>
      <c r="H23" s="68"/>
      <c r="I23" s="68">
        <v>7476</v>
      </c>
    </row>
    <row r="24" spans="1:9" s="48" customFormat="1" ht="21.2" customHeight="1" x14ac:dyDescent="0.5">
      <c r="A24" s="73" t="s">
        <v>24</v>
      </c>
      <c r="B24" s="67"/>
      <c r="C24" s="68">
        <v>55328</v>
      </c>
      <c r="D24" s="69"/>
      <c r="E24" s="68">
        <v>67040</v>
      </c>
      <c r="F24" s="68"/>
      <c r="G24" s="70">
        <v>0</v>
      </c>
      <c r="H24" s="68"/>
      <c r="I24" s="70">
        <v>0</v>
      </c>
    </row>
    <row r="25" spans="1:9" s="48" customFormat="1" ht="21.2" customHeight="1" x14ac:dyDescent="0.5">
      <c r="A25" s="73" t="s">
        <v>55</v>
      </c>
      <c r="B25" s="67" t="s">
        <v>45</v>
      </c>
      <c r="C25" s="68">
        <v>192380</v>
      </c>
      <c r="D25" s="69"/>
      <c r="E25" s="68">
        <v>167169</v>
      </c>
      <c r="F25" s="68"/>
      <c r="G25" s="68">
        <v>18552</v>
      </c>
      <c r="H25" s="68"/>
      <c r="I25" s="68">
        <v>6482</v>
      </c>
    </row>
    <row r="26" spans="1:9" s="48" customFormat="1" ht="21.2" customHeight="1" x14ac:dyDescent="0.5">
      <c r="A26" s="73" t="s">
        <v>85</v>
      </c>
      <c r="B26" s="67"/>
      <c r="C26" s="68">
        <v>64839</v>
      </c>
      <c r="D26" s="69"/>
      <c r="E26" s="68">
        <v>62324</v>
      </c>
      <c r="F26" s="68"/>
      <c r="G26" s="70">
        <v>0</v>
      </c>
      <c r="H26" s="68"/>
      <c r="I26" s="70">
        <v>0</v>
      </c>
    </row>
    <row r="27" spans="1:9" s="48" customFormat="1" ht="21.2" customHeight="1" x14ac:dyDescent="0.5">
      <c r="A27" s="66" t="s">
        <v>29</v>
      </c>
      <c r="B27" s="67" t="s">
        <v>46</v>
      </c>
      <c r="C27" s="68">
        <v>141671</v>
      </c>
      <c r="D27" s="69"/>
      <c r="E27" s="68">
        <v>99517</v>
      </c>
      <c r="F27" s="68"/>
      <c r="G27" s="68">
        <v>47134</v>
      </c>
      <c r="H27" s="68"/>
      <c r="I27" s="68">
        <v>7920</v>
      </c>
    </row>
    <row r="28" spans="1:9" s="48" customFormat="1" ht="21.2" customHeight="1" thickBot="1" x14ac:dyDescent="0.55000000000000004">
      <c r="A28" s="53" t="s">
        <v>65</v>
      </c>
      <c r="B28" s="67"/>
      <c r="C28" s="74">
        <f>SUM(C13:C27)</f>
        <v>12992462</v>
      </c>
      <c r="D28" s="69"/>
      <c r="E28" s="74">
        <f>SUM(E13:E27)</f>
        <v>11054971</v>
      </c>
      <c r="F28" s="75"/>
      <c r="G28" s="74">
        <f>SUM(G13:G27)</f>
        <v>7649055</v>
      </c>
      <c r="H28" s="68"/>
      <c r="I28" s="74">
        <f>SUM(I13:I27)</f>
        <v>5784253</v>
      </c>
    </row>
    <row r="29" spans="1:9" ht="21.2" customHeight="1" thickTop="1" x14ac:dyDescent="0.5">
      <c r="A29" s="53"/>
      <c r="B29" s="8"/>
      <c r="C29" s="57"/>
      <c r="D29" s="58"/>
      <c r="E29" s="57"/>
      <c r="F29" s="57"/>
      <c r="G29" s="57"/>
      <c r="H29" s="58"/>
      <c r="I29" s="57"/>
    </row>
    <row r="30" spans="1:9" s="49" customFormat="1" ht="21.2" customHeight="1" x14ac:dyDescent="0.5">
      <c r="A30" s="59"/>
      <c r="B30" s="60"/>
      <c r="C30" s="61">
        <f>C28-[1]BS2!C41</f>
        <v>2141247</v>
      </c>
      <c r="D30" s="62"/>
      <c r="E30" s="61">
        <f>E28-[1]BS2!E41</f>
        <v>438320</v>
      </c>
      <c r="F30" s="61"/>
      <c r="G30" s="61">
        <f>G28-[1]BS2!G41</f>
        <v>1886402</v>
      </c>
      <c r="H30" s="62"/>
      <c r="I30" s="61">
        <f>I28-[1]BS2!I41</f>
        <v>40871</v>
      </c>
    </row>
    <row r="31" spans="1:9" ht="21.2" customHeight="1" x14ac:dyDescent="0.5">
      <c r="A31" s="53"/>
      <c r="B31" s="8"/>
      <c r="C31" s="57"/>
      <c r="D31" s="58"/>
      <c r="E31" s="57"/>
      <c r="F31" s="57"/>
      <c r="G31" s="57"/>
      <c r="H31" s="58"/>
      <c r="I31" s="57"/>
    </row>
    <row r="32" spans="1:9" ht="21.2" customHeight="1" x14ac:dyDescent="0.5">
      <c r="B32" s="56"/>
      <c r="C32" s="56"/>
      <c r="D32" s="56"/>
      <c r="E32" s="56"/>
      <c r="F32" s="56"/>
      <c r="G32" s="56"/>
      <c r="H32" s="56"/>
      <c r="I32" s="56"/>
    </row>
    <row r="34" spans="1:9" ht="21.2" customHeight="1" x14ac:dyDescent="0.5">
      <c r="D34" s="11"/>
      <c r="E34" s="11"/>
      <c r="F34" s="11"/>
      <c r="G34" s="11"/>
      <c r="I34" s="10"/>
    </row>
    <row r="35" spans="1:9" ht="21.2" customHeight="1" x14ac:dyDescent="0.5">
      <c r="I35" s="10"/>
    </row>
    <row r="36" spans="1:9" ht="21.2" customHeight="1" x14ac:dyDescent="0.5">
      <c r="I36" s="10"/>
    </row>
    <row r="37" spans="1:9" ht="21.2" customHeight="1" x14ac:dyDescent="0.5">
      <c r="I37" s="10"/>
    </row>
    <row r="38" spans="1:9" ht="21.2" customHeight="1" x14ac:dyDescent="0.5">
      <c r="I38" s="10"/>
    </row>
    <row r="44" spans="1:9" ht="21.2" customHeight="1" x14ac:dyDescent="0.5">
      <c r="A44" s="209" t="s">
        <v>53</v>
      </c>
      <c r="B44" s="209"/>
      <c r="C44" s="209"/>
    </row>
  </sheetData>
  <mergeCells count="10">
    <mergeCell ref="A1:I1"/>
    <mergeCell ref="A2:I2"/>
    <mergeCell ref="A3:I3"/>
    <mergeCell ref="A4:I4"/>
    <mergeCell ref="A44:C44"/>
    <mergeCell ref="C6:F6"/>
    <mergeCell ref="G6:I6"/>
    <mergeCell ref="C7:F7"/>
    <mergeCell ref="G7:I7"/>
    <mergeCell ref="E8:F8"/>
  </mergeCells>
  <phoneticPr fontId="4" type="noConversion"/>
  <pageMargins left="0.8" right="0.1" top="0.9" bottom="0.5" header="0.6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41" zoomScaleNormal="100" zoomScaleSheetLayoutView="90" workbookViewId="0">
      <selection activeCell="G50" sqref="G50"/>
    </sheetView>
  </sheetViews>
  <sheetFormatPr defaultColWidth="9.140625" defaultRowHeight="21.2" customHeight="1" x14ac:dyDescent="0.5"/>
  <cols>
    <col min="1" max="1" width="49.140625" style="4" bestFit="1" customWidth="1"/>
    <col min="2" max="2" width="6.85546875" style="8" customWidth="1"/>
    <col min="3" max="3" width="15.42578125" style="8" bestFit="1" customWidth="1"/>
    <col min="4" max="4" width="1.42578125" style="4" customWidth="1"/>
    <col min="5" max="5" width="15" style="4" bestFit="1" customWidth="1"/>
    <col min="6" max="6" width="1.42578125" style="4" customWidth="1"/>
    <col min="7" max="7" width="15.42578125" style="4" bestFit="1" customWidth="1"/>
    <col min="8" max="8" width="1.42578125" style="4" customWidth="1"/>
    <col min="9" max="9" width="15" style="4" bestFit="1" customWidth="1"/>
    <col min="10" max="10" width="0.85546875" style="4" customWidth="1"/>
    <col min="11" max="16384" width="9.140625" style="4"/>
  </cols>
  <sheetData>
    <row r="1" spans="1:9" ht="21.2" customHeight="1" x14ac:dyDescent="0.5">
      <c r="A1" s="206" t="s">
        <v>51</v>
      </c>
      <c r="B1" s="206"/>
      <c r="C1" s="206"/>
      <c r="D1" s="206"/>
      <c r="E1" s="206"/>
      <c r="F1" s="206"/>
      <c r="G1" s="206"/>
      <c r="H1" s="206"/>
      <c r="I1" s="206"/>
    </row>
    <row r="2" spans="1:9" ht="21.2" customHeight="1" x14ac:dyDescent="0.5">
      <c r="A2" s="206" t="s">
        <v>179</v>
      </c>
      <c r="B2" s="206"/>
      <c r="C2" s="206"/>
      <c r="D2" s="206"/>
      <c r="E2" s="206"/>
      <c r="F2" s="206"/>
      <c r="G2" s="206"/>
      <c r="H2" s="206"/>
      <c r="I2" s="206"/>
    </row>
    <row r="3" spans="1:9" ht="21.2" customHeight="1" x14ac:dyDescent="0.5">
      <c r="A3" s="206" t="s">
        <v>178</v>
      </c>
      <c r="B3" s="207"/>
      <c r="C3" s="207"/>
      <c r="D3" s="207"/>
      <c r="E3" s="207"/>
      <c r="F3" s="207"/>
      <c r="G3" s="207"/>
      <c r="H3" s="207"/>
      <c r="I3" s="207"/>
    </row>
    <row r="4" spans="1:9" ht="21.2" customHeight="1" x14ac:dyDescent="0.5">
      <c r="A4" s="208" t="s">
        <v>156</v>
      </c>
      <c r="B4" s="208"/>
      <c r="C4" s="208"/>
      <c r="D4" s="208"/>
      <c r="E4" s="208"/>
      <c r="F4" s="208"/>
      <c r="G4" s="208"/>
      <c r="H4" s="208"/>
      <c r="I4" s="208"/>
    </row>
    <row r="5" spans="1:9" ht="9" customHeight="1" x14ac:dyDescent="0.5">
      <c r="A5" s="6"/>
      <c r="B5" s="6"/>
      <c r="C5" s="6"/>
      <c r="D5" s="6"/>
      <c r="E5" s="6"/>
      <c r="F5" s="6"/>
      <c r="G5" s="6"/>
      <c r="H5" s="6"/>
      <c r="I5" s="6"/>
    </row>
    <row r="6" spans="1:9" ht="21.2" customHeight="1" x14ac:dyDescent="0.5">
      <c r="B6" s="63" t="s">
        <v>2</v>
      </c>
      <c r="C6" s="206" t="s">
        <v>25</v>
      </c>
      <c r="D6" s="206"/>
      <c r="E6" s="206"/>
      <c r="F6" s="206"/>
      <c r="G6" s="206" t="s">
        <v>26</v>
      </c>
      <c r="H6" s="206"/>
      <c r="I6" s="206"/>
    </row>
    <row r="7" spans="1:9" ht="21.2" customHeight="1" x14ac:dyDescent="0.5">
      <c r="B7" s="4"/>
      <c r="C7" s="206" t="s">
        <v>27</v>
      </c>
      <c r="D7" s="206"/>
      <c r="E7" s="206"/>
      <c r="F7" s="206"/>
      <c r="G7" s="206" t="s">
        <v>27</v>
      </c>
      <c r="H7" s="206"/>
      <c r="I7" s="206"/>
    </row>
    <row r="8" spans="1:9" s="48" customFormat="1" ht="21.2" customHeight="1" x14ac:dyDescent="0.5">
      <c r="C8" s="63" t="s">
        <v>94</v>
      </c>
      <c r="D8" s="63"/>
      <c r="E8" s="207"/>
      <c r="F8" s="207"/>
      <c r="G8" s="63" t="s">
        <v>94</v>
      </c>
      <c r="H8" s="63"/>
      <c r="I8" s="63"/>
    </row>
    <row r="9" spans="1:9" s="48" customFormat="1" ht="21.2" customHeight="1" x14ac:dyDescent="0.5">
      <c r="C9" s="63" t="s">
        <v>52</v>
      </c>
      <c r="D9" s="63"/>
      <c r="E9" s="63" t="s">
        <v>52</v>
      </c>
      <c r="F9" s="63"/>
      <c r="G9" s="63" t="s">
        <v>52</v>
      </c>
      <c r="H9" s="63"/>
      <c r="I9" s="63" t="s">
        <v>52</v>
      </c>
    </row>
    <row r="10" spans="1:9" s="48" customFormat="1" ht="21.2" customHeight="1" x14ac:dyDescent="0.5">
      <c r="C10" s="63" t="s">
        <v>160</v>
      </c>
      <c r="D10" s="63"/>
      <c r="E10" s="63" t="s">
        <v>39</v>
      </c>
      <c r="F10" s="63"/>
      <c r="G10" s="63" t="s">
        <v>160</v>
      </c>
      <c r="H10" s="63"/>
      <c r="I10" s="63" t="s">
        <v>39</v>
      </c>
    </row>
    <row r="11" spans="1:9" s="48" customFormat="1" ht="21.2" customHeight="1" x14ac:dyDescent="0.5">
      <c r="C11" s="63">
        <v>2018</v>
      </c>
      <c r="D11" s="63"/>
      <c r="E11" s="63">
        <v>2017</v>
      </c>
      <c r="F11" s="63"/>
      <c r="G11" s="64">
        <v>2018</v>
      </c>
      <c r="H11" s="65"/>
      <c r="I11" s="64">
        <v>2017</v>
      </c>
    </row>
    <row r="12" spans="1:9" ht="21.2" customHeight="1" x14ac:dyDescent="0.5">
      <c r="A12" s="7" t="s">
        <v>95</v>
      </c>
      <c r="B12" s="7"/>
      <c r="C12" s="7"/>
      <c r="D12" s="7"/>
      <c r="E12" s="7"/>
      <c r="F12" s="7"/>
    </row>
    <row r="13" spans="1:9" s="48" customFormat="1" ht="21.2" customHeight="1" x14ac:dyDescent="0.5">
      <c r="A13" s="73" t="s">
        <v>96</v>
      </c>
      <c r="B13" s="67" t="s">
        <v>98</v>
      </c>
      <c r="C13" s="76">
        <v>2423380</v>
      </c>
      <c r="D13" s="63"/>
      <c r="E13" s="76">
        <v>2068995</v>
      </c>
      <c r="F13" s="63"/>
      <c r="G13" s="76">
        <v>0</v>
      </c>
      <c r="I13" s="76">
        <v>0</v>
      </c>
    </row>
    <row r="14" spans="1:9" s="48" customFormat="1" ht="21.2" customHeight="1" x14ac:dyDescent="0.5">
      <c r="A14" s="73" t="s">
        <v>97</v>
      </c>
      <c r="B14" s="67" t="s">
        <v>144</v>
      </c>
      <c r="C14" s="76">
        <v>817855</v>
      </c>
      <c r="D14" s="77"/>
      <c r="E14" s="76">
        <v>667859</v>
      </c>
      <c r="F14" s="76"/>
      <c r="G14" s="76">
        <v>0</v>
      </c>
      <c r="H14" s="70"/>
      <c r="I14" s="76">
        <v>0</v>
      </c>
    </row>
    <row r="15" spans="1:9" s="48" customFormat="1" ht="21.2" customHeight="1" x14ac:dyDescent="0.5">
      <c r="A15" s="73" t="s">
        <v>99</v>
      </c>
      <c r="B15" s="67"/>
      <c r="C15" s="76">
        <v>33578</v>
      </c>
      <c r="D15" s="77"/>
      <c r="E15" s="76">
        <v>3549</v>
      </c>
      <c r="F15" s="76"/>
      <c r="G15" s="76">
        <v>0</v>
      </c>
      <c r="H15" s="77"/>
      <c r="I15" s="76">
        <v>99</v>
      </c>
    </row>
    <row r="16" spans="1:9" s="48" customFormat="1" ht="21.2" customHeight="1" x14ac:dyDescent="0.5">
      <c r="A16" s="66" t="s">
        <v>100</v>
      </c>
      <c r="B16" s="67" t="s">
        <v>0</v>
      </c>
      <c r="C16" s="76">
        <v>94606</v>
      </c>
      <c r="D16" s="77"/>
      <c r="E16" s="76">
        <v>86823</v>
      </c>
      <c r="F16" s="76"/>
      <c r="G16" s="76">
        <v>4306</v>
      </c>
      <c r="H16" s="77"/>
      <c r="I16" s="76">
        <v>4294</v>
      </c>
    </row>
    <row r="17" spans="1:9" s="48" customFormat="1" ht="21.2" customHeight="1" x14ac:dyDescent="0.5">
      <c r="A17" s="66" t="s">
        <v>101</v>
      </c>
      <c r="B17" s="67"/>
      <c r="C17" s="76">
        <v>355625</v>
      </c>
      <c r="D17" s="77"/>
      <c r="E17" s="76">
        <v>348346</v>
      </c>
      <c r="F17" s="76"/>
      <c r="G17" s="76">
        <v>0</v>
      </c>
      <c r="H17" s="70"/>
      <c r="I17" s="76">
        <v>0</v>
      </c>
    </row>
    <row r="18" spans="1:9" s="48" customFormat="1" ht="21.2" customHeight="1" x14ac:dyDescent="0.5">
      <c r="A18" s="48" t="s">
        <v>102</v>
      </c>
      <c r="B18" s="67"/>
      <c r="C18" s="76">
        <v>48081</v>
      </c>
      <c r="D18" s="77"/>
      <c r="E18" s="76">
        <v>46327</v>
      </c>
      <c r="F18" s="76"/>
      <c r="G18" s="76">
        <v>0</v>
      </c>
      <c r="H18" s="70"/>
      <c r="I18" s="76">
        <v>0</v>
      </c>
    </row>
    <row r="19" spans="1:9" s="48" customFormat="1" ht="21.2" customHeight="1" x14ac:dyDescent="0.5">
      <c r="A19" s="48" t="s">
        <v>103</v>
      </c>
      <c r="B19" s="67"/>
      <c r="C19" s="76">
        <v>52516</v>
      </c>
      <c r="D19" s="77"/>
      <c r="E19" s="76">
        <v>50493</v>
      </c>
      <c r="F19" s="76"/>
      <c r="G19" s="76">
        <v>18008</v>
      </c>
      <c r="H19" s="77"/>
      <c r="I19" s="76">
        <v>13377</v>
      </c>
    </row>
    <row r="20" spans="1:9" s="48" customFormat="1" ht="21.2" customHeight="1" x14ac:dyDescent="0.5">
      <c r="A20" s="66" t="s">
        <v>104</v>
      </c>
      <c r="B20" s="67" t="s">
        <v>153</v>
      </c>
      <c r="C20" s="76">
        <v>147427</v>
      </c>
      <c r="D20" s="77"/>
      <c r="E20" s="76">
        <v>88619</v>
      </c>
      <c r="F20" s="78"/>
      <c r="G20" s="76">
        <v>51905</v>
      </c>
      <c r="H20" s="77"/>
      <c r="I20" s="76">
        <v>15898</v>
      </c>
    </row>
    <row r="21" spans="1:9" s="48" customFormat="1" ht="21.2" customHeight="1" x14ac:dyDescent="0.5">
      <c r="A21" s="50" t="s">
        <v>105</v>
      </c>
      <c r="B21" s="67"/>
      <c r="C21" s="79">
        <f>SUM(C13:C20)</f>
        <v>3973068</v>
      </c>
      <c r="D21" s="77"/>
      <c r="E21" s="79">
        <f>SUM(E13:E20)</f>
        <v>3361011</v>
      </c>
      <c r="F21" s="78"/>
      <c r="G21" s="79">
        <f>SUM(G13:G20)</f>
        <v>74219</v>
      </c>
      <c r="H21" s="77"/>
      <c r="I21" s="79">
        <f>SUM(I13:I20)</f>
        <v>33668</v>
      </c>
    </row>
    <row r="22" spans="1:9" s="48" customFormat="1" ht="21.2" customHeight="1" x14ac:dyDescent="0.5">
      <c r="A22" s="50"/>
      <c r="B22" s="67"/>
      <c r="C22" s="78"/>
      <c r="D22" s="77"/>
      <c r="E22" s="78"/>
      <c r="F22" s="78"/>
      <c r="G22" s="78"/>
      <c r="H22" s="77"/>
      <c r="I22" s="78"/>
    </row>
    <row r="23" spans="1:9" ht="21.2" customHeight="1" x14ac:dyDescent="0.5">
      <c r="A23" s="172" t="s">
        <v>106</v>
      </c>
      <c r="B23" s="171"/>
      <c r="C23" s="7"/>
      <c r="D23" s="7"/>
      <c r="E23" s="7"/>
      <c r="F23" s="7"/>
      <c r="G23" s="167"/>
    </row>
    <row r="24" spans="1:9" s="48" customFormat="1" ht="21.2" customHeight="1" x14ac:dyDescent="0.5">
      <c r="A24" s="71" t="s">
        <v>107</v>
      </c>
      <c r="B24" s="67" t="s">
        <v>165</v>
      </c>
      <c r="C24" s="67"/>
      <c r="E24" s="67"/>
      <c r="F24" s="67"/>
      <c r="G24" s="80"/>
      <c r="H24" s="80"/>
      <c r="I24" s="80"/>
    </row>
    <row r="25" spans="1:9" s="48" customFormat="1" ht="21.2" customHeight="1" x14ac:dyDescent="0.5">
      <c r="A25" s="81" t="s">
        <v>108</v>
      </c>
      <c r="B25" s="67"/>
      <c r="C25" s="67"/>
      <c r="D25" s="81"/>
      <c r="E25" s="67"/>
      <c r="F25" s="67"/>
      <c r="G25" s="80"/>
      <c r="H25" s="80"/>
      <c r="I25" s="80"/>
    </row>
    <row r="26" spans="1:9" s="48" customFormat="1" ht="21.2" customHeight="1" thickBot="1" x14ac:dyDescent="0.55000000000000004">
      <c r="A26" s="82" t="s">
        <v>139</v>
      </c>
      <c r="B26" s="67"/>
      <c r="C26" s="83">
        <v>375000</v>
      </c>
      <c r="D26" s="81"/>
      <c r="E26" s="67"/>
      <c r="F26" s="67"/>
      <c r="G26" s="83">
        <v>375000</v>
      </c>
      <c r="H26" s="80"/>
      <c r="I26" s="80"/>
    </row>
    <row r="27" spans="1:9" s="48" customFormat="1" ht="21.2" customHeight="1" thickTop="1" thickBot="1" x14ac:dyDescent="0.55000000000000004">
      <c r="A27" s="82" t="s">
        <v>138</v>
      </c>
      <c r="B27" s="67"/>
      <c r="D27" s="84"/>
      <c r="E27" s="83">
        <v>500000</v>
      </c>
      <c r="F27" s="85"/>
      <c r="H27" s="85"/>
      <c r="I27" s="83">
        <v>500000</v>
      </c>
    </row>
    <row r="28" spans="1:9" s="48" customFormat="1" ht="21.2" customHeight="1" thickTop="1" x14ac:dyDescent="0.5">
      <c r="A28" s="81" t="s">
        <v>109</v>
      </c>
      <c r="B28" s="67"/>
      <c r="C28" s="86"/>
      <c r="D28" s="87"/>
      <c r="E28" s="86"/>
      <c r="F28" s="86"/>
      <c r="G28" s="86"/>
      <c r="H28" s="86"/>
      <c r="I28" s="86"/>
    </row>
    <row r="29" spans="1:9" s="48" customFormat="1" ht="21.2" customHeight="1" x14ac:dyDescent="0.5">
      <c r="A29" s="82" t="s">
        <v>141</v>
      </c>
      <c r="B29" s="67"/>
      <c r="C29" s="86">
        <v>293905</v>
      </c>
      <c r="D29" s="87"/>
      <c r="E29" s="86"/>
      <c r="F29" s="86"/>
      <c r="G29" s="86">
        <v>293905</v>
      </c>
      <c r="H29" s="86"/>
      <c r="I29" s="86"/>
    </row>
    <row r="30" spans="1:9" s="48" customFormat="1" ht="21.2" customHeight="1" x14ac:dyDescent="0.5">
      <c r="A30" s="82" t="s">
        <v>140</v>
      </c>
      <c r="B30" s="67"/>
      <c r="C30" s="86" t="s">
        <v>0</v>
      </c>
      <c r="D30" s="86"/>
      <c r="E30" s="86">
        <v>250000</v>
      </c>
      <c r="F30" s="86"/>
      <c r="G30" s="86"/>
      <c r="H30" s="86"/>
      <c r="I30" s="86">
        <v>250000</v>
      </c>
    </row>
    <row r="31" spans="1:9" s="48" customFormat="1" ht="21.2" customHeight="1" x14ac:dyDescent="0.5">
      <c r="A31" s="81" t="s">
        <v>110</v>
      </c>
      <c r="B31" s="67"/>
      <c r="C31" s="86">
        <v>5180583</v>
      </c>
      <c r="D31" s="86"/>
      <c r="E31" s="86">
        <v>3512184</v>
      </c>
      <c r="F31" s="86"/>
      <c r="G31" s="86">
        <v>5180583</v>
      </c>
      <c r="H31" s="86"/>
      <c r="I31" s="86">
        <v>3512184</v>
      </c>
    </row>
    <row r="32" spans="1:9" s="48" customFormat="1" ht="21.2" customHeight="1" x14ac:dyDescent="0.5">
      <c r="A32" s="71" t="s">
        <v>15</v>
      </c>
      <c r="B32" s="67"/>
      <c r="C32" s="86"/>
      <c r="D32" s="86"/>
      <c r="E32" s="86"/>
      <c r="F32" s="86"/>
      <c r="G32" s="86"/>
      <c r="H32" s="86"/>
      <c r="I32" s="86"/>
    </row>
    <row r="33" spans="1:9" s="48" customFormat="1" ht="21.2" customHeight="1" x14ac:dyDescent="0.5">
      <c r="A33" s="81" t="s">
        <v>3</v>
      </c>
      <c r="B33" s="67"/>
      <c r="C33" s="86"/>
      <c r="D33" s="86"/>
      <c r="E33" s="86"/>
      <c r="F33" s="86"/>
      <c r="G33" s="86"/>
      <c r="H33" s="86"/>
      <c r="I33" s="86"/>
    </row>
    <row r="34" spans="1:9" s="48" customFormat="1" ht="21.2" customHeight="1" x14ac:dyDescent="0.5">
      <c r="A34" s="82" t="s">
        <v>111</v>
      </c>
      <c r="B34" s="67"/>
      <c r="C34" s="86">
        <v>50000</v>
      </c>
      <c r="D34" s="86"/>
      <c r="E34" s="86">
        <v>50000</v>
      </c>
      <c r="F34" s="86"/>
      <c r="G34" s="86">
        <v>50000</v>
      </c>
      <c r="H34" s="86"/>
      <c r="I34" s="86">
        <v>50000</v>
      </c>
    </row>
    <row r="35" spans="1:9" s="48" customFormat="1" ht="21.2" customHeight="1" x14ac:dyDescent="0.5">
      <c r="A35" s="81" t="s">
        <v>112</v>
      </c>
      <c r="B35" s="67"/>
      <c r="C35" s="86">
        <f>'SE2'!K25</f>
        <v>2916266</v>
      </c>
      <c r="D35" s="86"/>
      <c r="E35" s="86">
        <f>'SE2'!K21</f>
        <v>2650797</v>
      </c>
      <c r="F35" s="86"/>
      <c r="G35" s="86">
        <v>2139663</v>
      </c>
      <c r="H35" s="86"/>
      <c r="I35" s="86">
        <v>1979443</v>
      </c>
    </row>
    <row r="36" spans="1:9" s="48" customFormat="1" ht="21.2" customHeight="1" x14ac:dyDescent="0.5">
      <c r="A36" s="71" t="s">
        <v>113</v>
      </c>
      <c r="B36" s="67"/>
      <c r="C36" s="86"/>
      <c r="D36" s="86"/>
      <c r="E36" s="86"/>
      <c r="F36" s="86"/>
      <c r="G36" s="86"/>
      <c r="H36" s="86"/>
      <c r="I36" s="86"/>
    </row>
    <row r="37" spans="1:9" s="48" customFormat="1" ht="21.2" customHeight="1" x14ac:dyDescent="0.5">
      <c r="A37" s="81" t="s">
        <v>127</v>
      </c>
      <c r="B37" s="67"/>
      <c r="C37" s="86">
        <f>'SE2'!O25</f>
        <v>-91515</v>
      </c>
      <c r="D37" s="86"/>
      <c r="E37" s="86">
        <f>'SE2'!O21</f>
        <v>-39021</v>
      </c>
      <c r="F37" s="86"/>
      <c r="G37" s="86">
        <v>-89315</v>
      </c>
      <c r="H37" s="86"/>
      <c r="I37" s="86">
        <v>-41042</v>
      </c>
    </row>
    <row r="38" spans="1:9" s="48" customFormat="1" ht="21.2" customHeight="1" x14ac:dyDescent="0.5">
      <c r="A38" s="81" t="s">
        <v>114</v>
      </c>
      <c r="B38" s="67"/>
      <c r="C38" s="86"/>
      <c r="D38" s="86"/>
      <c r="E38" s="86"/>
      <c r="F38" s="86"/>
      <c r="G38" s="86"/>
      <c r="H38" s="86"/>
      <c r="I38" s="86"/>
    </row>
    <row r="39" spans="1:9" s="48" customFormat="1" ht="21.2" customHeight="1" x14ac:dyDescent="0.5">
      <c r="A39" s="82" t="s">
        <v>115</v>
      </c>
      <c r="B39" s="67"/>
      <c r="C39" s="86">
        <f>'SE2'!R25</f>
        <v>670155</v>
      </c>
      <c r="D39" s="86"/>
      <c r="E39" s="86">
        <f>'SE2'!R21</f>
        <v>1270000</v>
      </c>
      <c r="F39" s="86"/>
      <c r="G39" s="86">
        <v>0</v>
      </c>
      <c r="H39" s="86"/>
      <c r="I39" s="86">
        <v>0</v>
      </c>
    </row>
    <row r="40" spans="1:9" s="48" customFormat="1" ht="21.2" customHeight="1" x14ac:dyDescent="0.5">
      <c r="A40" s="51" t="s">
        <v>116</v>
      </c>
      <c r="B40" s="8"/>
      <c r="C40" s="88">
        <f>SUM(C29:C39)</f>
        <v>9019394</v>
      </c>
      <c r="D40" s="87"/>
      <c r="E40" s="88">
        <f>SUM(E30:E39)</f>
        <v>7693960</v>
      </c>
      <c r="F40" s="85"/>
      <c r="G40" s="88">
        <f>SUM(G29:G39)</f>
        <v>7574836</v>
      </c>
      <c r="H40" s="85"/>
      <c r="I40" s="88">
        <f>SUM(I29:I39)</f>
        <v>5750585</v>
      </c>
    </row>
    <row r="41" spans="1:9" s="48" customFormat="1" ht="21.2" customHeight="1" thickBot="1" x14ac:dyDescent="0.55000000000000004">
      <c r="A41" s="210" t="s">
        <v>117</v>
      </c>
      <c r="B41" s="210"/>
      <c r="C41" s="89">
        <f>SUM(C21,C40)</f>
        <v>12992462</v>
      </c>
      <c r="D41" s="87"/>
      <c r="E41" s="89">
        <f>SUM(E21,E40)</f>
        <v>11054971</v>
      </c>
      <c r="F41" s="85"/>
      <c r="G41" s="89">
        <f>SUM(G21,G40)</f>
        <v>7649055</v>
      </c>
      <c r="H41" s="85"/>
      <c r="I41" s="89">
        <f>SUM(I21,I40)</f>
        <v>5784253</v>
      </c>
    </row>
    <row r="42" spans="1:9" ht="21.2" customHeight="1" thickTop="1" x14ac:dyDescent="0.5"/>
    <row r="43" spans="1:9" ht="21.2" customHeight="1" x14ac:dyDescent="0.5">
      <c r="B43" s="4"/>
      <c r="C43" s="4"/>
    </row>
    <row r="44" spans="1:9" ht="21.2" customHeight="1" x14ac:dyDescent="0.5">
      <c r="A44" s="209" t="s">
        <v>53</v>
      </c>
      <c r="B44" s="209"/>
      <c r="C44" s="209"/>
    </row>
  </sheetData>
  <mergeCells count="11">
    <mergeCell ref="A44:C44"/>
    <mergeCell ref="G6:I6"/>
    <mergeCell ref="C7:F7"/>
    <mergeCell ref="G7:I7"/>
    <mergeCell ref="E8:F8"/>
    <mergeCell ref="A41:B41"/>
    <mergeCell ref="A1:I1"/>
    <mergeCell ref="A2:I2"/>
    <mergeCell ref="A3:I3"/>
    <mergeCell ref="A4:I4"/>
    <mergeCell ref="C6:F6"/>
  </mergeCells>
  <phoneticPr fontId="4" type="noConversion"/>
  <pageMargins left="0.8" right="0.1" top="0.9" bottom="0.5" header="0.6" footer="0.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zoomScaleNormal="100" zoomScaleSheetLayoutView="90" workbookViewId="0">
      <selection activeCell="A46" sqref="A46"/>
    </sheetView>
  </sheetViews>
  <sheetFormatPr defaultColWidth="9.140625" defaultRowHeight="20.25" customHeight="1" x14ac:dyDescent="0.2"/>
  <cols>
    <col min="1" max="1" width="53.5703125" style="33" bestFit="1" customWidth="1"/>
    <col min="2" max="2" width="6.7109375" style="33" bestFit="1" customWidth="1"/>
    <col min="3" max="3" width="5.5703125" style="33" bestFit="1" customWidth="1"/>
    <col min="4" max="4" width="11.7109375" style="33" customWidth="1"/>
    <col min="5" max="5" width="1.42578125" style="33" customWidth="1"/>
    <col min="6" max="6" width="11.7109375" style="33" customWidth="1"/>
    <col min="7" max="7" width="1.42578125" style="33" customWidth="1"/>
    <col min="8" max="8" width="11.7109375" style="33" customWidth="1"/>
    <col min="9" max="9" width="1.42578125" style="33" customWidth="1"/>
    <col min="10" max="10" width="11.7109375" style="33" customWidth="1"/>
    <col min="11" max="11" width="0.85546875" style="33" customWidth="1"/>
    <col min="12" max="16384" width="9.140625" style="33"/>
  </cols>
  <sheetData>
    <row r="1" spans="1:10" ht="20.25" customHeight="1" x14ac:dyDescent="0.2">
      <c r="A1" s="211" t="s">
        <v>51</v>
      </c>
      <c r="B1" s="211"/>
      <c r="C1" s="211"/>
      <c r="D1" s="211"/>
      <c r="E1" s="211"/>
      <c r="F1" s="211"/>
      <c r="G1" s="211"/>
      <c r="H1" s="211"/>
      <c r="I1" s="211"/>
      <c r="J1" s="212"/>
    </row>
    <row r="2" spans="1:10" ht="20.25" customHeight="1" x14ac:dyDescent="0.2">
      <c r="A2" s="211" t="s">
        <v>82</v>
      </c>
      <c r="B2" s="211"/>
      <c r="C2" s="211"/>
      <c r="D2" s="211"/>
      <c r="E2" s="211"/>
      <c r="F2" s="211"/>
      <c r="G2" s="211"/>
      <c r="H2" s="211"/>
      <c r="I2" s="211"/>
      <c r="J2" s="212"/>
    </row>
    <row r="3" spans="1:10" ht="20.25" customHeight="1" x14ac:dyDescent="0.2">
      <c r="A3" s="214" t="s">
        <v>181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20.25" customHeight="1" x14ac:dyDescent="0.2">
      <c r="A4" s="213" t="s">
        <v>81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20.25" customHeight="1" x14ac:dyDescent="0.2">
      <c r="A5" s="208" t="s">
        <v>156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0" ht="10.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s="48" customFormat="1" ht="20.25" customHeight="1" x14ac:dyDescent="0.5">
      <c r="B7" s="63" t="s">
        <v>2</v>
      </c>
      <c r="C7" s="63"/>
      <c r="D7" s="206" t="s">
        <v>25</v>
      </c>
      <c r="E7" s="206"/>
      <c r="F7" s="206"/>
      <c r="G7" s="170"/>
      <c r="H7" s="206" t="s">
        <v>26</v>
      </c>
      <c r="I7" s="206"/>
      <c r="J7" s="206"/>
    </row>
    <row r="8" spans="1:10" s="48" customFormat="1" ht="20.25" customHeight="1" x14ac:dyDescent="0.5">
      <c r="B8" s="67"/>
      <c r="C8" s="67"/>
      <c r="D8" s="206" t="s">
        <v>40</v>
      </c>
      <c r="E8" s="206"/>
      <c r="F8" s="206"/>
      <c r="G8" s="170"/>
      <c r="H8" s="206" t="s">
        <v>40</v>
      </c>
      <c r="I8" s="206"/>
      <c r="J8" s="206"/>
    </row>
    <row r="9" spans="1:10" s="48" customFormat="1" ht="20.25" customHeight="1" x14ac:dyDescent="0.5">
      <c r="B9" s="67"/>
      <c r="C9" s="67"/>
      <c r="D9" s="63">
        <v>2018</v>
      </c>
      <c r="E9" s="65"/>
      <c r="F9" s="63">
        <v>2017</v>
      </c>
      <c r="H9" s="63">
        <v>2018</v>
      </c>
      <c r="I9" s="65"/>
      <c r="J9" s="63">
        <v>2017</v>
      </c>
    </row>
    <row r="10" spans="1:10" s="91" customFormat="1" ht="20.25" customHeight="1" x14ac:dyDescent="0.25">
      <c r="A10" s="90" t="s">
        <v>33</v>
      </c>
    </row>
    <row r="11" spans="1:10" s="91" customFormat="1" ht="20.25" customHeight="1" x14ac:dyDescent="0.25">
      <c r="A11" s="92" t="s">
        <v>88</v>
      </c>
      <c r="D11" s="93">
        <v>945653</v>
      </c>
      <c r="F11" s="93">
        <v>730090</v>
      </c>
      <c r="H11" s="94">
        <v>0</v>
      </c>
      <c r="J11" s="94">
        <v>0</v>
      </c>
    </row>
    <row r="12" spans="1:10" s="91" customFormat="1" ht="20.25" customHeight="1" x14ac:dyDescent="0.25">
      <c r="A12" s="92" t="s">
        <v>125</v>
      </c>
      <c r="D12" s="95">
        <v>423585</v>
      </c>
      <c r="F12" s="95">
        <v>324034</v>
      </c>
      <c r="H12" s="96">
        <v>0</v>
      </c>
      <c r="J12" s="96">
        <v>0</v>
      </c>
    </row>
    <row r="13" spans="1:10" s="91" customFormat="1" ht="20.25" customHeight="1" x14ac:dyDescent="0.25">
      <c r="A13" s="92" t="s">
        <v>89</v>
      </c>
      <c r="D13" s="97">
        <f>D11-D12</f>
        <v>522068</v>
      </c>
      <c r="F13" s="97">
        <f>F11-F12</f>
        <v>406056</v>
      </c>
      <c r="H13" s="98">
        <f>H11-H12</f>
        <v>0</v>
      </c>
      <c r="J13" s="98">
        <f>J11-J12</f>
        <v>0</v>
      </c>
    </row>
    <row r="14" spans="1:10" s="91" customFormat="1" ht="20.25" customHeight="1" x14ac:dyDescent="0.25">
      <c r="A14" s="92" t="s">
        <v>145</v>
      </c>
      <c r="D14" s="97"/>
      <c r="F14" s="97"/>
      <c r="H14" s="98"/>
      <c r="J14" s="98"/>
    </row>
    <row r="15" spans="1:10" s="91" customFormat="1" ht="20.25" customHeight="1" x14ac:dyDescent="0.25">
      <c r="A15" s="99" t="s">
        <v>118</v>
      </c>
      <c r="D15" s="100">
        <v>66016</v>
      </c>
      <c r="F15" s="100">
        <v>1360</v>
      </c>
      <c r="H15" s="96">
        <v>0</v>
      </c>
      <c r="J15" s="96">
        <v>0</v>
      </c>
    </row>
    <row r="16" spans="1:10" s="91" customFormat="1" ht="20.25" customHeight="1" x14ac:dyDescent="0.25">
      <c r="A16" s="92" t="s">
        <v>30</v>
      </c>
      <c r="D16" s="101">
        <f>D13-D15</f>
        <v>456052</v>
      </c>
      <c r="F16" s="101">
        <v>404696</v>
      </c>
      <c r="H16" s="102">
        <f>H13-H15</f>
        <v>0</v>
      </c>
      <c r="J16" s="102">
        <f>J13-J15</f>
        <v>0</v>
      </c>
    </row>
    <row r="17" spans="1:10" s="91" customFormat="1" ht="20.25" customHeight="1" x14ac:dyDescent="0.25">
      <c r="A17" s="103" t="s">
        <v>31</v>
      </c>
      <c r="B17" s="104"/>
      <c r="C17" s="104"/>
      <c r="D17" s="93">
        <v>106664</v>
      </c>
      <c r="E17" s="106"/>
      <c r="F17" s="93">
        <v>84659</v>
      </c>
      <c r="G17" s="105"/>
      <c r="H17" s="94">
        <v>0</v>
      </c>
      <c r="I17" s="107"/>
      <c r="J17" s="94">
        <v>0</v>
      </c>
    </row>
    <row r="18" spans="1:10" s="91" customFormat="1" ht="20.25" customHeight="1" x14ac:dyDescent="0.25">
      <c r="A18" s="92" t="s">
        <v>5</v>
      </c>
      <c r="B18" s="108"/>
      <c r="C18" s="104"/>
      <c r="D18" s="93">
        <v>23911</v>
      </c>
      <c r="E18" s="106"/>
      <c r="F18" s="93">
        <v>24398</v>
      </c>
      <c r="G18" s="105"/>
      <c r="H18" s="93">
        <v>9458</v>
      </c>
      <c r="I18" s="107"/>
      <c r="J18" s="93">
        <v>12895</v>
      </c>
    </row>
    <row r="19" spans="1:10" s="91" customFormat="1" ht="20.25" customHeight="1" x14ac:dyDescent="0.25">
      <c r="A19" s="92" t="s">
        <v>168</v>
      </c>
      <c r="B19" s="104"/>
      <c r="C19" s="104"/>
      <c r="D19" s="93">
        <v>6974</v>
      </c>
      <c r="E19" s="106"/>
      <c r="F19" s="93">
        <v>9160</v>
      </c>
      <c r="G19" s="105"/>
      <c r="H19" s="93">
        <v>6909</v>
      </c>
      <c r="I19" s="107"/>
      <c r="J19" s="93">
        <v>9160</v>
      </c>
    </row>
    <row r="20" spans="1:10" s="91" customFormat="1" ht="20.25" customHeight="1" x14ac:dyDescent="0.25">
      <c r="A20" s="92" t="s">
        <v>175</v>
      </c>
      <c r="B20" s="104"/>
      <c r="C20" s="104"/>
      <c r="D20" s="93">
        <v>19268</v>
      </c>
      <c r="E20" s="106"/>
      <c r="F20" s="94">
        <v>0</v>
      </c>
      <c r="G20" s="105"/>
      <c r="H20" s="93">
        <v>10239</v>
      </c>
      <c r="I20" s="107"/>
      <c r="J20" s="94">
        <v>0</v>
      </c>
    </row>
    <row r="21" spans="1:10" s="91" customFormat="1" ht="20.25" customHeight="1" x14ac:dyDescent="0.25">
      <c r="A21" s="92" t="s">
        <v>157</v>
      </c>
      <c r="B21" s="108">
        <v>11.1</v>
      </c>
      <c r="C21" s="104"/>
      <c r="D21" s="93">
        <v>92539</v>
      </c>
      <c r="E21" s="106"/>
      <c r="F21" s="93">
        <v>61083</v>
      </c>
      <c r="G21" s="105"/>
      <c r="H21" s="94">
        <v>0</v>
      </c>
      <c r="I21" s="107"/>
      <c r="J21" s="94">
        <v>0</v>
      </c>
    </row>
    <row r="22" spans="1:10" s="91" customFormat="1" ht="20.25" customHeight="1" x14ac:dyDescent="0.25">
      <c r="A22" s="92" t="s">
        <v>6</v>
      </c>
      <c r="B22" s="104"/>
      <c r="C22" s="104"/>
      <c r="D22" s="93">
        <v>201</v>
      </c>
      <c r="E22" s="106"/>
      <c r="F22" s="93">
        <v>292</v>
      </c>
      <c r="G22" s="105"/>
      <c r="H22" s="93">
        <v>3967</v>
      </c>
      <c r="I22" s="107"/>
      <c r="J22" s="93">
        <v>4459</v>
      </c>
    </row>
    <row r="23" spans="1:10" s="91" customFormat="1" ht="20.25" customHeight="1" x14ac:dyDescent="0.25">
      <c r="A23" s="99" t="s">
        <v>32</v>
      </c>
      <c r="B23" s="105"/>
      <c r="C23" s="105"/>
      <c r="D23" s="109">
        <f>SUM(D16:D22)</f>
        <v>705609</v>
      </c>
      <c r="E23" s="106"/>
      <c r="F23" s="109">
        <f>SUM(F16:F22)</f>
        <v>584288</v>
      </c>
      <c r="G23" s="105"/>
      <c r="H23" s="109">
        <f>SUM(H16:H22)</f>
        <v>30573</v>
      </c>
      <c r="I23" s="107"/>
      <c r="J23" s="109">
        <f>SUM(J16:J22)</f>
        <v>26514</v>
      </c>
    </row>
    <row r="24" spans="1:10" s="91" customFormat="1" ht="20.25" customHeight="1" x14ac:dyDescent="0.25">
      <c r="A24" s="110"/>
      <c r="B24" s="105"/>
      <c r="C24" s="105"/>
      <c r="D24" s="105"/>
      <c r="E24" s="105"/>
      <c r="F24" s="105"/>
      <c r="G24" s="105"/>
      <c r="H24" s="105"/>
      <c r="I24" s="105"/>
      <c r="J24" s="105"/>
    </row>
    <row r="25" spans="1:10" s="91" customFormat="1" ht="20.25" customHeight="1" x14ac:dyDescent="0.25">
      <c r="A25" s="90" t="s">
        <v>34</v>
      </c>
      <c r="B25" s="105"/>
      <c r="C25" s="105"/>
      <c r="D25" s="105"/>
      <c r="E25" s="105"/>
      <c r="F25" s="105"/>
      <c r="G25" s="105"/>
      <c r="H25" s="105"/>
      <c r="I25" s="105"/>
      <c r="J25" s="105"/>
    </row>
    <row r="26" spans="1:10" s="91" customFormat="1" ht="20.25" customHeight="1" x14ac:dyDescent="0.25">
      <c r="A26" s="92" t="s">
        <v>90</v>
      </c>
      <c r="B26" s="105"/>
      <c r="C26" s="105"/>
      <c r="D26" s="111">
        <v>283460</v>
      </c>
      <c r="E26" s="111"/>
      <c r="F26" s="111">
        <v>269186</v>
      </c>
      <c r="G26" s="105"/>
      <c r="H26" s="94">
        <v>0</v>
      </c>
      <c r="I26" s="105"/>
      <c r="J26" s="94">
        <v>0</v>
      </c>
    </row>
    <row r="27" spans="1:10" s="91" customFormat="1" ht="20.25" customHeight="1" x14ac:dyDescent="0.25">
      <c r="A27" s="92" t="s">
        <v>126</v>
      </c>
      <c r="B27" s="105"/>
      <c r="C27" s="105"/>
      <c r="D27" s="111">
        <v>121466</v>
      </c>
      <c r="E27" s="106"/>
      <c r="F27" s="93">
        <v>107510</v>
      </c>
      <c r="G27" s="106"/>
      <c r="H27" s="94">
        <v>0</v>
      </c>
      <c r="I27" s="106"/>
      <c r="J27" s="94">
        <v>0</v>
      </c>
    </row>
    <row r="28" spans="1:10" s="91" customFormat="1" ht="20.25" customHeight="1" x14ac:dyDescent="0.25">
      <c r="A28" s="92" t="s">
        <v>154</v>
      </c>
      <c r="B28" s="104"/>
      <c r="C28" s="104"/>
      <c r="D28" s="111">
        <v>118606</v>
      </c>
      <c r="E28" s="106"/>
      <c r="F28" s="93">
        <v>99808</v>
      </c>
      <c r="G28" s="106"/>
      <c r="H28" s="94">
        <v>0</v>
      </c>
      <c r="I28" s="106"/>
      <c r="J28" s="94">
        <v>0</v>
      </c>
    </row>
    <row r="29" spans="1:10" s="91" customFormat="1" ht="20.25" customHeight="1" x14ac:dyDescent="0.25">
      <c r="A29" s="92" t="s">
        <v>4</v>
      </c>
      <c r="B29" s="104"/>
      <c r="C29" s="104"/>
      <c r="D29" s="111">
        <v>142924</v>
      </c>
      <c r="E29" s="106"/>
      <c r="F29" s="93">
        <v>111832</v>
      </c>
      <c r="G29" s="106"/>
      <c r="H29" s="94">
        <v>0</v>
      </c>
      <c r="I29" s="106"/>
      <c r="J29" s="94">
        <v>0</v>
      </c>
    </row>
    <row r="30" spans="1:10" s="91" customFormat="1" ht="20.25" customHeight="1" x14ac:dyDescent="0.25">
      <c r="A30" s="92" t="s">
        <v>7</v>
      </c>
      <c r="B30" s="104"/>
      <c r="C30" s="104"/>
      <c r="D30" s="111">
        <v>86979</v>
      </c>
      <c r="E30" s="106"/>
      <c r="F30" s="93">
        <v>79329</v>
      </c>
      <c r="G30" s="106"/>
      <c r="H30" s="93">
        <v>15071</v>
      </c>
      <c r="I30" s="106"/>
      <c r="J30" s="93">
        <v>16866</v>
      </c>
    </row>
    <row r="31" spans="1:10" s="91" customFormat="1" ht="20.25" customHeight="1" x14ac:dyDescent="0.25">
      <c r="A31" s="99" t="s">
        <v>86</v>
      </c>
      <c r="B31" s="104"/>
      <c r="C31" s="104"/>
      <c r="D31" s="109">
        <f>SUM(D28:D30,D26)-D27</f>
        <v>510503</v>
      </c>
      <c r="E31" s="106"/>
      <c r="F31" s="109">
        <f>SUM(F28:F30,F26)-F27</f>
        <v>452645</v>
      </c>
      <c r="G31" s="105"/>
      <c r="H31" s="109">
        <f>SUM(H26:H30)</f>
        <v>15071</v>
      </c>
      <c r="I31" s="107"/>
      <c r="J31" s="109">
        <f>SUM(J26:J30)</f>
        <v>16866</v>
      </c>
    </row>
    <row r="32" spans="1:10" s="91" customFormat="1" ht="20.25" customHeight="1" x14ac:dyDescent="0.25">
      <c r="A32" s="110"/>
      <c r="B32" s="112"/>
      <c r="C32" s="112"/>
      <c r="D32" s="113"/>
      <c r="E32" s="106"/>
      <c r="F32" s="113"/>
      <c r="G32" s="106"/>
      <c r="H32" s="113"/>
      <c r="I32" s="106"/>
      <c r="J32" s="113"/>
    </row>
    <row r="33" spans="1:10" s="91" customFormat="1" ht="20.25" customHeight="1" x14ac:dyDescent="0.25">
      <c r="A33" s="114" t="s">
        <v>68</v>
      </c>
      <c r="B33" s="112"/>
      <c r="C33" s="112"/>
      <c r="D33" s="93">
        <f>D23-D31</f>
        <v>195106</v>
      </c>
      <c r="E33" s="93"/>
      <c r="F33" s="93">
        <f>F23-F31</f>
        <v>131643</v>
      </c>
      <c r="G33" s="93"/>
      <c r="H33" s="93">
        <f>H23-H31</f>
        <v>15502</v>
      </c>
      <c r="I33" s="93"/>
      <c r="J33" s="93">
        <f>J23-J31</f>
        <v>9648</v>
      </c>
    </row>
    <row r="34" spans="1:10" s="91" customFormat="1" ht="20.25" customHeight="1" x14ac:dyDescent="0.25">
      <c r="A34" s="114" t="s">
        <v>159</v>
      </c>
      <c r="B34" s="115">
        <v>13</v>
      </c>
      <c r="C34" s="112"/>
      <c r="D34" s="93">
        <v>16899</v>
      </c>
      <c r="E34" s="106"/>
      <c r="F34" s="93">
        <v>12148</v>
      </c>
      <c r="G34" s="106"/>
      <c r="H34" s="93">
        <v>-69</v>
      </c>
      <c r="I34" s="106"/>
      <c r="J34" s="93">
        <v>-19</v>
      </c>
    </row>
    <row r="35" spans="1:10" s="91" customFormat="1" ht="20.25" customHeight="1" x14ac:dyDescent="0.25">
      <c r="A35" s="116" t="s">
        <v>67</v>
      </c>
      <c r="B35" s="112" t="s">
        <v>0</v>
      </c>
      <c r="C35" s="112"/>
      <c r="D35" s="155">
        <f>D33-D34</f>
        <v>178207</v>
      </c>
      <c r="E35" s="106"/>
      <c r="F35" s="155">
        <f>F33-F34</f>
        <v>119495</v>
      </c>
      <c r="G35" s="106"/>
      <c r="H35" s="155">
        <f>H33-H34</f>
        <v>15571</v>
      </c>
      <c r="I35" s="106"/>
      <c r="J35" s="155">
        <f>J33-J34</f>
        <v>9667</v>
      </c>
    </row>
    <row r="36" spans="1:10" s="91" customFormat="1" ht="20.25" customHeight="1" x14ac:dyDescent="0.25">
      <c r="A36" s="116"/>
      <c r="B36" s="112"/>
      <c r="C36" s="112"/>
      <c r="D36" s="93"/>
      <c r="E36" s="106"/>
      <c r="F36" s="93"/>
      <c r="G36" s="106"/>
      <c r="H36" s="93"/>
      <c r="I36" s="106"/>
      <c r="J36" s="93"/>
    </row>
    <row r="37" spans="1:10" s="91" customFormat="1" ht="20.25" customHeight="1" x14ac:dyDescent="0.25">
      <c r="A37" s="116"/>
      <c r="B37" s="112"/>
      <c r="C37" s="112"/>
      <c r="D37" s="93"/>
      <c r="E37" s="106"/>
      <c r="F37" s="93"/>
      <c r="G37" s="106"/>
      <c r="H37" s="93"/>
      <c r="I37" s="106"/>
      <c r="J37" s="93"/>
    </row>
    <row r="38" spans="1:10" s="91" customFormat="1" ht="20.25" customHeight="1" x14ac:dyDescent="0.25">
      <c r="A38" s="116"/>
      <c r="B38" s="112"/>
      <c r="C38" s="112"/>
      <c r="D38" s="93"/>
      <c r="E38" s="106"/>
      <c r="F38" s="93"/>
      <c r="G38" s="106"/>
      <c r="H38" s="93"/>
      <c r="I38" s="106"/>
      <c r="J38" s="93"/>
    </row>
    <row r="39" spans="1:10" s="91" customFormat="1" ht="20.25" customHeight="1" x14ac:dyDescent="0.25">
      <c r="A39" s="116"/>
      <c r="B39" s="112"/>
      <c r="C39" s="112"/>
      <c r="D39" s="93"/>
      <c r="E39" s="106"/>
      <c r="F39" s="93"/>
      <c r="G39" s="106"/>
      <c r="H39" s="93"/>
      <c r="I39" s="106"/>
      <c r="J39" s="93"/>
    </row>
    <row r="40" spans="1:10" s="91" customFormat="1" ht="20.25" customHeight="1" x14ac:dyDescent="0.25">
      <c r="A40" s="116"/>
      <c r="B40" s="112"/>
      <c r="C40" s="112"/>
      <c r="D40" s="93"/>
      <c r="E40" s="106"/>
      <c r="F40" s="93"/>
      <c r="G40" s="106"/>
      <c r="H40" s="93"/>
      <c r="I40" s="106"/>
      <c r="J40" s="93"/>
    </row>
    <row r="41" spans="1:10" s="91" customFormat="1" ht="20.25" customHeight="1" x14ac:dyDescent="0.25">
      <c r="A41" s="116"/>
      <c r="B41" s="112"/>
      <c r="C41" s="112"/>
      <c r="D41" s="93"/>
      <c r="E41" s="106"/>
      <c r="F41" s="93"/>
      <c r="G41" s="106"/>
      <c r="H41" s="93"/>
      <c r="I41" s="106"/>
      <c r="J41" s="93"/>
    </row>
    <row r="42" spans="1:10" s="91" customFormat="1" ht="20.25" customHeight="1" x14ac:dyDescent="0.25">
      <c r="A42" s="116"/>
      <c r="B42" s="112"/>
      <c r="C42" s="112"/>
      <c r="D42" s="93"/>
      <c r="E42" s="106"/>
      <c r="F42" s="93"/>
      <c r="G42" s="106"/>
      <c r="H42" s="93"/>
      <c r="I42" s="106"/>
      <c r="J42" s="93"/>
    </row>
    <row r="43" spans="1:10" s="91" customFormat="1" ht="20.25" customHeight="1" x14ac:dyDescent="0.25">
      <c r="A43" s="116"/>
      <c r="B43" s="112"/>
      <c r="C43" s="112"/>
      <c r="D43" s="93"/>
      <c r="E43" s="106"/>
      <c r="F43" s="93"/>
      <c r="G43" s="106"/>
      <c r="H43" s="93"/>
      <c r="I43" s="106"/>
      <c r="J43" s="93"/>
    </row>
    <row r="44" spans="1:10" s="91" customFormat="1" ht="20.25" customHeight="1" x14ac:dyDescent="0.25">
      <c r="A44" s="116"/>
      <c r="B44" s="112"/>
      <c r="C44" s="112"/>
      <c r="D44" s="93"/>
      <c r="E44" s="106"/>
      <c r="F44" s="93"/>
      <c r="G44" s="106"/>
      <c r="H44" s="93"/>
      <c r="I44" s="106"/>
      <c r="J44" s="93"/>
    </row>
    <row r="45" spans="1:10" s="91" customFormat="1" ht="20.25" customHeight="1" x14ac:dyDescent="0.25">
      <c r="A45" s="116"/>
      <c r="B45" s="112"/>
      <c r="C45" s="112"/>
      <c r="D45" s="93"/>
      <c r="E45" s="106"/>
      <c r="F45" s="93"/>
      <c r="G45" s="106"/>
      <c r="H45" s="93"/>
      <c r="I45" s="106"/>
      <c r="J45" s="93"/>
    </row>
    <row r="46" spans="1:10" s="91" customFormat="1" ht="20.25" customHeight="1" x14ac:dyDescent="0.25">
      <c r="A46" s="116"/>
      <c r="B46" s="112"/>
      <c r="C46" s="112"/>
      <c r="D46" s="93"/>
      <c r="E46" s="106"/>
      <c r="F46" s="93"/>
      <c r="G46" s="106"/>
      <c r="H46" s="93"/>
      <c r="I46" s="106"/>
      <c r="J46" s="93"/>
    </row>
    <row r="47" spans="1:10" s="91" customFormat="1" ht="20.25" customHeight="1" x14ac:dyDescent="0.25">
      <c r="A47" s="116"/>
      <c r="B47" s="112"/>
      <c r="C47" s="112"/>
      <c r="D47" s="93"/>
      <c r="E47" s="106"/>
      <c r="F47" s="93"/>
      <c r="G47" s="106"/>
      <c r="H47" s="93"/>
      <c r="I47" s="106"/>
      <c r="J47" s="93"/>
    </row>
    <row r="48" spans="1:10" s="91" customFormat="1" ht="20.25" customHeight="1" x14ac:dyDescent="0.25">
      <c r="A48" s="211" t="s">
        <v>51</v>
      </c>
      <c r="B48" s="211"/>
      <c r="C48" s="211"/>
      <c r="D48" s="211"/>
      <c r="E48" s="211"/>
      <c r="F48" s="211"/>
      <c r="G48" s="211"/>
      <c r="H48" s="211"/>
      <c r="I48" s="211"/>
      <c r="J48" s="211"/>
    </row>
    <row r="49" spans="1:10" s="48" customFormat="1" ht="20.25" customHeight="1" x14ac:dyDescent="0.5">
      <c r="A49" s="211" t="s">
        <v>180</v>
      </c>
      <c r="B49" s="211"/>
      <c r="C49" s="211"/>
      <c r="D49" s="211"/>
      <c r="E49" s="211"/>
      <c r="F49" s="211"/>
      <c r="G49" s="211"/>
      <c r="H49" s="211"/>
      <c r="I49" s="211"/>
      <c r="J49" s="211"/>
    </row>
    <row r="50" spans="1:10" s="48" customFormat="1" ht="20.25" customHeight="1" x14ac:dyDescent="0.5">
      <c r="A50" s="214" t="s">
        <v>181</v>
      </c>
      <c r="B50" s="214"/>
      <c r="C50" s="214"/>
      <c r="D50" s="214"/>
      <c r="E50" s="214"/>
      <c r="F50" s="214"/>
      <c r="G50" s="214"/>
      <c r="H50" s="214"/>
      <c r="I50" s="214"/>
      <c r="J50" s="214"/>
    </row>
    <row r="51" spans="1:10" s="48" customFormat="1" ht="20.25" customHeight="1" x14ac:dyDescent="0.5">
      <c r="A51" s="213" t="s">
        <v>81</v>
      </c>
      <c r="B51" s="213"/>
      <c r="C51" s="213"/>
      <c r="D51" s="213"/>
      <c r="E51" s="213"/>
      <c r="F51" s="213"/>
      <c r="G51" s="213"/>
      <c r="H51" s="213"/>
      <c r="I51" s="213"/>
      <c r="J51" s="213"/>
    </row>
    <row r="52" spans="1:10" s="48" customFormat="1" ht="20.25" customHeight="1" x14ac:dyDescent="0.5">
      <c r="A52" s="208" t="s">
        <v>156</v>
      </c>
      <c r="B52" s="208"/>
      <c r="C52" s="208"/>
      <c r="D52" s="208"/>
      <c r="E52" s="208"/>
      <c r="F52" s="208"/>
      <c r="G52" s="208"/>
      <c r="H52" s="208"/>
      <c r="I52" s="208"/>
      <c r="J52" s="208"/>
    </row>
    <row r="53" spans="1:10" s="48" customFormat="1" ht="9.75" customHeight="1" x14ac:dyDescent="0.5">
      <c r="A53" s="15"/>
      <c r="B53" s="15"/>
      <c r="C53" s="15"/>
      <c r="D53" s="15"/>
      <c r="E53" s="15"/>
      <c r="F53" s="15"/>
      <c r="G53" s="15"/>
      <c r="H53" s="15"/>
      <c r="I53" s="15"/>
      <c r="J53" s="15"/>
    </row>
    <row r="54" spans="1:10" s="48" customFormat="1" ht="20.25" customHeight="1" x14ac:dyDescent="0.5">
      <c r="B54" s="63" t="s">
        <v>2</v>
      </c>
      <c r="C54" s="63"/>
      <c r="D54" s="206" t="s">
        <v>25</v>
      </c>
      <c r="E54" s="206"/>
      <c r="F54" s="206"/>
      <c r="G54" s="170"/>
      <c r="H54" s="206" t="s">
        <v>26</v>
      </c>
      <c r="I54" s="206"/>
      <c r="J54" s="206"/>
    </row>
    <row r="55" spans="1:10" s="48" customFormat="1" ht="20.25" customHeight="1" x14ac:dyDescent="0.5">
      <c r="B55" s="67"/>
      <c r="C55" s="67"/>
      <c r="D55" s="206" t="s">
        <v>40</v>
      </c>
      <c r="E55" s="206"/>
      <c r="F55" s="206"/>
      <c r="G55" s="170"/>
      <c r="H55" s="206" t="s">
        <v>40</v>
      </c>
      <c r="I55" s="206"/>
      <c r="J55" s="206"/>
    </row>
    <row r="56" spans="1:10" s="48" customFormat="1" ht="20.25" customHeight="1" x14ac:dyDescent="0.5">
      <c r="B56" s="67"/>
      <c r="C56" s="67"/>
      <c r="D56" s="63">
        <v>2018</v>
      </c>
      <c r="E56" s="65"/>
      <c r="F56" s="63">
        <v>2017</v>
      </c>
      <c r="H56" s="63">
        <v>2018</v>
      </c>
      <c r="I56" s="65"/>
      <c r="J56" s="63">
        <v>2017</v>
      </c>
    </row>
    <row r="57" spans="1:10" s="48" customFormat="1" ht="20.25" customHeight="1" x14ac:dyDescent="0.5">
      <c r="A57" s="117" t="s">
        <v>74</v>
      </c>
      <c r="B57" s="67"/>
      <c r="C57" s="67"/>
      <c r="D57" s="63"/>
      <c r="E57" s="65"/>
      <c r="F57" s="63"/>
      <c r="H57" s="63"/>
      <c r="I57" s="65"/>
      <c r="J57" s="63"/>
    </row>
    <row r="58" spans="1:10" s="91" customFormat="1" ht="20.25" customHeight="1" x14ac:dyDescent="0.25">
      <c r="A58" s="118" t="s">
        <v>148</v>
      </c>
      <c r="D58" s="119"/>
      <c r="E58" s="120"/>
      <c r="F58" s="119"/>
      <c r="G58" s="120"/>
      <c r="H58" s="121"/>
      <c r="I58" s="122"/>
      <c r="J58" s="121"/>
    </row>
    <row r="59" spans="1:10" s="91" customFormat="1" ht="20.25" customHeight="1" x14ac:dyDescent="0.25">
      <c r="A59" s="118" t="s">
        <v>147</v>
      </c>
      <c r="D59" s="119"/>
      <c r="E59" s="120"/>
      <c r="F59" s="119"/>
      <c r="G59" s="120"/>
      <c r="H59" s="121"/>
      <c r="I59" s="122"/>
      <c r="J59" s="121"/>
    </row>
    <row r="60" spans="1:10" s="91" customFormat="1" ht="20.25" customHeight="1" x14ac:dyDescent="0.25">
      <c r="A60" s="123" t="s">
        <v>79</v>
      </c>
      <c r="B60" s="108">
        <v>11.1</v>
      </c>
      <c r="D60" s="124">
        <v>-1620</v>
      </c>
      <c r="E60" s="120"/>
      <c r="F60" s="94">
        <v>0</v>
      </c>
      <c r="G60" s="94"/>
      <c r="H60" s="94">
        <v>0</v>
      </c>
      <c r="I60" s="94"/>
      <c r="J60" s="94">
        <v>0</v>
      </c>
    </row>
    <row r="61" spans="1:10" s="91" customFormat="1" ht="20.25" customHeight="1" x14ac:dyDescent="0.25">
      <c r="A61" s="123" t="s">
        <v>155</v>
      </c>
      <c r="B61" s="125"/>
      <c r="D61" s="124"/>
      <c r="E61" s="126"/>
      <c r="F61" s="94"/>
      <c r="G61" s="94"/>
      <c r="H61" s="94"/>
      <c r="I61" s="94"/>
      <c r="J61" s="94"/>
    </row>
    <row r="62" spans="1:10" s="91" customFormat="1" ht="20.25" customHeight="1" x14ac:dyDescent="0.25">
      <c r="A62" s="118" t="s">
        <v>130</v>
      </c>
      <c r="B62" s="129"/>
      <c r="C62" s="129"/>
      <c r="D62" s="100">
        <v>324</v>
      </c>
      <c r="E62" s="120"/>
      <c r="F62" s="96">
        <v>0</v>
      </c>
      <c r="G62" s="94"/>
      <c r="H62" s="96">
        <v>0</v>
      </c>
      <c r="I62" s="94"/>
      <c r="J62" s="96">
        <v>0</v>
      </c>
    </row>
    <row r="63" spans="1:10" s="91" customFormat="1" ht="20.25" customHeight="1" x14ac:dyDescent="0.25">
      <c r="A63" s="118"/>
      <c r="B63" s="129"/>
      <c r="C63" s="129"/>
      <c r="D63" s="119">
        <f>SUM(D60:D62)</f>
        <v>-1296</v>
      </c>
      <c r="E63" s="120"/>
      <c r="F63" s="94">
        <f>SUM(F60:F62)</f>
        <v>0</v>
      </c>
      <c r="G63" s="94"/>
      <c r="H63" s="94">
        <f>SUM(H60:H62)</f>
        <v>0</v>
      </c>
      <c r="I63" s="94"/>
      <c r="J63" s="94">
        <f>SUM(J60:J62)</f>
        <v>0</v>
      </c>
    </row>
    <row r="64" spans="1:10" s="91" customFormat="1" ht="20.25" customHeight="1" x14ac:dyDescent="0.25">
      <c r="A64" s="118" t="s">
        <v>78</v>
      </c>
      <c r="D64" s="119"/>
      <c r="E64" s="120"/>
      <c r="F64" s="94"/>
      <c r="G64" s="94"/>
      <c r="H64" s="94"/>
      <c r="I64" s="94"/>
      <c r="J64" s="94"/>
    </row>
    <row r="65" spans="1:10" s="91" customFormat="1" ht="20.25" customHeight="1" x14ac:dyDescent="0.25">
      <c r="A65" s="123" t="s">
        <v>166</v>
      </c>
      <c r="D65" s="124">
        <v>90128</v>
      </c>
      <c r="E65" s="120"/>
      <c r="F65" s="124">
        <v>43471</v>
      </c>
      <c r="G65" s="120"/>
      <c r="H65" s="121">
        <v>73897</v>
      </c>
      <c r="I65" s="122"/>
      <c r="J65" s="121">
        <v>43343</v>
      </c>
    </row>
    <row r="66" spans="1:10" s="91" customFormat="1" ht="20.25" customHeight="1" x14ac:dyDescent="0.25">
      <c r="A66" s="123" t="s">
        <v>79</v>
      </c>
      <c r="B66" s="125">
        <v>11.1</v>
      </c>
      <c r="D66" s="124">
        <v>71057</v>
      </c>
      <c r="E66" s="126"/>
      <c r="F66" s="124">
        <v>503606</v>
      </c>
      <c r="G66" s="126"/>
      <c r="H66" s="94">
        <v>0</v>
      </c>
      <c r="I66" s="94"/>
      <c r="J66" s="94">
        <v>0</v>
      </c>
    </row>
    <row r="67" spans="1:10" s="91" customFormat="1" ht="20.25" customHeight="1" x14ac:dyDescent="0.25">
      <c r="A67" s="123" t="s">
        <v>129</v>
      </c>
      <c r="B67" s="125"/>
      <c r="D67" s="124"/>
      <c r="E67" s="126"/>
      <c r="F67" s="124"/>
      <c r="G67" s="126"/>
      <c r="H67" s="94"/>
      <c r="I67" s="94"/>
      <c r="J67" s="94"/>
    </row>
    <row r="68" spans="1:10" s="91" customFormat="1" ht="20.25" customHeight="1" x14ac:dyDescent="0.25">
      <c r="A68" s="118" t="s">
        <v>130</v>
      </c>
      <c r="B68" s="129"/>
      <c r="C68" s="129"/>
      <c r="D68" s="130">
        <v>-34788</v>
      </c>
      <c r="E68" s="120"/>
      <c r="F68" s="130">
        <v>-110778</v>
      </c>
      <c r="G68" s="120"/>
      <c r="H68" s="130">
        <v>-14779</v>
      </c>
      <c r="I68" s="120"/>
      <c r="J68" s="130">
        <v>-8669</v>
      </c>
    </row>
    <row r="69" spans="1:10" s="91" customFormat="1" ht="20.25" customHeight="1" x14ac:dyDescent="0.25">
      <c r="A69" s="118"/>
      <c r="B69" s="129"/>
      <c r="C69" s="129"/>
      <c r="D69" s="119">
        <f>SUM(D65:D68)</f>
        <v>126397</v>
      </c>
      <c r="E69" s="120"/>
      <c r="F69" s="119">
        <f>SUM(F65:F68)</f>
        <v>436299</v>
      </c>
      <c r="G69" s="120"/>
      <c r="H69" s="119">
        <f>SUM(H65:H68)</f>
        <v>59118</v>
      </c>
      <c r="I69" s="120"/>
      <c r="J69" s="119">
        <f>SUM(J65:J68)</f>
        <v>34674</v>
      </c>
    </row>
    <row r="70" spans="1:10" s="91" customFormat="1" ht="20.25" customHeight="1" x14ac:dyDescent="0.25">
      <c r="A70" s="118" t="s">
        <v>167</v>
      </c>
      <c r="B70" s="129"/>
      <c r="C70" s="129"/>
      <c r="D70" s="119"/>
      <c r="E70" s="120"/>
      <c r="F70" s="119"/>
      <c r="G70" s="120"/>
      <c r="H70" s="119"/>
      <c r="I70" s="120"/>
      <c r="J70" s="119"/>
    </row>
    <row r="71" spans="1:10" s="91" customFormat="1" ht="20.25" customHeight="1" x14ac:dyDescent="0.25">
      <c r="A71" s="123" t="s">
        <v>132</v>
      </c>
      <c r="D71" s="119">
        <f>SUM(D69,D63)</f>
        <v>125101</v>
      </c>
      <c r="E71" s="120"/>
      <c r="F71" s="119">
        <f>SUM(F69,F63)</f>
        <v>436299</v>
      </c>
      <c r="G71" s="120"/>
      <c r="H71" s="119">
        <f>SUM(H69,H63)</f>
        <v>59118</v>
      </c>
      <c r="I71" s="120"/>
      <c r="J71" s="119">
        <f>SUM(J69,J63)</f>
        <v>34674</v>
      </c>
    </row>
    <row r="72" spans="1:10" s="117" customFormat="1" ht="20.25" customHeight="1" thickBot="1" x14ac:dyDescent="0.3">
      <c r="A72" s="131" t="s">
        <v>69</v>
      </c>
      <c r="B72" s="132"/>
      <c r="C72" s="132"/>
      <c r="D72" s="133">
        <f>D35+D71</f>
        <v>303308</v>
      </c>
      <c r="E72" s="134"/>
      <c r="F72" s="133">
        <f>F35+F71</f>
        <v>555794</v>
      </c>
      <c r="G72" s="134"/>
      <c r="H72" s="133">
        <f>H35+H71</f>
        <v>74689</v>
      </c>
      <c r="I72" s="134"/>
      <c r="J72" s="133">
        <f>J35+J71</f>
        <v>44341</v>
      </c>
    </row>
    <row r="73" spans="1:10" s="117" customFormat="1" ht="20.25" customHeight="1" thickTop="1" x14ac:dyDescent="0.5">
      <c r="C73" s="135"/>
    </row>
    <row r="74" spans="1:10" s="117" customFormat="1" ht="20.25" customHeight="1" x14ac:dyDescent="0.5">
      <c r="A74" s="161"/>
      <c r="C74" s="135"/>
    </row>
    <row r="75" spans="1:10" s="117" customFormat="1" ht="20.25" customHeight="1" x14ac:dyDescent="0.5">
      <c r="C75" s="135"/>
    </row>
    <row r="76" spans="1:10" s="117" customFormat="1" ht="20.25" customHeight="1" x14ac:dyDescent="0.5">
      <c r="A76" s="136" t="s">
        <v>87</v>
      </c>
      <c r="B76" s="135">
        <v>21</v>
      </c>
      <c r="C76" s="137"/>
      <c r="D76" s="124"/>
      <c r="E76" s="124"/>
      <c r="F76" s="124"/>
      <c r="G76" s="124"/>
      <c r="H76" s="124"/>
      <c r="I76" s="124"/>
      <c r="J76" s="124"/>
    </row>
    <row r="77" spans="1:10" s="117" customFormat="1" ht="20.25" customHeight="1" x14ac:dyDescent="0.5">
      <c r="A77" s="136" t="s">
        <v>146</v>
      </c>
      <c r="B77" s="135"/>
      <c r="C77" s="137" t="s">
        <v>59</v>
      </c>
      <c r="D77" s="138">
        <f>(D35/D79)</f>
        <v>0.67055361772419575</v>
      </c>
      <c r="E77" s="124"/>
      <c r="F77" s="138">
        <f>(F35/F79)</f>
        <v>0.47798000000000002</v>
      </c>
      <c r="G77" s="124"/>
      <c r="H77" s="138">
        <f>+H35/H79</f>
        <v>5.859023709272617E-2</v>
      </c>
      <c r="I77" s="124"/>
      <c r="J77" s="138">
        <f>(J35/J79)</f>
        <v>3.8668000000000001E-2</v>
      </c>
    </row>
    <row r="78" spans="1:10" s="117" customFormat="1" ht="20.25" customHeight="1" x14ac:dyDescent="0.5">
      <c r="A78" s="142" t="s">
        <v>151</v>
      </c>
      <c r="B78" s="135"/>
      <c r="C78" s="137"/>
      <c r="D78" s="138"/>
      <c r="E78" s="124"/>
      <c r="F78" s="138"/>
      <c r="G78" s="124"/>
      <c r="H78" s="138"/>
      <c r="I78" s="124"/>
      <c r="J78" s="138"/>
    </row>
    <row r="79" spans="1:10" s="91" customFormat="1" ht="20.25" customHeight="1" x14ac:dyDescent="0.25">
      <c r="A79" s="142" t="s">
        <v>169</v>
      </c>
      <c r="D79" s="124">
        <v>265761</v>
      </c>
      <c r="E79" s="124"/>
      <c r="F79" s="124">
        <f>250000000/1000</f>
        <v>250000</v>
      </c>
      <c r="G79" s="124"/>
      <c r="H79" s="124">
        <v>265761</v>
      </c>
      <c r="I79" s="124"/>
      <c r="J79" s="124">
        <f>250000000/1000</f>
        <v>250000</v>
      </c>
    </row>
    <row r="80" spans="1:10" s="91" customFormat="1" ht="20.25" customHeight="1" x14ac:dyDescent="0.25">
      <c r="A80" s="205"/>
    </row>
    <row r="81" spans="1:10" s="91" customFormat="1" ht="20.25" customHeight="1" x14ac:dyDescent="0.25">
      <c r="A81" s="136" t="s">
        <v>158</v>
      </c>
      <c r="C81" s="137" t="s">
        <v>59</v>
      </c>
      <c r="D81" s="138">
        <f>(D35/D83)</f>
        <v>0.59832730105223575</v>
      </c>
      <c r="E81" s="124"/>
      <c r="F81" s="138">
        <f>(F35/F83)</f>
        <v>0.47798000000000002</v>
      </c>
      <c r="G81" s="124"/>
      <c r="H81" s="138">
        <f>(H35/H83)</f>
        <v>5.2279396458524988E-2</v>
      </c>
      <c r="I81" s="124"/>
      <c r="J81" s="138">
        <f>(J35/J83)</f>
        <v>3.8668000000000001E-2</v>
      </c>
    </row>
    <row r="82" spans="1:10" s="91" customFormat="1" ht="20.25" customHeight="1" x14ac:dyDescent="0.25">
      <c r="A82" s="142" t="s">
        <v>151</v>
      </c>
      <c r="C82" s="160"/>
      <c r="D82" s="138"/>
      <c r="F82" s="138"/>
      <c r="H82" s="138"/>
      <c r="J82" s="138"/>
    </row>
    <row r="83" spans="1:10" s="91" customFormat="1" ht="20.25" customHeight="1" x14ac:dyDescent="0.25">
      <c r="A83" s="142" t="s">
        <v>169</v>
      </c>
      <c r="D83" s="124">
        <v>297842</v>
      </c>
      <c r="E83" s="124"/>
      <c r="F83" s="124">
        <f>250000000/1000</f>
        <v>250000</v>
      </c>
      <c r="G83" s="124"/>
      <c r="H83" s="124">
        <v>297842</v>
      </c>
      <c r="I83" s="124"/>
      <c r="J83" s="124">
        <f>250000000/1000</f>
        <v>250000</v>
      </c>
    </row>
    <row r="84" spans="1:10" s="91" customFormat="1" ht="20.25" customHeight="1" x14ac:dyDescent="0.25">
      <c r="A84" s="142"/>
    </row>
    <row r="85" spans="1:10" s="91" customFormat="1" ht="20.25" customHeight="1" x14ac:dyDescent="0.25">
      <c r="A85" s="142"/>
    </row>
    <row r="86" spans="1:10" s="91" customFormat="1" ht="20.25" customHeight="1" x14ac:dyDescent="0.25"/>
    <row r="87" spans="1:10" s="91" customFormat="1" ht="20.25" customHeight="1" x14ac:dyDescent="0.25"/>
    <row r="93" spans="1:10" ht="20.25" customHeight="1" x14ac:dyDescent="0.2">
      <c r="A93" s="215" t="s">
        <v>53</v>
      </c>
      <c r="B93" s="215"/>
    </row>
    <row r="104" spans="3:3" ht="20.25" customHeight="1" x14ac:dyDescent="0.2">
      <c r="C104" s="11"/>
    </row>
  </sheetData>
  <mergeCells count="19">
    <mergeCell ref="D54:F54"/>
    <mergeCell ref="D55:F55"/>
    <mergeCell ref="A93:B93"/>
    <mergeCell ref="H7:J7"/>
    <mergeCell ref="H8:J8"/>
    <mergeCell ref="H55:J55"/>
    <mergeCell ref="A48:J48"/>
    <mergeCell ref="A49:J49"/>
    <mergeCell ref="A50:J50"/>
    <mergeCell ref="A51:J51"/>
    <mergeCell ref="H54:J54"/>
    <mergeCell ref="A52:J52"/>
    <mergeCell ref="D7:F7"/>
    <mergeCell ref="D8:F8"/>
    <mergeCell ref="A1:J1"/>
    <mergeCell ref="A2:J2"/>
    <mergeCell ref="A3:J3"/>
    <mergeCell ref="A4:J4"/>
    <mergeCell ref="A5:J5"/>
  </mergeCells>
  <phoneticPr fontId="4" type="noConversion"/>
  <pageMargins left="0.8" right="0.1" top="0.9" bottom="0.5" header="0.6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topLeftCell="A29" zoomScaleNormal="100" zoomScaleSheetLayoutView="90" workbookViewId="0">
      <selection activeCell="A43" sqref="A43"/>
    </sheetView>
  </sheetViews>
  <sheetFormatPr defaultColWidth="9.140625" defaultRowHeight="20.25" customHeight="1" x14ac:dyDescent="0.2"/>
  <cols>
    <col min="1" max="1" width="53.85546875" style="33" bestFit="1" customWidth="1"/>
    <col min="2" max="2" width="6.7109375" style="33" bestFit="1" customWidth="1"/>
    <col min="3" max="3" width="5.5703125" style="33" bestFit="1" customWidth="1"/>
    <col min="4" max="4" width="12.7109375" style="33" customWidth="1"/>
    <col min="5" max="5" width="1.42578125" style="33" customWidth="1"/>
    <col min="6" max="6" width="12.7109375" style="33" customWidth="1"/>
    <col min="7" max="7" width="1.42578125" style="33" customWidth="1"/>
    <col min="8" max="8" width="12.7109375" style="33" customWidth="1"/>
    <col min="9" max="9" width="1.42578125" style="33" customWidth="1"/>
    <col min="10" max="10" width="12.7109375" style="33" customWidth="1"/>
    <col min="11" max="11" width="0.7109375" style="33" customWidth="1"/>
    <col min="12" max="12" width="8" style="33" customWidth="1"/>
    <col min="13" max="16384" width="9.140625" style="33"/>
  </cols>
  <sheetData>
    <row r="1" spans="1:10" ht="20.25" customHeight="1" x14ac:dyDescent="0.2">
      <c r="A1" s="211" t="s">
        <v>51</v>
      </c>
      <c r="B1" s="211"/>
      <c r="C1" s="211"/>
      <c r="D1" s="211"/>
      <c r="E1" s="211"/>
      <c r="F1" s="211"/>
      <c r="G1" s="211"/>
      <c r="H1" s="211"/>
      <c r="I1" s="211"/>
      <c r="J1" s="212"/>
    </row>
    <row r="2" spans="1:10" ht="20.25" customHeight="1" x14ac:dyDescent="0.2">
      <c r="A2" s="211" t="s">
        <v>182</v>
      </c>
      <c r="B2" s="211"/>
      <c r="C2" s="211"/>
      <c r="D2" s="211"/>
      <c r="E2" s="211"/>
      <c r="F2" s="211"/>
      <c r="G2" s="211"/>
      <c r="H2" s="211"/>
      <c r="I2" s="211"/>
      <c r="J2" s="212"/>
    </row>
    <row r="3" spans="1:10" ht="20.25" customHeight="1" x14ac:dyDescent="0.2">
      <c r="A3" s="214" t="s">
        <v>183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20.25" customHeight="1" x14ac:dyDescent="0.2">
      <c r="A4" s="213" t="s">
        <v>81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20.25" customHeight="1" x14ac:dyDescent="0.2">
      <c r="A5" s="208" t="s">
        <v>156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0" ht="8.2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s="48" customFormat="1" ht="20.25" customHeight="1" x14ac:dyDescent="0.5">
      <c r="B7" s="63" t="s">
        <v>2</v>
      </c>
      <c r="C7" s="67"/>
      <c r="D7" s="206" t="s">
        <v>25</v>
      </c>
      <c r="E7" s="206"/>
      <c r="F7" s="206"/>
      <c r="G7" s="171"/>
      <c r="H7" s="206" t="s">
        <v>26</v>
      </c>
      <c r="I7" s="206"/>
      <c r="J7" s="206"/>
    </row>
    <row r="8" spans="1:10" s="48" customFormat="1" ht="20.25" customHeight="1" x14ac:dyDescent="0.5">
      <c r="B8" s="67"/>
      <c r="C8" s="67"/>
      <c r="D8" s="206" t="s">
        <v>40</v>
      </c>
      <c r="E8" s="206"/>
      <c r="F8" s="206"/>
      <c r="G8" s="171"/>
      <c r="H8" s="206" t="s">
        <v>40</v>
      </c>
      <c r="I8" s="206"/>
      <c r="J8" s="206"/>
    </row>
    <row r="9" spans="1:10" s="48" customFormat="1" ht="20.25" customHeight="1" x14ac:dyDescent="0.5">
      <c r="B9" s="67"/>
      <c r="C9" s="67"/>
      <c r="D9" s="63">
        <v>2018</v>
      </c>
      <c r="E9" s="65"/>
      <c r="F9" s="63">
        <v>2017</v>
      </c>
      <c r="H9" s="63">
        <v>2018</v>
      </c>
      <c r="I9" s="65"/>
      <c r="J9" s="63">
        <v>2017</v>
      </c>
    </row>
    <row r="10" spans="1:10" s="91" customFormat="1" ht="20.25" customHeight="1" x14ac:dyDescent="0.25">
      <c r="A10" s="90" t="s">
        <v>33</v>
      </c>
    </row>
    <row r="11" spans="1:10" s="91" customFormat="1" ht="20.25" customHeight="1" x14ac:dyDescent="0.25">
      <c r="A11" s="140" t="s">
        <v>88</v>
      </c>
      <c r="D11" s="111">
        <v>2488906</v>
      </c>
      <c r="F11" s="111">
        <v>2167518</v>
      </c>
      <c r="H11" s="94">
        <v>0</v>
      </c>
      <c r="J11" s="94">
        <v>0</v>
      </c>
    </row>
    <row r="12" spans="1:10" s="91" customFormat="1" ht="20.25" customHeight="1" x14ac:dyDescent="0.25">
      <c r="A12" s="140" t="s">
        <v>125</v>
      </c>
      <c r="D12" s="141">
        <v>1077699</v>
      </c>
      <c r="F12" s="141">
        <v>922348</v>
      </c>
      <c r="H12" s="96">
        <v>0</v>
      </c>
      <c r="J12" s="96">
        <v>0</v>
      </c>
    </row>
    <row r="13" spans="1:10" s="91" customFormat="1" ht="20.25" customHeight="1" x14ac:dyDescent="0.25">
      <c r="A13" s="140" t="s">
        <v>89</v>
      </c>
      <c r="D13" s="111">
        <f>D11-D12</f>
        <v>1411207</v>
      </c>
      <c r="F13" s="111">
        <f>F11-F12</f>
        <v>1245170</v>
      </c>
      <c r="H13" s="98">
        <f>H11-H12</f>
        <v>0</v>
      </c>
      <c r="J13" s="98">
        <f>J11-J12</f>
        <v>0</v>
      </c>
    </row>
    <row r="14" spans="1:10" s="91" customFormat="1" ht="20.25" customHeight="1" x14ac:dyDescent="0.25">
      <c r="A14" s="140" t="s">
        <v>145</v>
      </c>
      <c r="D14" s="111"/>
      <c r="F14" s="111"/>
      <c r="H14" s="98"/>
      <c r="J14" s="98"/>
    </row>
    <row r="15" spans="1:10" s="91" customFormat="1" ht="20.25" customHeight="1" x14ac:dyDescent="0.25">
      <c r="A15" s="99" t="s">
        <v>149</v>
      </c>
      <c r="D15" s="100">
        <v>109665</v>
      </c>
      <c r="F15" s="100">
        <v>-1178</v>
      </c>
      <c r="H15" s="96">
        <v>0</v>
      </c>
      <c r="J15" s="96">
        <v>0</v>
      </c>
    </row>
    <row r="16" spans="1:10" s="91" customFormat="1" ht="20.25" customHeight="1" x14ac:dyDescent="0.25">
      <c r="A16" s="140" t="s">
        <v>30</v>
      </c>
      <c r="D16" s="101">
        <f>D13-D15</f>
        <v>1301542</v>
      </c>
      <c r="E16" s="142"/>
      <c r="F16" s="101">
        <f>F13-F15</f>
        <v>1246348</v>
      </c>
      <c r="H16" s="98">
        <f>H13-H15</f>
        <v>0</v>
      </c>
      <c r="J16" s="98">
        <f>J13-J15</f>
        <v>0</v>
      </c>
    </row>
    <row r="17" spans="1:10" s="91" customFormat="1" ht="20.25" customHeight="1" x14ac:dyDescent="0.25">
      <c r="A17" s="143" t="s">
        <v>31</v>
      </c>
      <c r="D17" s="111">
        <v>301565</v>
      </c>
      <c r="F17" s="111">
        <v>267169</v>
      </c>
      <c r="H17" s="98">
        <f>H14-H16</f>
        <v>0</v>
      </c>
      <c r="I17" s="144"/>
      <c r="J17" s="98">
        <f>J14-J16</f>
        <v>0</v>
      </c>
    </row>
    <row r="18" spans="1:10" s="91" customFormat="1" ht="20.25" customHeight="1" x14ac:dyDescent="0.25">
      <c r="A18" s="140" t="s">
        <v>5</v>
      </c>
      <c r="B18" s="108"/>
      <c r="D18" s="111">
        <v>86641</v>
      </c>
      <c r="F18" s="111">
        <v>71333</v>
      </c>
      <c r="H18" s="111">
        <v>389760</v>
      </c>
      <c r="J18" s="111">
        <v>422864</v>
      </c>
    </row>
    <row r="19" spans="1:10" s="91" customFormat="1" ht="20.25" customHeight="1" x14ac:dyDescent="0.25">
      <c r="A19" s="140" t="s">
        <v>168</v>
      </c>
      <c r="B19" s="145"/>
      <c r="C19" s="145"/>
      <c r="D19" s="111">
        <v>34912</v>
      </c>
      <c r="E19" s="113"/>
      <c r="F19" s="147">
        <v>32648</v>
      </c>
      <c r="G19" s="146"/>
      <c r="H19" s="147">
        <v>35676</v>
      </c>
      <c r="I19" s="148"/>
      <c r="J19" s="147">
        <v>32648</v>
      </c>
    </row>
    <row r="20" spans="1:10" s="91" customFormat="1" ht="20.25" customHeight="1" x14ac:dyDescent="0.25">
      <c r="A20" s="140" t="s">
        <v>176</v>
      </c>
      <c r="B20" s="145"/>
      <c r="C20" s="145"/>
      <c r="D20" s="124">
        <v>-9996</v>
      </c>
      <c r="E20" s="113"/>
      <c r="F20" s="98" t="s">
        <v>142</v>
      </c>
      <c r="G20" s="146"/>
      <c r="H20" s="124">
        <v>-3352</v>
      </c>
      <c r="I20" s="148"/>
      <c r="J20" s="98">
        <v>0</v>
      </c>
    </row>
    <row r="21" spans="1:10" s="91" customFormat="1" ht="20.25" customHeight="1" x14ac:dyDescent="0.25">
      <c r="A21" s="140" t="s">
        <v>157</v>
      </c>
      <c r="B21" s="108">
        <v>11.1</v>
      </c>
      <c r="C21" s="145"/>
      <c r="D21" s="111">
        <v>323446</v>
      </c>
      <c r="E21" s="113"/>
      <c r="F21" s="111">
        <v>278478</v>
      </c>
      <c r="G21" s="146"/>
      <c r="H21" s="98">
        <v>0</v>
      </c>
      <c r="I21" s="144"/>
      <c r="J21" s="98">
        <v>0</v>
      </c>
    </row>
    <row r="22" spans="1:10" s="91" customFormat="1" ht="20.25" customHeight="1" x14ac:dyDescent="0.25">
      <c r="A22" s="140" t="s">
        <v>6</v>
      </c>
      <c r="B22" s="104"/>
      <c r="C22" s="146"/>
      <c r="D22" s="141">
        <v>696</v>
      </c>
      <c r="E22" s="113"/>
      <c r="F22" s="149">
        <v>2436</v>
      </c>
      <c r="G22" s="146"/>
      <c r="H22" s="141">
        <v>12247</v>
      </c>
      <c r="I22" s="148"/>
      <c r="J22" s="141">
        <v>19689</v>
      </c>
    </row>
    <row r="23" spans="1:10" s="91" customFormat="1" ht="20.25" customHeight="1" x14ac:dyDescent="0.25">
      <c r="A23" s="99" t="s">
        <v>32</v>
      </c>
      <c r="B23" s="105"/>
      <c r="C23" s="105"/>
      <c r="D23" s="150">
        <f>SUM(D16:D22)</f>
        <v>2038806</v>
      </c>
      <c r="E23" s="105"/>
      <c r="F23" s="150">
        <f>SUM(F16:F22)</f>
        <v>1898412</v>
      </c>
      <c r="G23" s="105"/>
      <c r="H23" s="141">
        <f>SUM(H16:H22)</f>
        <v>434331</v>
      </c>
      <c r="I23" s="105"/>
      <c r="J23" s="141">
        <f>SUM(J16:J22)</f>
        <v>475201</v>
      </c>
    </row>
    <row r="24" spans="1:10" s="91" customFormat="1" ht="20.25" customHeight="1" x14ac:dyDescent="0.25">
      <c r="A24" s="110"/>
      <c r="B24" s="105"/>
      <c r="C24" s="105"/>
      <c r="D24" s="105"/>
      <c r="E24" s="105"/>
      <c r="F24" s="105"/>
      <c r="G24" s="105"/>
      <c r="H24" s="105"/>
      <c r="I24" s="105"/>
      <c r="J24" s="105"/>
    </row>
    <row r="25" spans="1:10" s="91" customFormat="1" ht="20.25" customHeight="1" x14ac:dyDescent="0.25">
      <c r="A25" s="90" t="s">
        <v>34</v>
      </c>
      <c r="B25" s="105"/>
      <c r="C25" s="105"/>
      <c r="D25" s="105"/>
      <c r="E25" s="105"/>
      <c r="F25" s="105"/>
      <c r="G25" s="105"/>
      <c r="H25" s="105"/>
      <c r="I25" s="105"/>
      <c r="J25" s="105"/>
    </row>
    <row r="26" spans="1:10" s="91" customFormat="1" ht="20.25" customHeight="1" x14ac:dyDescent="0.25">
      <c r="A26" s="151" t="s">
        <v>90</v>
      </c>
      <c r="B26" s="105"/>
      <c r="C26" s="105"/>
      <c r="D26" s="111">
        <v>1137469</v>
      </c>
      <c r="E26" s="111"/>
      <c r="F26" s="111">
        <v>1058132</v>
      </c>
      <c r="G26" s="105"/>
      <c r="H26" s="98">
        <v>0</v>
      </c>
      <c r="I26" s="152"/>
      <c r="J26" s="98">
        <v>0</v>
      </c>
    </row>
    <row r="27" spans="1:10" s="91" customFormat="1" ht="20.25" customHeight="1" x14ac:dyDescent="0.25">
      <c r="A27" s="140" t="s">
        <v>126</v>
      </c>
      <c r="B27" s="105"/>
      <c r="C27" s="105"/>
      <c r="D27" s="111">
        <v>598878</v>
      </c>
      <c r="E27" s="111"/>
      <c r="F27" s="111">
        <v>471931</v>
      </c>
      <c r="G27" s="105"/>
      <c r="H27" s="98">
        <v>0</v>
      </c>
      <c r="I27" s="152"/>
      <c r="J27" s="98">
        <v>0</v>
      </c>
    </row>
    <row r="28" spans="1:10" s="91" customFormat="1" ht="20.25" customHeight="1" x14ac:dyDescent="0.25">
      <c r="A28" s="151" t="s">
        <v>154</v>
      </c>
      <c r="B28" s="145"/>
      <c r="C28" s="145"/>
      <c r="D28" s="111">
        <v>340599</v>
      </c>
      <c r="E28" s="113"/>
      <c r="F28" s="153">
        <v>310266</v>
      </c>
      <c r="G28" s="113"/>
      <c r="H28" s="98">
        <v>0</v>
      </c>
      <c r="I28" s="154"/>
      <c r="J28" s="98">
        <v>0</v>
      </c>
    </row>
    <row r="29" spans="1:10" s="91" customFormat="1" ht="20.25" customHeight="1" x14ac:dyDescent="0.25">
      <c r="A29" s="151" t="s">
        <v>4</v>
      </c>
      <c r="B29" s="145"/>
      <c r="C29" s="145"/>
      <c r="D29" s="111">
        <v>387638</v>
      </c>
      <c r="E29" s="113"/>
      <c r="F29" s="153">
        <v>340222</v>
      </c>
      <c r="G29" s="113"/>
      <c r="H29" s="98">
        <v>0</v>
      </c>
      <c r="I29" s="144"/>
      <c r="J29" s="98">
        <v>0</v>
      </c>
    </row>
    <row r="30" spans="1:10" s="91" customFormat="1" ht="20.25" customHeight="1" x14ac:dyDescent="0.25">
      <c r="A30" s="151" t="s">
        <v>7</v>
      </c>
      <c r="B30" s="145"/>
      <c r="C30" s="145"/>
      <c r="D30" s="111">
        <v>252122</v>
      </c>
      <c r="E30" s="113"/>
      <c r="F30" s="95">
        <v>248535</v>
      </c>
      <c r="G30" s="113"/>
      <c r="H30" s="95">
        <v>53684</v>
      </c>
      <c r="I30" s="113"/>
      <c r="J30" s="95">
        <v>59799</v>
      </c>
    </row>
    <row r="31" spans="1:10" s="91" customFormat="1" ht="20.25" customHeight="1" x14ac:dyDescent="0.25">
      <c r="A31" s="99" t="s">
        <v>86</v>
      </c>
      <c r="B31" s="145"/>
      <c r="C31" s="145"/>
      <c r="D31" s="155">
        <f>SUM(D28:D30,D26)-D27</f>
        <v>1518950</v>
      </c>
      <c r="E31" s="113"/>
      <c r="F31" s="155">
        <f>SUM(F28:F30,F26)-F27</f>
        <v>1485224</v>
      </c>
      <c r="G31" s="113"/>
      <c r="H31" s="155">
        <f>SUM(H26:H30)</f>
        <v>53684</v>
      </c>
      <c r="I31" s="113"/>
      <c r="J31" s="155">
        <f>SUM(J26:J30)</f>
        <v>59799</v>
      </c>
    </row>
    <row r="32" spans="1:10" s="91" customFormat="1" ht="20.25" customHeight="1" x14ac:dyDescent="0.25">
      <c r="A32" s="99"/>
      <c r="B32" s="146"/>
      <c r="C32" s="146"/>
      <c r="D32" s="113"/>
      <c r="E32" s="113"/>
      <c r="F32" s="113"/>
      <c r="G32" s="113"/>
      <c r="H32" s="113"/>
      <c r="I32" s="113"/>
      <c r="J32" s="113"/>
    </row>
    <row r="33" spans="1:10" s="91" customFormat="1" ht="20.25" customHeight="1" x14ac:dyDescent="0.25">
      <c r="A33" s="114" t="s">
        <v>68</v>
      </c>
      <c r="B33" s="156"/>
      <c r="C33" s="156"/>
      <c r="D33" s="113">
        <f>D23-D31</f>
        <v>519856</v>
      </c>
      <c r="E33" s="113"/>
      <c r="F33" s="113">
        <f>F23-F31</f>
        <v>413188</v>
      </c>
      <c r="G33" s="113"/>
      <c r="H33" s="113">
        <f>H23-H31</f>
        <v>380647</v>
      </c>
      <c r="I33" s="113"/>
      <c r="J33" s="113">
        <f>J23-J31</f>
        <v>415402</v>
      </c>
    </row>
    <row r="34" spans="1:10" s="91" customFormat="1" ht="20.25" customHeight="1" x14ac:dyDescent="0.25">
      <c r="A34" s="114" t="s">
        <v>159</v>
      </c>
      <c r="B34" s="145">
        <v>13</v>
      </c>
      <c r="C34" s="156"/>
      <c r="D34" s="95">
        <v>31206</v>
      </c>
      <c r="E34" s="153"/>
      <c r="F34" s="95">
        <v>21772</v>
      </c>
      <c r="G34" s="153"/>
      <c r="H34" s="95">
        <v>-2</v>
      </c>
      <c r="I34" s="153"/>
      <c r="J34" s="95">
        <v>510</v>
      </c>
    </row>
    <row r="35" spans="1:10" s="91" customFormat="1" ht="20.25" customHeight="1" x14ac:dyDescent="0.25">
      <c r="A35" s="116" t="s">
        <v>67</v>
      </c>
      <c r="B35" s="156"/>
      <c r="C35" s="156"/>
      <c r="D35" s="155">
        <f>D33-D34</f>
        <v>488650</v>
      </c>
      <c r="E35" s="113"/>
      <c r="F35" s="155">
        <f>F33-F34</f>
        <v>391416</v>
      </c>
      <c r="G35" s="113"/>
      <c r="H35" s="155">
        <f>H33-H34</f>
        <v>380649</v>
      </c>
      <c r="I35" s="113"/>
      <c r="J35" s="155">
        <f>J33-J34</f>
        <v>414892</v>
      </c>
    </row>
    <row r="36" spans="1:10" s="91" customFormat="1" ht="20.25" customHeight="1" x14ac:dyDescent="0.25">
      <c r="A36" s="116"/>
      <c r="B36" s="156"/>
      <c r="C36" s="156"/>
      <c r="D36" s="153"/>
      <c r="E36" s="113"/>
      <c r="F36" s="153"/>
      <c r="G36" s="113"/>
      <c r="H36" s="153"/>
      <c r="I36" s="113"/>
      <c r="J36" s="153"/>
    </row>
    <row r="37" spans="1:10" s="91" customFormat="1" ht="20.25" customHeight="1" x14ac:dyDescent="0.25">
      <c r="A37" s="116"/>
      <c r="B37" s="156"/>
      <c r="C37" s="156"/>
      <c r="D37" s="153"/>
      <c r="E37" s="113"/>
      <c r="F37" s="153"/>
      <c r="G37" s="113"/>
      <c r="H37" s="153"/>
      <c r="I37" s="113"/>
      <c r="J37" s="153"/>
    </row>
    <row r="38" spans="1:10" s="91" customFormat="1" ht="20.25" customHeight="1" x14ac:dyDescent="0.25">
      <c r="A38" s="116"/>
      <c r="B38" s="156"/>
      <c r="C38" s="156"/>
      <c r="D38" s="153"/>
      <c r="E38" s="113"/>
      <c r="F38" s="153"/>
      <c r="G38" s="113"/>
      <c r="H38" s="153"/>
      <c r="I38" s="113"/>
      <c r="J38" s="153"/>
    </row>
    <row r="39" spans="1:10" s="91" customFormat="1" ht="20.25" customHeight="1" x14ac:dyDescent="0.25">
      <c r="A39" s="116"/>
      <c r="B39" s="156"/>
      <c r="C39" s="156"/>
      <c r="D39" s="153"/>
      <c r="E39" s="113"/>
      <c r="F39" s="153"/>
      <c r="G39" s="113"/>
      <c r="H39" s="153"/>
      <c r="I39" s="113"/>
      <c r="J39" s="153"/>
    </row>
    <row r="40" spans="1:10" s="91" customFormat="1" ht="20.25" customHeight="1" x14ac:dyDescent="0.25">
      <c r="A40" s="116"/>
      <c r="B40" s="156"/>
      <c r="C40" s="156"/>
      <c r="D40" s="153"/>
      <c r="E40" s="113"/>
      <c r="F40" s="153"/>
      <c r="G40" s="113"/>
      <c r="H40" s="153"/>
      <c r="I40" s="113"/>
      <c r="J40" s="153"/>
    </row>
    <row r="41" spans="1:10" s="91" customFormat="1" ht="20.25" customHeight="1" x14ac:dyDescent="0.25">
      <c r="A41" s="116"/>
      <c r="B41" s="156"/>
      <c r="C41" s="156"/>
      <c r="D41" s="153"/>
      <c r="E41" s="113"/>
      <c r="F41" s="153"/>
      <c r="G41" s="113"/>
      <c r="H41" s="153"/>
      <c r="I41" s="113"/>
      <c r="J41" s="153"/>
    </row>
    <row r="42" spans="1:10" s="91" customFormat="1" ht="20.25" customHeight="1" x14ac:dyDescent="0.25">
      <c r="A42" s="116"/>
      <c r="B42" s="156"/>
      <c r="C42" s="156"/>
      <c r="D42" s="153"/>
      <c r="E42" s="113"/>
      <c r="F42" s="153"/>
      <c r="G42" s="113"/>
      <c r="H42" s="153"/>
      <c r="I42" s="113"/>
      <c r="J42" s="153"/>
    </row>
    <row r="43" spans="1:10" s="91" customFormat="1" ht="20.25" customHeight="1" x14ac:dyDescent="0.25">
      <c r="A43" s="116"/>
      <c r="B43" s="156"/>
      <c r="C43" s="156"/>
      <c r="D43" s="153"/>
      <c r="E43" s="113"/>
      <c r="F43" s="153"/>
      <c r="G43" s="113"/>
      <c r="H43" s="153"/>
      <c r="I43" s="113"/>
      <c r="J43" s="153"/>
    </row>
    <row r="44" spans="1:10" s="91" customFormat="1" ht="20.25" customHeight="1" x14ac:dyDescent="0.25">
      <c r="A44" s="116"/>
      <c r="B44" s="156"/>
      <c r="C44" s="156"/>
      <c r="D44" s="153"/>
      <c r="E44" s="113"/>
      <c r="F44" s="153"/>
      <c r="G44" s="113"/>
      <c r="H44" s="153"/>
      <c r="I44" s="113"/>
      <c r="J44" s="153"/>
    </row>
    <row r="45" spans="1:10" s="91" customFormat="1" ht="20.25" customHeight="1" x14ac:dyDescent="0.25">
      <c r="A45" s="116"/>
      <c r="B45" s="156"/>
      <c r="C45" s="156"/>
      <c r="D45" s="153"/>
      <c r="E45" s="113"/>
      <c r="F45" s="153"/>
      <c r="G45" s="113"/>
      <c r="H45" s="153"/>
      <c r="I45" s="113"/>
      <c r="J45" s="153"/>
    </row>
    <row r="46" spans="1:10" s="91" customFormat="1" ht="20.25" customHeight="1" x14ac:dyDescent="0.25">
      <c r="A46" s="116"/>
      <c r="B46" s="156"/>
      <c r="C46" s="156"/>
      <c r="D46" s="153"/>
      <c r="E46" s="113"/>
      <c r="F46" s="153"/>
      <c r="G46" s="113"/>
      <c r="H46" s="153"/>
      <c r="I46" s="113"/>
      <c r="J46" s="153"/>
    </row>
    <row r="47" spans="1:10" s="91" customFormat="1" ht="20.25" customHeight="1" x14ac:dyDescent="0.25">
      <c r="A47" s="116"/>
      <c r="B47" s="156"/>
      <c r="C47" s="156"/>
      <c r="D47" s="153"/>
      <c r="E47" s="113"/>
      <c r="F47" s="153"/>
      <c r="G47" s="113"/>
      <c r="H47" s="153"/>
      <c r="I47" s="113"/>
      <c r="J47" s="153"/>
    </row>
    <row r="48" spans="1:10" s="91" customFormat="1" ht="20.25" customHeight="1" x14ac:dyDescent="0.25">
      <c r="A48" s="116"/>
      <c r="B48" s="156"/>
      <c r="C48" s="156"/>
      <c r="D48" s="153"/>
      <c r="E48" s="113"/>
      <c r="F48" s="153"/>
      <c r="G48" s="113"/>
      <c r="H48" s="153"/>
      <c r="I48" s="113"/>
      <c r="J48" s="153"/>
    </row>
    <row r="49" spans="1:10" s="91" customFormat="1" ht="20.25" customHeight="1" x14ac:dyDescent="0.25">
      <c r="A49" s="211" t="s">
        <v>51</v>
      </c>
      <c r="B49" s="211"/>
      <c r="C49" s="211"/>
      <c r="D49" s="211"/>
      <c r="E49" s="211"/>
      <c r="F49" s="211"/>
      <c r="G49" s="211"/>
      <c r="H49" s="211"/>
      <c r="I49" s="211"/>
      <c r="J49" s="211"/>
    </row>
    <row r="50" spans="1:10" s="91" customFormat="1" ht="20.25" customHeight="1" x14ac:dyDescent="0.25">
      <c r="A50" s="211" t="s">
        <v>180</v>
      </c>
      <c r="B50" s="211"/>
      <c r="C50" s="211"/>
      <c r="D50" s="211"/>
      <c r="E50" s="211"/>
      <c r="F50" s="211"/>
      <c r="G50" s="211"/>
      <c r="H50" s="211"/>
      <c r="I50" s="211"/>
      <c r="J50" s="211"/>
    </row>
    <row r="51" spans="1:10" s="91" customFormat="1" ht="20.25" customHeight="1" x14ac:dyDescent="0.25">
      <c r="A51" s="214" t="s">
        <v>183</v>
      </c>
      <c r="B51" s="214"/>
      <c r="C51" s="214"/>
      <c r="D51" s="214"/>
      <c r="E51" s="214"/>
      <c r="F51" s="214"/>
      <c r="G51" s="214"/>
      <c r="H51" s="214"/>
      <c r="I51" s="214"/>
      <c r="J51" s="214"/>
    </row>
    <row r="52" spans="1:10" s="91" customFormat="1" ht="20.25" customHeight="1" x14ac:dyDescent="0.25">
      <c r="A52" s="213" t="s">
        <v>81</v>
      </c>
      <c r="B52" s="213"/>
      <c r="C52" s="213"/>
      <c r="D52" s="213"/>
      <c r="E52" s="213"/>
      <c r="F52" s="213"/>
      <c r="G52" s="213"/>
      <c r="H52" s="213"/>
      <c r="I52" s="213"/>
      <c r="J52" s="213"/>
    </row>
    <row r="53" spans="1:10" s="91" customFormat="1" ht="20.25" customHeight="1" x14ac:dyDescent="0.25">
      <c r="A53" s="216" t="s">
        <v>170</v>
      </c>
      <c r="B53" s="216"/>
      <c r="C53" s="216"/>
      <c r="D53" s="216"/>
      <c r="E53" s="216"/>
      <c r="F53" s="216"/>
      <c r="G53" s="216"/>
      <c r="H53" s="216"/>
      <c r="I53" s="216"/>
      <c r="J53" s="216"/>
    </row>
    <row r="54" spans="1:10" s="91" customFormat="1" ht="9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</row>
    <row r="55" spans="1:10" s="91" customFormat="1" ht="20.25" customHeight="1" x14ac:dyDescent="0.25">
      <c r="A55" s="48"/>
      <c r="B55" s="63" t="s">
        <v>2</v>
      </c>
      <c r="C55" s="63"/>
      <c r="D55" s="206" t="s">
        <v>25</v>
      </c>
      <c r="E55" s="206"/>
      <c r="F55" s="206"/>
      <c r="G55" s="171"/>
      <c r="H55" s="206" t="s">
        <v>26</v>
      </c>
      <c r="I55" s="206"/>
      <c r="J55" s="206"/>
    </row>
    <row r="56" spans="1:10" s="91" customFormat="1" ht="20.25" customHeight="1" x14ac:dyDescent="0.25">
      <c r="A56" s="48"/>
      <c r="B56" s="67"/>
      <c r="C56" s="67"/>
      <c r="D56" s="206" t="s">
        <v>40</v>
      </c>
      <c r="E56" s="206"/>
      <c r="F56" s="206"/>
      <c r="G56" s="171"/>
      <c r="H56" s="206" t="s">
        <v>40</v>
      </c>
      <c r="I56" s="206"/>
      <c r="J56" s="206"/>
    </row>
    <row r="57" spans="1:10" s="91" customFormat="1" ht="20.25" customHeight="1" x14ac:dyDescent="0.25">
      <c r="A57" s="48"/>
      <c r="B57" s="67"/>
      <c r="C57" s="67"/>
      <c r="D57" s="63">
        <v>2018</v>
      </c>
      <c r="E57" s="65"/>
      <c r="F57" s="63">
        <v>2017</v>
      </c>
      <c r="G57" s="48"/>
      <c r="H57" s="63">
        <v>2018</v>
      </c>
      <c r="I57" s="65"/>
      <c r="J57" s="63">
        <v>2017</v>
      </c>
    </row>
    <row r="58" spans="1:10" s="48" customFormat="1" ht="20.25" customHeight="1" x14ac:dyDescent="0.5">
      <c r="A58" s="117" t="s">
        <v>74</v>
      </c>
      <c r="B58" s="67"/>
      <c r="C58" s="67"/>
      <c r="D58" s="63"/>
      <c r="E58" s="65"/>
      <c r="F58" s="63"/>
      <c r="H58" s="63"/>
      <c r="I58" s="65"/>
      <c r="J58" s="63"/>
    </row>
    <row r="59" spans="1:10" s="91" customFormat="1" ht="20.25" customHeight="1" x14ac:dyDescent="0.25">
      <c r="A59" s="118" t="s">
        <v>148</v>
      </c>
      <c r="D59" s="119"/>
      <c r="E59" s="120"/>
      <c r="F59" s="119"/>
      <c r="G59" s="120"/>
      <c r="H59" s="121"/>
      <c r="I59" s="122"/>
      <c r="J59" s="121"/>
    </row>
    <row r="60" spans="1:10" s="91" customFormat="1" ht="20.25" customHeight="1" x14ac:dyDescent="0.25">
      <c r="A60" s="118" t="s">
        <v>147</v>
      </c>
      <c r="D60" s="119"/>
      <c r="E60" s="120"/>
      <c r="F60" s="119"/>
      <c r="G60" s="120"/>
      <c r="H60" s="121"/>
      <c r="I60" s="122"/>
      <c r="J60" s="121"/>
    </row>
    <row r="61" spans="1:10" s="91" customFormat="1" ht="20.25" customHeight="1" x14ac:dyDescent="0.25">
      <c r="A61" s="123" t="s">
        <v>79</v>
      </c>
      <c r="B61" s="108">
        <v>11.1</v>
      </c>
      <c r="D61" s="124">
        <v>-3440</v>
      </c>
      <c r="E61" s="120"/>
      <c r="F61" s="124">
        <v>0</v>
      </c>
      <c r="G61" s="120"/>
      <c r="H61" s="124">
        <v>0</v>
      </c>
      <c r="I61" s="122"/>
      <c r="J61" s="124">
        <v>0</v>
      </c>
    </row>
    <row r="62" spans="1:10" s="91" customFormat="1" ht="20.25" customHeight="1" x14ac:dyDescent="0.25">
      <c r="A62" s="123" t="s">
        <v>155</v>
      </c>
      <c r="B62" s="125"/>
      <c r="D62" s="124" t="s">
        <v>0</v>
      </c>
      <c r="E62" s="126"/>
      <c r="F62" s="124"/>
      <c r="G62" s="126"/>
      <c r="H62" s="124"/>
      <c r="I62" s="128"/>
      <c r="J62" s="124"/>
    </row>
    <row r="63" spans="1:10" s="91" customFormat="1" ht="20.25" customHeight="1" x14ac:dyDescent="0.25">
      <c r="A63" s="118" t="s">
        <v>130</v>
      </c>
      <c r="B63" s="129"/>
      <c r="C63" s="129"/>
      <c r="D63" s="100">
        <v>688</v>
      </c>
      <c r="E63" s="120"/>
      <c r="F63" s="130">
        <v>0</v>
      </c>
      <c r="G63" s="120"/>
      <c r="H63" s="130">
        <v>0</v>
      </c>
      <c r="I63" s="120"/>
      <c r="J63" s="130">
        <v>0</v>
      </c>
    </row>
    <row r="64" spans="1:10" s="91" customFormat="1" ht="20.25" customHeight="1" x14ac:dyDescent="0.25">
      <c r="A64" s="118"/>
      <c r="B64" s="129"/>
      <c r="C64" s="129"/>
      <c r="D64" s="119">
        <f>SUM(D61:D63)</f>
        <v>-2752</v>
      </c>
      <c r="E64" s="120"/>
      <c r="F64" s="119">
        <f>SUM(F61:F63)</f>
        <v>0</v>
      </c>
      <c r="G64" s="120"/>
      <c r="H64" s="119">
        <f>SUM(H61:H63)</f>
        <v>0</v>
      </c>
      <c r="I64" s="120"/>
      <c r="J64" s="119">
        <f>SUM(J61:J63)</f>
        <v>0</v>
      </c>
    </row>
    <row r="65" spans="1:10" s="91" customFormat="1" ht="20.25" customHeight="1" x14ac:dyDescent="0.25">
      <c r="A65" s="118" t="s">
        <v>78</v>
      </c>
      <c r="D65" s="119"/>
      <c r="E65" s="120"/>
      <c r="F65" s="119"/>
      <c r="G65" s="120"/>
      <c r="H65" s="121"/>
      <c r="I65" s="122"/>
      <c r="J65" s="121"/>
    </row>
    <row r="66" spans="1:10" s="91" customFormat="1" ht="20.25" customHeight="1" x14ac:dyDescent="0.25">
      <c r="A66" s="123" t="s">
        <v>128</v>
      </c>
      <c r="D66" s="121">
        <v>-65618</v>
      </c>
      <c r="E66" s="120"/>
      <c r="F66" s="124">
        <v>62737</v>
      </c>
      <c r="G66" s="120"/>
      <c r="H66" s="121">
        <v>-60341</v>
      </c>
      <c r="I66" s="122"/>
      <c r="J66" s="121">
        <v>62881</v>
      </c>
    </row>
    <row r="67" spans="1:10" s="91" customFormat="1" ht="20.25" customHeight="1" x14ac:dyDescent="0.25">
      <c r="A67" s="123" t="s">
        <v>173</v>
      </c>
    </row>
    <row r="68" spans="1:10" s="91" customFormat="1" ht="20.25" customHeight="1" x14ac:dyDescent="0.25">
      <c r="A68" s="123" t="s">
        <v>172</v>
      </c>
      <c r="B68" s="108">
        <v>11.1</v>
      </c>
      <c r="D68" s="121">
        <v>-757033</v>
      </c>
      <c r="E68" s="126"/>
      <c r="F68" s="124">
        <v>705351</v>
      </c>
      <c r="G68" s="126"/>
      <c r="H68" s="127">
        <v>0</v>
      </c>
      <c r="I68" s="128"/>
      <c r="J68" s="127">
        <v>0</v>
      </c>
    </row>
    <row r="69" spans="1:10" s="91" customFormat="1" ht="20.25" customHeight="1" x14ac:dyDescent="0.25">
      <c r="A69" s="123" t="s">
        <v>129</v>
      </c>
      <c r="B69" s="108"/>
      <c r="D69" s="121"/>
      <c r="E69" s="126"/>
      <c r="F69" s="124"/>
      <c r="G69" s="126"/>
      <c r="H69" s="127"/>
      <c r="I69" s="128"/>
      <c r="J69" s="127"/>
    </row>
    <row r="70" spans="1:10" s="91" customFormat="1" ht="20.25" customHeight="1" x14ac:dyDescent="0.25">
      <c r="A70" s="118" t="s">
        <v>130</v>
      </c>
      <c r="B70" s="129"/>
      <c r="C70" s="129"/>
      <c r="D70" s="168">
        <v>170312</v>
      </c>
      <c r="E70" s="120"/>
      <c r="F70" s="130">
        <v>-157624</v>
      </c>
      <c r="G70" s="120"/>
      <c r="H70" s="130">
        <v>12068</v>
      </c>
      <c r="I70" s="120"/>
      <c r="J70" s="130">
        <v>-12576</v>
      </c>
    </row>
    <row r="71" spans="1:10" s="91" customFormat="1" ht="20.25" customHeight="1" x14ac:dyDescent="0.25">
      <c r="A71" s="123"/>
      <c r="B71" s="129"/>
      <c r="C71" s="129"/>
      <c r="D71" s="119">
        <f>SUM(D66:D70)</f>
        <v>-652339</v>
      </c>
      <c r="E71" s="120"/>
      <c r="F71" s="119">
        <f>SUM(F66:F70)</f>
        <v>610464</v>
      </c>
      <c r="G71" s="120"/>
      <c r="H71" s="119">
        <f>SUM(H66:H70)</f>
        <v>-48273</v>
      </c>
      <c r="I71" s="120"/>
      <c r="J71" s="119">
        <f>SUM(J66:J70)</f>
        <v>50305</v>
      </c>
    </row>
    <row r="72" spans="1:10" s="91" customFormat="1" ht="20.25" customHeight="1" x14ac:dyDescent="0.25">
      <c r="A72" s="118" t="s">
        <v>131</v>
      </c>
      <c r="B72" s="129"/>
      <c r="C72" s="129"/>
      <c r="D72" s="119"/>
      <c r="E72" s="126"/>
      <c r="F72" s="119"/>
      <c r="G72" s="126"/>
      <c r="H72" s="119"/>
      <c r="I72" s="126"/>
      <c r="J72" s="119"/>
    </row>
    <row r="73" spans="1:10" s="91" customFormat="1" ht="20.25" customHeight="1" x14ac:dyDescent="0.25">
      <c r="A73" s="123" t="s">
        <v>132</v>
      </c>
      <c r="D73" s="157">
        <f>SUM(D71,D64)</f>
        <v>-655091</v>
      </c>
      <c r="E73" s="122"/>
      <c r="F73" s="157">
        <v>610464</v>
      </c>
      <c r="G73" s="122"/>
      <c r="H73" s="157">
        <f>SUM(H71,H64)</f>
        <v>-48273</v>
      </c>
      <c r="I73" s="122"/>
      <c r="J73" s="157">
        <v>50305</v>
      </c>
    </row>
    <row r="74" spans="1:10" s="117" customFormat="1" ht="20.25" customHeight="1" thickBot="1" x14ac:dyDescent="0.3">
      <c r="A74" s="131" t="s">
        <v>171</v>
      </c>
      <c r="B74" s="132"/>
      <c r="C74" s="132"/>
      <c r="D74" s="133">
        <f>D35+D73</f>
        <v>-166441</v>
      </c>
      <c r="E74" s="134"/>
      <c r="F74" s="133">
        <f>F35+F73</f>
        <v>1001880</v>
      </c>
      <c r="G74" s="134"/>
      <c r="H74" s="133">
        <f>H35+H73</f>
        <v>332376</v>
      </c>
      <c r="I74" s="134"/>
      <c r="J74" s="133">
        <f>J35+J73</f>
        <v>465197</v>
      </c>
    </row>
    <row r="75" spans="1:10" s="117" customFormat="1" ht="20.25" customHeight="1" thickTop="1" x14ac:dyDescent="0.5">
      <c r="C75" s="135"/>
    </row>
    <row r="76" spans="1:10" s="117" customFormat="1" ht="20.25" customHeight="1" x14ac:dyDescent="0.5">
      <c r="B76" s="135"/>
      <c r="C76" s="135"/>
      <c r="D76" s="124"/>
      <c r="E76" s="124"/>
      <c r="F76" s="124"/>
      <c r="G76" s="124"/>
      <c r="H76" s="124"/>
      <c r="I76" s="124"/>
      <c r="J76" s="124"/>
    </row>
    <row r="77" spans="1:10" s="117" customFormat="1" ht="20.25" customHeight="1" x14ac:dyDescent="0.5">
      <c r="A77" s="136" t="s">
        <v>87</v>
      </c>
      <c r="B77" s="135">
        <v>21</v>
      </c>
      <c r="C77" s="135"/>
      <c r="D77" s="124"/>
      <c r="E77" s="124"/>
      <c r="F77" s="124"/>
      <c r="G77" s="124"/>
      <c r="H77" s="124"/>
      <c r="I77" s="124"/>
      <c r="J77" s="124"/>
    </row>
    <row r="78" spans="1:10" s="117" customFormat="1" ht="20.25" customHeight="1" x14ac:dyDescent="0.5">
      <c r="A78" s="136" t="s">
        <v>146</v>
      </c>
      <c r="B78" s="135"/>
      <c r="C78" s="137" t="s">
        <v>59</v>
      </c>
      <c r="D78" s="138">
        <f>(D35/D80)</f>
        <v>1.8386821241641926</v>
      </c>
      <c r="E78" s="124"/>
      <c r="F78" s="138">
        <f>(F35/F80)</f>
        <v>1.5656639999999999</v>
      </c>
      <c r="G78" s="138"/>
      <c r="H78" s="138">
        <f>+H35/H80</f>
        <v>1.4322981927370833</v>
      </c>
      <c r="I78" s="124"/>
      <c r="J78" s="138">
        <f>(J35/J80)</f>
        <v>1.6595679999999999</v>
      </c>
    </row>
    <row r="79" spans="1:10" s="117" customFormat="1" ht="20.25" customHeight="1" x14ac:dyDescent="0.5">
      <c r="A79" s="142" t="s">
        <v>151</v>
      </c>
      <c r="B79" s="135"/>
      <c r="C79" s="137"/>
      <c r="D79" s="138"/>
      <c r="E79" s="124"/>
      <c r="F79" s="138"/>
      <c r="G79" s="138"/>
      <c r="H79" s="138"/>
      <c r="I79" s="124"/>
      <c r="J79" s="138"/>
    </row>
    <row r="80" spans="1:10" s="91" customFormat="1" ht="20.25" customHeight="1" x14ac:dyDescent="0.25">
      <c r="A80" s="142" t="s">
        <v>169</v>
      </c>
      <c r="D80" s="124">
        <v>265761</v>
      </c>
      <c r="E80" s="124"/>
      <c r="F80" s="124">
        <f>250000000/1000</f>
        <v>250000</v>
      </c>
      <c r="G80" s="124"/>
      <c r="H80" s="124">
        <v>265761</v>
      </c>
      <c r="I80" s="124"/>
      <c r="J80" s="124">
        <f>250000000/1000</f>
        <v>250000</v>
      </c>
    </row>
    <row r="81" spans="1:10" s="91" customFormat="1" ht="20.25" customHeight="1" x14ac:dyDescent="0.25">
      <c r="A81" s="205"/>
    </row>
    <row r="82" spans="1:10" s="91" customFormat="1" ht="20.25" customHeight="1" x14ac:dyDescent="0.25">
      <c r="A82" s="136" t="s">
        <v>158</v>
      </c>
      <c r="C82" s="137" t="s">
        <v>59</v>
      </c>
      <c r="D82" s="138">
        <f>(D35/D84)</f>
        <v>1.6406349675331215</v>
      </c>
      <c r="F82" s="138">
        <f>(F35/F84)</f>
        <v>1.5656639999999999</v>
      </c>
      <c r="H82" s="138">
        <f>(H35/H84)</f>
        <v>1.2780232472250388</v>
      </c>
      <c r="J82" s="138">
        <f>(J35/J84)</f>
        <v>1.6595679999999999</v>
      </c>
    </row>
    <row r="83" spans="1:10" s="91" customFormat="1" ht="20.25" customHeight="1" x14ac:dyDescent="0.25">
      <c r="A83" s="142" t="s">
        <v>151</v>
      </c>
      <c r="C83" s="137"/>
      <c r="D83" s="138"/>
      <c r="F83" s="138"/>
      <c r="H83" s="138"/>
      <c r="J83" s="138"/>
    </row>
    <row r="84" spans="1:10" s="91" customFormat="1" ht="20.25" customHeight="1" x14ac:dyDescent="0.25">
      <c r="A84" s="142" t="s">
        <v>169</v>
      </c>
      <c r="D84" s="124">
        <f>297842000/1000</f>
        <v>297842</v>
      </c>
      <c r="E84" s="124"/>
      <c r="F84" s="124">
        <f>250000000/1000</f>
        <v>250000</v>
      </c>
      <c r="G84" s="124"/>
      <c r="H84" s="124">
        <f>297842000/1000</f>
        <v>297842</v>
      </c>
      <c r="I84" s="124"/>
      <c r="J84" s="124">
        <f>250000000/1000</f>
        <v>250000</v>
      </c>
    </row>
    <row r="85" spans="1:10" s="91" customFormat="1" ht="20.25" customHeight="1" x14ac:dyDescent="0.25"/>
    <row r="86" spans="1:10" s="91" customFormat="1" ht="20.25" customHeight="1" x14ac:dyDescent="0.25"/>
    <row r="87" spans="1:10" s="91" customFormat="1" ht="20.25" customHeight="1" x14ac:dyDescent="0.25"/>
    <row r="88" spans="1:10" s="91" customFormat="1" ht="20.25" customHeight="1" x14ac:dyDescent="0.25"/>
    <row r="89" spans="1:10" s="91" customFormat="1" ht="20.25" customHeight="1" x14ac:dyDescent="0.25">
      <c r="C89" s="139"/>
    </row>
    <row r="90" spans="1:10" s="91" customFormat="1" ht="20.25" customHeight="1" x14ac:dyDescent="0.25">
      <c r="C90" s="139"/>
    </row>
    <row r="91" spans="1:10" s="91" customFormat="1" ht="20.25" customHeight="1" x14ac:dyDescent="0.25">
      <c r="C91" s="139"/>
    </row>
    <row r="92" spans="1:10" s="91" customFormat="1" ht="20.25" customHeight="1" x14ac:dyDescent="0.25">
      <c r="C92" s="139"/>
    </row>
    <row r="93" spans="1:10" ht="20.25" customHeight="1" x14ac:dyDescent="0.2">
      <c r="C93" s="11"/>
    </row>
    <row r="94" spans="1:10" ht="20.25" customHeight="1" x14ac:dyDescent="0.2">
      <c r="C94" s="11"/>
    </row>
    <row r="95" spans="1:10" ht="20.25" customHeight="1" x14ac:dyDescent="0.2">
      <c r="A95" s="215" t="s">
        <v>53</v>
      </c>
      <c r="B95" s="215"/>
      <c r="C95" s="11"/>
    </row>
    <row r="96" spans="1:10" ht="20.25" customHeight="1" x14ac:dyDescent="0.2">
      <c r="C96" s="11"/>
    </row>
    <row r="97" spans="3:3" ht="20.25" customHeight="1" x14ac:dyDescent="0.2">
      <c r="C97" s="11"/>
    </row>
    <row r="98" spans="3:3" ht="20.25" customHeight="1" x14ac:dyDescent="0.2">
      <c r="C98" s="11"/>
    </row>
    <row r="99" spans="3:3" ht="20.25" customHeight="1" x14ac:dyDescent="0.2">
      <c r="C99" s="11"/>
    </row>
    <row r="100" spans="3:3" ht="20.25" customHeight="1" x14ac:dyDescent="0.2">
      <c r="C100" s="11"/>
    </row>
  </sheetData>
  <mergeCells count="19">
    <mergeCell ref="D8:F8"/>
    <mergeCell ref="H8:J8"/>
    <mergeCell ref="D7:F7"/>
    <mergeCell ref="A1:J1"/>
    <mergeCell ref="A2:J2"/>
    <mergeCell ref="A3:J3"/>
    <mergeCell ref="A4:J4"/>
    <mergeCell ref="H7:J7"/>
    <mergeCell ref="A5:J5"/>
    <mergeCell ref="A95:B95"/>
    <mergeCell ref="H56:J56"/>
    <mergeCell ref="A49:J49"/>
    <mergeCell ref="A50:J50"/>
    <mergeCell ref="A51:J51"/>
    <mergeCell ref="A52:J52"/>
    <mergeCell ref="A53:J53"/>
    <mergeCell ref="D55:F55"/>
    <mergeCell ref="D56:F56"/>
    <mergeCell ref="H55:J55"/>
  </mergeCells>
  <phoneticPr fontId="4" type="noConversion"/>
  <pageMargins left="0.8" right="0.1" top="0.9" bottom="0.5" header="0.6" footer="0.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A29" zoomScale="90" zoomScaleNormal="90" zoomScaleSheetLayoutView="90" workbookViewId="0">
      <selection activeCell="U10" sqref="U10"/>
    </sheetView>
  </sheetViews>
  <sheetFormatPr defaultColWidth="9.140625" defaultRowHeight="21.2" customHeight="1" x14ac:dyDescent="0.5"/>
  <cols>
    <col min="1" max="1" width="39.140625" style="4" customWidth="1"/>
    <col min="2" max="2" width="7.140625" style="4" customWidth="1"/>
    <col min="3" max="3" width="1.42578125" style="4" customWidth="1"/>
    <col min="4" max="4" width="14" style="4" customWidth="1"/>
    <col min="5" max="5" width="1.42578125" style="4" customWidth="1"/>
    <col min="6" max="6" width="14" style="4" customWidth="1"/>
    <col min="7" max="7" width="1.42578125" style="4" customWidth="1"/>
    <col min="8" max="8" width="14" style="4" customWidth="1"/>
    <col min="9" max="9" width="1.42578125" style="4" customWidth="1"/>
    <col min="10" max="10" width="1.85546875" style="4" customWidth="1"/>
    <col min="11" max="11" width="14" style="4" customWidth="1"/>
    <col min="12" max="12" width="1.85546875" style="4" customWidth="1"/>
    <col min="13" max="13" width="1.42578125" style="4" customWidth="1"/>
    <col min="14" max="14" width="1.85546875" style="4" customWidth="1"/>
    <col min="15" max="15" width="14" style="4" customWidth="1"/>
    <col min="16" max="16" width="1.85546875" style="4" customWidth="1"/>
    <col min="17" max="17" width="1.42578125" style="6" customWidth="1"/>
    <col min="18" max="18" width="14" style="4" customWidth="1"/>
    <col min="19" max="19" width="1.42578125" style="6" customWidth="1"/>
    <col min="20" max="20" width="14" style="4" customWidth="1"/>
    <col min="21" max="16384" width="9.140625" style="4"/>
  </cols>
  <sheetData>
    <row r="1" spans="1:20" ht="21.2" customHeight="1" x14ac:dyDescent="0.5">
      <c r="A1" s="218" t="s">
        <v>51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</row>
    <row r="2" spans="1:20" ht="21.2" customHeight="1" x14ac:dyDescent="0.5">
      <c r="A2" s="218" t="s">
        <v>120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</row>
    <row r="3" spans="1:20" ht="21.2" customHeight="1" x14ac:dyDescent="0.5">
      <c r="A3" s="206" t="s">
        <v>184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</row>
    <row r="4" spans="1:20" ht="21.2" customHeight="1" x14ac:dyDescent="0.5">
      <c r="A4" s="206" t="s">
        <v>81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</row>
    <row r="5" spans="1:20" ht="21.2" customHeight="1" x14ac:dyDescent="0.5">
      <c r="A5" s="220" t="s">
        <v>156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</row>
    <row r="6" spans="1:20" ht="21.2" customHeight="1" x14ac:dyDescent="0.5">
      <c r="A6" s="52"/>
      <c r="B6" s="52"/>
      <c r="C6" s="52"/>
      <c r="D6" s="221" t="s">
        <v>119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6" customFormat="1" ht="9" customHeight="1" x14ac:dyDescent="0.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19.5" customHeight="1" x14ac:dyDescent="0.5">
      <c r="A8" s="21"/>
      <c r="B8" s="21" t="s">
        <v>2</v>
      </c>
      <c r="C8" s="21"/>
      <c r="D8" s="21" t="s">
        <v>9</v>
      </c>
      <c r="F8" s="21" t="s">
        <v>21</v>
      </c>
      <c r="G8" s="22"/>
      <c r="H8" s="217" t="s">
        <v>15</v>
      </c>
      <c r="I8" s="217"/>
      <c r="J8" s="217"/>
      <c r="K8" s="217"/>
      <c r="L8" s="217"/>
      <c r="N8" s="54"/>
      <c r="O8" s="219" t="s">
        <v>70</v>
      </c>
      <c r="P8" s="219"/>
      <c r="Q8" s="219"/>
      <c r="R8" s="219"/>
      <c r="S8" s="21"/>
      <c r="T8" s="21" t="s">
        <v>8</v>
      </c>
    </row>
    <row r="9" spans="1:20" ht="19.5" customHeight="1" x14ac:dyDescent="0.5">
      <c r="A9" s="23"/>
      <c r="B9" s="23"/>
      <c r="C9" s="23"/>
      <c r="D9" s="21" t="s">
        <v>11</v>
      </c>
      <c r="F9" s="21" t="s">
        <v>10</v>
      </c>
      <c r="G9" s="22"/>
      <c r="H9" s="7" t="s">
        <v>3</v>
      </c>
      <c r="I9" s="21"/>
      <c r="J9" s="21"/>
      <c r="K9" s="21" t="s">
        <v>14</v>
      </c>
      <c r="L9" s="21"/>
      <c r="O9" s="22" t="s">
        <v>133</v>
      </c>
      <c r="P9" s="22"/>
      <c r="Q9" s="22"/>
      <c r="R9" s="22" t="s">
        <v>71</v>
      </c>
      <c r="S9" s="21"/>
      <c r="T9" s="21" t="s">
        <v>121</v>
      </c>
    </row>
    <row r="10" spans="1:20" ht="19.5" customHeight="1" x14ac:dyDescent="0.5">
      <c r="A10" s="23"/>
      <c r="B10" s="23"/>
      <c r="C10" s="23"/>
      <c r="D10" s="21" t="s">
        <v>10</v>
      </c>
      <c r="G10" s="22"/>
      <c r="H10" s="21" t="s">
        <v>12</v>
      </c>
      <c r="I10" s="21"/>
      <c r="J10" s="21"/>
      <c r="K10" s="21" t="s">
        <v>0</v>
      </c>
      <c r="L10" s="21"/>
      <c r="O10" s="22" t="s">
        <v>134</v>
      </c>
      <c r="P10" s="22"/>
      <c r="Q10" s="22"/>
      <c r="R10" s="22" t="s">
        <v>72</v>
      </c>
      <c r="S10" s="21"/>
      <c r="T10" s="21"/>
    </row>
    <row r="11" spans="1:20" ht="19.5" customHeight="1" x14ac:dyDescent="0.5">
      <c r="A11" s="23"/>
      <c r="B11" s="23"/>
      <c r="C11" s="23"/>
      <c r="F11" s="21"/>
      <c r="G11" s="22"/>
      <c r="H11" s="21" t="s">
        <v>13</v>
      </c>
      <c r="I11" s="21"/>
      <c r="J11" s="21"/>
      <c r="K11" s="21"/>
      <c r="L11" s="21"/>
      <c r="O11" s="22" t="s">
        <v>77</v>
      </c>
      <c r="P11" s="22"/>
      <c r="Q11" s="22"/>
      <c r="R11" s="22" t="s">
        <v>80</v>
      </c>
      <c r="S11" s="21"/>
      <c r="T11" s="21"/>
    </row>
    <row r="12" spans="1:20" ht="19.5" customHeight="1" x14ac:dyDescent="0.5">
      <c r="A12" s="23"/>
      <c r="B12" s="23"/>
      <c r="C12" s="23"/>
      <c r="D12" s="24"/>
      <c r="F12" s="24"/>
      <c r="G12" s="22"/>
      <c r="H12" s="24"/>
      <c r="I12" s="21"/>
      <c r="J12" s="24"/>
      <c r="K12" s="24"/>
      <c r="L12" s="24"/>
      <c r="N12" s="54"/>
      <c r="O12" s="25"/>
      <c r="P12" s="25"/>
      <c r="Q12" s="22"/>
      <c r="R12" s="25" t="s">
        <v>75</v>
      </c>
      <c r="S12" s="21"/>
      <c r="T12" s="24"/>
    </row>
    <row r="13" spans="1:20" ht="12.75" x14ac:dyDescent="0.2">
      <c r="A13" s="23"/>
      <c r="B13" s="23"/>
      <c r="C13" s="23"/>
      <c r="D13" s="21"/>
      <c r="F13" s="21"/>
      <c r="G13" s="22"/>
      <c r="H13" s="21"/>
      <c r="I13" s="21"/>
      <c r="J13" s="21"/>
      <c r="K13" s="21"/>
      <c r="L13" s="21"/>
      <c r="O13" s="22"/>
      <c r="P13" s="22"/>
      <c r="Q13" s="22"/>
      <c r="R13" s="22"/>
      <c r="S13" s="26"/>
      <c r="T13" s="21"/>
    </row>
    <row r="14" spans="1:20" ht="19.5" customHeight="1" x14ac:dyDescent="0.5">
      <c r="A14" s="23" t="s">
        <v>92</v>
      </c>
      <c r="B14" s="27"/>
      <c r="C14" s="27"/>
      <c r="D14" s="42">
        <v>250000</v>
      </c>
      <c r="E14" s="5"/>
      <c r="F14" s="43">
        <v>3512184</v>
      </c>
      <c r="G14" s="5"/>
      <c r="H14" s="42">
        <v>50000</v>
      </c>
      <c r="I14" s="5"/>
      <c r="J14" s="5"/>
      <c r="K14" s="42">
        <v>2630188</v>
      </c>
      <c r="O14" s="30">
        <v>-87985</v>
      </c>
      <c r="P14" s="30"/>
      <c r="R14" s="44">
        <v>687926</v>
      </c>
      <c r="T14" s="5">
        <f>SUM(D14:R14)</f>
        <v>7042313</v>
      </c>
    </row>
    <row r="15" spans="1:20" ht="19.5" customHeight="1" x14ac:dyDescent="0.5">
      <c r="A15" s="28" t="s">
        <v>58</v>
      </c>
      <c r="B15" s="27"/>
      <c r="C15" s="27"/>
      <c r="D15" s="45">
        <v>0</v>
      </c>
      <c r="F15" s="45">
        <v>0</v>
      </c>
      <c r="H15" s="45">
        <v>0</v>
      </c>
      <c r="K15" s="29">
        <f>'PL-9'!F35</f>
        <v>391416</v>
      </c>
      <c r="L15" s="29"/>
      <c r="O15" s="30">
        <v>50190</v>
      </c>
      <c r="P15" s="30"/>
      <c r="Q15" s="34"/>
      <c r="R15" s="30">
        <v>560274</v>
      </c>
      <c r="T15" s="5">
        <f>SUM(D15:R15)</f>
        <v>1001880</v>
      </c>
    </row>
    <row r="16" spans="1:20" ht="19.5" customHeight="1" x14ac:dyDescent="0.5">
      <c r="A16" s="36" t="s">
        <v>73</v>
      </c>
      <c r="B16" s="27">
        <v>24.1</v>
      </c>
      <c r="C16" s="27"/>
      <c r="D16" s="45">
        <v>0</v>
      </c>
      <c r="F16" s="45">
        <v>0</v>
      </c>
      <c r="H16" s="45">
        <v>0</v>
      </c>
      <c r="K16" s="29">
        <v>-250000</v>
      </c>
      <c r="L16" s="29"/>
      <c r="O16" s="45">
        <v>0</v>
      </c>
      <c r="P16" s="45"/>
      <c r="Q16" s="34"/>
      <c r="R16" s="45">
        <v>0</v>
      </c>
      <c r="T16" s="5">
        <f>SUM(D16:R16)</f>
        <v>-250000</v>
      </c>
    </row>
    <row r="17" spans="1:20" s="166" customFormat="1" ht="19.5" customHeight="1" x14ac:dyDescent="0.5">
      <c r="A17" s="28" t="s">
        <v>162</v>
      </c>
      <c r="B17" s="27">
        <v>24.2</v>
      </c>
      <c r="C17" s="27"/>
      <c r="D17" s="45">
        <v>0</v>
      </c>
      <c r="F17" s="45">
        <v>0</v>
      </c>
      <c r="H17" s="45">
        <v>0</v>
      </c>
      <c r="K17" s="29">
        <v>-187500</v>
      </c>
      <c r="L17" s="29"/>
      <c r="O17" s="45">
        <v>0</v>
      </c>
      <c r="P17" s="45"/>
      <c r="Q17" s="34"/>
      <c r="R17" s="45">
        <v>0</v>
      </c>
      <c r="S17" s="6"/>
      <c r="T17" s="5">
        <f>SUM(D17:R17)</f>
        <v>-187500</v>
      </c>
    </row>
    <row r="18" spans="1:20" ht="19.5" customHeight="1" thickBot="1" x14ac:dyDescent="0.55000000000000004">
      <c r="A18" s="3" t="s">
        <v>161</v>
      </c>
      <c r="B18" s="3"/>
      <c r="C18" s="3"/>
      <c r="D18" s="31">
        <f>+D16+D14</f>
        <v>250000</v>
      </c>
      <c r="F18" s="31">
        <f>+F16+F14</f>
        <v>3512184</v>
      </c>
      <c r="H18" s="31">
        <f>+H16+H14</f>
        <v>50000</v>
      </c>
      <c r="J18" s="32"/>
      <c r="K18" s="31">
        <f>SUM(K14:K17)</f>
        <v>2584104</v>
      </c>
      <c r="L18" s="31"/>
      <c r="N18" s="32"/>
      <c r="O18" s="31">
        <f>SUM(O14:O16)</f>
        <v>-37795</v>
      </c>
      <c r="P18" s="31"/>
      <c r="Q18" s="5"/>
      <c r="R18" s="31">
        <f>SUM(R14:R16)</f>
        <v>1248200</v>
      </c>
      <c r="T18" s="31">
        <f>SUM(T14:T17)</f>
        <v>7606693</v>
      </c>
    </row>
    <row r="19" spans="1:20" ht="4.7" customHeight="1" thickTop="1" x14ac:dyDescent="0.5">
      <c r="B19" s="27"/>
      <c r="C19" s="27"/>
    </row>
    <row r="20" spans="1:20" ht="19.5" customHeight="1" x14ac:dyDescent="0.5">
      <c r="A20" s="23" t="s">
        <v>0</v>
      </c>
      <c r="B20" s="27"/>
      <c r="C20" s="27"/>
    </row>
    <row r="21" spans="1:20" s="167" customFormat="1" ht="21.2" customHeight="1" x14ac:dyDescent="0.5">
      <c r="A21" s="23" t="s">
        <v>124</v>
      </c>
      <c r="B21" s="27"/>
      <c r="C21" s="27"/>
      <c r="D21" s="5">
        <v>250000</v>
      </c>
      <c r="F21" s="5">
        <v>3512184</v>
      </c>
      <c r="H21" s="5">
        <v>50000</v>
      </c>
      <c r="K21" s="5">
        <v>2650797</v>
      </c>
      <c r="O21" s="5">
        <v>-39021</v>
      </c>
      <c r="Q21" s="6"/>
      <c r="R21" s="5">
        <v>1270000</v>
      </c>
      <c r="S21" s="6"/>
      <c r="T21" s="5">
        <f>SUM(D21:R21)</f>
        <v>7693960</v>
      </c>
    </row>
    <row r="22" spans="1:20" s="167" customFormat="1" ht="21.2" customHeight="1" x14ac:dyDescent="0.5">
      <c r="A22" s="28" t="s">
        <v>137</v>
      </c>
      <c r="B22" s="27">
        <v>18.3</v>
      </c>
      <c r="C22" s="27"/>
      <c r="D22" s="5">
        <v>43905</v>
      </c>
      <c r="F22" s="5">
        <v>1668399</v>
      </c>
      <c r="H22" s="45">
        <v>0</v>
      </c>
      <c r="K22" s="45">
        <v>0</v>
      </c>
      <c r="O22" s="45">
        <v>0</v>
      </c>
      <c r="Q22" s="6"/>
      <c r="R22" s="45">
        <v>0</v>
      </c>
      <c r="S22" s="6"/>
      <c r="T22" s="5">
        <f t="shared" ref="T22:T24" si="0">SUM(D22:R22)</f>
        <v>1712304</v>
      </c>
    </row>
    <row r="23" spans="1:20" s="167" customFormat="1" ht="21.2" customHeight="1" x14ac:dyDescent="0.5">
      <c r="A23" s="28" t="s">
        <v>58</v>
      </c>
      <c r="B23" s="27" t="s">
        <v>0</v>
      </c>
      <c r="C23" s="27"/>
      <c r="D23" s="45">
        <v>0</v>
      </c>
      <c r="F23" s="45">
        <v>0</v>
      </c>
      <c r="H23" s="45">
        <v>0</v>
      </c>
      <c r="K23" s="5">
        <v>485898</v>
      </c>
      <c r="O23" s="5">
        <v>-52494</v>
      </c>
      <c r="Q23" s="6"/>
      <c r="R23" s="5">
        <v>-599845</v>
      </c>
      <c r="S23" s="6"/>
      <c r="T23" s="5">
        <f t="shared" si="0"/>
        <v>-166441</v>
      </c>
    </row>
    <row r="24" spans="1:20" s="167" customFormat="1" ht="21.2" customHeight="1" x14ac:dyDescent="0.5">
      <c r="A24" s="28" t="s">
        <v>162</v>
      </c>
      <c r="B24" s="27">
        <v>24.3</v>
      </c>
      <c r="C24" s="27"/>
      <c r="D24" s="45">
        <v>0</v>
      </c>
      <c r="F24" s="45">
        <v>0</v>
      </c>
      <c r="H24" s="45">
        <v>0</v>
      </c>
      <c r="K24" s="29">
        <v>-220429</v>
      </c>
      <c r="O24" s="45">
        <v>0</v>
      </c>
      <c r="Q24" s="6"/>
      <c r="R24" s="45">
        <v>0</v>
      </c>
      <c r="S24" s="6"/>
      <c r="T24" s="5">
        <f t="shared" si="0"/>
        <v>-220429</v>
      </c>
    </row>
    <row r="25" spans="1:20" s="167" customFormat="1" ht="21.2" customHeight="1" thickBot="1" x14ac:dyDescent="0.55000000000000004">
      <c r="A25" s="3" t="s">
        <v>163</v>
      </c>
      <c r="B25" s="35"/>
      <c r="C25" s="3"/>
      <c r="D25" s="31">
        <f>SUM(D21:D24)</f>
        <v>293905</v>
      </c>
      <c r="F25" s="31">
        <f>SUM(F21:F24)</f>
        <v>5180583</v>
      </c>
      <c r="H25" s="31">
        <f>SUM(H21:H24)</f>
        <v>50000</v>
      </c>
      <c r="K25" s="31">
        <f>SUM(K21:K24)</f>
        <v>2916266</v>
      </c>
      <c r="M25" s="5">
        <f>+'PL-9'!H51</f>
        <v>0</v>
      </c>
      <c r="N25" s="5"/>
      <c r="O25" s="31">
        <f>SUM(O21:O24)</f>
        <v>-91515</v>
      </c>
      <c r="Q25" s="6"/>
      <c r="R25" s="31">
        <f>SUM(R21:R24)</f>
        <v>670155</v>
      </c>
      <c r="S25" s="6"/>
      <c r="T25" s="31">
        <f>SUM(T21:T24)</f>
        <v>9019394</v>
      </c>
    </row>
    <row r="26" spans="1:20" s="167" customFormat="1" ht="21.2" customHeight="1" thickTop="1" x14ac:dyDescent="0.5">
      <c r="B26" s="8"/>
      <c r="M26" s="5">
        <f>+'PL-9'!H52</f>
        <v>0</v>
      </c>
      <c r="N26" s="5"/>
      <c r="O26" s="5"/>
      <c r="P26" s="5"/>
      <c r="Q26" s="5">
        <v>-41037</v>
      </c>
      <c r="S26" s="6"/>
    </row>
    <row r="30" spans="1:20" ht="21.2" customHeight="1" x14ac:dyDescent="0.5">
      <c r="A30" s="4" t="s">
        <v>53</v>
      </c>
    </row>
  </sheetData>
  <mergeCells count="8">
    <mergeCell ref="H8:L8"/>
    <mergeCell ref="A1:T1"/>
    <mergeCell ref="A2:T2"/>
    <mergeCell ref="A3:T3"/>
    <mergeCell ref="A4:T4"/>
    <mergeCell ref="O8:R8"/>
    <mergeCell ref="A5:T5"/>
    <mergeCell ref="D6:T6"/>
  </mergeCells>
  <pageMargins left="0.8" right="0.3" top="1" bottom="0.5" header="0.6" footer="0.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zoomScale="80" zoomScaleNormal="80" zoomScaleSheetLayoutView="90" workbookViewId="0">
      <selection activeCell="A3" sqref="A3:T3"/>
    </sheetView>
  </sheetViews>
  <sheetFormatPr defaultColWidth="9.140625" defaultRowHeight="21.2" customHeight="1" x14ac:dyDescent="0.5"/>
  <cols>
    <col min="1" max="1" width="46.42578125" style="4" customWidth="1"/>
    <col min="2" max="2" width="7.140625" style="8" customWidth="1"/>
    <col min="3" max="3" width="1.42578125" style="4" customWidth="1"/>
    <col min="4" max="4" width="14.42578125" style="4" customWidth="1"/>
    <col min="5" max="5" width="1.42578125" style="4" customWidth="1"/>
    <col min="6" max="6" width="14.42578125" style="4" customWidth="1"/>
    <col min="7" max="8" width="1.42578125" style="4" customWidth="1"/>
    <col min="9" max="9" width="14.42578125" style="4" customWidth="1"/>
    <col min="10" max="12" width="1.42578125" style="4" customWidth="1"/>
    <col min="13" max="13" width="14.42578125" style="4" customWidth="1"/>
    <col min="14" max="16" width="1.42578125" style="4" customWidth="1"/>
    <col min="17" max="17" width="19.140625" style="4" customWidth="1"/>
    <col min="18" max="19" width="1.42578125" style="4" customWidth="1"/>
    <col min="20" max="20" width="15.140625" style="4" customWidth="1"/>
    <col min="21" max="21" width="0.85546875" style="4" customWidth="1"/>
    <col min="22" max="16384" width="9.140625" style="4"/>
  </cols>
  <sheetData>
    <row r="1" spans="1:20" ht="21.2" customHeight="1" x14ac:dyDescent="0.5">
      <c r="A1" s="218" t="s">
        <v>51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</row>
    <row r="2" spans="1:20" ht="21.2" customHeight="1" x14ac:dyDescent="0.5">
      <c r="A2" s="218" t="s">
        <v>120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</row>
    <row r="3" spans="1:20" ht="21.2" customHeight="1" x14ac:dyDescent="0.5">
      <c r="A3" s="206" t="s">
        <v>185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</row>
    <row r="4" spans="1:20" ht="21.2" customHeight="1" x14ac:dyDescent="0.5">
      <c r="A4" s="206" t="s">
        <v>81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</row>
    <row r="5" spans="1:20" ht="21.2" customHeight="1" x14ac:dyDescent="0.5">
      <c r="A5" s="220" t="s">
        <v>156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</row>
    <row r="6" spans="1:20" ht="21.2" customHeight="1" x14ac:dyDescent="0.5">
      <c r="A6" s="52"/>
      <c r="B6" s="52"/>
      <c r="C6" s="52"/>
      <c r="D6" s="221" t="s">
        <v>122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6" customFormat="1" ht="9" customHeight="1" x14ac:dyDescent="0.5">
      <c r="A7" s="15"/>
      <c r="B7" s="1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1.2" customHeight="1" x14ac:dyDescent="0.5">
      <c r="A8" s="21"/>
      <c r="B8" s="21" t="s">
        <v>2</v>
      </c>
      <c r="C8" s="21"/>
      <c r="D8" s="21" t="s">
        <v>9</v>
      </c>
      <c r="F8" s="21" t="s">
        <v>21</v>
      </c>
      <c r="G8" s="22"/>
      <c r="H8" s="217" t="s">
        <v>15</v>
      </c>
      <c r="I8" s="217"/>
      <c r="J8" s="217"/>
      <c r="K8" s="217"/>
      <c r="L8" s="217"/>
      <c r="M8" s="217"/>
      <c r="N8" s="21"/>
      <c r="O8" s="21"/>
      <c r="P8" s="46"/>
      <c r="Q8" s="22" t="s">
        <v>70</v>
      </c>
      <c r="R8" s="22"/>
      <c r="S8" s="22"/>
      <c r="T8" s="21" t="s">
        <v>8</v>
      </c>
    </row>
    <row r="9" spans="1:20" ht="21.2" customHeight="1" x14ac:dyDescent="0.5">
      <c r="A9" s="23"/>
      <c r="B9" s="27"/>
      <c r="C9" s="23"/>
      <c r="D9" s="21" t="s">
        <v>11</v>
      </c>
      <c r="F9" s="21" t="s">
        <v>10</v>
      </c>
      <c r="G9" s="22"/>
      <c r="H9" s="222" t="s">
        <v>3</v>
      </c>
      <c r="I9" s="222"/>
      <c r="J9" s="222"/>
      <c r="K9" s="21"/>
      <c r="L9" s="21"/>
      <c r="M9" s="21" t="s">
        <v>14</v>
      </c>
      <c r="N9" s="21"/>
      <c r="O9" s="21"/>
      <c r="P9" s="55"/>
      <c r="Q9" s="22" t="s">
        <v>133</v>
      </c>
      <c r="R9" s="55"/>
      <c r="S9" s="55"/>
      <c r="T9" s="21" t="s">
        <v>121</v>
      </c>
    </row>
    <row r="10" spans="1:20" ht="21.2" customHeight="1" x14ac:dyDescent="0.5">
      <c r="A10" s="23"/>
      <c r="B10" s="27"/>
      <c r="C10" s="23"/>
      <c r="D10" s="21" t="s">
        <v>10</v>
      </c>
      <c r="G10" s="22"/>
      <c r="H10" s="22"/>
      <c r="I10" s="21" t="s">
        <v>12</v>
      </c>
      <c r="J10" s="21"/>
      <c r="K10" s="21"/>
      <c r="L10" s="21"/>
      <c r="M10" s="21" t="s">
        <v>0</v>
      </c>
      <c r="N10" s="21"/>
      <c r="O10" s="21"/>
      <c r="P10" s="55"/>
      <c r="Q10" s="22" t="s">
        <v>134</v>
      </c>
      <c r="R10" s="55"/>
      <c r="S10" s="55"/>
      <c r="T10" s="21"/>
    </row>
    <row r="11" spans="1:20" ht="21.2" customHeight="1" x14ac:dyDescent="0.5">
      <c r="A11" s="23"/>
      <c r="B11" s="27"/>
      <c r="C11" s="23"/>
      <c r="D11" s="54"/>
      <c r="F11" s="162"/>
      <c r="G11" s="22"/>
      <c r="H11" s="163"/>
      <c r="I11" s="162" t="s">
        <v>13</v>
      </c>
      <c r="J11" s="162"/>
      <c r="K11" s="21"/>
      <c r="L11" s="162"/>
      <c r="M11" s="162"/>
      <c r="N11" s="162"/>
      <c r="O11" s="21"/>
      <c r="P11" s="164"/>
      <c r="Q11" s="163" t="s">
        <v>77</v>
      </c>
      <c r="R11" s="164"/>
      <c r="S11" s="55"/>
      <c r="T11" s="162"/>
    </row>
    <row r="12" spans="1:20" ht="15" customHeight="1" x14ac:dyDescent="0.5">
      <c r="A12" s="23"/>
      <c r="B12" s="27"/>
      <c r="C12" s="23"/>
      <c r="D12" s="21"/>
      <c r="F12" s="21"/>
      <c r="G12" s="22"/>
      <c r="H12" s="22"/>
      <c r="I12" s="21"/>
      <c r="J12" s="21"/>
      <c r="K12" s="21"/>
      <c r="L12" s="21"/>
      <c r="M12" s="21"/>
      <c r="N12" s="21"/>
      <c r="O12" s="21"/>
      <c r="P12" s="21"/>
      <c r="Q12" s="22"/>
      <c r="R12" s="22"/>
      <c r="S12" s="22"/>
      <c r="T12" s="21"/>
    </row>
    <row r="13" spans="1:20" ht="21.2" customHeight="1" x14ac:dyDescent="0.5">
      <c r="A13" s="23" t="s">
        <v>92</v>
      </c>
      <c r="B13" s="27"/>
      <c r="C13" s="27"/>
      <c r="D13" s="5">
        <v>250000</v>
      </c>
      <c r="F13" s="5">
        <v>3512184</v>
      </c>
      <c r="I13" s="5">
        <v>50000</v>
      </c>
      <c r="M13" s="5">
        <v>1983796</v>
      </c>
      <c r="N13" s="5"/>
      <c r="O13" s="5"/>
      <c r="P13" s="5"/>
      <c r="Q13" s="5">
        <v>-90709</v>
      </c>
      <c r="R13" s="5"/>
      <c r="S13" s="5"/>
      <c r="T13" s="5">
        <f>SUM(D13:Q13)</f>
        <v>5705271</v>
      </c>
    </row>
    <row r="14" spans="1:20" ht="21.2" customHeight="1" x14ac:dyDescent="0.5">
      <c r="A14" s="28" t="s">
        <v>58</v>
      </c>
      <c r="B14" s="27"/>
      <c r="C14" s="27"/>
      <c r="D14" s="45">
        <v>0</v>
      </c>
      <c r="F14" s="45">
        <v>0</v>
      </c>
      <c r="I14" s="45">
        <v>0</v>
      </c>
      <c r="M14" s="29">
        <f>'PL-9'!J35</f>
        <v>414892</v>
      </c>
      <c r="N14" s="29"/>
      <c r="O14" s="29"/>
      <c r="P14" s="29"/>
      <c r="Q14" s="30">
        <f>'PL-9'!J73</f>
        <v>50305</v>
      </c>
      <c r="R14" s="30"/>
      <c r="S14" s="30"/>
      <c r="T14" s="5">
        <f>SUM(D14:Q14)</f>
        <v>465197</v>
      </c>
    </row>
    <row r="15" spans="1:20" ht="21.2" customHeight="1" x14ac:dyDescent="0.5">
      <c r="A15" s="36" t="s">
        <v>73</v>
      </c>
      <c r="B15" s="27">
        <v>24.1</v>
      </c>
      <c r="C15" s="27"/>
      <c r="D15" s="45">
        <v>0</v>
      </c>
      <c r="F15" s="45">
        <v>0</v>
      </c>
      <c r="H15" s="6"/>
      <c r="I15" s="45">
        <v>0</v>
      </c>
      <c r="J15" s="6"/>
      <c r="M15" s="29">
        <v>-250000</v>
      </c>
      <c r="N15" s="29"/>
      <c r="O15" s="29"/>
      <c r="P15" s="29"/>
      <c r="Q15" s="45">
        <v>0</v>
      </c>
      <c r="R15" s="45"/>
      <c r="S15" s="30"/>
      <c r="T15" s="5">
        <f>SUM(D15:Q15)</f>
        <v>-250000</v>
      </c>
    </row>
    <row r="16" spans="1:20" s="166" customFormat="1" ht="21.2" customHeight="1" x14ac:dyDescent="0.5">
      <c r="A16" s="28" t="s">
        <v>162</v>
      </c>
      <c r="B16" s="27">
        <v>24.2</v>
      </c>
      <c r="C16" s="27"/>
      <c r="D16" s="45">
        <v>0</v>
      </c>
      <c r="E16" s="167"/>
      <c r="F16" s="45">
        <v>0</v>
      </c>
      <c r="G16" s="167"/>
      <c r="H16" s="6"/>
      <c r="I16" s="45">
        <v>0</v>
      </c>
      <c r="J16" s="54"/>
      <c r="M16" s="29">
        <v>-187500</v>
      </c>
      <c r="N16" s="29"/>
      <c r="O16" s="29"/>
      <c r="P16" s="29"/>
      <c r="Q16" s="45">
        <v>0</v>
      </c>
      <c r="R16" s="45"/>
      <c r="S16" s="30"/>
      <c r="T16" s="5">
        <f>SUM(D16:Q16)</f>
        <v>-187500</v>
      </c>
    </row>
    <row r="17" spans="1:20" ht="21.2" customHeight="1" thickBot="1" x14ac:dyDescent="0.55000000000000004">
      <c r="A17" s="3" t="s">
        <v>161</v>
      </c>
      <c r="B17" s="35"/>
      <c r="C17" s="3"/>
      <c r="D17" s="31">
        <f>+D15+D13</f>
        <v>250000</v>
      </c>
      <c r="F17" s="31">
        <f>+F15+F13</f>
        <v>3512184</v>
      </c>
      <c r="H17" s="32"/>
      <c r="I17" s="31">
        <f>+I15+I13</f>
        <v>50000</v>
      </c>
      <c r="J17" s="32"/>
      <c r="L17" s="32"/>
      <c r="M17" s="31">
        <f>SUM(M13:M16)</f>
        <v>1961188</v>
      </c>
      <c r="N17" s="31"/>
      <c r="O17" s="5"/>
      <c r="P17" s="31"/>
      <c r="Q17" s="31">
        <f>SUM(Q13:Q16)</f>
        <v>-40404</v>
      </c>
      <c r="R17" s="31"/>
      <c r="S17" s="5"/>
      <c r="T17" s="31">
        <f>SUM(T13:T16)</f>
        <v>5732968</v>
      </c>
    </row>
    <row r="18" spans="1:20" ht="21.2" customHeight="1" thickTop="1" x14ac:dyDescent="0.5">
      <c r="P18" s="6"/>
    </row>
    <row r="19" spans="1:20" ht="21.2" customHeight="1" x14ac:dyDescent="0.5">
      <c r="A19" s="23" t="s">
        <v>124</v>
      </c>
      <c r="B19" s="27"/>
      <c r="C19" s="27"/>
      <c r="D19" s="5">
        <v>250000</v>
      </c>
      <c r="F19" s="5">
        <v>3512184</v>
      </c>
      <c r="I19" s="5">
        <v>50000</v>
      </c>
      <c r="M19" s="5">
        <v>1979443</v>
      </c>
      <c r="N19" s="5"/>
      <c r="O19" s="5"/>
      <c r="P19" s="5"/>
      <c r="Q19" s="5">
        <v>-41042</v>
      </c>
      <c r="R19" s="5"/>
      <c r="S19" s="5"/>
      <c r="T19" s="5">
        <f t="shared" ref="T19:T22" si="0">SUM(D19:Q19)</f>
        <v>5750585</v>
      </c>
    </row>
    <row r="20" spans="1:20" s="158" customFormat="1" ht="21.2" customHeight="1" x14ac:dyDescent="0.5">
      <c r="A20" s="28" t="s">
        <v>137</v>
      </c>
      <c r="B20" s="27">
        <v>18.3</v>
      </c>
      <c r="C20" s="27"/>
      <c r="D20" s="5">
        <v>43905</v>
      </c>
      <c r="F20" s="5">
        <v>1668399</v>
      </c>
      <c r="I20" s="45">
        <v>0</v>
      </c>
      <c r="M20" s="45">
        <v>0</v>
      </c>
      <c r="N20" s="5"/>
      <c r="O20" s="5"/>
      <c r="P20" s="5"/>
      <c r="Q20" s="45">
        <v>0</v>
      </c>
      <c r="R20" s="5"/>
      <c r="S20" s="5"/>
      <c r="T20" s="5">
        <f t="shared" si="0"/>
        <v>1712304</v>
      </c>
    </row>
    <row r="21" spans="1:20" s="167" customFormat="1" ht="21.2" customHeight="1" x14ac:dyDescent="0.5">
      <c r="A21" s="28" t="s">
        <v>58</v>
      </c>
      <c r="B21" s="27" t="s">
        <v>0</v>
      </c>
      <c r="C21" s="27"/>
      <c r="D21" s="45">
        <v>0</v>
      </c>
      <c r="F21" s="45">
        <v>0</v>
      </c>
      <c r="H21" s="6"/>
      <c r="I21" s="45">
        <v>0</v>
      </c>
      <c r="M21" s="5">
        <f>+'PL-9'!H35</f>
        <v>380649</v>
      </c>
      <c r="N21" s="5"/>
      <c r="O21" s="5"/>
      <c r="P21" s="5"/>
      <c r="Q21" s="5">
        <v>-48273</v>
      </c>
      <c r="R21" s="5"/>
      <c r="S21" s="5"/>
      <c r="T21" s="5">
        <f t="shared" si="0"/>
        <v>332376</v>
      </c>
    </row>
    <row r="22" spans="1:20" ht="21.2" customHeight="1" x14ac:dyDescent="0.5">
      <c r="A22" s="28" t="s">
        <v>162</v>
      </c>
      <c r="B22" s="27">
        <v>24.3</v>
      </c>
      <c r="C22" s="27"/>
      <c r="D22" s="45">
        <v>0</v>
      </c>
      <c r="E22" s="167"/>
      <c r="F22" s="45">
        <v>0</v>
      </c>
      <c r="G22" s="167"/>
      <c r="H22" s="6"/>
      <c r="I22" s="45">
        <v>0</v>
      </c>
      <c r="M22" s="29">
        <v>-220429</v>
      </c>
      <c r="N22" s="29"/>
      <c r="O22" s="29"/>
      <c r="P22" s="29"/>
      <c r="Q22" s="45">
        <v>0</v>
      </c>
      <c r="R22" s="30"/>
      <c r="S22" s="30"/>
      <c r="T22" s="5">
        <f t="shared" si="0"/>
        <v>-220429</v>
      </c>
    </row>
    <row r="23" spans="1:20" ht="21.2" customHeight="1" thickBot="1" x14ac:dyDescent="0.55000000000000004">
      <c r="A23" s="3" t="s">
        <v>163</v>
      </c>
      <c r="B23" s="35"/>
      <c r="C23" s="3"/>
      <c r="D23" s="31">
        <f>SUM(D19:D22)</f>
        <v>293905</v>
      </c>
      <c r="F23" s="31">
        <f>SUM(F19:F22)</f>
        <v>5180583</v>
      </c>
      <c r="H23" s="32"/>
      <c r="I23" s="31">
        <f>SUM(I19:I22)</f>
        <v>50000</v>
      </c>
      <c r="J23" s="32"/>
      <c r="L23" s="32"/>
      <c r="M23" s="31">
        <f>SUM(M19:M22)</f>
        <v>2139663</v>
      </c>
      <c r="N23" s="31"/>
      <c r="O23" s="5"/>
      <c r="P23" s="31"/>
      <c r="Q23" s="31">
        <f>SUM(Q19:Q22)</f>
        <v>-89315</v>
      </c>
      <c r="R23" s="31"/>
      <c r="S23" s="5"/>
      <c r="T23" s="31">
        <f>SUM(T19:T22)</f>
        <v>7574836</v>
      </c>
    </row>
    <row r="24" spans="1:20" ht="21.2" customHeight="1" thickTop="1" x14ac:dyDescent="0.5">
      <c r="P24" s="6"/>
    </row>
    <row r="28" spans="1:20" ht="21.2" customHeight="1" x14ac:dyDescent="0.5">
      <c r="A28" s="4" t="s">
        <v>53</v>
      </c>
    </row>
  </sheetData>
  <mergeCells count="8">
    <mergeCell ref="D6:T6"/>
    <mergeCell ref="H8:M8"/>
    <mergeCell ref="H9:J9"/>
    <mergeCell ref="A1:T1"/>
    <mergeCell ref="A2:T2"/>
    <mergeCell ref="A3:T3"/>
    <mergeCell ref="A4:T4"/>
    <mergeCell ref="A5:T5"/>
  </mergeCells>
  <pageMargins left="0.8" right="0.3" top="1" bottom="0.5" header="0.6" footer="0.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zoomScaleNormal="100" zoomScaleSheetLayoutView="90" zoomScalePageLayoutView="110" workbookViewId="0">
      <selection activeCell="A8" sqref="A8"/>
    </sheetView>
  </sheetViews>
  <sheetFormatPr defaultColWidth="9.140625" defaultRowHeight="20.25" customHeight="1" x14ac:dyDescent="0.5"/>
  <cols>
    <col min="1" max="1" width="60" style="4" bestFit="1" customWidth="1"/>
    <col min="2" max="2" width="1.85546875" style="4" customWidth="1"/>
    <col min="3" max="3" width="12.85546875" style="4" customWidth="1"/>
    <col min="4" max="4" width="1.85546875" style="4" customWidth="1"/>
    <col min="5" max="5" width="12.85546875" style="4" customWidth="1"/>
    <col min="6" max="6" width="1.85546875" style="4" customWidth="1"/>
    <col min="7" max="7" width="12.85546875" style="4" customWidth="1"/>
    <col min="8" max="8" width="1.85546875" style="4" customWidth="1"/>
    <col min="9" max="9" width="12.85546875" style="4" customWidth="1"/>
    <col min="10" max="10" width="0.85546875" style="4" customWidth="1"/>
    <col min="11" max="16384" width="9.140625" style="4"/>
  </cols>
  <sheetData>
    <row r="1" spans="1:20" ht="20.25" customHeight="1" x14ac:dyDescent="0.5">
      <c r="A1" s="213" t="s">
        <v>51</v>
      </c>
      <c r="B1" s="213"/>
      <c r="C1" s="213"/>
      <c r="D1" s="213"/>
      <c r="E1" s="213"/>
      <c r="F1" s="213"/>
      <c r="G1" s="213"/>
      <c r="H1" s="213"/>
      <c r="I1" s="213"/>
    </row>
    <row r="2" spans="1:20" ht="20.25" customHeight="1" x14ac:dyDescent="0.5">
      <c r="A2" s="213" t="s">
        <v>62</v>
      </c>
      <c r="B2" s="213"/>
      <c r="C2" s="213"/>
      <c r="D2" s="213"/>
      <c r="E2" s="213"/>
      <c r="F2" s="213"/>
      <c r="G2" s="213"/>
      <c r="H2" s="213"/>
      <c r="I2" s="213"/>
    </row>
    <row r="3" spans="1:20" ht="20.25" customHeight="1" x14ac:dyDescent="0.5">
      <c r="A3" s="206" t="s">
        <v>185</v>
      </c>
      <c r="B3" s="206"/>
      <c r="C3" s="206"/>
      <c r="D3" s="206"/>
      <c r="E3" s="206"/>
      <c r="F3" s="206"/>
      <c r="G3" s="206"/>
      <c r="H3" s="206"/>
      <c r="I3" s="206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25" customHeight="1" x14ac:dyDescent="0.2">
      <c r="A4" s="213" t="s">
        <v>81</v>
      </c>
      <c r="B4" s="213"/>
      <c r="C4" s="213"/>
      <c r="D4" s="213"/>
      <c r="E4" s="213"/>
      <c r="F4" s="213"/>
      <c r="G4" s="213"/>
      <c r="H4" s="213"/>
      <c r="I4" s="213"/>
      <c r="J4" s="14"/>
      <c r="K4" s="14"/>
      <c r="L4" s="14"/>
    </row>
    <row r="5" spans="1:20" ht="20.25" customHeight="1" x14ac:dyDescent="0.5">
      <c r="A5" s="208" t="s">
        <v>156</v>
      </c>
      <c r="B5" s="208"/>
      <c r="C5" s="208"/>
      <c r="D5" s="208"/>
      <c r="E5" s="208"/>
      <c r="F5" s="208"/>
      <c r="G5" s="208"/>
      <c r="H5" s="208"/>
      <c r="I5" s="208"/>
    </row>
    <row r="6" spans="1:20" ht="9.75" customHeight="1" x14ac:dyDescent="0.5">
      <c r="A6" s="15"/>
      <c r="B6" s="15"/>
      <c r="C6" s="15"/>
      <c r="D6" s="15"/>
      <c r="E6" s="15"/>
      <c r="F6" s="15"/>
      <c r="G6" s="15"/>
      <c r="H6" s="15"/>
      <c r="I6" s="15"/>
    </row>
    <row r="7" spans="1:20" ht="20.25" customHeight="1" x14ac:dyDescent="0.5">
      <c r="B7" s="206" t="s">
        <v>25</v>
      </c>
      <c r="C7" s="206"/>
      <c r="D7" s="206"/>
      <c r="E7" s="206"/>
      <c r="F7" s="206"/>
      <c r="G7" s="206" t="s">
        <v>26</v>
      </c>
      <c r="H7" s="206"/>
      <c r="I7" s="206"/>
    </row>
    <row r="8" spans="1:20" ht="20.25" customHeight="1" x14ac:dyDescent="0.5">
      <c r="B8" s="206" t="s">
        <v>27</v>
      </c>
      <c r="C8" s="206"/>
      <c r="D8" s="206"/>
      <c r="E8" s="206"/>
      <c r="F8" s="206"/>
      <c r="G8" s="206" t="s">
        <v>27</v>
      </c>
      <c r="H8" s="206"/>
      <c r="I8" s="206"/>
    </row>
    <row r="9" spans="1:20" ht="20.25" customHeight="1" x14ac:dyDescent="0.5">
      <c r="C9" s="174">
        <v>2018</v>
      </c>
      <c r="D9" s="174"/>
      <c r="E9" s="174">
        <v>2017</v>
      </c>
      <c r="F9" s="48"/>
      <c r="G9" s="65">
        <v>2018</v>
      </c>
      <c r="H9" s="65"/>
      <c r="I9" s="65">
        <v>2017</v>
      </c>
    </row>
    <row r="10" spans="1:20" ht="20.25" customHeight="1" x14ac:dyDescent="0.5">
      <c r="A10" s="13" t="s">
        <v>186</v>
      </c>
      <c r="B10" s="13"/>
      <c r="C10" s="13"/>
      <c r="D10" s="13"/>
      <c r="E10" s="13"/>
      <c r="F10" s="13"/>
      <c r="G10" s="9"/>
      <c r="H10" s="9"/>
      <c r="I10" s="9"/>
    </row>
    <row r="11" spans="1:20" ht="20.25" customHeight="1" x14ac:dyDescent="0.5">
      <c r="A11" s="176" t="s">
        <v>23</v>
      </c>
      <c r="B11" s="176"/>
      <c r="C11" s="177">
        <v>2472924</v>
      </c>
      <c r="D11" s="177"/>
      <c r="E11" s="177">
        <v>2154707</v>
      </c>
      <c r="F11" s="176"/>
      <c r="G11" s="178">
        <v>0</v>
      </c>
      <c r="H11" s="179"/>
      <c r="I11" s="178">
        <v>0</v>
      </c>
    </row>
    <row r="12" spans="1:20" ht="20.25" customHeight="1" x14ac:dyDescent="0.5">
      <c r="A12" s="176" t="s">
        <v>123</v>
      </c>
      <c r="B12" s="176"/>
      <c r="C12" s="177">
        <v>-151583</v>
      </c>
      <c r="D12" s="177"/>
      <c r="E12" s="177">
        <v>-109554</v>
      </c>
      <c r="F12" s="176"/>
      <c r="G12" s="178">
        <v>0</v>
      </c>
      <c r="H12" s="179"/>
      <c r="I12" s="178">
        <v>0</v>
      </c>
    </row>
    <row r="13" spans="1:20" ht="20.25" customHeight="1" x14ac:dyDescent="0.5">
      <c r="A13" s="180" t="s">
        <v>47</v>
      </c>
      <c r="B13" s="180"/>
      <c r="C13" s="177">
        <v>19787</v>
      </c>
      <c r="D13" s="177"/>
      <c r="E13" s="177">
        <v>35899</v>
      </c>
      <c r="F13" s="180"/>
      <c r="G13" s="177">
        <v>4393</v>
      </c>
      <c r="H13" s="179"/>
      <c r="I13" s="177">
        <v>7412</v>
      </c>
    </row>
    <row r="14" spans="1:20" ht="20.25" customHeight="1" x14ac:dyDescent="0.5">
      <c r="A14" s="180" t="s">
        <v>48</v>
      </c>
      <c r="B14" s="180"/>
      <c r="C14" s="177">
        <v>340208</v>
      </c>
      <c r="D14" s="177"/>
      <c r="E14" s="177">
        <v>418872</v>
      </c>
      <c r="F14" s="180"/>
      <c r="G14" s="177">
        <v>387247</v>
      </c>
      <c r="H14" s="179"/>
      <c r="I14" s="177">
        <v>418866</v>
      </c>
    </row>
    <row r="15" spans="1:20" ht="20.25" customHeight="1" x14ac:dyDescent="0.5">
      <c r="A15" s="180" t="s">
        <v>6</v>
      </c>
      <c r="B15" s="180"/>
      <c r="C15" s="177">
        <v>695</v>
      </c>
      <c r="D15" s="177"/>
      <c r="E15" s="177">
        <v>1780</v>
      </c>
      <c r="F15" s="180"/>
      <c r="G15" s="177">
        <v>15861</v>
      </c>
      <c r="H15" s="179"/>
      <c r="I15" s="177">
        <v>31449</v>
      </c>
    </row>
    <row r="16" spans="1:20" ht="20.25" customHeight="1" x14ac:dyDescent="0.5">
      <c r="A16" s="180" t="s">
        <v>91</v>
      </c>
      <c r="B16" s="180"/>
      <c r="C16" s="177">
        <v>-966726</v>
      </c>
      <c r="D16" s="177"/>
      <c r="E16" s="177">
        <v>-1125085</v>
      </c>
      <c r="F16" s="180"/>
      <c r="G16" s="178">
        <v>0</v>
      </c>
      <c r="H16" s="178"/>
      <c r="I16" s="178">
        <v>0</v>
      </c>
    </row>
    <row r="17" spans="1:9" ht="20.25" customHeight="1" x14ac:dyDescent="0.5">
      <c r="A17" s="180" t="s">
        <v>83</v>
      </c>
      <c r="B17" s="180"/>
      <c r="C17" s="177">
        <v>-336799</v>
      </c>
      <c r="D17" s="48"/>
      <c r="E17" s="177">
        <v>-311829</v>
      </c>
      <c r="F17" s="48"/>
      <c r="G17" s="178">
        <v>0</v>
      </c>
      <c r="H17" s="178"/>
      <c r="I17" s="178">
        <v>0</v>
      </c>
    </row>
    <row r="18" spans="1:9" ht="20.25" customHeight="1" x14ac:dyDescent="0.5">
      <c r="A18" s="180" t="s">
        <v>4</v>
      </c>
      <c r="B18" s="180"/>
      <c r="C18" s="177">
        <v>-385422</v>
      </c>
      <c r="D18" s="177"/>
      <c r="E18" s="177">
        <v>-341755</v>
      </c>
      <c r="F18" s="180"/>
      <c r="G18" s="178">
        <v>0</v>
      </c>
      <c r="H18" s="178"/>
      <c r="I18" s="178">
        <v>0</v>
      </c>
    </row>
    <row r="19" spans="1:9" ht="20.25" customHeight="1" x14ac:dyDescent="0.5">
      <c r="A19" s="180" t="s">
        <v>7</v>
      </c>
      <c r="B19" s="180"/>
      <c r="C19" s="177">
        <v>-174011</v>
      </c>
      <c r="D19" s="177"/>
      <c r="E19" s="177">
        <v>-245214</v>
      </c>
      <c r="F19" s="180"/>
      <c r="G19" s="177">
        <v>-27730</v>
      </c>
      <c r="H19" s="179"/>
      <c r="I19" s="177">
        <v>-61805</v>
      </c>
    </row>
    <row r="20" spans="1:9" ht="20.25" customHeight="1" x14ac:dyDescent="0.5">
      <c r="A20" s="180" t="s">
        <v>66</v>
      </c>
      <c r="B20" s="180"/>
      <c r="C20" s="177">
        <v>-13791</v>
      </c>
      <c r="D20" s="177"/>
      <c r="E20" s="177">
        <v>-10063</v>
      </c>
      <c r="F20" s="180"/>
      <c r="G20" s="177">
        <v>-625</v>
      </c>
      <c r="H20" s="179"/>
      <c r="I20" s="177">
        <v>-1699</v>
      </c>
    </row>
    <row r="21" spans="1:9" ht="20.25" customHeight="1" x14ac:dyDescent="0.5">
      <c r="A21" s="180" t="s">
        <v>22</v>
      </c>
      <c r="B21" s="180"/>
      <c r="C21" s="177">
        <v>-2203155</v>
      </c>
      <c r="D21" s="177"/>
      <c r="E21" s="177">
        <v>6467</v>
      </c>
      <c r="F21" s="180"/>
      <c r="G21" s="177">
        <v>-1933056</v>
      </c>
      <c r="H21" s="179"/>
      <c r="I21" s="177">
        <v>71858</v>
      </c>
    </row>
    <row r="22" spans="1:9" ht="20.25" customHeight="1" x14ac:dyDescent="0.5">
      <c r="A22" s="180" t="s">
        <v>135</v>
      </c>
      <c r="B22" s="180"/>
      <c r="C22" s="48"/>
      <c r="D22" s="177"/>
      <c r="E22" s="48"/>
      <c r="F22" s="180"/>
      <c r="G22" s="48"/>
      <c r="H22" s="179"/>
      <c r="I22" s="48"/>
    </row>
    <row r="23" spans="1:9" ht="20.25" customHeight="1" x14ac:dyDescent="0.5">
      <c r="A23" s="180" t="s">
        <v>136</v>
      </c>
      <c r="B23" s="180"/>
      <c r="C23" s="177">
        <v>-16963</v>
      </c>
      <c r="D23" s="177"/>
      <c r="E23" s="177">
        <v>-2945</v>
      </c>
      <c r="F23" s="180"/>
      <c r="G23" s="178">
        <v>0</v>
      </c>
      <c r="H23" s="178"/>
      <c r="I23" s="178">
        <v>0</v>
      </c>
    </row>
    <row r="24" spans="1:9" ht="20.25" customHeight="1" x14ac:dyDescent="0.5">
      <c r="A24" s="180" t="s">
        <v>17</v>
      </c>
      <c r="B24" s="180"/>
      <c r="C24" s="177">
        <v>15</v>
      </c>
      <c r="D24" s="177"/>
      <c r="E24" s="177">
        <v>105</v>
      </c>
      <c r="F24" s="180"/>
      <c r="G24" s="178">
        <v>0</v>
      </c>
      <c r="H24" s="179"/>
      <c r="I24" s="177">
        <v>7</v>
      </c>
    </row>
    <row r="25" spans="1:9" ht="20.25" customHeight="1" x14ac:dyDescent="0.5">
      <c r="A25" s="82" t="s">
        <v>152</v>
      </c>
      <c r="B25" s="82"/>
      <c r="C25" s="181">
        <f>SUM(C11:C24)</f>
        <v>-1414821</v>
      </c>
      <c r="D25" s="179"/>
      <c r="E25" s="181">
        <f>SUM(E11:E24)</f>
        <v>471385</v>
      </c>
      <c r="F25" s="182"/>
      <c r="G25" s="181">
        <f>SUM(G11:G24)</f>
        <v>-1553910</v>
      </c>
      <c r="H25" s="179"/>
      <c r="I25" s="181">
        <f>SUM(I11:I24)</f>
        <v>466088</v>
      </c>
    </row>
    <row r="26" spans="1:9" ht="20.25" customHeight="1" x14ac:dyDescent="0.5">
      <c r="A26" s="17"/>
      <c r="B26" s="17"/>
      <c r="C26" s="16"/>
      <c r="D26" s="16"/>
      <c r="E26" s="16"/>
      <c r="F26" s="17"/>
      <c r="G26" s="16"/>
      <c r="H26" s="16"/>
      <c r="I26" s="16"/>
    </row>
    <row r="27" spans="1:9" ht="20.25" customHeight="1" x14ac:dyDescent="0.5">
      <c r="A27" s="13" t="s">
        <v>187</v>
      </c>
      <c r="B27" s="13"/>
      <c r="C27" s="18"/>
      <c r="D27" s="18"/>
      <c r="E27" s="18"/>
      <c r="F27" s="13"/>
      <c r="G27" s="18" t="s">
        <v>0</v>
      </c>
      <c r="H27" s="16"/>
      <c r="I27" s="18" t="s">
        <v>0</v>
      </c>
    </row>
    <row r="28" spans="1:9" ht="20.25" customHeight="1" x14ac:dyDescent="0.5">
      <c r="A28" s="173" t="s">
        <v>16</v>
      </c>
      <c r="C28" s="19"/>
      <c r="D28" s="19"/>
      <c r="E28" s="19"/>
      <c r="G28" s="19" t="s">
        <v>0</v>
      </c>
      <c r="H28" s="16"/>
      <c r="I28" s="19" t="s">
        <v>0</v>
      </c>
    </row>
    <row r="29" spans="1:9" ht="20.25" customHeight="1" x14ac:dyDescent="0.5">
      <c r="A29" s="180" t="s">
        <v>18</v>
      </c>
      <c r="B29" s="48"/>
      <c r="C29" s="183">
        <v>466</v>
      </c>
      <c r="D29" s="75"/>
      <c r="E29" s="183">
        <v>1217</v>
      </c>
      <c r="F29" s="48"/>
      <c r="G29" s="178">
        <v>0</v>
      </c>
      <c r="H29" s="178"/>
      <c r="I29" s="178">
        <v>0</v>
      </c>
    </row>
    <row r="30" spans="1:9" ht="20.25" customHeight="1" x14ac:dyDescent="0.5">
      <c r="A30" s="184" t="s">
        <v>60</v>
      </c>
      <c r="B30" s="48"/>
      <c r="C30" s="185">
        <f>SUM(C29)</f>
        <v>466</v>
      </c>
      <c r="D30" s="177"/>
      <c r="E30" s="185">
        <f>SUM(E29)</f>
        <v>1217</v>
      </c>
      <c r="F30" s="48"/>
      <c r="G30" s="186" t="s">
        <v>142</v>
      </c>
      <c r="H30" s="68"/>
      <c r="I30" s="186" t="s">
        <v>142</v>
      </c>
    </row>
    <row r="31" spans="1:9" ht="20.25" customHeight="1" x14ac:dyDescent="0.5">
      <c r="A31" s="173" t="s">
        <v>19</v>
      </c>
      <c r="C31" s="169"/>
      <c r="D31" s="7"/>
      <c r="E31" s="7"/>
      <c r="G31" s="9"/>
      <c r="H31" s="9"/>
      <c r="I31" s="9"/>
    </row>
    <row r="32" spans="1:9" ht="20.25" customHeight="1" x14ac:dyDescent="0.5">
      <c r="A32" s="180" t="s">
        <v>18</v>
      </c>
      <c r="B32" s="180"/>
      <c r="C32" s="187">
        <v>-5041</v>
      </c>
      <c r="D32" s="73"/>
      <c r="E32" s="187">
        <v>-11540</v>
      </c>
      <c r="F32" s="188"/>
      <c r="G32" s="189">
        <v>-1</v>
      </c>
      <c r="H32" s="73"/>
      <c r="I32" s="189">
        <v>-5823</v>
      </c>
    </row>
    <row r="33" spans="1:9" ht="20.25" customHeight="1" x14ac:dyDescent="0.5">
      <c r="A33" s="180" t="s">
        <v>24</v>
      </c>
      <c r="B33" s="180"/>
      <c r="C33" s="187">
        <v>-527</v>
      </c>
      <c r="D33" s="73"/>
      <c r="E33" s="187">
        <v>-2822</v>
      </c>
      <c r="F33" s="188"/>
      <c r="G33" s="190">
        <v>0</v>
      </c>
      <c r="H33" s="73"/>
      <c r="I33" s="190">
        <v>0</v>
      </c>
    </row>
    <row r="34" spans="1:9" ht="20.25" customHeight="1" x14ac:dyDescent="0.5">
      <c r="A34" s="184" t="s">
        <v>20</v>
      </c>
      <c r="B34" s="184"/>
      <c r="C34" s="191">
        <f>SUM(C32:C33)</f>
        <v>-5568</v>
      </c>
      <c r="D34" s="73"/>
      <c r="E34" s="191">
        <f>SUM(E32:E33)</f>
        <v>-14362</v>
      </c>
      <c r="F34" s="192"/>
      <c r="G34" s="193">
        <f>SUM(G32:G33)</f>
        <v>-1</v>
      </c>
      <c r="H34" s="194"/>
      <c r="I34" s="193">
        <f>SUM(I32:I33)</f>
        <v>-5823</v>
      </c>
    </row>
    <row r="35" spans="1:9" ht="20.25" customHeight="1" x14ac:dyDescent="0.5">
      <c r="A35" s="184" t="s">
        <v>174</v>
      </c>
      <c r="B35" s="82"/>
      <c r="C35" s="195">
        <f>SUM(C30,C34)</f>
        <v>-5102</v>
      </c>
      <c r="D35" s="73"/>
      <c r="E35" s="195">
        <f>SUM(E30,E34)</f>
        <v>-13145</v>
      </c>
      <c r="F35" s="196"/>
      <c r="G35" s="195">
        <f>SUM(G30,G34)</f>
        <v>-1</v>
      </c>
      <c r="H35" s="197"/>
      <c r="I35" s="195">
        <f>SUM(I30,I34)</f>
        <v>-5823</v>
      </c>
    </row>
    <row r="36" spans="1:9" ht="20.25" customHeight="1" x14ac:dyDescent="0.5">
      <c r="A36" s="20"/>
      <c r="B36" s="17"/>
      <c r="C36" s="37"/>
      <c r="D36" s="1"/>
      <c r="E36" s="37"/>
      <c r="F36" s="2"/>
      <c r="G36" s="37"/>
      <c r="H36" s="39"/>
      <c r="I36" s="37"/>
    </row>
    <row r="37" spans="1:9" ht="20.25" customHeight="1" x14ac:dyDescent="0.5">
      <c r="A37" s="13" t="s">
        <v>188</v>
      </c>
      <c r="C37" s="41"/>
      <c r="D37" s="10"/>
      <c r="E37" s="41"/>
      <c r="F37" s="10"/>
      <c r="G37" s="40"/>
      <c r="H37" s="38"/>
      <c r="I37" s="40"/>
    </row>
    <row r="38" spans="1:9" s="159" customFormat="1" ht="20.25" customHeight="1" x14ac:dyDescent="0.5">
      <c r="A38" s="180" t="s">
        <v>143</v>
      </c>
      <c r="B38" s="48"/>
      <c r="C38" s="187">
        <v>1712304</v>
      </c>
      <c r="D38" s="198"/>
      <c r="E38" s="178">
        <v>0</v>
      </c>
      <c r="F38" s="198"/>
      <c r="G38" s="189">
        <v>1712304</v>
      </c>
      <c r="H38" s="194"/>
      <c r="I38" s="189">
        <v>0</v>
      </c>
    </row>
    <row r="39" spans="1:9" ht="20.25" customHeight="1" x14ac:dyDescent="0.5">
      <c r="A39" s="180" t="s">
        <v>73</v>
      </c>
      <c r="B39" s="48"/>
      <c r="C39" s="199">
        <v>-220429</v>
      </c>
      <c r="D39" s="198"/>
      <c r="E39" s="199">
        <v>-437500</v>
      </c>
      <c r="F39" s="198"/>
      <c r="G39" s="200">
        <v>-220429</v>
      </c>
      <c r="H39" s="194"/>
      <c r="I39" s="200">
        <v>-437500</v>
      </c>
    </row>
    <row r="40" spans="1:9" ht="20.25" customHeight="1" x14ac:dyDescent="0.5">
      <c r="A40" s="184" t="s">
        <v>150</v>
      </c>
      <c r="B40" s="48"/>
      <c r="C40" s="201">
        <f>SUM(C38:C39)</f>
        <v>1491875</v>
      </c>
      <c r="D40" s="198"/>
      <c r="E40" s="201">
        <f>SUM(E39:E39)</f>
        <v>-437500</v>
      </c>
      <c r="F40" s="198"/>
      <c r="G40" s="201">
        <f>SUM(G38:G39)</f>
        <v>1491875</v>
      </c>
      <c r="H40" s="194"/>
      <c r="I40" s="201">
        <f>SUM(I38:I39)</f>
        <v>-437500</v>
      </c>
    </row>
    <row r="41" spans="1:9" ht="20.25" customHeight="1" x14ac:dyDescent="0.5">
      <c r="A41" s="184"/>
      <c r="B41" s="48"/>
      <c r="C41" s="199"/>
      <c r="D41" s="198"/>
      <c r="E41" s="199"/>
      <c r="F41" s="198"/>
      <c r="G41" s="200"/>
      <c r="H41" s="194"/>
      <c r="I41" s="200"/>
    </row>
    <row r="42" spans="1:9" ht="20.25" customHeight="1" x14ac:dyDescent="0.5">
      <c r="A42" s="48" t="s">
        <v>56</v>
      </c>
      <c r="B42" s="48"/>
      <c r="C42" s="187">
        <f>+C40+C35+C25</f>
        <v>71952</v>
      </c>
      <c r="D42" s="73"/>
      <c r="E42" s="187">
        <f>+E40+E35+E25</f>
        <v>20740</v>
      </c>
      <c r="F42" s="198"/>
      <c r="G42" s="187">
        <f>+G40+G35+G25</f>
        <v>-62036</v>
      </c>
      <c r="H42" s="198"/>
      <c r="I42" s="187">
        <f>+I40+I35+I25</f>
        <v>22765</v>
      </c>
    </row>
    <row r="43" spans="1:9" ht="20.25" customHeight="1" x14ac:dyDescent="0.5">
      <c r="A43" s="48" t="s">
        <v>37</v>
      </c>
      <c r="B43" s="48"/>
      <c r="C43" s="187">
        <v>1401893</v>
      </c>
      <c r="D43" s="73"/>
      <c r="E43" s="187">
        <v>1417050</v>
      </c>
      <c r="F43" s="198"/>
      <c r="G43" s="197">
        <v>181095</v>
      </c>
      <c r="H43" s="198"/>
      <c r="I43" s="197">
        <v>68445</v>
      </c>
    </row>
    <row r="44" spans="1:9" ht="20.25" customHeight="1" thickBot="1" x14ac:dyDescent="0.55000000000000004">
      <c r="A44" s="202" t="s">
        <v>164</v>
      </c>
      <c r="B44" s="48"/>
      <c r="C44" s="203">
        <f>SUM(C42:C43)</f>
        <v>1473845</v>
      </c>
      <c r="D44" s="73"/>
      <c r="E44" s="203">
        <f>SUM(E42:E43)</f>
        <v>1437790</v>
      </c>
      <c r="F44" s="198"/>
      <c r="G44" s="204">
        <f>SUM(G42:G43)</f>
        <v>119059</v>
      </c>
      <c r="H44" s="73"/>
      <c r="I44" s="204">
        <f>SUM(I42:I43)</f>
        <v>91210</v>
      </c>
    </row>
    <row r="45" spans="1:9" ht="20.25" customHeight="1" thickTop="1" x14ac:dyDescent="0.5">
      <c r="A45" s="184"/>
      <c r="B45" s="82"/>
      <c r="C45" s="177"/>
      <c r="D45" s="73"/>
      <c r="E45" s="187"/>
      <c r="F45" s="196"/>
      <c r="G45" s="187"/>
      <c r="H45" s="197"/>
      <c r="I45" s="187"/>
    </row>
    <row r="46" spans="1:9" ht="20.25" customHeight="1" x14ac:dyDescent="0.5">
      <c r="A46" s="48"/>
      <c r="B46" s="82"/>
      <c r="C46" s="187"/>
      <c r="D46" s="73"/>
      <c r="E46" s="187"/>
      <c r="F46" s="196"/>
      <c r="G46" s="187"/>
      <c r="H46" s="197"/>
      <c r="I46" s="187"/>
    </row>
    <row r="47" spans="1:9" s="165" customFormat="1" ht="20.25" customHeight="1" x14ac:dyDescent="0.5">
      <c r="A47" s="175" t="s">
        <v>53</v>
      </c>
      <c r="B47" s="17"/>
      <c r="C47" s="37"/>
      <c r="D47" s="1"/>
      <c r="E47" s="37"/>
      <c r="F47" s="2"/>
      <c r="G47" s="37"/>
      <c r="H47" s="39"/>
      <c r="I47" s="37"/>
    </row>
    <row r="48" spans="1:9" ht="20.25" customHeight="1" x14ac:dyDescent="0.5">
      <c r="A48" s="20"/>
      <c r="B48" s="17"/>
      <c r="C48" s="37"/>
      <c r="D48" s="1"/>
      <c r="E48" s="37"/>
      <c r="F48" s="2"/>
      <c r="G48" s="47"/>
      <c r="H48" s="39"/>
      <c r="I48" s="47"/>
    </row>
    <row r="49" spans="7:7" ht="20.25" customHeight="1" x14ac:dyDescent="0.5">
      <c r="G49" s="167"/>
    </row>
    <row r="50" spans="7:7" ht="20.25" customHeight="1" x14ac:dyDescent="0.5">
      <c r="G50" s="167"/>
    </row>
    <row r="51" spans="7:7" ht="20.25" customHeight="1" x14ac:dyDescent="0.5">
      <c r="G51" s="167"/>
    </row>
  </sheetData>
  <mergeCells count="9">
    <mergeCell ref="A4:I4"/>
    <mergeCell ref="A5:I5"/>
    <mergeCell ref="B8:F8"/>
    <mergeCell ref="A1:I1"/>
    <mergeCell ref="A2:I2"/>
    <mergeCell ref="A3:I3"/>
    <mergeCell ref="G7:I7"/>
    <mergeCell ref="B7:F7"/>
    <mergeCell ref="G8:I8"/>
  </mergeCells>
  <phoneticPr fontId="4" type="noConversion"/>
  <pageMargins left="0.8" right="0.1" top="0.9" bottom="0.5" header="0.6" footer="0.3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BS1</vt:lpstr>
      <vt:lpstr>BS2</vt:lpstr>
      <vt:lpstr>PL-3</vt:lpstr>
      <vt:lpstr>PL-9</vt:lpstr>
      <vt:lpstr>SE2</vt:lpstr>
      <vt:lpstr>SE</vt:lpstr>
      <vt:lpstr>CASHFLOW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wiamwong@deloitte.com</cp:lastModifiedBy>
  <cp:lastPrinted>2018-11-08T11:55:49Z</cp:lastPrinted>
  <dcterms:created xsi:type="dcterms:W3CDTF">2001-08-17T02:58:33Z</dcterms:created>
  <dcterms:modified xsi:type="dcterms:W3CDTF">2018-11-08T11:56:21Z</dcterms:modified>
</cp:coreProperties>
</file>