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5) QUARTER 3 (18-61)\AYUD (3000074)\"/>
    </mc:Choice>
  </mc:AlternateContent>
  <bookViews>
    <workbookView xWindow="0" yWindow="0" windowWidth="20510" windowHeight="6950" tabRatio="841" activeTab="6"/>
  </bookViews>
  <sheets>
    <sheet name="ฐานะการเงิน" sheetId="13" r:id="rId1"/>
    <sheet name="ฐานะการเงิน (ต่อ)" sheetId="14" r:id="rId2"/>
    <sheet name="กำไรขาดทุนเบ็ดเสร็จ(3)" sheetId="5" r:id="rId3"/>
    <sheet name="กำไรขาดทุนเบ็ดเสร็จ(9)" sheetId="15" r:id="rId4"/>
    <sheet name="ส่วนของเจ้าของ (2)" sheetId="16" r:id="rId5"/>
    <sheet name="ส่วนของเจ้าของ" sheetId="17" r:id="rId6"/>
    <sheet name="กระแสเงินสด" sheetId="3" r:id="rId7"/>
  </sheets>
  <externalReferences>
    <externalReference r:id="rId8"/>
  </externalReference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H12" i="15" l="1"/>
  <c r="Q22" i="16" l="1"/>
  <c r="D73" i="15" l="1"/>
  <c r="H73" i="15"/>
  <c r="F73" i="15"/>
  <c r="F39" i="3" l="1"/>
  <c r="F33" i="3"/>
  <c r="F29" i="3"/>
  <c r="F34" i="3" s="1"/>
  <c r="F24" i="3"/>
  <c r="Q20" i="16"/>
  <c r="M23" i="17"/>
  <c r="M20" i="17"/>
  <c r="Q19" i="16"/>
  <c r="H63" i="5"/>
  <c r="H65" i="5" s="1"/>
  <c r="H30" i="5"/>
  <c r="H12" i="5"/>
  <c r="H15" i="5" s="1"/>
  <c r="H22" i="5" s="1"/>
  <c r="H32" i="5" s="1"/>
  <c r="H34" i="5" s="1"/>
  <c r="H69" i="5" s="1"/>
  <c r="H12" i="13"/>
  <c r="H18" i="13"/>
  <c r="H19" i="14"/>
  <c r="H20" i="14" s="1"/>
  <c r="H26" i="13"/>
  <c r="H27" i="13"/>
  <c r="H29" i="13" s="1"/>
  <c r="H30" i="15"/>
  <c r="H17" i="15"/>
  <c r="H15" i="15"/>
  <c r="H66" i="5" l="1"/>
  <c r="F41" i="3"/>
  <c r="F43" i="3" s="1"/>
  <c r="H22" i="15"/>
  <c r="M17" i="17"/>
  <c r="Q16" i="16"/>
  <c r="J73" i="15" l="1"/>
  <c r="J70" i="15"/>
  <c r="F70" i="15"/>
  <c r="J73" i="5"/>
  <c r="F73" i="5"/>
  <c r="J70" i="5"/>
  <c r="F70" i="5"/>
  <c r="F63" i="15" l="1"/>
  <c r="F65" i="15" s="1"/>
  <c r="H63" i="15"/>
  <c r="H65" i="15" s="1"/>
  <c r="J63" i="15"/>
  <c r="J65" i="15" s="1"/>
  <c r="F63" i="5"/>
  <c r="B39" i="3" l="1"/>
  <c r="F65" i="5" l="1"/>
  <c r="D63" i="15"/>
  <c r="D56" i="15"/>
  <c r="D65" i="15" l="1"/>
  <c r="D56" i="5"/>
  <c r="D63" i="5"/>
  <c r="H39" i="3"/>
  <c r="D39" i="3"/>
  <c r="D65" i="5" l="1"/>
  <c r="E24" i="17" l="1"/>
  <c r="C24" i="17"/>
  <c r="M21" i="17"/>
  <c r="J63" i="5" l="1"/>
  <c r="J30" i="5"/>
  <c r="F37" i="14"/>
  <c r="F34" i="14"/>
  <c r="H24" i="3"/>
  <c r="K24" i="17"/>
  <c r="H37" i="14" s="1"/>
  <c r="H39" i="14" s="1"/>
  <c r="H40" i="14" s="1"/>
  <c r="M16" i="17"/>
  <c r="M14" i="17"/>
  <c r="Q13" i="16"/>
  <c r="J30" i="15"/>
  <c r="J12" i="5"/>
  <c r="J15" i="5" s="1"/>
  <c r="J20" i="14"/>
  <c r="F20" i="14"/>
  <c r="D20" i="14"/>
  <c r="D27" i="13"/>
  <c r="D29" i="13" s="1"/>
  <c r="J27" i="13"/>
  <c r="J29" i="13" s="1"/>
  <c r="F27" i="13"/>
  <c r="F29" i="13" s="1"/>
  <c r="H33" i="3"/>
  <c r="H29" i="3"/>
  <c r="D33" i="3"/>
  <c r="D29" i="3"/>
  <c r="D24" i="3"/>
  <c r="G18" i="17"/>
  <c r="E18" i="17"/>
  <c r="C18" i="17"/>
  <c r="O17" i="16"/>
  <c r="L17" i="16"/>
  <c r="G17" i="16"/>
  <c r="E17" i="16"/>
  <c r="C17" i="16"/>
  <c r="Q15" i="16"/>
  <c r="J12" i="15"/>
  <c r="J15" i="15" s="1"/>
  <c r="J22" i="15" s="1"/>
  <c r="F30" i="15"/>
  <c r="F12" i="15"/>
  <c r="F15" i="15" s="1"/>
  <c r="F22" i="15" s="1"/>
  <c r="F30" i="5"/>
  <c r="F12" i="5"/>
  <c r="F15" i="5" s="1"/>
  <c r="F22" i="5" s="1"/>
  <c r="D30" i="15"/>
  <c r="D30" i="5"/>
  <c r="B24" i="3"/>
  <c r="B33" i="3"/>
  <c r="G24" i="17"/>
  <c r="O23" i="16"/>
  <c r="D38" i="14" s="1"/>
  <c r="G23" i="16"/>
  <c r="E23" i="16"/>
  <c r="C23" i="16"/>
  <c r="D12" i="5"/>
  <c r="D15" i="5" s="1"/>
  <c r="D22" i="5" s="1"/>
  <c r="D12" i="15"/>
  <c r="D15" i="15" s="1"/>
  <c r="D22" i="15" s="1"/>
  <c r="B29" i="3"/>
  <c r="K15" i="17"/>
  <c r="K18" i="17" s="1"/>
  <c r="D32" i="5" l="1"/>
  <c r="J65" i="5"/>
  <c r="H34" i="3"/>
  <c r="H41" i="3" s="1"/>
  <c r="H43" i="3" s="1"/>
  <c r="D34" i="3"/>
  <c r="D41" i="3" s="1"/>
  <c r="D43" i="3" s="1"/>
  <c r="B34" i="3"/>
  <c r="B41" i="3" s="1"/>
  <c r="B43" i="3" s="1"/>
  <c r="F32" i="5"/>
  <c r="F34" i="5" s="1"/>
  <c r="F66" i="5" s="1"/>
  <c r="F32" i="15"/>
  <c r="F34" i="15" s="1"/>
  <c r="J39" i="14"/>
  <c r="J40" i="14" s="1"/>
  <c r="J32" i="15"/>
  <c r="J34" i="15" s="1"/>
  <c r="J22" i="5"/>
  <c r="J32" i="5" s="1"/>
  <c r="J34" i="5" s="1"/>
  <c r="J66" i="5" s="1"/>
  <c r="D34" i="5"/>
  <c r="D69" i="5" s="1"/>
  <c r="D32" i="15"/>
  <c r="D34" i="15" s="1"/>
  <c r="F39" i="14"/>
  <c r="F40" i="14" s="1"/>
  <c r="H32" i="15"/>
  <c r="H34" i="15" s="1"/>
  <c r="H69" i="15" s="1"/>
  <c r="F66" i="15" l="1"/>
  <c r="F72" i="15"/>
  <c r="D72" i="15"/>
  <c r="D66" i="15"/>
  <c r="H72" i="15"/>
  <c r="L23" i="16"/>
  <c r="D37" i="14" s="1"/>
  <c r="D69" i="15"/>
  <c r="Q21" i="16"/>
  <c r="I22" i="17"/>
  <c r="M22" i="17" s="1"/>
  <c r="J69" i="15"/>
  <c r="J72" i="15"/>
  <c r="F69" i="15"/>
  <c r="I14" i="16"/>
  <c r="I17" i="16" s="1"/>
  <c r="F69" i="5"/>
  <c r="J69" i="5"/>
  <c r="D66" i="5"/>
  <c r="I15" i="17"/>
  <c r="I18" i="17" s="1"/>
  <c r="J66" i="15"/>
  <c r="H66" i="15"/>
  <c r="I24" i="17" l="1"/>
  <c r="M15" i="17"/>
  <c r="M18" i="17" s="1"/>
  <c r="Q14" i="16"/>
  <c r="Q17" i="16" s="1"/>
  <c r="M24" i="17"/>
  <c r="I23" i="16"/>
  <c r="Q23" i="16" s="1"/>
  <c r="D34" i="14" l="1"/>
  <c r="D39" i="14" s="1"/>
  <c r="D40" i="14" s="1"/>
</calcChain>
</file>

<file path=xl/sharedStrings.xml><?xml version="1.0" encoding="utf-8"?>
<sst xmlns="http://schemas.openxmlformats.org/spreadsheetml/2006/main" count="348" uniqueCount="176">
  <si>
    <t>หมายเหตุ</t>
  </si>
  <si>
    <t>รวมสินทรัพย์</t>
  </si>
  <si>
    <t>“ยังไม่ได้ตรวจสอบ”</t>
  </si>
  <si>
    <t xml:space="preserve"> งบการเงินรวม </t>
  </si>
  <si>
    <t>รวมหนี้สิน</t>
  </si>
  <si>
    <t xml:space="preserve">งบการเงินรวม </t>
  </si>
  <si>
    <t>รายได้</t>
  </si>
  <si>
    <t>รายได้อื่น</t>
  </si>
  <si>
    <t>รวมรายได้</t>
  </si>
  <si>
    <t>ค่าใช้จ่าย</t>
  </si>
  <si>
    <t>รวม</t>
  </si>
  <si>
    <t>งบกระแสเงินสด</t>
  </si>
  <si>
    <t>เงินสดและรายการเทียบเท่าเงินสด</t>
  </si>
  <si>
    <t>สินทรัพย์</t>
  </si>
  <si>
    <t>ภาษีเงินได้ค้างจ่าย</t>
  </si>
  <si>
    <t>ส่วนเกินมูลค่าหุ้นสามัญ</t>
  </si>
  <si>
    <t>ชำระแล้ว</t>
  </si>
  <si>
    <t>ส่วนเกิน</t>
  </si>
  <si>
    <t xml:space="preserve">ณ วันที่ </t>
  </si>
  <si>
    <t xml:space="preserve">หน่วย : พันบาท </t>
  </si>
  <si>
    <t>หน่วย : พันบาท</t>
  </si>
  <si>
    <t>เงินสดและรายการเทียบเท่าเงินสด ณ วันที่ 1 มกราคม</t>
  </si>
  <si>
    <t xml:space="preserve">ทุนเรือนหุ้น </t>
  </si>
  <si>
    <t>ทุนจดทะเบียน</t>
  </si>
  <si>
    <t>ทุนที่ออกและชำระแล้ว</t>
  </si>
  <si>
    <t>กำไรสะสม</t>
  </si>
  <si>
    <t xml:space="preserve">จัดสรรแล้ว </t>
  </si>
  <si>
    <t xml:space="preserve">31 ธันวาคม </t>
  </si>
  <si>
    <t>สินทรัพย์ภาษีเงินได้รอการตัดบัญชี</t>
  </si>
  <si>
    <t xml:space="preserve"> งบการเงินเฉพาะกิจการ </t>
  </si>
  <si>
    <t xml:space="preserve">งบการเงินเฉพาะกิจการ </t>
  </si>
  <si>
    <t>สินทรัพย์ลงทุน</t>
  </si>
  <si>
    <t>เงินลงทุนในหลักทรัพย์</t>
  </si>
  <si>
    <t>สินทรัพย์อื่น</t>
  </si>
  <si>
    <t>เงินลงทุนในบริษัทย่อย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</si>
  <si>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</si>
  <si>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</si>
  <si>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</si>
  <si>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เบี้ยประกันภัยรับล่วงหน้า</t>
  </si>
  <si>
    <t>ค่านายหน้าค้างจ่าย</t>
  </si>
  <si>
    <t>ส่วนของเจ้าของ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</si>
  <si>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</si>
  <si>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</si>
  <si>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</si>
  <si>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รายได้ค่าจ้างและค่าบำเหน็จ</t>
  </si>
  <si>
    <t>รายได้จากการลงทุนสุทธิ</t>
  </si>
  <si>
    <t>ทุนเรือนหุ้น</t>
  </si>
  <si>
    <t>ที่ออกและ</t>
  </si>
  <si>
    <t>ยังไม่ได้</t>
  </si>
  <si>
    <t>จัดสรร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</si>
  <si>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</si>
  <si>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</si>
  <si>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</si>
  <si>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ค่าใช้จ่ายในการดำเนินงาน</t>
  </si>
  <si>
    <t>กระแสเงินสดได้มา</t>
  </si>
  <si>
    <t>เงินให้กู้ยืม</t>
  </si>
  <si>
    <t>ที่ดิน อาคารและอุปกรณ์</t>
  </si>
  <si>
    <t>เงินสดได้มาจากกิจกรรมลงทุน</t>
  </si>
  <si>
    <t>กระแสเงินสดใช้ไป</t>
  </si>
  <si>
    <t>เงินสดใช้ไปในกิจกรรมลงทุน</t>
  </si>
  <si>
    <t>หนี้สินและส่วนของเจ้าของ</t>
  </si>
  <si>
    <t>ทุนสำรอง</t>
  </si>
  <si>
    <t>ตามกฎหมาย</t>
  </si>
  <si>
    <t>งบแสดงฐานะการเงิน</t>
  </si>
  <si>
    <t>ค่าสินไหมทดแทน</t>
  </si>
  <si>
    <t>ค่าจ้างและค่าบำเหน็จ</t>
  </si>
  <si>
    <t>ดอกเบี้ยรับ</t>
  </si>
  <si>
    <t>เงินปันผลรับ</t>
  </si>
  <si>
    <t>ของส่วนของเจ้าของ</t>
  </si>
  <si>
    <t xml:space="preserve">องค์ประกอบอื่นของส่วนของเจ้าของ </t>
  </si>
  <si>
    <t>หุ้นสามัญ</t>
  </si>
  <si>
    <t>มูลค่า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</si>
  <si>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</si>
  <si>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</si>
  <si>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สินทรัพย์จากการประกันภัยต่อ</t>
  </si>
  <si>
    <t>ดูหมายเหตุประกอบงบการเงินแบบย่อ</t>
  </si>
  <si>
    <t>เงินสดและรายการเทียบเท่าเงินสดเพิ่มขึ้น (ลดลง) สุทธิ</t>
  </si>
  <si>
    <t>เงินลงทุนในบริษัทร่วม</t>
  </si>
  <si>
    <t>ค่านายหน้าจ่ายรอการตัดบัญชี</t>
  </si>
  <si>
    <t>ค่าใช้จ่ายค้างจ่าย</t>
  </si>
  <si>
    <t>ส่วนแบ่งกำไรจากเงินลงทุนในบริษัทร่วม</t>
  </si>
  <si>
    <t xml:space="preserve"> </t>
  </si>
  <si>
    <t>กำไรเบ็ดเสร็จรวม</t>
  </si>
  <si>
    <t xml:space="preserve">บริษัท  ศรีอยุธยา แคปปิตอล จำกัด (มหาชน)  และบริษัทย่อย </t>
  </si>
  <si>
    <t xml:space="preserve">รายได้จากการลงทุนค้างรับ </t>
  </si>
  <si>
    <t>เบี้ยประกันภัยค้างรับ - สุทธิ</t>
  </si>
  <si>
    <r>
      <t xml:space="preserve">งบแสดงฐานะการเงิน </t>
    </r>
    <r>
      <rPr>
        <sz val="18"/>
        <color indexed="8"/>
        <rFont val="Angsana New"/>
        <family val="1"/>
      </rPr>
      <t>(ต่อ)</t>
    </r>
  </si>
  <si>
    <t>ภาระผูกพันผลประโยชน์พนักงาน</t>
  </si>
  <si>
    <t>ยังไม่ได้จัดสรร</t>
  </si>
  <si>
    <t>ค่าใช้จ่ายภาษีเงินได้</t>
  </si>
  <si>
    <t>กำไรเบ็ดเสร็จรวมสำหรับงวด</t>
  </si>
  <si>
    <t>กำไรต่อหุ้นขั้นพื้นฐาน</t>
  </si>
  <si>
    <t>กำไรสุทธิ</t>
  </si>
  <si>
    <t>สินทรัพย์ไม่มีตัวตน</t>
  </si>
  <si>
    <t>จัดสรรแล้ว</t>
  </si>
  <si>
    <t>ส่วนแบ่งกำไร</t>
  </si>
  <si>
    <t>ในบริษัทร่วม</t>
  </si>
  <si>
    <t>เงินปันผลจ่าย</t>
  </si>
  <si>
    <t>กำไร (ขาดทุน) เบ็ดเสร็จอื่น</t>
  </si>
  <si>
    <t>เบ็ดเสร็จอื่น</t>
  </si>
  <si>
    <t xml:space="preserve">ส่วนแบ่งกำไรเบ็ดเสร็จอื่นในบริษัทร่วม
</t>
  </si>
  <si>
    <t>งบกำไรขาดทุนและกำไรขาดทุนเบ็ดเสร็จอื่น</t>
  </si>
  <si>
    <t xml:space="preserve">“ยังไม่ได้ตรวจสอบ”
</t>
  </si>
  <si>
    <t>ลูกหนี้จากสัญญาประกันภัยต่อ</t>
  </si>
  <si>
    <t>เบี้ยประกันภัยรับ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</si>
  <si>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</si>
  <si>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</si>
  <si>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</si>
  <si>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ค่าสินไหมทดแทนรับคืนจากการประกันต่อ</t>
    </r>
  </si>
  <si>
    <t>รวมค่าใช้จ่าย</t>
  </si>
  <si>
    <t>กำไรต่อหุ้น</t>
  </si>
  <si>
    <t>"ยังไม่ได้ตรวจสอบ"</t>
  </si>
  <si>
    <t>องค์ประกอบอื่นของส่วนของเจ้าของ</t>
  </si>
  <si>
    <t>ค่าสินไหมทดแทนจากการรับประกันภัยโดยตรง</t>
  </si>
  <si>
    <t>กำไร (ขาดทุน) เบ็ดเสร็จอื่นสำหรับงวด - สุทธิจากภาษีเงินได้</t>
  </si>
  <si>
    <t>ยอดคงเหลือต้นงวด ณ วันที่ 1 มกราคม 2560</t>
  </si>
  <si>
    <t>ส่วนแบ่งกำไรเบ็ดเสร็จอื่นในบริษัทร่วม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</si>
  <si>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สำรองเบี้ยประกันภัยที่ยังไม่ถือเป็นรายได้</t>
    </r>
  </si>
  <si>
    <t>ส่วนของ</t>
  </si>
  <si>
    <t>เจ้าของ</t>
  </si>
  <si>
    <t>งบการเงินรวม</t>
  </si>
  <si>
    <t>งบแสดงการเปลี่ยนแปลงส่วนของเจ้าของ</t>
  </si>
  <si>
    <t>งบการเงินเฉพาะกิจการ</t>
  </si>
  <si>
    <t>องค์ประกอบอื่น</t>
  </si>
  <si>
    <t>เพิ่ม (ลด) จากงวดก่อน</t>
  </si>
  <si>
    <t>เงินสดจ่ายเกี่ยวกับการประกันภัยต่อ</t>
  </si>
  <si>
    <t>ยอดคงเหลือต้นงวด ณ วันที่ 1 มกราคม 2561</t>
  </si>
  <si>
    <t>รายการที่ต้องจัดประเภทรายการใหม่เข้าไปไว้ใน</t>
  </si>
  <si>
    <t>กำไรหรือขาดทุนในภายหลัง</t>
  </si>
  <si>
    <t>ผลกำไร (ขาดทุน) จากการวัดมูลค่าเงินลงทุนเผื่อขาย</t>
  </si>
  <si>
    <t>ส่วนเกิน (ต่ำกว่า) ทุนจากการวัดมูลค่า</t>
  </si>
  <si>
    <t>เงินลงทุนเผื่อขาย</t>
  </si>
  <si>
    <t>กำไรก่อนค่าใช้จ่ายภาษีเงินได้</t>
  </si>
  <si>
    <t>ภาษีเงินได้เกี่ยวกับรายการที่ต้องจัดประเภท</t>
  </si>
  <si>
    <t>รายการใหม่ในภายหลัง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</si>
  <si>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</si>
  <si>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ส่วนเกิน (ต่ำกว่า) ทุน</t>
  </si>
  <si>
    <t>จากการวัดมูลค่า</t>
  </si>
  <si>
    <t>หุ้นสามัญ 500,000,000 หุ้น มูลค่าหุ้นละ 1.00 บาท</t>
  </si>
  <si>
    <t>หุ้นสามัญ 250,000,000 หุ้น มูลค่าหุ้นละ 1.00 บาท</t>
  </si>
  <si>
    <t>หุ้นสามัญ 293,905,225 หุ้น มูลค่าหุ้นละ 1.00 บาท</t>
  </si>
  <si>
    <t>ค่าใช้จ่าย (รายได้) ภาษีเงินได้</t>
  </si>
  <si>
    <t>เงินเพิ่มทุน</t>
  </si>
  <si>
    <t>จ่ายเงินปันผล</t>
  </si>
  <si>
    <t>รายการที่ต้องไม่จัดประเภทรายการใหม่เข้าไปไว้ใน</t>
  </si>
  <si>
    <t>-</t>
  </si>
  <si>
    <t>หุ้นสามัญ 375,000,000 หุ้น มูลค่าหุ้นละ 1.00 บาท</t>
  </si>
  <si>
    <t>กำไรต่อหุ้นปรับลด</t>
  </si>
  <si>
    <t>บาท</t>
  </si>
  <si>
    <t>จำนวนหุ้นสามัญถัวเฉลี่ยถ่วงน้ำหนัก (พันหุ้น)</t>
  </si>
  <si>
    <t>กระแสเงินสดได้มาจาก (ใช้ไปใน) กิจกรรมจัดหาเงิน</t>
  </si>
  <si>
    <t>ภาษีเงินได้เกี่ยวกับรายการที่ต้องไม่จัดประเภท</t>
  </si>
  <si>
    <t>ณ วันที่ 30 กันยายน 2561</t>
  </si>
  <si>
    <t>30 กันยายน</t>
  </si>
  <si>
    <t>สำหรับงวดสามเดือนสิ้นสุดวันที่ 30 กันยายน 2561</t>
  </si>
  <si>
    <t>ยอดคงเหลือปลายงวด ณ วันที่ 30 กันยายน 2560</t>
  </si>
  <si>
    <t>ยอดคงเหลือปลายงวด ณ วันที่ 30 กันยายน 2561</t>
  </si>
  <si>
    <t>เงินปันผลระหว่างกาล</t>
  </si>
  <si>
    <t>สำหรับงวดเก้าเดือนสิ้นสุดวันที่ 30 กันยายน 2561</t>
  </si>
  <si>
    <t>สำหรับงวดเก้าเดือนสิ้นสุดวันที่ 30กันยายน 2561</t>
  </si>
  <si>
    <t>เงินสดและรายการเทียบเท่าเงินสด ณ วันที่ 30 กันยายน</t>
  </si>
  <si>
    <t>เพิ่มจากงวดก่อน</t>
  </si>
  <si>
    <t>ผลกำไรจากเงินลงทุน</t>
  </si>
  <si>
    <t xml:space="preserve">ส่วนแบ่งขาดทุนเบ็ดเสร็จอื่นในบริษัทร่วม
</t>
  </si>
  <si>
    <t>ผลกำไรจากการวัดมูลค่าเงินลงทุนเผื่อขาย</t>
  </si>
  <si>
    <t>กำไรเบ็ดเสร็จอื่นสำหรับงวด - สุทธิจากภาษีเงินได้</t>
  </si>
  <si>
    <t xml:space="preserve">ส่วนแบ่งกำไร (ขาดทุน) เบ็ดเสร็จอื่นในบริษัทร่วม
</t>
  </si>
  <si>
    <t xml:space="preserve">เงินสดสุทธิได้มาจาก (ใช้ไปใน) กิจกรรมดำเนินงาน </t>
  </si>
  <si>
    <t>กำไร (ขาดทุน) เบ็ดเสร็จรวมสำหรับงวด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</si>
  <si>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</si>
  <si>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</si>
  <si>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เพิ่มทุน</t>
  </si>
  <si>
    <t>ผลกำไรจากการปรับมูลค่ายุติธรรม</t>
  </si>
  <si>
    <t>ผลขาดทุนจากการปรับมูลค่ายุติธรรม</t>
  </si>
  <si>
    <t>เงินฝากธนาคารที่มีกำหนดจ่ายคืนเกิน 3 เดือน</t>
  </si>
  <si>
    <t>และที่นำไปวางเป็นประกัน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</si>
</sst>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_(* #,##0_);_(* \(#,##0\);_(* &quot;-&quot;???_);_(@_)"/>
    <numFmt numFmtId="168" formatCode="\-"/>
    <numFmt numFmtId="169" formatCode="#,##0.0"/>
    <numFmt numFmtId="170" formatCode="_(* #,##0_);_(* \(#,##0\);_(* &quot;-&quot;????_);_(@_)"/>
    <numFmt numFmtId="171" formatCode="_(* #,##0.000000_);_(* \(#,##0.000000\);_(* &quot;-&quot;??????_);_(@_)"/>
    <numFmt numFmtId="172" formatCode="_(* #,##0_);_(* \(#,##0\);_(* &quot;-&quot;??????_);_(@_)"/>
    <numFmt numFmtId="173" formatCode="_-* #,##0.00_-;_-* #,##0.00\-;_-* &quot;-&quot;??_-;_-@_-"/>
  </numFmts>
  <fonts count="34" x14ac:knownFonts="1"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8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indexed="8"/>
      <name val="Arial"/>
      <family val="2"/>
    </font>
    <font>
      <sz val="18"/>
      <color indexed="8"/>
      <name val="Angsana New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b/>
      <sz val="15"/>
      <name val="Angsana New"/>
      <family val="1"/>
    </font>
    <font>
      <sz val="16"/>
      <name val="AngsanaUPC"/>
      <family val="1"/>
      <charset val="222"/>
    </font>
    <font>
      <sz val="18"/>
      <name val="Angsana New"/>
      <family val="1"/>
    </font>
    <font>
      <sz val="14"/>
      <name val="AngsanaUPC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vertAlign val="superscript"/>
      <sz val="18"/>
      <name val="AngsanaUPC"/>
      <family val="1"/>
      <charset val="222"/>
    </font>
    <font>
      <sz val="12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10" fillId="0" borderId="0"/>
    <xf numFmtId="0" fontId="13" fillId="0" borderId="0"/>
    <xf numFmtId="0" fontId="25" fillId="0" borderId="0"/>
    <xf numFmtId="0" fontId="2" fillId="0" borderId="0"/>
    <xf numFmtId="43" fontId="19" fillId="0" borderId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</cellStyleXfs>
  <cellXfs count="277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justify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 vertical="center" indent="1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/>
    <xf numFmtId="0" fontId="3" fillId="0" borderId="0" xfId="0" applyFont="1" applyFill="1" applyAlignment="1">
      <alignment horizontal="center"/>
    </xf>
    <xf numFmtId="0" fontId="14" fillId="0" borderId="0" xfId="6" applyFont="1" applyBorder="1" applyAlignment="1">
      <alignment vertical="center"/>
    </xf>
    <xf numFmtId="0" fontId="2" fillId="0" borderId="0" xfId="6" applyFont="1" applyBorder="1" applyAlignment="1">
      <alignment vertical="center"/>
    </xf>
    <xf numFmtId="0" fontId="17" fillId="0" borderId="0" xfId="6" applyFont="1" applyBorder="1" applyAlignment="1">
      <alignment vertical="center"/>
    </xf>
    <xf numFmtId="0" fontId="17" fillId="0" borderId="0" xfId="6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0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16" fillId="0" borderId="0" xfId="10" applyFont="1" applyBorder="1" applyAlignment="1">
      <alignment horizontal="right" vertical="center"/>
    </xf>
    <xf numFmtId="0" fontId="16" fillId="0" borderId="0" xfId="10" applyFont="1" applyBorder="1" applyAlignment="1">
      <alignment horizontal="center" vertical="center"/>
    </xf>
    <xf numFmtId="0" fontId="0" fillId="0" borderId="0" xfId="0" applyFont="1" applyBorder="1" applyAlignment="1" applyProtection="1">
      <alignment horizontal="left" vertical="center" indent="4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49" fontId="9" fillId="0" borderId="0" xfId="0" applyNumberFormat="1" applyFont="1" applyFill="1" applyAlignment="1"/>
    <xf numFmtId="170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/>
    </xf>
    <xf numFmtId="17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65" fontId="0" fillId="0" borderId="0" xfId="1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2" fillId="0" borderId="2" xfId="8" applyNumberFormat="1" applyFont="1" applyBorder="1" applyAlignment="1">
      <alignment vertical="center"/>
    </xf>
    <xf numFmtId="38" fontId="2" fillId="0" borderId="0" xfId="8" applyNumberFormat="1" applyFont="1" applyBorder="1" applyAlignment="1">
      <alignment vertical="center"/>
    </xf>
    <xf numFmtId="16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165" fontId="3" fillId="0" borderId="0" xfId="3" applyNumberFormat="1" applyFont="1" applyFill="1" applyAlignment="1">
      <alignment horizontal="center" vertical="center" wrapText="1"/>
    </xf>
    <xf numFmtId="170" fontId="3" fillId="0" borderId="0" xfId="3" applyNumberFormat="1" applyFont="1" applyFill="1" applyAlignment="1">
      <alignment vertical="center"/>
    </xf>
    <xf numFmtId="170" fontId="0" fillId="0" borderId="3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5" fillId="0" borderId="0" xfId="0" quotePrefix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" fontId="5" fillId="0" borderId="0" xfId="0" quotePrefix="1" applyNumberFormat="1" applyFont="1" applyFill="1" applyBorder="1" applyAlignment="1">
      <alignment vertical="center" wrapText="1"/>
    </xf>
    <xf numFmtId="166" fontId="3" fillId="0" borderId="0" xfId="3" applyNumberFormat="1" applyFont="1" applyFill="1" applyAlignment="1">
      <alignment vertical="center"/>
    </xf>
    <xf numFmtId="0" fontId="18" fillId="0" borderId="0" xfId="6" applyFont="1" applyFill="1" applyBorder="1" applyAlignment="1">
      <alignment vertical="center"/>
    </xf>
    <xf numFmtId="3" fontId="28" fillId="0" borderId="0" xfId="6" applyNumberFormat="1" applyFont="1" applyFill="1" applyBorder="1" applyAlignment="1">
      <alignment horizontal="center" vertical="center"/>
    </xf>
    <xf numFmtId="0" fontId="28" fillId="0" borderId="0" xfId="10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vertical="center"/>
    </xf>
    <xf numFmtId="0" fontId="28" fillId="0" borderId="4" xfId="10" applyFont="1" applyFill="1" applyBorder="1" applyAlignment="1">
      <alignment horizontal="center" vertical="center"/>
    </xf>
    <xf numFmtId="0" fontId="28" fillId="0" borderId="0" xfId="10" applyFont="1" applyFill="1" applyAlignment="1">
      <alignment vertical="center"/>
    </xf>
    <xf numFmtId="0" fontId="28" fillId="0" borderId="0" xfId="10" applyFont="1" applyFill="1" applyAlignment="1">
      <alignment horizontal="center" vertical="center"/>
    </xf>
    <xf numFmtId="15" fontId="28" fillId="0" borderId="0" xfId="6" applyNumberFormat="1" applyFont="1" applyFill="1" applyBorder="1" applyAlignment="1">
      <alignment horizontal="center" vertical="center"/>
    </xf>
    <xf numFmtId="165" fontId="29" fillId="0" borderId="0" xfId="6" applyNumberFormat="1" applyFont="1" applyFill="1" applyBorder="1" applyAlignment="1">
      <alignment horizontal="center" vertical="center"/>
    </xf>
    <xf numFmtId="165" fontId="29" fillId="0" borderId="0" xfId="9" applyNumberFormat="1" applyFont="1" applyFill="1" applyAlignment="1">
      <alignment vertical="center"/>
    </xf>
    <xf numFmtId="165" fontId="29" fillId="0" borderId="0" xfId="9" applyNumberFormat="1" applyFont="1" applyFill="1" applyBorder="1" applyAlignment="1">
      <alignment vertical="center"/>
    </xf>
    <xf numFmtId="168" fontId="29" fillId="0" borderId="0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horizontal="left" vertical="center" indent="1"/>
    </xf>
    <xf numFmtId="0" fontId="29" fillId="0" borderId="0" xfId="10" applyFont="1" applyFill="1" applyAlignment="1">
      <alignment horizontal="center" vertical="center"/>
    </xf>
    <xf numFmtId="165" fontId="29" fillId="0" borderId="0" xfId="9" applyNumberFormat="1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vertical="center"/>
    </xf>
    <xf numFmtId="165" fontId="29" fillId="0" borderId="3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170" fontId="3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14" fillId="0" borderId="0" xfId="6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/>
    </xf>
    <xf numFmtId="0" fontId="16" fillId="0" borderId="0" xfId="10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24" fillId="0" borderId="0" xfId="10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vertical="center"/>
    </xf>
    <xf numFmtId="0" fontId="29" fillId="0" borderId="0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0" fontId="24" fillId="0" borderId="0" xfId="10" applyFont="1" applyBorder="1" applyAlignment="1">
      <alignment horizontal="right" vertical="center"/>
    </xf>
    <xf numFmtId="0" fontId="24" fillId="0" borderId="0" xfId="10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horizontal="center" vertical="center"/>
    </xf>
    <xf numFmtId="0" fontId="24" fillId="0" borderId="0" xfId="10" applyFont="1" applyAlignment="1">
      <alignment horizontal="center" vertical="center"/>
    </xf>
    <xf numFmtId="3" fontId="24" fillId="0" borderId="0" xfId="6" applyNumberFormat="1" applyFont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vertical="center"/>
    </xf>
    <xf numFmtId="0" fontId="24" fillId="0" borderId="0" xfId="10" applyFont="1" applyFill="1" applyAlignment="1">
      <alignment vertical="center"/>
    </xf>
    <xf numFmtId="0" fontId="24" fillId="0" borderId="0" xfId="10" applyFont="1" applyFill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0" fontId="2" fillId="0" borderId="0" xfId="10" applyFont="1" applyAlignment="1">
      <alignment horizontal="left" vertical="center" indent="1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5" fontId="24" fillId="0" borderId="0" xfId="6" applyNumberFormat="1" applyFont="1" applyBorder="1" applyAlignment="1">
      <alignment horizontal="center" vertical="center"/>
    </xf>
    <xf numFmtId="165" fontId="2" fillId="0" borderId="0" xfId="9" applyNumberFormat="1" applyFont="1" applyBorder="1" applyAlignment="1">
      <alignment vertical="center"/>
    </xf>
    <xf numFmtId="0" fontId="24" fillId="0" borderId="0" xfId="10" applyFont="1" applyAlignment="1">
      <alignment vertical="center"/>
    </xf>
    <xf numFmtId="0" fontId="24" fillId="0" borderId="0" xfId="10" applyFont="1" applyAlignment="1">
      <alignment horizontal="left" vertical="center" indent="1"/>
    </xf>
    <xf numFmtId="165" fontId="2" fillId="0" borderId="0" xfId="9" applyNumberFormat="1" applyFont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0" xfId="6" applyNumberFormat="1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/>
    </xf>
    <xf numFmtId="168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 wrapText="1"/>
    </xf>
    <xf numFmtId="37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31" fillId="0" borderId="0" xfId="0" applyFont="1" applyFill="1" applyBorder="1" applyAlignment="1">
      <alignment vertical="center"/>
    </xf>
    <xf numFmtId="37" fontId="31" fillId="0" borderId="0" xfId="0" applyNumberFormat="1" applyFont="1" applyFill="1" applyBorder="1" applyAlignment="1">
      <alignment vertical="center"/>
    </xf>
    <xf numFmtId="170" fontId="3" fillId="0" borderId="0" xfId="3" applyNumberFormat="1" applyFont="1" applyFill="1" applyAlignment="1">
      <alignment horizontal="right" vertical="center"/>
    </xf>
    <xf numFmtId="171" fontId="3" fillId="0" borderId="0" xfId="3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 indent="5"/>
    </xf>
    <xf numFmtId="168" fontId="3" fillId="0" borderId="0" xfId="0" applyNumberFormat="1" applyFont="1" applyFill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0" fontId="18" fillId="0" borderId="4" xfId="6" applyFont="1" applyFill="1" applyBorder="1" applyAlignment="1">
      <alignment vertical="center"/>
    </xf>
    <xf numFmtId="0" fontId="22" fillId="0" borderId="4" xfId="10" applyFont="1" applyFill="1" applyBorder="1" applyAlignment="1">
      <alignment vertical="center"/>
    </xf>
    <xf numFmtId="0" fontId="12" fillId="0" borderId="4" xfId="10" applyFont="1" applyBorder="1" applyAlignment="1">
      <alignment vertical="center"/>
    </xf>
    <xf numFmtId="0" fontId="24" fillId="0" borderId="4" xfId="10" applyFont="1" applyFill="1" applyBorder="1" applyAlignment="1">
      <alignment horizontal="center" vertical="center"/>
    </xf>
    <xf numFmtId="0" fontId="2" fillId="0" borderId="4" xfId="6" applyFont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Border="1" applyAlignment="1">
      <alignment vertical="center"/>
    </xf>
    <xf numFmtId="165" fontId="3" fillId="0" borderId="0" xfId="0" applyNumberFormat="1" applyFont="1" applyFill="1" applyAlignment="1"/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0" fillId="0" borderId="0" xfId="8" applyNumberFormat="1" applyFont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17" fillId="0" borderId="0" xfId="6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6" applyFont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2" fillId="0" borderId="0" xfId="6" applyFont="1" applyBorder="1" applyAlignment="1">
      <alignment vertical="center"/>
    </xf>
    <xf numFmtId="0" fontId="29" fillId="0" borderId="0" xfId="6" applyFont="1" applyFill="1" applyBorder="1" applyAlignment="1">
      <alignment vertical="center"/>
    </xf>
    <xf numFmtId="165" fontId="29" fillId="0" borderId="0" xfId="6" applyNumberFormat="1" applyFont="1" applyFill="1" applyBorder="1" applyAlignment="1">
      <alignment horizontal="center" vertical="center"/>
    </xf>
    <xf numFmtId="165" fontId="29" fillId="0" borderId="0" xfId="9" applyNumberFormat="1" applyFont="1" applyFill="1" applyAlignment="1">
      <alignment vertical="center"/>
    </xf>
    <xf numFmtId="165" fontId="29" fillId="0" borderId="0" xfId="9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10" applyFont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0" fillId="0" borderId="0" xfId="6" applyNumberFormat="1" applyFont="1" applyFill="1" applyBorder="1" applyAlignment="1">
      <alignment horizontal="center" vertical="center"/>
    </xf>
    <xf numFmtId="0" fontId="2" fillId="0" borderId="0" xfId="6" applyFont="1" applyBorder="1" applyAlignment="1">
      <alignment vertical="center"/>
    </xf>
    <xf numFmtId="167" fontId="0" fillId="0" borderId="0" xfId="0" applyNumberFormat="1" applyFont="1" applyBorder="1" applyAlignment="1">
      <alignment vertical="center"/>
    </xf>
    <xf numFmtId="167" fontId="0" fillId="0" borderId="2" xfId="0" applyNumberFormat="1" applyFont="1" applyBorder="1" applyAlignment="1">
      <alignment vertical="center"/>
    </xf>
    <xf numFmtId="38" fontId="0" fillId="0" borderId="0" xfId="0" applyNumberFormat="1" applyFont="1" applyBorder="1" applyAlignment="1">
      <alignment vertical="center"/>
    </xf>
    <xf numFmtId="168" fontId="0" fillId="0" borderId="0" xfId="0" applyNumberFormat="1" applyFont="1" applyBorder="1" applyAlignment="1">
      <alignment horizontal="center" vertical="center"/>
    </xf>
    <xf numFmtId="167" fontId="2" fillId="0" borderId="0" xfId="8" applyNumberFormat="1" applyFont="1" applyBorder="1" applyAlignment="1">
      <alignment vertical="center"/>
    </xf>
    <xf numFmtId="165" fontId="29" fillId="0" borderId="0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horizontal="left" vertical="center" indent="1"/>
    </xf>
    <xf numFmtId="0" fontId="2" fillId="0" borderId="0" xfId="6" applyFont="1" applyFill="1" applyBorder="1" applyAlignment="1">
      <alignment vertical="center"/>
    </xf>
    <xf numFmtId="0" fontId="2" fillId="0" borderId="0" xfId="10" applyFont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5" fontId="24" fillId="0" borderId="0" xfId="6" applyNumberFormat="1" applyFont="1" applyBorder="1" applyAlignment="1">
      <alignment horizontal="center" vertical="center"/>
    </xf>
    <xf numFmtId="165" fontId="2" fillId="0" borderId="0" xfId="9" applyNumberFormat="1" applyFont="1" applyBorder="1" applyAlignment="1">
      <alignment vertical="center"/>
    </xf>
    <xf numFmtId="168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Border="1" applyAlignment="1">
      <alignment horizontal="center" vertical="center"/>
    </xf>
    <xf numFmtId="167" fontId="2" fillId="0" borderId="3" xfId="8" applyNumberFormat="1" applyFont="1" applyBorder="1" applyAlignment="1">
      <alignment vertical="center"/>
    </xf>
    <xf numFmtId="168" fontId="0" fillId="0" borderId="4" xfId="0" applyNumberFormat="1" applyFont="1" applyBorder="1" applyAlignment="1">
      <alignment horizontal="center" vertical="center"/>
    </xf>
    <xf numFmtId="168" fontId="0" fillId="0" borderId="2" xfId="0" applyNumberFormat="1" applyFont="1" applyBorder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70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8" fillId="0" borderId="4" xfId="10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horizontal="center" vertical="center"/>
    </xf>
    <xf numFmtId="0" fontId="28" fillId="0" borderId="0" xfId="10" applyFont="1" applyFill="1" applyBorder="1" applyAlignment="1">
      <alignment horizontal="center" vertical="center"/>
    </xf>
    <xf numFmtId="165" fontId="29" fillId="0" borderId="0" xfId="6" applyNumberFormat="1" applyFont="1" applyFill="1" applyBorder="1" applyAlignment="1">
      <alignment horizontal="center" vertical="center"/>
    </xf>
    <xf numFmtId="165" fontId="29" fillId="0" borderId="3" xfId="6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16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169" fontId="24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69" fontId="0" fillId="0" borderId="0" xfId="0" applyNumberFormat="1" applyFont="1" applyBorder="1" applyAlignment="1">
      <alignment horizontal="left" vertical="center" indent="2"/>
    </xf>
    <xf numFmtId="169" fontId="0" fillId="0" borderId="0" xfId="0" applyNumberFormat="1" applyFont="1" applyBorder="1" applyAlignment="1">
      <alignment horizontal="left" vertical="center" indent="3"/>
    </xf>
    <xf numFmtId="0" fontId="4" fillId="0" borderId="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" fontId="28" fillId="0" borderId="4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28" fillId="0" borderId="4" xfId="10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4" xfId="10" applyFont="1" applyFill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6" applyFont="1" applyBorder="1" applyAlignment="1">
      <alignment vertical="center"/>
    </xf>
    <xf numFmtId="0" fontId="23" fillId="0" borderId="0" xfId="6" applyFont="1" applyBorder="1" applyAlignment="1">
      <alignment horizontal="center" vertical="center"/>
    </xf>
    <xf numFmtId="0" fontId="22" fillId="0" borderId="0" xfId="6" applyFont="1" applyBorder="1" applyAlignment="1">
      <alignment horizontal="right" vertical="center"/>
    </xf>
    <xf numFmtId="0" fontId="12" fillId="0" borderId="4" xfId="1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6">
    <cellStyle name="Comma" xfId="1" builtinId="3"/>
    <cellStyle name="Comma 2" xfId="2"/>
    <cellStyle name="Comma 3" xfId="3"/>
    <cellStyle name="Comma 3 2" xfId="13"/>
    <cellStyle name="Comma 4" xfId="11"/>
    <cellStyle name="Comma 5" xfId="12"/>
    <cellStyle name="Index Number" xfId="4"/>
    <cellStyle name="Normal" xfId="0" builtinId="0"/>
    <cellStyle name="Normal 2" xfId="5"/>
    <cellStyle name="Normal 2 2" xfId="14"/>
    <cellStyle name="Normal 3" xfId="6"/>
    <cellStyle name="Normal 4" xfId="7"/>
    <cellStyle name="Normal 5" xfId="15"/>
    <cellStyle name="Normal_AYUD 56Q1" xfId="8"/>
    <cellStyle name="เครื่องหมายจุลภาค_lpnt2" xfId="9"/>
    <cellStyle name="ปกติ_lpnt2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60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"/>
      <sheetName val="ฐานะการเงิน (ต่อ)"/>
      <sheetName val="กำไรขาดทุนเบ็ดเสร็จ"/>
      <sheetName val="ส่วนของเจ้าของ (2)"/>
      <sheetName val="ส่วนของเจ้าของ"/>
      <sheetName val="กระแสเงินสด"/>
    </sheetNames>
    <sheetDataSet>
      <sheetData sheetId="0" refreshError="1"/>
      <sheetData sheetId="1" refreshError="1">
        <row r="68">
          <cell r="D68">
            <v>10851215</v>
          </cell>
          <cell r="F68">
            <v>10616651</v>
          </cell>
          <cell r="H68">
            <v>5762653</v>
          </cell>
          <cell r="J68">
            <v>5743382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topLeftCell="A39" zoomScaleNormal="100" zoomScaleSheetLayoutView="115" workbookViewId="0">
      <selection activeCell="F41" sqref="F41"/>
    </sheetView>
  </sheetViews>
  <sheetFormatPr defaultColWidth="9.33203125" defaultRowHeight="24" customHeight="1" x14ac:dyDescent="0.6"/>
  <cols>
    <col min="1" max="1" width="51.33203125" style="1" customWidth="1"/>
    <col min="2" max="2" width="9.33203125" style="1" customWidth="1"/>
    <col min="3" max="3" width="1.6640625" style="1" customWidth="1"/>
    <col min="4" max="4" width="14.6640625" style="1" customWidth="1"/>
    <col min="5" max="5" width="1.6640625" style="1" customWidth="1"/>
    <col min="6" max="6" width="14.6640625" style="1" customWidth="1"/>
    <col min="7" max="7" width="1.6640625" style="1" customWidth="1"/>
    <col min="8" max="8" width="14.6640625" style="1" customWidth="1"/>
    <col min="9" max="9" width="1.6640625" style="1" customWidth="1"/>
    <col min="10" max="10" width="14.6640625" style="1" customWidth="1"/>
    <col min="11" max="11" width="1.6640625" style="1" customWidth="1"/>
    <col min="12" max="16384" width="9.33203125" style="1"/>
  </cols>
  <sheetData>
    <row r="1" spans="1:11" ht="26" x14ac:dyDescent="0.6">
      <c r="A1" s="256" t="s">
        <v>83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1" ht="26" x14ac:dyDescent="0.6">
      <c r="A2" s="256" t="s">
        <v>63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1" s="30" customFormat="1" ht="26" x14ac:dyDescent="0.6">
      <c r="A3" s="257" t="s">
        <v>152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ht="20.5" x14ac:dyDescent="0.6">
      <c r="A4" s="258" t="s">
        <v>19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ht="9.75" customHeight="1" x14ac:dyDescent="0.6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20.9" customHeight="1" x14ac:dyDescent="0.6">
      <c r="A6" s="43"/>
      <c r="B6" s="19" t="s">
        <v>0</v>
      </c>
      <c r="D6" s="259" t="s">
        <v>3</v>
      </c>
      <c r="E6" s="259"/>
      <c r="F6" s="259"/>
      <c r="G6" s="259"/>
      <c r="H6" s="259" t="s">
        <v>29</v>
      </c>
      <c r="I6" s="259"/>
      <c r="J6" s="259"/>
      <c r="K6" s="259"/>
    </row>
    <row r="7" spans="1:11" ht="20.9" customHeight="1" x14ac:dyDescent="0.6">
      <c r="A7" s="43"/>
      <c r="B7" s="19"/>
      <c r="D7" s="19" t="s">
        <v>102</v>
      </c>
      <c r="E7" s="69"/>
      <c r="F7" s="134"/>
      <c r="G7" s="69"/>
      <c r="H7" s="19" t="s">
        <v>102</v>
      </c>
      <c r="I7" s="91"/>
      <c r="J7" s="134"/>
      <c r="K7" s="69"/>
    </row>
    <row r="8" spans="1:11" ht="20.9" customHeight="1" x14ac:dyDescent="0.6">
      <c r="A8" s="43"/>
      <c r="B8" s="19"/>
      <c r="D8" s="17" t="s">
        <v>18</v>
      </c>
      <c r="E8" s="70"/>
      <c r="F8" s="17" t="s">
        <v>18</v>
      </c>
      <c r="G8" s="17"/>
      <c r="H8" s="17" t="s">
        <v>18</v>
      </c>
      <c r="I8" s="70"/>
      <c r="J8" s="17" t="s">
        <v>18</v>
      </c>
      <c r="K8" s="17"/>
    </row>
    <row r="9" spans="1:11" ht="20.9" customHeight="1" x14ac:dyDescent="0.6">
      <c r="A9" s="43"/>
      <c r="B9" s="19"/>
      <c r="D9" s="60" t="s">
        <v>153</v>
      </c>
      <c r="E9" s="71"/>
      <c r="F9" s="61" t="s">
        <v>27</v>
      </c>
      <c r="G9" s="61"/>
      <c r="H9" s="60" t="s">
        <v>153</v>
      </c>
      <c r="I9" s="71"/>
      <c r="J9" s="61" t="s">
        <v>27</v>
      </c>
      <c r="K9" s="61"/>
    </row>
    <row r="10" spans="1:11" ht="20.9" customHeight="1" x14ac:dyDescent="0.6">
      <c r="A10" s="43"/>
      <c r="B10" s="24"/>
      <c r="C10" s="69"/>
      <c r="D10" s="18">
        <v>2561</v>
      </c>
      <c r="E10" s="69"/>
      <c r="F10" s="18">
        <v>2560</v>
      </c>
      <c r="G10" s="18"/>
      <c r="H10" s="18">
        <v>2561</v>
      </c>
      <c r="I10" s="69"/>
      <c r="J10" s="18">
        <v>2560</v>
      </c>
      <c r="K10" s="18"/>
    </row>
    <row r="11" spans="1:11" ht="20.9" customHeight="1" x14ac:dyDescent="0.6">
      <c r="A11" s="20" t="s">
        <v>13</v>
      </c>
      <c r="B11" s="32"/>
      <c r="C11" s="44"/>
      <c r="D11" s="32"/>
      <c r="E11" s="21"/>
      <c r="F11" s="32"/>
      <c r="G11" s="32"/>
      <c r="H11" s="32"/>
      <c r="I11" s="21"/>
      <c r="J11" s="32"/>
      <c r="K11" s="32"/>
    </row>
    <row r="12" spans="1:11" ht="20.9" customHeight="1" x14ac:dyDescent="0.6">
      <c r="A12" s="52" t="s">
        <v>12</v>
      </c>
      <c r="B12" s="62">
        <v>5</v>
      </c>
      <c r="C12" s="21"/>
      <c r="D12" s="51">
        <v>1473845</v>
      </c>
      <c r="E12" s="51"/>
      <c r="F12" s="51">
        <v>1401893</v>
      </c>
      <c r="G12" s="51"/>
      <c r="H12" s="51">
        <f>10+119047+2</f>
        <v>119059</v>
      </c>
      <c r="I12" s="51"/>
      <c r="J12" s="51">
        <v>181095</v>
      </c>
      <c r="K12" s="51"/>
    </row>
    <row r="13" spans="1:11" ht="20.9" customHeight="1" x14ac:dyDescent="0.6">
      <c r="A13" s="52" t="s">
        <v>85</v>
      </c>
      <c r="B13" s="62">
        <v>6</v>
      </c>
      <c r="C13" s="21"/>
      <c r="D13" s="51">
        <v>235612</v>
      </c>
      <c r="E13" s="51"/>
      <c r="F13" s="51">
        <v>238127</v>
      </c>
      <c r="G13" s="51"/>
      <c r="H13" s="179">
        <v>0</v>
      </c>
      <c r="I13" s="51"/>
      <c r="J13" s="179">
        <v>0</v>
      </c>
      <c r="K13" s="72"/>
    </row>
    <row r="14" spans="1:11" ht="20.9" customHeight="1" x14ac:dyDescent="0.6">
      <c r="A14" s="52" t="s">
        <v>84</v>
      </c>
      <c r="B14" s="21"/>
      <c r="C14" s="63"/>
      <c r="D14" s="51">
        <v>4588</v>
      </c>
      <c r="E14" s="51"/>
      <c r="F14" s="51">
        <v>6972</v>
      </c>
      <c r="G14" s="51"/>
      <c r="H14" s="51">
        <v>1791</v>
      </c>
      <c r="I14" s="51"/>
      <c r="J14" s="51">
        <v>1823</v>
      </c>
      <c r="K14" s="51"/>
    </row>
    <row r="15" spans="1:11" ht="20.9" customHeight="1" x14ac:dyDescent="0.6">
      <c r="A15" s="52" t="s">
        <v>74</v>
      </c>
      <c r="B15" s="62">
        <v>7</v>
      </c>
      <c r="C15" s="21"/>
      <c r="D15" s="51">
        <v>1124860</v>
      </c>
      <c r="E15" s="51"/>
      <c r="F15" s="51">
        <v>892038</v>
      </c>
      <c r="G15" s="51"/>
      <c r="H15" s="179">
        <v>0</v>
      </c>
      <c r="I15" s="51"/>
      <c r="J15" s="179">
        <v>0</v>
      </c>
      <c r="K15" s="72"/>
    </row>
    <row r="16" spans="1:11" ht="20.9" customHeight="1" x14ac:dyDescent="0.6">
      <c r="A16" s="52" t="s">
        <v>103</v>
      </c>
      <c r="B16" s="62">
        <v>8</v>
      </c>
      <c r="C16" s="21"/>
      <c r="D16" s="51">
        <v>41240</v>
      </c>
      <c r="E16" s="51"/>
      <c r="F16" s="51">
        <v>55745</v>
      </c>
      <c r="G16" s="51"/>
      <c r="H16" s="179">
        <v>0</v>
      </c>
      <c r="I16" s="51"/>
      <c r="J16" s="179">
        <v>0</v>
      </c>
      <c r="K16" s="72"/>
    </row>
    <row r="17" spans="1:11" ht="20.9" customHeight="1" x14ac:dyDescent="0.6">
      <c r="A17" s="52" t="s">
        <v>31</v>
      </c>
      <c r="B17" s="21"/>
      <c r="C17" s="21"/>
      <c r="D17" s="51"/>
      <c r="E17" s="51"/>
      <c r="F17" s="51"/>
      <c r="G17" s="51"/>
      <c r="H17" s="51"/>
      <c r="I17" s="51"/>
      <c r="J17" s="51"/>
      <c r="K17" s="51"/>
    </row>
    <row r="18" spans="1:11" ht="20.9" customHeight="1" x14ac:dyDescent="0.6">
      <c r="A18" s="2" t="s">
        <v>32</v>
      </c>
      <c r="B18" s="62">
        <v>9</v>
      </c>
      <c r="C18" s="21"/>
      <c r="D18" s="51">
        <v>6827397</v>
      </c>
      <c r="E18" s="51"/>
      <c r="F18" s="51">
        <v>4655891</v>
      </c>
      <c r="G18" s="51"/>
      <c r="H18" s="64">
        <f>4088898+56553</f>
        <v>4145451</v>
      </c>
      <c r="I18" s="53"/>
      <c r="J18" s="64">
        <v>2268614</v>
      </c>
      <c r="K18" s="64"/>
    </row>
    <row r="19" spans="1:11" ht="20.9" customHeight="1" x14ac:dyDescent="0.6">
      <c r="A19" s="2" t="s">
        <v>55</v>
      </c>
      <c r="B19" s="62">
        <v>10</v>
      </c>
      <c r="C19" s="21"/>
      <c r="D19" s="235" t="s">
        <v>145</v>
      </c>
      <c r="E19" s="53"/>
      <c r="F19" s="51">
        <v>15</v>
      </c>
      <c r="G19" s="51"/>
      <c r="H19" s="179">
        <v>0</v>
      </c>
      <c r="I19" s="53"/>
      <c r="J19" s="179">
        <v>0</v>
      </c>
      <c r="K19" s="53"/>
    </row>
    <row r="20" spans="1:11" ht="20.9" customHeight="1" x14ac:dyDescent="0.6">
      <c r="A20" s="52" t="s">
        <v>77</v>
      </c>
      <c r="B20" s="62">
        <v>11</v>
      </c>
      <c r="C20" s="21"/>
      <c r="D20" s="64">
        <v>2787872</v>
      </c>
      <c r="E20" s="53"/>
      <c r="F20" s="64">
        <v>3355004</v>
      </c>
      <c r="G20" s="64"/>
      <c r="H20" s="53">
        <v>1487264</v>
      </c>
      <c r="I20" s="53"/>
      <c r="J20" s="53">
        <v>1487264</v>
      </c>
      <c r="K20" s="53"/>
    </row>
    <row r="21" spans="1:11" ht="20.9" customHeight="1" x14ac:dyDescent="0.6">
      <c r="A21" s="52" t="s">
        <v>34</v>
      </c>
      <c r="B21" s="62">
        <v>11</v>
      </c>
      <c r="C21" s="21"/>
      <c r="D21" s="235" t="s">
        <v>145</v>
      </c>
      <c r="E21" s="51"/>
      <c r="F21" s="179">
        <v>0</v>
      </c>
      <c r="G21" s="72"/>
      <c r="H21" s="53">
        <v>1823579</v>
      </c>
      <c r="I21" s="54"/>
      <c r="J21" s="53">
        <v>1823579</v>
      </c>
      <c r="K21" s="53"/>
    </row>
    <row r="22" spans="1:11" ht="20.9" customHeight="1" x14ac:dyDescent="0.6">
      <c r="A22" s="95" t="s">
        <v>56</v>
      </c>
      <c r="B22" s="62">
        <v>12</v>
      </c>
      <c r="C22" s="21"/>
      <c r="D22" s="51">
        <v>42830</v>
      </c>
      <c r="E22" s="53"/>
      <c r="F22" s="51">
        <v>53236</v>
      </c>
      <c r="G22" s="51"/>
      <c r="H22" s="53">
        <v>6225</v>
      </c>
      <c r="I22" s="53"/>
      <c r="J22" s="53">
        <v>7476</v>
      </c>
      <c r="K22" s="53"/>
    </row>
    <row r="23" spans="1:11" ht="20.9" customHeight="1" x14ac:dyDescent="0.6">
      <c r="A23" s="52" t="s">
        <v>93</v>
      </c>
      <c r="B23" s="62"/>
      <c r="C23" s="21"/>
      <c r="D23" s="51">
        <v>55328</v>
      </c>
      <c r="E23" s="53"/>
      <c r="F23" s="51">
        <v>67040</v>
      </c>
      <c r="G23" s="51"/>
      <c r="H23" s="179">
        <v>0</v>
      </c>
      <c r="I23" s="51"/>
      <c r="J23" s="179">
        <v>0</v>
      </c>
      <c r="K23" s="64"/>
    </row>
    <row r="24" spans="1:11" ht="20.9" customHeight="1" x14ac:dyDescent="0.6">
      <c r="A24" s="52" t="s">
        <v>28</v>
      </c>
      <c r="B24" s="62">
        <v>13</v>
      </c>
      <c r="C24" s="21"/>
      <c r="D24" s="51">
        <v>192380</v>
      </c>
      <c r="E24" s="53"/>
      <c r="F24" s="51">
        <v>167169</v>
      </c>
      <c r="G24" s="51"/>
      <c r="H24" s="51">
        <v>18552</v>
      </c>
      <c r="I24" s="53"/>
      <c r="J24" s="51">
        <v>6482</v>
      </c>
      <c r="K24" s="51"/>
    </row>
    <row r="25" spans="1:11" ht="20.9" customHeight="1" x14ac:dyDescent="0.6">
      <c r="A25" s="52" t="s">
        <v>78</v>
      </c>
      <c r="B25" s="62"/>
      <c r="C25" s="21"/>
      <c r="D25" s="51">
        <v>64839</v>
      </c>
      <c r="E25" s="53"/>
      <c r="F25" s="51">
        <v>62324</v>
      </c>
      <c r="G25" s="51"/>
      <c r="H25" s="179">
        <v>0</v>
      </c>
      <c r="I25" s="51"/>
      <c r="J25" s="179">
        <v>0</v>
      </c>
      <c r="K25" s="72"/>
    </row>
    <row r="26" spans="1:11" ht="20.9" customHeight="1" x14ac:dyDescent="0.6">
      <c r="A26" s="52" t="s">
        <v>33</v>
      </c>
      <c r="B26" s="62">
        <v>14</v>
      </c>
      <c r="C26" s="21"/>
      <c r="D26" s="51">
        <v>141671</v>
      </c>
      <c r="E26" s="54"/>
      <c r="F26" s="51">
        <v>99517</v>
      </c>
      <c r="G26" s="51"/>
      <c r="H26" s="51">
        <f>1431+45176+1+526</f>
        <v>47134</v>
      </c>
      <c r="I26" s="53"/>
      <c r="J26" s="51">
        <v>7920</v>
      </c>
      <c r="K26" s="51"/>
    </row>
    <row r="27" spans="1:11" ht="20.9" customHeight="1" thickBot="1" x14ac:dyDescent="0.65">
      <c r="A27" s="45" t="s">
        <v>1</v>
      </c>
      <c r="B27" s="21"/>
      <c r="C27" s="21"/>
      <c r="D27" s="65">
        <f>SUM(D12:D26)</f>
        <v>12992462</v>
      </c>
      <c r="E27" s="54"/>
      <c r="F27" s="65">
        <f>SUM(F12:F26)</f>
        <v>11054971</v>
      </c>
      <c r="G27" s="54"/>
      <c r="H27" s="65">
        <f>SUM(H12:H26)</f>
        <v>7649055</v>
      </c>
      <c r="I27" s="54"/>
      <c r="J27" s="65">
        <f>SUM(J12:J26)</f>
        <v>5784253</v>
      </c>
      <c r="K27" s="54"/>
    </row>
    <row r="28" spans="1:11" ht="20.9" customHeight="1" thickTop="1" x14ac:dyDescent="0.6">
      <c r="A28" s="57" t="s">
        <v>81</v>
      </c>
      <c r="B28" s="31"/>
      <c r="C28" s="31"/>
      <c r="D28" s="33"/>
      <c r="E28" s="33"/>
      <c r="F28" s="33"/>
      <c r="G28" s="33"/>
      <c r="H28" s="33"/>
      <c r="I28" s="33"/>
      <c r="J28" s="33"/>
      <c r="K28" s="33"/>
    </row>
    <row r="29" spans="1:11" ht="20.9" customHeight="1" x14ac:dyDescent="0.6">
      <c r="A29" s="145"/>
      <c r="B29" s="145"/>
      <c r="C29" s="145"/>
      <c r="D29" s="96">
        <f>D27-D28</f>
        <v>12992462</v>
      </c>
      <c r="E29" s="145"/>
      <c r="F29" s="96">
        <f>F27-'[1]ฐานะการเงิน (ต่อ)'!F68</f>
        <v>438320</v>
      </c>
      <c r="G29" s="146"/>
      <c r="H29" s="96">
        <f>H27-'[1]ฐานะการเงิน (ต่อ)'!H68</f>
        <v>1886402</v>
      </c>
      <c r="I29" s="145"/>
      <c r="J29" s="96">
        <f>J27-'[1]ฐานะการเงิน (ต่อ)'!J68</f>
        <v>40871</v>
      </c>
      <c r="K29" s="145"/>
    </row>
    <row r="30" spans="1:11" ht="20.9" customHeight="1" x14ac:dyDescent="0.6">
      <c r="A30" s="31"/>
      <c r="B30" s="31"/>
      <c r="C30" s="31"/>
      <c r="D30" s="31"/>
      <c r="E30" s="31"/>
      <c r="F30" s="92"/>
      <c r="G30" s="92"/>
      <c r="H30" s="92"/>
      <c r="I30" s="31"/>
      <c r="J30" s="31"/>
      <c r="K30" s="31"/>
    </row>
    <row r="31" spans="1:11" ht="20.9" customHeight="1" x14ac:dyDescent="0.6">
      <c r="A31" s="31"/>
      <c r="B31" s="31"/>
      <c r="C31" s="31"/>
      <c r="D31" s="31"/>
      <c r="E31" s="31"/>
      <c r="F31" s="92"/>
      <c r="G31" s="92"/>
      <c r="H31" s="92"/>
      <c r="I31" s="31"/>
      <c r="J31" s="31"/>
      <c r="K31" s="31"/>
    </row>
    <row r="32" spans="1:11" ht="20.9" customHeight="1" x14ac:dyDescent="0.6"/>
    <row r="33" spans="1:1" ht="20.9" customHeight="1" x14ac:dyDescent="0.6"/>
    <row r="34" spans="1:1" ht="20.9" customHeight="1" x14ac:dyDescent="0.6"/>
    <row r="35" spans="1:1" ht="20.9" customHeight="1" x14ac:dyDescent="0.6"/>
    <row r="36" spans="1:1" ht="20.9" customHeight="1" x14ac:dyDescent="0.6"/>
    <row r="37" spans="1:1" ht="20.9" customHeight="1" x14ac:dyDescent="0.6"/>
    <row r="38" spans="1:1" ht="20.9" customHeight="1" x14ac:dyDescent="0.6"/>
    <row r="39" spans="1:1" ht="20.9" customHeight="1" x14ac:dyDescent="0.6"/>
    <row r="40" spans="1:1" ht="20.9" customHeight="1" x14ac:dyDescent="0.6"/>
    <row r="41" spans="1:1" ht="20.9" customHeight="1" x14ac:dyDescent="0.6">
      <c r="A41" s="1" t="s">
        <v>75</v>
      </c>
    </row>
    <row r="42" spans="1:1" ht="20.9" customHeight="1" x14ac:dyDescent="0.6"/>
    <row r="43" spans="1:1" ht="20.9" customHeight="1" x14ac:dyDescent="0.6"/>
    <row r="44" spans="1:1" ht="20.9" customHeight="1" x14ac:dyDescent="0.6"/>
    <row r="45" spans="1:1" ht="20.9" customHeight="1" x14ac:dyDescent="0.6"/>
    <row r="46" spans="1:1" ht="20.9" customHeight="1" x14ac:dyDescent="0.6"/>
    <row r="47" spans="1:1" ht="20.9" customHeight="1" x14ac:dyDescent="0.6"/>
    <row r="48" spans="1:1" ht="20.9" customHeight="1" x14ac:dyDescent="0.6"/>
    <row r="49" ht="20.9" customHeight="1" x14ac:dyDescent="0.6"/>
    <row r="50" ht="20.9" customHeight="1" x14ac:dyDescent="0.6"/>
    <row r="51" ht="20.9" customHeight="1" x14ac:dyDescent="0.6"/>
    <row r="52" ht="20.9" customHeight="1" x14ac:dyDescent="0.6"/>
    <row r="53" ht="20.9" customHeight="1" x14ac:dyDescent="0.6"/>
    <row r="54" ht="20.9" customHeight="1" x14ac:dyDescent="0.6"/>
    <row r="55" ht="20.9" customHeight="1" x14ac:dyDescent="0.6"/>
    <row r="56" ht="20.9" customHeight="1" x14ac:dyDescent="0.6"/>
    <row r="57" ht="20.9" customHeight="1" x14ac:dyDescent="0.6"/>
    <row r="58" ht="20.9" customHeight="1" x14ac:dyDescent="0.6"/>
    <row r="59" ht="20.9" customHeight="1" x14ac:dyDescent="0.6"/>
    <row r="60" ht="20.9" customHeight="1" x14ac:dyDescent="0.6"/>
    <row r="61" ht="20.9" customHeight="1" x14ac:dyDescent="0.6"/>
    <row r="62" ht="20.9" customHeight="1" x14ac:dyDescent="0.6"/>
    <row r="63" ht="20.9" customHeight="1" x14ac:dyDescent="0.6"/>
    <row r="64" ht="20.9" customHeight="1" x14ac:dyDescent="0.6"/>
    <row r="65" ht="20.9" customHeight="1" x14ac:dyDescent="0.6"/>
    <row r="66" ht="20.9" customHeight="1" x14ac:dyDescent="0.6"/>
    <row r="67" ht="20.9" customHeight="1" x14ac:dyDescent="0.6"/>
    <row r="68" ht="20.9" customHeight="1" x14ac:dyDescent="0.6"/>
    <row r="69" ht="20.9" customHeight="1" x14ac:dyDescent="0.6"/>
    <row r="70" ht="20.9" customHeight="1" x14ac:dyDescent="0.6"/>
    <row r="71" ht="20.9" customHeight="1" x14ac:dyDescent="0.6"/>
    <row r="72" ht="20.9" customHeight="1" x14ac:dyDescent="0.6"/>
    <row r="73" ht="20.9" customHeight="1" x14ac:dyDescent="0.6"/>
    <row r="74" ht="20.9" customHeight="1" x14ac:dyDescent="0.6"/>
    <row r="75" ht="20.9" customHeight="1" x14ac:dyDescent="0.6"/>
    <row r="76" ht="20.9" customHeight="1" x14ac:dyDescent="0.6"/>
    <row r="77" ht="20.9" customHeight="1" x14ac:dyDescent="0.6"/>
    <row r="78" ht="20.9" customHeight="1" x14ac:dyDescent="0.6"/>
    <row r="79" ht="20.9" customHeight="1" x14ac:dyDescent="0.6"/>
    <row r="80" ht="20.9" customHeight="1" x14ac:dyDescent="0.6"/>
    <row r="81" ht="20.9" customHeight="1" x14ac:dyDescent="0.6"/>
    <row r="82" ht="20.9" customHeight="1" x14ac:dyDescent="0.6"/>
    <row r="83" ht="20.9" customHeight="1" x14ac:dyDescent="0.6"/>
    <row r="84" ht="20.9" customHeight="1" x14ac:dyDescent="0.6"/>
    <row r="85" ht="20.9" customHeight="1" x14ac:dyDescent="0.6"/>
    <row r="86" ht="20.9" customHeight="1" x14ac:dyDescent="0.6"/>
    <row r="87" ht="20.9" customHeight="1" x14ac:dyDescent="0.6"/>
    <row r="88" ht="20.9" customHeight="1" x14ac:dyDescent="0.6"/>
    <row r="89" ht="20.9" customHeight="1" x14ac:dyDescent="0.6"/>
    <row r="90" ht="20.9" customHeight="1" x14ac:dyDescent="0.6"/>
    <row r="91" ht="20.9" customHeight="1" x14ac:dyDescent="0.6"/>
    <row r="92" ht="20.9" customHeight="1" x14ac:dyDescent="0.6"/>
    <row r="93" ht="20.9" customHeight="1" x14ac:dyDescent="0.6"/>
    <row r="94" ht="20.9" customHeight="1" x14ac:dyDescent="0.6"/>
    <row r="95" ht="20.9" customHeight="1" x14ac:dyDescent="0.6"/>
    <row r="96" ht="20.9" customHeight="1" x14ac:dyDescent="0.6"/>
    <row r="97" ht="20.9" customHeight="1" x14ac:dyDescent="0.6"/>
    <row r="98" ht="20.9" customHeight="1" x14ac:dyDescent="0.6"/>
    <row r="99" ht="20.9" customHeight="1" x14ac:dyDescent="0.6"/>
    <row r="100" ht="20.9" customHeight="1" x14ac:dyDescent="0.6"/>
    <row r="101" ht="20.9" customHeight="1" x14ac:dyDescent="0.6"/>
    <row r="102" ht="20.9" customHeight="1" x14ac:dyDescent="0.6"/>
    <row r="103" ht="20.9" customHeight="1" x14ac:dyDescent="0.6"/>
    <row r="104" ht="20.9" customHeight="1" x14ac:dyDescent="0.6"/>
    <row r="105" ht="20.9" customHeight="1" x14ac:dyDescent="0.6"/>
    <row r="106" ht="20.9" customHeight="1" x14ac:dyDescent="0.6"/>
    <row r="107" ht="20.9" customHeight="1" x14ac:dyDescent="0.6"/>
    <row r="108" ht="20.9" customHeight="1" x14ac:dyDescent="0.6"/>
    <row r="109" ht="20.9" customHeight="1" x14ac:dyDescent="0.6"/>
    <row r="110" ht="20.9" customHeight="1" x14ac:dyDescent="0.6"/>
    <row r="111" ht="20.9" customHeight="1" x14ac:dyDescent="0.6"/>
    <row r="112" ht="20.9" customHeight="1" x14ac:dyDescent="0.6"/>
    <row r="113" ht="20.9" customHeight="1" x14ac:dyDescent="0.6"/>
    <row r="114" ht="20.9" customHeight="1" x14ac:dyDescent="0.6"/>
    <row r="115" ht="20.9" customHeight="1" x14ac:dyDescent="0.6"/>
    <row r="116" ht="20.9" customHeight="1" x14ac:dyDescent="0.6"/>
    <row r="117" ht="20.9" customHeight="1" x14ac:dyDescent="0.6"/>
    <row r="118" ht="20.9" customHeight="1" x14ac:dyDescent="0.6"/>
    <row r="119" ht="20.9" customHeight="1" x14ac:dyDescent="0.6"/>
    <row r="120" ht="20.9" customHeight="1" x14ac:dyDescent="0.6"/>
    <row r="121" ht="20.9" customHeight="1" x14ac:dyDescent="0.6"/>
    <row r="122" ht="20.9" customHeight="1" x14ac:dyDescent="0.6"/>
    <row r="123" ht="20.9" customHeight="1" x14ac:dyDescent="0.6"/>
    <row r="124" ht="20.9" customHeight="1" x14ac:dyDescent="0.6"/>
    <row r="125" ht="20.9" customHeight="1" x14ac:dyDescent="0.6"/>
    <row r="126" ht="20.9" customHeight="1" x14ac:dyDescent="0.6"/>
    <row r="127" ht="20.9" customHeight="1" x14ac:dyDescent="0.6"/>
    <row r="128" ht="20.9" customHeight="1" x14ac:dyDescent="0.6"/>
    <row r="129" ht="20.9" customHeight="1" x14ac:dyDescent="0.6"/>
    <row r="130" ht="20.9" customHeight="1" x14ac:dyDescent="0.6"/>
    <row r="131" ht="20.9" customHeight="1" x14ac:dyDescent="0.6"/>
    <row r="132" ht="20.9" customHeight="1" x14ac:dyDescent="0.6"/>
    <row r="133" ht="20.9" customHeight="1" x14ac:dyDescent="0.6"/>
    <row r="134" ht="20.9" customHeight="1" x14ac:dyDescent="0.6"/>
    <row r="135" ht="20.9" customHeight="1" x14ac:dyDescent="0.6"/>
    <row r="136" ht="20.9" customHeight="1" x14ac:dyDescent="0.6"/>
    <row r="137" ht="20.9" customHeight="1" x14ac:dyDescent="0.6"/>
    <row r="138" ht="20.9" customHeight="1" x14ac:dyDescent="0.6"/>
    <row r="139" ht="20.9" customHeight="1" x14ac:dyDescent="0.6"/>
    <row r="140" ht="20.9" customHeight="1" x14ac:dyDescent="0.6"/>
    <row r="141" ht="20.9" customHeight="1" x14ac:dyDescent="0.6"/>
    <row r="142" ht="20.9" customHeight="1" x14ac:dyDescent="0.6"/>
    <row r="143" ht="20.9" customHeight="1" x14ac:dyDescent="0.6"/>
    <row r="144" ht="20.9" customHeight="1" x14ac:dyDescent="0.6"/>
    <row r="145" ht="20.9" customHeight="1" x14ac:dyDescent="0.6"/>
    <row r="146" ht="20.9" customHeight="1" x14ac:dyDescent="0.6"/>
    <row r="147" ht="20.9" customHeight="1" x14ac:dyDescent="0.6"/>
    <row r="148" ht="20.9" customHeight="1" x14ac:dyDescent="0.6"/>
    <row r="149" ht="20.9" customHeight="1" x14ac:dyDescent="0.6"/>
    <row r="150" ht="20.9" customHeight="1" x14ac:dyDescent="0.6"/>
    <row r="151" ht="20.9" customHeight="1" x14ac:dyDescent="0.6"/>
    <row r="152" ht="20.9" customHeight="1" x14ac:dyDescent="0.6"/>
    <row r="153" ht="20.9" customHeight="1" x14ac:dyDescent="0.6"/>
    <row r="154" ht="20.9" customHeight="1" x14ac:dyDescent="0.6"/>
    <row r="155" ht="20.9" customHeight="1" x14ac:dyDescent="0.6"/>
    <row r="156" ht="20.9" customHeight="1" x14ac:dyDescent="0.6"/>
    <row r="157" ht="20.9" customHeight="1" x14ac:dyDescent="0.6"/>
    <row r="158" ht="20.9" customHeight="1" x14ac:dyDescent="0.6"/>
    <row r="159" ht="20.9" customHeight="1" x14ac:dyDescent="0.6"/>
    <row r="160" ht="20.9" customHeight="1" x14ac:dyDescent="0.6"/>
    <row r="161" ht="20.9" customHeight="1" x14ac:dyDescent="0.6"/>
    <row r="162" ht="20.9" customHeight="1" x14ac:dyDescent="0.6"/>
    <row r="163" ht="20.9" customHeight="1" x14ac:dyDescent="0.6"/>
    <row r="164" ht="20.9" customHeight="1" x14ac:dyDescent="0.6"/>
    <row r="165" ht="20.9" customHeight="1" x14ac:dyDescent="0.6"/>
    <row r="166" ht="20.9" customHeight="1" x14ac:dyDescent="0.6"/>
    <row r="167" ht="20.9" customHeight="1" x14ac:dyDescent="0.6"/>
    <row r="168" ht="20.9" customHeight="1" x14ac:dyDescent="0.6"/>
    <row r="169" ht="20.9" customHeight="1" x14ac:dyDescent="0.6"/>
    <row r="170" ht="20.9" customHeight="1" x14ac:dyDescent="0.6"/>
    <row r="171" ht="20.9" customHeight="1" x14ac:dyDescent="0.6"/>
    <row r="172" ht="20.9" customHeight="1" x14ac:dyDescent="0.6"/>
    <row r="173" ht="20.9" customHeight="1" x14ac:dyDescent="0.6"/>
    <row r="174" ht="20.9" customHeight="1" x14ac:dyDescent="0.6"/>
    <row r="175" ht="20.9" customHeight="1" x14ac:dyDescent="0.6"/>
    <row r="176" ht="20.9" customHeight="1" x14ac:dyDescent="0.6"/>
    <row r="177" ht="20.9" customHeight="1" x14ac:dyDescent="0.6"/>
    <row r="178" ht="20.9" customHeight="1" x14ac:dyDescent="0.6"/>
    <row r="179" ht="20.9" customHeight="1" x14ac:dyDescent="0.6"/>
    <row r="180" ht="20.9" customHeight="1" x14ac:dyDescent="0.6"/>
    <row r="181" ht="20.9" customHeight="1" x14ac:dyDescent="0.6"/>
    <row r="182" ht="20.9" customHeight="1" x14ac:dyDescent="0.6"/>
    <row r="183" ht="20.9" customHeight="1" x14ac:dyDescent="0.6"/>
    <row r="184" ht="20.9" customHeight="1" x14ac:dyDescent="0.6"/>
    <row r="185" ht="20.9" customHeight="1" x14ac:dyDescent="0.6"/>
    <row r="186" ht="20.9" customHeight="1" x14ac:dyDescent="0.6"/>
    <row r="187" ht="20.9" customHeight="1" x14ac:dyDescent="0.6"/>
    <row r="188" ht="20.9" customHeight="1" x14ac:dyDescent="0.6"/>
    <row r="189" ht="20.9" customHeight="1" x14ac:dyDescent="0.6"/>
    <row r="190" ht="20.9" customHeight="1" x14ac:dyDescent="0.6"/>
    <row r="191" ht="20.9" customHeight="1" x14ac:dyDescent="0.6"/>
    <row r="192" ht="20.9" customHeight="1" x14ac:dyDescent="0.6"/>
    <row r="193" ht="20.9" customHeight="1" x14ac:dyDescent="0.6"/>
    <row r="194" ht="20.9" customHeight="1" x14ac:dyDescent="0.6"/>
    <row r="195" ht="20.9" customHeight="1" x14ac:dyDescent="0.6"/>
    <row r="196" ht="20.9" customHeight="1" x14ac:dyDescent="0.6"/>
    <row r="197" ht="20.9" customHeight="1" x14ac:dyDescent="0.6"/>
    <row r="198" ht="20.9" customHeight="1" x14ac:dyDescent="0.6"/>
    <row r="199" ht="20.9" customHeight="1" x14ac:dyDescent="0.6"/>
    <row r="200" ht="20.9" customHeight="1" x14ac:dyDescent="0.6"/>
    <row r="201" ht="20.9" customHeight="1" x14ac:dyDescent="0.6"/>
    <row r="202" ht="20.9" customHeight="1" x14ac:dyDescent="0.6"/>
    <row r="203" ht="20.9" customHeight="1" x14ac:dyDescent="0.6"/>
    <row r="204" ht="20.9" customHeight="1" x14ac:dyDescent="0.6"/>
    <row r="205" ht="20.9" customHeight="1" x14ac:dyDescent="0.6"/>
    <row r="206" ht="20.9" customHeight="1" x14ac:dyDescent="0.6"/>
    <row r="207" ht="20.9" customHeight="1" x14ac:dyDescent="0.6"/>
    <row r="208" ht="20.9" customHeight="1" x14ac:dyDescent="0.6"/>
    <row r="209" ht="20.9" customHeight="1" x14ac:dyDescent="0.6"/>
    <row r="210" ht="20.9" customHeight="1" x14ac:dyDescent="0.6"/>
    <row r="211" ht="20.9" customHeight="1" x14ac:dyDescent="0.6"/>
    <row r="212" ht="20.9" customHeight="1" x14ac:dyDescent="0.6"/>
    <row r="213" ht="20.9" customHeight="1" x14ac:dyDescent="0.6"/>
    <row r="214" ht="20.9" customHeight="1" x14ac:dyDescent="0.6"/>
    <row r="215" ht="20.9" customHeight="1" x14ac:dyDescent="0.6"/>
    <row r="216" ht="20.9" customHeight="1" x14ac:dyDescent="0.6"/>
    <row r="217" ht="20.9" customHeight="1" x14ac:dyDescent="0.6"/>
    <row r="218" ht="20.9" customHeight="1" x14ac:dyDescent="0.6"/>
    <row r="219" ht="20.9" customHeight="1" x14ac:dyDescent="0.6"/>
    <row r="220" ht="20.9" customHeight="1" x14ac:dyDescent="0.6"/>
    <row r="221" ht="20.9" customHeight="1" x14ac:dyDescent="0.6"/>
    <row r="222" ht="20.9" customHeight="1" x14ac:dyDescent="0.6"/>
    <row r="223" ht="20.9" customHeight="1" x14ac:dyDescent="0.6"/>
    <row r="224" ht="20.9" customHeight="1" x14ac:dyDescent="0.6"/>
    <row r="225" ht="20.9" customHeight="1" x14ac:dyDescent="0.6"/>
    <row r="226" ht="20.9" customHeight="1" x14ac:dyDescent="0.6"/>
    <row r="227" ht="20.9" customHeight="1" x14ac:dyDescent="0.6"/>
    <row r="228" ht="20.9" customHeight="1" x14ac:dyDescent="0.6"/>
    <row r="229" ht="20.9" customHeight="1" x14ac:dyDescent="0.6"/>
    <row r="230" ht="20.9" customHeight="1" x14ac:dyDescent="0.6"/>
    <row r="231" ht="20.9" customHeight="1" x14ac:dyDescent="0.6"/>
    <row r="232" ht="20.9" customHeight="1" x14ac:dyDescent="0.6"/>
    <row r="233" ht="20.9" customHeight="1" x14ac:dyDescent="0.6"/>
    <row r="234" ht="20.9" customHeight="1" x14ac:dyDescent="0.6"/>
    <row r="235" ht="20.9" customHeight="1" x14ac:dyDescent="0.6"/>
    <row r="236" ht="20.9" customHeight="1" x14ac:dyDescent="0.6"/>
    <row r="237" ht="20.9" customHeight="1" x14ac:dyDescent="0.6"/>
    <row r="238" ht="20.9" customHeight="1" x14ac:dyDescent="0.6"/>
    <row r="239" ht="20.9" customHeight="1" x14ac:dyDescent="0.6"/>
    <row r="240" ht="20.9" customHeight="1" x14ac:dyDescent="0.6"/>
    <row r="241" ht="20.9" customHeight="1" x14ac:dyDescent="0.6"/>
    <row r="242" ht="20.9" customHeight="1" x14ac:dyDescent="0.6"/>
    <row r="243" ht="20.9" customHeight="1" x14ac:dyDescent="0.6"/>
    <row r="244" ht="20.9" customHeight="1" x14ac:dyDescent="0.6"/>
    <row r="245" ht="20.9" customHeight="1" x14ac:dyDescent="0.6"/>
    <row r="246" ht="20.9" customHeight="1" x14ac:dyDescent="0.6"/>
    <row r="247" ht="20.9" customHeight="1" x14ac:dyDescent="0.6"/>
    <row r="248" ht="20.9" customHeight="1" x14ac:dyDescent="0.6"/>
    <row r="249" ht="20.9" customHeight="1" x14ac:dyDescent="0.6"/>
    <row r="250" ht="20.9" customHeight="1" x14ac:dyDescent="0.6"/>
    <row r="251" ht="20.9" customHeight="1" x14ac:dyDescent="0.6"/>
    <row r="252" ht="20.9" customHeight="1" x14ac:dyDescent="0.6"/>
    <row r="253" ht="20.9" customHeight="1" x14ac:dyDescent="0.6"/>
    <row r="254" ht="20.9" customHeight="1" x14ac:dyDescent="0.6"/>
    <row r="255" ht="20.9" customHeight="1" x14ac:dyDescent="0.6"/>
    <row r="256" ht="20.9" customHeight="1" x14ac:dyDescent="0.6"/>
    <row r="257" ht="20.9" customHeight="1" x14ac:dyDescent="0.6"/>
    <row r="258" ht="20.9" customHeight="1" x14ac:dyDescent="0.6"/>
    <row r="259" ht="20.9" customHeight="1" x14ac:dyDescent="0.6"/>
    <row r="260" ht="20.9" customHeight="1" x14ac:dyDescent="0.6"/>
    <row r="261" ht="20.9" customHeight="1" x14ac:dyDescent="0.6"/>
    <row r="262" ht="20.9" customHeight="1" x14ac:dyDescent="0.6"/>
    <row r="263" ht="20.9" customHeight="1" x14ac:dyDescent="0.6"/>
    <row r="264" ht="20.9" customHeight="1" x14ac:dyDescent="0.6"/>
    <row r="265" ht="20.9" customHeight="1" x14ac:dyDescent="0.6"/>
    <row r="266" ht="20.9" customHeight="1" x14ac:dyDescent="0.6"/>
    <row r="267" ht="20.9" customHeight="1" x14ac:dyDescent="0.6"/>
    <row r="268" ht="20.9" customHeight="1" x14ac:dyDescent="0.6"/>
    <row r="269" ht="20.9" customHeight="1" x14ac:dyDescent="0.6"/>
    <row r="270" ht="20.9" customHeight="1" x14ac:dyDescent="0.6"/>
    <row r="271" ht="20.9" customHeight="1" x14ac:dyDescent="0.6"/>
    <row r="272" ht="20.9" customHeight="1" x14ac:dyDescent="0.6"/>
    <row r="273" ht="20.9" customHeight="1" x14ac:dyDescent="0.6"/>
    <row r="274" ht="20.9" customHeight="1" x14ac:dyDescent="0.6"/>
    <row r="275" ht="20.9" customHeight="1" x14ac:dyDescent="0.6"/>
    <row r="276" ht="20.9" customHeight="1" x14ac:dyDescent="0.6"/>
    <row r="277" ht="20.9" customHeight="1" x14ac:dyDescent="0.6"/>
    <row r="278" ht="20.9" customHeight="1" x14ac:dyDescent="0.6"/>
    <row r="279" ht="20.9" customHeight="1" x14ac:dyDescent="0.6"/>
    <row r="280" ht="20.9" customHeight="1" x14ac:dyDescent="0.6"/>
    <row r="281" ht="20.9" customHeight="1" x14ac:dyDescent="0.6"/>
    <row r="282" ht="20.9" customHeight="1" x14ac:dyDescent="0.6"/>
    <row r="283" ht="20.9" customHeight="1" x14ac:dyDescent="0.6"/>
    <row r="284" ht="20.9" customHeight="1" x14ac:dyDescent="0.6"/>
    <row r="285" ht="20.9" customHeight="1" x14ac:dyDescent="0.6"/>
    <row r="286" ht="20.9" customHeight="1" x14ac:dyDescent="0.6"/>
    <row r="287" ht="20.9" customHeight="1" x14ac:dyDescent="0.6"/>
    <row r="288" ht="20.9" customHeight="1" x14ac:dyDescent="0.6"/>
    <row r="289" ht="20.9" customHeight="1" x14ac:dyDescent="0.6"/>
    <row r="290" ht="20.9" customHeight="1" x14ac:dyDescent="0.6"/>
    <row r="291" ht="20.9" customHeight="1" x14ac:dyDescent="0.6"/>
    <row r="292" ht="20.9" customHeight="1" x14ac:dyDescent="0.6"/>
    <row r="293" ht="20.9" customHeight="1" x14ac:dyDescent="0.6"/>
    <row r="294" ht="20.9" customHeight="1" x14ac:dyDescent="0.6"/>
    <row r="295" ht="20.9" customHeight="1" x14ac:dyDescent="0.6"/>
    <row r="296" ht="20.9" customHeight="1" x14ac:dyDescent="0.6"/>
    <row r="297" ht="20.9" customHeight="1" x14ac:dyDescent="0.6"/>
    <row r="298" ht="20.9" customHeight="1" x14ac:dyDescent="0.6"/>
    <row r="299" ht="20.9" customHeight="1" x14ac:dyDescent="0.6"/>
    <row r="300" ht="20.9" customHeight="1" x14ac:dyDescent="0.6"/>
    <row r="301" ht="20.9" customHeight="1" x14ac:dyDescent="0.6"/>
    <row r="302" ht="20.9" customHeight="1" x14ac:dyDescent="0.6"/>
    <row r="303" ht="20.9" customHeight="1" x14ac:dyDescent="0.6"/>
    <row r="304" ht="20.9" customHeight="1" x14ac:dyDescent="0.6"/>
    <row r="305" ht="20.9" customHeight="1" x14ac:dyDescent="0.6"/>
    <row r="306" ht="20.9" customHeight="1" x14ac:dyDescent="0.6"/>
    <row r="307" ht="20.9" customHeight="1" x14ac:dyDescent="0.6"/>
    <row r="308" ht="20.9" customHeight="1" x14ac:dyDescent="0.6"/>
    <row r="309" ht="20.9" customHeight="1" x14ac:dyDescent="0.6"/>
    <row r="310" ht="20.9" customHeight="1" x14ac:dyDescent="0.6"/>
    <row r="311" ht="20.9" customHeight="1" x14ac:dyDescent="0.6"/>
    <row r="312" ht="20.9" customHeight="1" x14ac:dyDescent="0.6"/>
    <row r="313" ht="20.9" customHeight="1" x14ac:dyDescent="0.6"/>
    <row r="314" ht="20.9" customHeight="1" x14ac:dyDescent="0.6"/>
    <row r="315" ht="20.9" customHeight="1" x14ac:dyDescent="0.6"/>
    <row r="316" ht="20.9" customHeight="1" x14ac:dyDescent="0.6"/>
    <row r="317" ht="20.9" customHeight="1" x14ac:dyDescent="0.6"/>
    <row r="318" ht="20.9" customHeight="1" x14ac:dyDescent="0.6"/>
    <row r="319" ht="20.9" customHeight="1" x14ac:dyDescent="0.6"/>
  </sheetData>
  <mergeCells count="6">
    <mergeCell ref="A1:K1"/>
    <mergeCell ref="A2:K2"/>
    <mergeCell ref="A3:K3"/>
    <mergeCell ref="A4:K4"/>
    <mergeCell ref="D6:G6"/>
    <mergeCell ref="H6:K6"/>
  </mergeCells>
  <phoneticPr fontId="27" type="noConversion"/>
  <pageMargins left="1" right="0.1" top="1" bottom="0.5" header="0.6" footer="0.3"/>
  <pageSetup paperSize="9" scale="85" firstPageNumber="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43" zoomScaleNormal="100" zoomScaleSheetLayoutView="90" workbookViewId="0">
      <selection activeCell="Q12" sqref="Q12"/>
    </sheetView>
  </sheetViews>
  <sheetFormatPr defaultColWidth="9.33203125" defaultRowHeight="20" x14ac:dyDescent="0.6"/>
  <cols>
    <col min="1" max="1" width="51.33203125" style="1" customWidth="1"/>
    <col min="2" max="2" width="9.33203125" style="24" customWidth="1"/>
    <col min="3" max="3" width="1.33203125" style="1" customWidth="1"/>
    <col min="4" max="4" width="14.6640625" style="1" customWidth="1"/>
    <col min="5" max="5" width="1.33203125" style="1" customWidth="1"/>
    <col min="6" max="6" width="14.6640625" style="1" customWidth="1"/>
    <col min="7" max="7" width="1.33203125" style="1" customWidth="1"/>
    <col min="8" max="8" width="14.6640625" style="1" customWidth="1"/>
    <col min="9" max="9" width="1.33203125" style="1" customWidth="1"/>
    <col min="10" max="10" width="14.6640625" style="1" customWidth="1"/>
    <col min="11" max="11" width="1.33203125" style="1" customWidth="1"/>
    <col min="12" max="16384" width="9.33203125" style="1"/>
  </cols>
  <sheetData>
    <row r="1" spans="1:11" s="23" customFormat="1" ht="26.9" customHeight="1" x14ac:dyDescent="0.8">
      <c r="A1" s="256" t="s">
        <v>83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1" s="23" customFormat="1" ht="26.9" customHeight="1" x14ac:dyDescent="0.8">
      <c r="A2" s="256" t="s">
        <v>86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1" s="66" customFormat="1" ht="24" customHeight="1" x14ac:dyDescent="0.6">
      <c r="A3" s="257" t="s">
        <v>152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ht="17.149999999999999" customHeight="1" x14ac:dyDescent="0.6">
      <c r="A4" s="258" t="s">
        <v>19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ht="9" customHeight="1" x14ac:dyDescent="0.6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18" customHeight="1" x14ac:dyDescent="0.6">
      <c r="A6" s="43"/>
      <c r="B6" s="19" t="s">
        <v>0</v>
      </c>
      <c r="D6" s="259" t="s">
        <v>3</v>
      </c>
      <c r="E6" s="259"/>
      <c r="F6" s="259"/>
      <c r="G6" s="259"/>
      <c r="H6" s="259" t="s">
        <v>29</v>
      </c>
      <c r="I6" s="259"/>
      <c r="J6" s="259"/>
      <c r="K6" s="259"/>
    </row>
    <row r="7" spans="1:11" ht="18.649999999999999" customHeight="1" x14ac:dyDescent="0.6">
      <c r="A7" s="43"/>
      <c r="B7" s="19"/>
      <c r="D7" s="19" t="s">
        <v>102</v>
      </c>
      <c r="E7" s="69"/>
      <c r="F7" s="68"/>
      <c r="G7" s="260" t="s">
        <v>102</v>
      </c>
      <c r="H7" s="260"/>
      <c r="I7" s="260"/>
      <c r="J7" s="261"/>
      <c r="K7" s="261"/>
    </row>
    <row r="8" spans="1:11" ht="17.149999999999999" customHeight="1" x14ac:dyDescent="0.6">
      <c r="A8" s="43"/>
      <c r="B8" s="19"/>
      <c r="D8" s="17" t="s">
        <v>18</v>
      </c>
      <c r="E8" s="70"/>
      <c r="F8" s="17" t="s">
        <v>18</v>
      </c>
      <c r="G8" s="17"/>
      <c r="H8" s="17" t="s">
        <v>18</v>
      </c>
      <c r="I8" s="70"/>
      <c r="J8" s="17" t="s">
        <v>18</v>
      </c>
      <c r="K8" s="17"/>
    </row>
    <row r="9" spans="1:11" ht="19.5" customHeight="1" x14ac:dyDescent="0.6">
      <c r="A9" s="43"/>
      <c r="B9" s="19"/>
      <c r="D9" s="60" t="s">
        <v>153</v>
      </c>
      <c r="E9" s="71"/>
      <c r="F9" s="61" t="s">
        <v>27</v>
      </c>
      <c r="G9" s="61"/>
      <c r="H9" s="60" t="s">
        <v>153</v>
      </c>
      <c r="I9" s="71"/>
      <c r="J9" s="61" t="s">
        <v>27</v>
      </c>
      <c r="K9" s="61"/>
    </row>
    <row r="10" spans="1:11" ht="17.899999999999999" customHeight="1" x14ac:dyDescent="0.6">
      <c r="A10" s="43"/>
      <c r="C10" s="69"/>
      <c r="D10" s="18">
        <v>2561</v>
      </c>
      <c r="E10" s="69"/>
      <c r="F10" s="18">
        <v>2560</v>
      </c>
      <c r="G10" s="18"/>
      <c r="H10" s="18">
        <v>2561</v>
      </c>
      <c r="I10" s="69"/>
      <c r="J10" s="18">
        <v>2560</v>
      </c>
      <c r="K10" s="18"/>
    </row>
    <row r="11" spans="1:11" ht="18" customHeight="1" x14ac:dyDescent="0.6">
      <c r="A11" s="20" t="s">
        <v>60</v>
      </c>
      <c r="D11" s="6"/>
      <c r="E11" s="6"/>
      <c r="H11" s="6"/>
      <c r="I11" s="6"/>
      <c r="J11" s="6"/>
    </row>
    <row r="12" spans="1:11" ht="20.9" customHeight="1" x14ac:dyDescent="0.6">
      <c r="A12" s="5" t="s">
        <v>36</v>
      </c>
      <c r="B12" s="24">
        <v>15</v>
      </c>
      <c r="D12" s="147">
        <v>2423380</v>
      </c>
      <c r="E12" s="6"/>
      <c r="F12" s="180">
        <v>2068995</v>
      </c>
      <c r="H12" s="182">
        <v>0</v>
      </c>
      <c r="I12" s="148"/>
      <c r="J12" s="182">
        <v>0</v>
      </c>
    </row>
    <row r="13" spans="1:11" ht="20.9" customHeight="1" x14ac:dyDescent="0.6">
      <c r="A13" s="5" t="s">
        <v>35</v>
      </c>
      <c r="B13" s="11">
        <v>16</v>
      </c>
      <c r="C13" s="67"/>
      <c r="D13" s="149">
        <v>817855</v>
      </c>
      <c r="E13" s="149"/>
      <c r="F13" s="149">
        <v>667859</v>
      </c>
      <c r="G13" s="149"/>
      <c r="H13" s="182">
        <v>0</v>
      </c>
      <c r="I13" s="51"/>
      <c r="J13" s="182">
        <v>0</v>
      </c>
    </row>
    <row r="14" spans="1:11" ht="20.9" customHeight="1" x14ac:dyDescent="0.6">
      <c r="A14" s="5" t="s">
        <v>14</v>
      </c>
      <c r="B14" s="46"/>
      <c r="C14" s="47"/>
      <c r="D14" s="147">
        <v>33578</v>
      </c>
      <c r="E14" s="150"/>
      <c r="F14" s="149">
        <v>3549</v>
      </c>
      <c r="G14" s="147"/>
      <c r="H14" s="182">
        <v>0</v>
      </c>
      <c r="I14" s="149"/>
      <c r="J14" s="182">
        <v>99</v>
      </c>
    </row>
    <row r="15" spans="1:11" ht="20.9" customHeight="1" x14ac:dyDescent="0.6">
      <c r="A15" s="5" t="s">
        <v>87</v>
      </c>
      <c r="B15" s="11"/>
      <c r="C15" s="47"/>
      <c r="D15" s="149">
        <v>94606</v>
      </c>
      <c r="E15" s="149"/>
      <c r="F15" s="180">
        <v>86823</v>
      </c>
      <c r="G15" s="149"/>
      <c r="H15" s="183">
        <v>4306</v>
      </c>
      <c r="I15" s="149"/>
      <c r="J15" s="183">
        <v>4294</v>
      </c>
    </row>
    <row r="16" spans="1:11" ht="20.9" customHeight="1" x14ac:dyDescent="0.6">
      <c r="A16" s="5" t="s">
        <v>38</v>
      </c>
      <c r="B16" s="11"/>
      <c r="C16" s="47"/>
      <c r="D16" s="149">
        <v>355625</v>
      </c>
      <c r="E16" s="149"/>
      <c r="F16" s="149">
        <v>348346</v>
      </c>
      <c r="G16" s="149"/>
      <c r="H16" s="183">
        <v>0</v>
      </c>
      <c r="I16" s="51"/>
      <c r="J16" s="183">
        <v>0</v>
      </c>
    </row>
    <row r="17" spans="1:10" ht="20.9" customHeight="1" x14ac:dyDescent="0.6">
      <c r="A17" s="5" t="s">
        <v>39</v>
      </c>
      <c r="B17" s="11"/>
      <c r="C17" s="47"/>
      <c r="D17" s="149">
        <v>48081</v>
      </c>
      <c r="E17" s="149"/>
      <c r="F17" s="149">
        <v>46327</v>
      </c>
      <c r="G17" s="149"/>
      <c r="H17" s="182">
        <v>0</v>
      </c>
      <c r="I17" s="51"/>
      <c r="J17" s="182">
        <v>0</v>
      </c>
    </row>
    <row r="18" spans="1:10" ht="20.9" customHeight="1" x14ac:dyDescent="0.6">
      <c r="A18" s="5" t="s">
        <v>79</v>
      </c>
      <c r="B18" s="11"/>
      <c r="C18" s="47"/>
      <c r="D18" s="64">
        <v>52516</v>
      </c>
      <c r="E18" s="149"/>
      <c r="F18" s="149">
        <v>50493</v>
      </c>
      <c r="G18" s="64"/>
      <c r="H18" s="182">
        <v>18008</v>
      </c>
      <c r="I18" s="149"/>
      <c r="J18" s="182">
        <v>13377</v>
      </c>
    </row>
    <row r="19" spans="1:10" ht="20.9" customHeight="1" x14ac:dyDescent="0.6">
      <c r="A19" s="5" t="s">
        <v>37</v>
      </c>
      <c r="B19" s="11">
        <v>17</v>
      </c>
      <c r="C19" s="47"/>
      <c r="D19" s="236">
        <v>147427</v>
      </c>
      <c r="E19" s="149"/>
      <c r="F19" s="181">
        <v>88619</v>
      </c>
      <c r="G19" s="151"/>
      <c r="H19" s="182">
        <f>30834+21071</f>
        <v>51905</v>
      </c>
      <c r="I19" s="149"/>
      <c r="J19" s="182">
        <v>15898</v>
      </c>
    </row>
    <row r="20" spans="1:10" ht="20.9" customHeight="1" x14ac:dyDescent="0.6">
      <c r="A20" s="10" t="s">
        <v>4</v>
      </c>
      <c r="B20" s="46"/>
      <c r="C20" s="47"/>
      <c r="D20" s="152">
        <f>SUM(D12:D19)</f>
        <v>3973068</v>
      </c>
      <c r="E20" s="149"/>
      <c r="F20" s="152">
        <f>SUM(F12:F19)</f>
        <v>3361011</v>
      </c>
      <c r="G20" s="151"/>
      <c r="H20" s="152">
        <f>SUM(H12:H19)</f>
        <v>74219</v>
      </c>
      <c r="I20" s="149"/>
      <c r="J20" s="152">
        <f>SUM(J12:J19)</f>
        <v>33668</v>
      </c>
    </row>
    <row r="21" spans="1:10" ht="13.4" customHeight="1" x14ac:dyDescent="0.6"/>
    <row r="22" spans="1:10" ht="20.9" customHeight="1" x14ac:dyDescent="0.65">
      <c r="A22" s="4" t="s">
        <v>40</v>
      </c>
    </row>
    <row r="23" spans="1:10" ht="20.9" customHeight="1" x14ac:dyDescent="0.6">
      <c r="A23" s="7" t="s">
        <v>22</v>
      </c>
      <c r="B23" s="24">
        <v>18</v>
      </c>
    </row>
    <row r="24" spans="1:10" ht="20.9" customHeight="1" x14ac:dyDescent="0.6">
      <c r="A24" s="3" t="s">
        <v>23</v>
      </c>
    </row>
    <row r="25" spans="1:10" ht="20.9" customHeight="1" thickBot="1" x14ac:dyDescent="0.65">
      <c r="A25" s="9" t="s">
        <v>146</v>
      </c>
      <c r="D25" s="153">
        <v>375000</v>
      </c>
      <c r="F25"/>
      <c r="H25" s="153">
        <v>375000</v>
      </c>
      <c r="J25"/>
    </row>
    <row r="26" spans="1:10" ht="20.9" customHeight="1" thickTop="1" thickBot="1" x14ac:dyDescent="0.65">
      <c r="A26" s="9" t="s">
        <v>138</v>
      </c>
      <c r="D26"/>
      <c r="F26" s="153">
        <v>500000</v>
      </c>
      <c r="J26" s="153">
        <v>500000</v>
      </c>
    </row>
    <row r="27" spans="1:10" ht="20.9" customHeight="1" thickTop="1" x14ac:dyDescent="0.6">
      <c r="A27" s="3" t="s">
        <v>24</v>
      </c>
      <c r="D27" s="67"/>
      <c r="F27" s="67"/>
      <c r="H27" s="67"/>
      <c r="J27" s="67"/>
    </row>
    <row r="28" spans="1:10" ht="20.9" customHeight="1" x14ac:dyDescent="0.6">
      <c r="A28" s="9" t="s">
        <v>140</v>
      </c>
      <c r="D28" s="67">
        <v>293905</v>
      </c>
      <c r="F28" s="67" t="s">
        <v>81</v>
      </c>
      <c r="H28" s="67">
        <v>293905</v>
      </c>
      <c r="J28" s="67" t="s">
        <v>81</v>
      </c>
    </row>
    <row r="29" spans="1:10" ht="20.9" customHeight="1" x14ac:dyDescent="0.6">
      <c r="A29" s="9" t="s">
        <v>139</v>
      </c>
      <c r="D29" s="67" t="s">
        <v>81</v>
      </c>
      <c r="F29" s="67">
        <v>250000</v>
      </c>
      <c r="H29" s="67" t="s">
        <v>81</v>
      </c>
      <c r="J29" s="67">
        <v>250000</v>
      </c>
    </row>
    <row r="30" spans="1:10" ht="20.9" customHeight="1" x14ac:dyDescent="0.6">
      <c r="A30" s="3" t="s">
        <v>15</v>
      </c>
      <c r="D30" s="67">
        <v>5180583</v>
      </c>
      <c r="F30" s="67">
        <v>3512184</v>
      </c>
      <c r="H30" s="67">
        <v>5180583</v>
      </c>
      <c r="J30" s="67">
        <v>3512184</v>
      </c>
    </row>
    <row r="31" spans="1:10" ht="20.9" customHeight="1" x14ac:dyDescent="0.6">
      <c r="A31" s="7" t="s">
        <v>25</v>
      </c>
      <c r="D31" s="67"/>
      <c r="F31" s="67"/>
      <c r="H31" s="67"/>
      <c r="J31" s="67"/>
    </row>
    <row r="32" spans="1:10" ht="20.9" customHeight="1" x14ac:dyDescent="0.6">
      <c r="A32" s="3" t="s">
        <v>26</v>
      </c>
      <c r="D32" s="67"/>
      <c r="F32" s="67"/>
      <c r="H32" s="67"/>
      <c r="J32" s="67"/>
    </row>
    <row r="33" spans="1:10" ht="20.9" customHeight="1" x14ac:dyDescent="0.6">
      <c r="A33" s="9" t="s">
        <v>41</v>
      </c>
      <c r="D33" s="67">
        <v>50000</v>
      </c>
      <c r="F33" s="67">
        <v>50000</v>
      </c>
      <c r="H33" s="67">
        <v>50000</v>
      </c>
      <c r="J33" s="67">
        <v>50000</v>
      </c>
    </row>
    <row r="34" spans="1:10" ht="20.9" customHeight="1" x14ac:dyDescent="0.6">
      <c r="A34" s="3" t="s">
        <v>88</v>
      </c>
      <c r="D34" s="67">
        <f>+'ส่วนของเจ้าของ (2)'!I23</f>
        <v>2916266</v>
      </c>
      <c r="F34" s="67">
        <f>'ส่วนของเจ้าของ (2)'!I19</f>
        <v>2650797</v>
      </c>
      <c r="H34" s="67">
        <v>2139663</v>
      </c>
      <c r="J34" s="67">
        <v>1979443</v>
      </c>
    </row>
    <row r="35" spans="1:10" ht="20.9" customHeight="1" x14ac:dyDescent="0.6">
      <c r="A35" s="7" t="s">
        <v>69</v>
      </c>
      <c r="D35" s="67"/>
      <c r="F35" s="67"/>
      <c r="H35" s="67"/>
      <c r="J35" s="67"/>
    </row>
    <row r="36" spans="1:10" ht="20.9" customHeight="1" x14ac:dyDescent="0.6">
      <c r="A36" s="3" t="s">
        <v>130</v>
      </c>
      <c r="D36" s="67"/>
      <c r="F36" s="67"/>
      <c r="H36" s="67"/>
      <c r="J36" s="67"/>
    </row>
    <row r="37" spans="1:10" ht="20.9" customHeight="1" x14ac:dyDescent="0.6">
      <c r="A37" s="9" t="s">
        <v>131</v>
      </c>
      <c r="D37" s="67">
        <f>+'ส่วนของเจ้าของ (2)'!L23</f>
        <v>-91515</v>
      </c>
      <c r="F37" s="67">
        <f>'ส่วนของเจ้าของ (2)'!L19</f>
        <v>-39021</v>
      </c>
      <c r="H37" s="67">
        <f>ส่วนของเจ้าของ!K24</f>
        <v>-89315</v>
      </c>
      <c r="J37" s="67">
        <v>-41042</v>
      </c>
    </row>
    <row r="38" spans="1:10" ht="20.9" customHeight="1" x14ac:dyDescent="0.6">
      <c r="A38" s="3" t="s">
        <v>116</v>
      </c>
      <c r="D38" s="67">
        <f>+'ส่วนของเจ้าของ (2)'!O23</f>
        <v>670155</v>
      </c>
      <c r="F38" s="67">
        <v>1270000</v>
      </c>
      <c r="H38" s="148">
        <v>0</v>
      </c>
      <c r="J38" s="148">
        <v>0</v>
      </c>
    </row>
    <row r="39" spans="1:10" ht="20.9" customHeight="1" x14ac:dyDescent="0.6">
      <c r="A39" s="9" t="s">
        <v>42</v>
      </c>
      <c r="D39" s="154">
        <f>SUM(D28:D38)</f>
        <v>9019394</v>
      </c>
      <c r="F39" s="154">
        <f>SUM(F29:F38)</f>
        <v>7693960</v>
      </c>
      <c r="H39" s="154">
        <f>SUM(H28:H38)</f>
        <v>7574836</v>
      </c>
      <c r="J39" s="154">
        <f>SUM(J28:J38)</f>
        <v>5750585</v>
      </c>
    </row>
    <row r="40" spans="1:10" ht="20.9" customHeight="1" thickBot="1" x14ac:dyDescent="0.65">
      <c r="A40" s="13" t="s">
        <v>43</v>
      </c>
      <c r="D40" s="155">
        <f>SUM(D39,D20)</f>
        <v>12992462</v>
      </c>
      <c r="F40" s="155">
        <f>SUM(F39,F20)</f>
        <v>11054971</v>
      </c>
      <c r="H40" s="155">
        <f>SUM(H39,H20)</f>
        <v>7649055</v>
      </c>
      <c r="J40" s="155">
        <f>SUM(J39,J20)</f>
        <v>5784253</v>
      </c>
    </row>
    <row r="41" spans="1:10" ht="20.9" customHeight="1" thickTop="1" x14ac:dyDescent="0.6">
      <c r="A41" s="262"/>
      <c r="B41" s="262"/>
      <c r="D41" s="187"/>
    </row>
    <row r="42" spans="1:10" ht="20.9" customHeight="1" x14ac:dyDescent="0.6">
      <c r="A42" s="262" t="s">
        <v>75</v>
      </c>
      <c r="B42" s="262"/>
    </row>
  </sheetData>
  <mergeCells count="10">
    <mergeCell ref="G7:I7"/>
    <mergeCell ref="J7:K7"/>
    <mergeCell ref="A41:B41"/>
    <mergeCell ref="A42:B42"/>
    <mergeCell ref="A1:K1"/>
    <mergeCell ref="A2:K2"/>
    <mergeCell ref="A3:K3"/>
    <mergeCell ref="A4:K4"/>
    <mergeCell ref="D6:G6"/>
    <mergeCell ref="H6:K6"/>
  </mergeCells>
  <phoneticPr fontId="27" type="noConversion"/>
  <pageMargins left="1" right="0.1" top="1" bottom="0.5" header="0.6" footer="0.3"/>
  <pageSetup paperSize="9" scale="85" firstPageNumber="8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75" zoomScale="110" zoomScaleNormal="110" zoomScaleSheetLayoutView="100" zoomScalePageLayoutView="98" workbookViewId="0">
      <selection activeCell="A85" sqref="A85"/>
    </sheetView>
  </sheetViews>
  <sheetFormatPr defaultColWidth="9.33203125" defaultRowHeight="20.5" x14ac:dyDescent="0.6"/>
  <cols>
    <col min="1" max="1" width="51.6640625" style="5" customWidth="1"/>
    <col min="2" max="2" width="9.33203125" style="5" customWidth="1"/>
    <col min="3" max="3" width="4.6640625" style="13" customWidth="1"/>
    <col min="4" max="4" width="13.6640625" style="5" customWidth="1"/>
    <col min="5" max="5" width="2.109375" style="5" customWidth="1"/>
    <col min="6" max="6" width="13.6640625" style="5" customWidth="1"/>
    <col min="7" max="7" width="2.109375" style="5" customWidth="1"/>
    <col min="8" max="8" width="13.6640625" style="5" customWidth="1"/>
    <col min="9" max="9" width="2.109375" style="5" customWidth="1"/>
    <col min="10" max="10" width="13.6640625" style="5" customWidth="1"/>
    <col min="11" max="11" width="0.44140625" style="5" customWidth="1"/>
    <col min="12" max="16384" width="9.33203125" style="5"/>
  </cols>
  <sheetData>
    <row r="1" spans="1:10" s="15" customFormat="1" ht="26" x14ac:dyDescent="0.6">
      <c r="A1" s="263" t="s">
        <v>83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s="15" customFormat="1" ht="26" x14ac:dyDescent="0.6">
      <c r="A2" s="263" t="s">
        <v>101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s="15" customFormat="1" ht="26" x14ac:dyDescent="0.6">
      <c r="A3" s="263" t="s">
        <v>154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s="15" customFormat="1" ht="26" x14ac:dyDescent="0.6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13" customFormat="1" x14ac:dyDescent="0.6">
      <c r="A5" s="258" t="s">
        <v>19</v>
      </c>
      <c r="B5" s="258"/>
      <c r="C5" s="258"/>
      <c r="D5" s="258"/>
      <c r="E5" s="258"/>
      <c r="F5" s="258"/>
      <c r="G5" s="258"/>
      <c r="H5" s="258"/>
      <c r="I5" s="258"/>
      <c r="J5" s="258"/>
    </row>
    <row r="6" spans="1:10" s="13" customFormat="1" ht="8.25" customHeight="1" x14ac:dyDescent="0.6">
      <c r="A6" s="36"/>
      <c r="B6" s="34"/>
      <c r="C6" s="34"/>
      <c r="D6" s="37"/>
      <c r="E6" s="37"/>
      <c r="F6" s="37"/>
      <c r="G6" s="38"/>
      <c r="H6" s="38"/>
      <c r="I6" s="38"/>
      <c r="J6" s="39"/>
    </row>
    <row r="7" spans="1:10" s="13" customFormat="1" x14ac:dyDescent="0.6">
      <c r="A7" s="16"/>
      <c r="B7" s="18" t="s">
        <v>0</v>
      </c>
      <c r="C7" s="17"/>
      <c r="D7" s="259" t="s">
        <v>5</v>
      </c>
      <c r="E7" s="259"/>
      <c r="F7" s="259"/>
      <c r="G7" s="18"/>
      <c r="H7" s="259" t="s">
        <v>30</v>
      </c>
      <c r="I7" s="259"/>
      <c r="J7" s="259"/>
    </row>
    <row r="8" spans="1:10" s="13" customFormat="1" x14ac:dyDescent="0.6">
      <c r="A8" s="16"/>
      <c r="C8" s="18"/>
      <c r="D8" s="18">
        <v>2561</v>
      </c>
      <c r="E8" s="18"/>
      <c r="F8" s="18">
        <v>2560</v>
      </c>
      <c r="G8" s="19"/>
      <c r="H8" s="18">
        <v>2561</v>
      </c>
      <c r="I8" s="18"/>
      <c r="J8" s="18">
        <v>2560</v>
      </c>
    </row>
    <row r="9" spans="1:10" x14ac:dyDescent="0.6">
      <c r="A9" s="45" t="s">
        <v>6</v>
      </c>
      <c r="B9" s="11"/>
      <c r="C9" s="20"/>
      <c r="D9" s="48"/>
      <c r="E9" s="48"/>
      <c r="G9" s="48"/>
    </row>
    <row r="10" spans="1:10" x14ac:dyDescent="0.6">
      <c r="A10" s="97" t="s">
        <v>104</v>
      </c>
      <c r="B10" s="11"/>
      <c r="C10" s="20"/>
      <c r="D10" s="172">
        <v>945653</v>
      </c>
      <c r="E10" s="172"/>
      <c r="F10" s="172">
        <v>730090</v>
      </c>
      <c r="G10" s="172"/>
      <c r="H10" s="211">
        <v>0</v>
      </c>
      <c r="I10" s="172"/>
      <c r="J10" s="157">
        <v>0</v>
      </c>
    </row>
    <row r="11" spans="1:10" x14ac:dyDescent="0.6">
      <c r="A11" s="97" t="s">
        <v>105</v>
      </c>
      <c r="B11" s="11"/>
      <c r="C11" s="20"/>
      <c r="D11" s="174">
        <v>423585</v>
      </c>
      <c r="E11" s="172"/>
      <c r="F11" s="174">
        <v>324034</v>
      </c>
      <c r="G11" s="172"/>
      <c r="H11" s="212">
        <v>0</v>
      </c>
      <c r="I11" s="172"/>
      <c r="J11" s="158">
        <v>0</v>
      </c>
    </row>
    <row r="12" spans="1:10" x14ac:dyDescent="0.6">
      <c r="A12" s="97" t="s">
        <v>106</v>
      </c>
      <c r="B12" s="11"/>
      <c r="C12" s="20"/>
      <c r="D12" s="172">
        <f>D10-D11</f>
        <v>522068</v>
      </c>
      <c r="E12" s="172"/>
      <c r="F12" s="172">
        <f>F10-F11</f>
        <v>406056</v>
      </c>
      <c r="G12" s="172"/>
      <c r="H12" s="211">
        <f>SUM(H10:H11)</f>
        <v>0</v>
      </c>
      <c r="I12" s="172"/>
      <c r="J12" s="157">
        <f>SUM(J10:J11)</f>
        <v>0</v>
      </c>
    </row>
    <row r="13" spans="1:10" x14ac:dyDescent="0.6">
      <c r="A13" s="97" t="s">
        <v>117</v>
      </c>
      <c r="B13" s="11"/>
      <c r="C13" s="20"/>
      <c r="D13" s="172"/>
      <c r="E13" s="172"/>
      <c r="F13" s="172"/>
      <c r="G13" s="172"/>
      <c r="H13" s="173"/>
      <c r="I13" s="172"/>
      <c r="J13" s="173"/>
    </row>
    <row r="14" spans="1:10" x14ac:dyDescent="0.6">
      <c r="A14" s="156" t="s">
        <v>161</v>
      </c>
      <c r="B14" s="11"/>
      <c r="C14" s="20"/>
      <c r="D14" s="174">
        <v>66016</v>
      </c>
      <c r="E14" s="172"/>
      <c r="F14" s="174">
        <v>1360</v>
      </c>
      <c r="G14" s="172"/>
      <c r="H14" s="212">
        <v>0</v>
      </c>
      <c r="I14" s="172"/>
      <c r="J14" s="158">
        <v>0</v>
      </c>
    </row>
    <row r="15" spans="1:10" x14ac:dyDescent="0.6">
      <c r="A15" s="97" t="s">
        <v>107</v>
      </c>
      <c r="B15" s="11"/>
      <c r="C15" s="20"/>
      <c r="D15" s="172">
        <f>D12-D14</f>
        <v>456052</v>
      </c>
      <c r="E15" s="172"/>
      <c r="F15" s="172">
        <f>F12-F14</f>
        <v>404696</v>
      </c>
      <c r="G15" s="172"/>
      <c r="H15" s="211">
        <f>H12-H14</f>
        <v>0</v>
      </c>
      <c r="I15" s="172"/>
      <c r="J15" s="157">
        <f>J12-J14</f>
        <v>0</v>
      </c>
    </row>
    <row r="16" spans="1:10" x14ac:dyDescent="0.6">
      <c r="A16" s="3" t="s">
        <v>44</v>
      </c>
      <c r="B16" s="11"/>
      <c r="C16" s="20"/>
      <c r="D16" s="172">
        <v>106664</v>
      </c>
      <c r="E16" s="172"/>
      <c r="F16" s="172">
        <v>84659</v>
      </c>
      <c r="G16" s="172"/>
      <c r="H16" s="211">
        <v>0</v>
      </c>
      <c r="I16" s="172"/>
      <c r="J16" s="157">
        <v>0</v>
      </c>
    </row>
    <row r="17" spans="1:10" x14ac:dyDescent="0.6">
      <c r="A17" s="3" t="s">
        <v>45</v>
      </c>
      <c r="B17" s="11"/>
      <c r="C17" s="20"/>
      <c r="D17" s="172">
        <v>23911</v>
      </c>
      <c r="E17" s="172"/>
      <c r="F17" s="172">
        <v>24398</v>
      </c>
      <c r="G17" s="172"/>
      <c r="H17" s="172">
        <v>9458</v>
      </c>
      <c r="I17" s="172"/>
      <c r="J17" s="172">
        <v>12895</v>
      </c>
    </row>
    <row r="18" spans="1:10" x14ac:dyDescent="0.6">
      <c r="A18" s="3" t="s">
        <v>162</v>
      </c>
      <c r="B18" s="11"/>
      <c r="C18" s="20"/>
      <c r="D18" s="172">
        <v>6974</v>
      </c>
      <c r="E18" s="172"/>
      <c r="F18" s="172">
        <v>9160</v>
      </c>
      <c r="G18" s="172"/>
      <c r="H18" s="172">
        <v>6909</v>
      </c>
      <c r="I18" s="172"/>
      <c r="J18" s="172">
        <v>9160</v>
      </c>
    </row>
    <row r="19" spans="1:10" s="238" customFormat="1" x14ac:dyDescent="0.6">
      <c r="A19" s="3" t="s">
        <v>172</v>
      </c>
      <c r="B19" s="11"/>
      <c r="C19" s="20"/>
      <c r="D19" s="172">
        <v>19268</v>
      </c>
      <c r="E19" s="172"/>
      <c r="F19" s="211">
        <v>0</v>
      </c>
      <c r="G19" s="172"/>
      <c r="H19" s="172">
        <v>10239</v>
      </c>
      <c r="I19" s="172"/>
      <c r="J19" s="211" t="s">
        <v>145</v>
      </c>
    </row>
    <row r="20" spans="1:10" x14ac:dyDescent="0.6">
      <c r="A20" s="3" t="s">
        <v>80</v>
      </c>
      <c r="B20" s="11">
        <v>11.1</v>
      </c>
      <c r="C20" s="20"/>
      <c r="D20" s="172">
        <v>92539</v>
      </c>
      <c r="E20" s="172"/>
      <c r="F20" s="172">
        <v>61083</v>
      </c>
      <c r="G20" s="172"/>
      <c r="H20" s="211">
        <v>0</v>
      </c>
      <c r="I20" s="172"/>
      <c r="J20" s="157">
        <v>0</v>
      </c>
    </row>
    <row r="21" spans="1:10" x14ac:dyDescent="0.6">
      <c r="A21" s="3" t="s">
        <v>7</v>
      </c>
      <c r="B21" s="11"/>
      <c r="C21" s="20"/>
      <c r="D21" s="172">
        <v>201</v>
      </c>
      <c r="E21" s="172"/>
      <c r="F21" s="172">
        <v>292</v>
      </c>
      <c r="G21" s="172"/>
      <c r="H21" s="173">
        <v>3967</v>
      </c>
      <c r="I21" s="172"/>
      <c r="J21" s="173">
        <v>4459</v>
      </c>
    </row>
    <row r="22" spans="1:10" x14ac:dyDescent="0.6">
      <c r="A22" s="10" t="s">
        <v>8</v>
      </c>
      <c r="B22" s="11"/>
      <c r="C22" s="49"/>
      <c r="D22" s="176">
        <f>SUM(D15:D21)</f>
        <v>705609</v>
      </c>
      <c r="E22" s="173"/>
      <c r="F22" s="176">
        <f>SUM(F15:F21)</f>
        <v>584288</v>
      </c>
      <c r="G22" s="172"/>
      <c r="H22" s="176">
        <f>SUM(H15:H21)</f>
        <v>30573</v>
      </c>
      <c r="I22" s="172"/>
      <c r="J22" s="176">
        <f>SUM(J15:J21)</f>
        <v>26514</v>
      </c>
    </row>
    <row r="23" spans="1:10" s="13" customFormat="1" x14ac:dyDescent="0.6">
      <c r="A23" s="45"/>
      <c r="B23" s="19"/>
      <c r="C23" s="19"/>
      <c r="D23" s="177"/>
      <c r="E23" s="177"/>
      <c r="F23" s="177"/>
      <c r="G23" s="178"/>
      <c r="H23" s="177"/>
      <c r="I23" s="178"/>
      <c r="J23" s="177"/>
    </row>
    <row r="24" spans="1:10" x14ac:dyDescent="0.6">
      <c r="A24" s="45" t="s">
        <v>9</v>
      </c>
      <c r="B24" s="11"/>
      <c r="C24" s="20"/>
      <c r="D24" s="172"/>
      <c r="E24" s="172"/>
      <c r="F24" s="172"/>
      <c r="G24" s="172"/>
      <c r="H24" s="172"/>
      <c r="I24" s="172"/>
      <c r="J24" s="172"/>
    </row>
    <row r="25" spans="1:10" x14ac:dyDescent="0.6">
      <c r="A25" s="97" t="s">
        <v>64</v>
      </c>
      <c r="B25" s="11"/>
      <c r="C25" s="20"/>
      <c r="D25" s="172">
        <v>283460</v>
      </c>
      <c r="E25" s="172"/>
      <c r="F25" s="172">
        <v>269186</v>
      </c>
      <c r="G25" s="172"/>
      <c r="H25" s="211">
        <v>0</v>
      </c>
      <c r="I25" s="172"/>
      <c r="J25" s="157">
        <v>0</v>
      </c>
    </row>
    <row r="26" spans="1:10" x14ac:dyDescent="0.6">
      <c r="A26" s="3" t="s">
        <v>108</v>
      </c>
      <c r="B26" s="11"/>
      <c r="C26" s="20"/>
      <c r="D26" s="172">
        <v>121466</v>
      </c>
      <c r="E26" s="172"/>
      <c r="F26" s="172">
        <v>107510</v>
      </c>
      <c r="G26" s="172"/>
      <c r="H26" s="211">
        <v>0</v>
      </c>
      <c r="I26" s="172"/>
      <c r="J26" s="157">
        <v>0</v>
      </c>
    </row>
    <row r="27" spans="1:10" x14ac:dyDescent="0.6">
      <c r="A27" s="3" t="s">
        <v>65</v>
      </c>
      <c r="B27" s="11"/>
      <c r="C27" s="20"/>
      <c r="D27" s="172">
        <v>118606</v>
      </c>
      <c r="E27" s="172"/>
      <c r="F27" s="172">
        <v>99808</v>
      </c>
      <c r="G27" s="172"/>
      <c r="H27" s="211">
        <v>0</v>
      </c>
      <c r="I27" s="172"/>
      <c r="J27" s="157">
        <v>0</v>
      </c>
    </row>
    <row r="28" spans="1:10" x14ac:dyDescent="0.6">
      <c r="A28" s="3" t="s">
        <v>52</v>
      </c>
      <c r="B28" s="11"/>
      <c r="C28" s="20"/>
      <c r="D28" s="172">
        <v>142924</v>
      </c>
      <c r="E28" s="172"/>
      <c r="F28" s="172">
        <v>111832</v>
      </c>
      <c r="G28" s="172"/>
      <c r="H28" s="211">
        <v>0</v>
      </c>
      <c r="I28" s="172"/>
      <c r="J28" s="157">
        <v>0</v>
      </c>
    </row>
    <row r="29" spans="1:10" x14ac:dyDescent="0.6">
      <c r="A29" s="3" t="s">
        <v>53</v>
      </c>
      <c r="B29" s="11"/>
      <c r="C29" s="20"/>
      <c r="D29" s="172">
        <v>86979</v>
      </c>
      <c r="E29" s="172"/>
      <c r="F29" s="172">
        <v>79329</v>
      </c>
      <c r="G29" s="172"/>
      <c r="H29" s="172">
        <v>15071</v>
      </c>
      <c r="I29" s="172"/>
      <c r="J29" s="172">
        <v>16866</v>
      </c>
    </row>
    <row r="30" spans="1:10" x14ac:dyDescent="0.6">
      <c r="A30" s="10" t="s">
        <v>109</v>
      </c>
      <c r="B30" s="11"/>
      <c r="C30" s="20"/>
      <c r="D30" s="176">
        <f>SUM(D27:D29,D25)-D26</f>
        <v>510503</v>
      </c>
      <c r="E30" s="173"/>
      <c r="F30" s="176">
        <f>SUM(F27:F29,F25)-F26</f>
        <v>452645</v>
      </c>
      <c r="G30" s="172"/>
      <c r="H30" s="176">
        <f>SUM(H25:H29)</f>
        <v>15071</v>
      </c>
      <c r="I30" s="172"/>
      <c r="J30" s="176">
        <f>SUM(J25:J29)</f>
        <v>16866</v>
      </c>
    </row>
    <row r="31" spans="1:10" s="13" customFormat="1" x14ac:dyDescent="0.6">
      <c r="A31" s="45"/>
      <c r="B31" s="19"/>
      <c r="C31" s="19"/>
      <c r="D31" s="177"/>
      <c r="E31" s="177"/>
      <c r="F31" s="177"/>
      <c r="G31" s="178"/>
      <c r="H31" s="177"/>
      <c r="I31" s="178"/>
      <c r="J31" s="177"/>
    </row>
    <row r="32" spans="1:10" s="13" customFormat="1" x14ac:dyDescent="0.6">
      <c r="A32" s="5" t="s">
        <v>132</v>
      </c>
      <c r="B32" s="19"/>
      <c r="C32" s="19"/>
      <c r="D32" s="172">
        <f>D22-D30</f>
        <v>195106</v>
      </c>
      <c r="E32" s="172"/>
      <c r="F32" s="172">
        <f>F22-F30</f>
        <v>131643</v>
      </c>
      <c r="G32" s="172"/>
      <c r="H32" s="172">
        <f>H22-H30</f>
        <v>15502</v>
      </c>
      <c r="I32" s="172"/>
      <c r="J32" s="172">
        <f>J22-J30</f>
        <v>9648</v>
      </c>
    </row>
    <row r="33" spans="1:10" s="13" customFormat="1" x14ac:dyDescent="0.6">
      <c r="A33" s="5" t="s">
        <v>141</v>
      </c>
      <c r="B33" s="93">
        <v>13</v>
      </c>
      <c r="C33" s="19"/>
      <c r="D33" s="172">
        <v>16899</v>
      </c>
      <c r="E33" s="172"/>
      <c r="F33" s="172">
        <v>12148</v>
      </c>
      <c r="G33" s="172"/>
      <c r="H33" s="173">
        <v>-69</v>
      </c>
      <c r="I33" s="172"/>
      <c r="J33" s="173">
        <v>-19</v>
      </c>
    </row>
    <row r="34" spans="1:10" x14ac:dyDescent="0.6">
      <c r="A34" s="13" t="s">
        <v>92</v>
      </c>
      <c r="B34" s="11"/>
      <c r="C34" s="20"/>
      <c r="D34" s="176">
        <f>D32-D33</f>
        <v>178207</v>
      </c>
      <c r="E34" s="173"/>
      <c r="F34" s="176">
        <f>F32-F33</f>
        <v>119495</v>
      </c>
      <c r="G34" s="172"/>
      <c r="H34" s="176">
        <f>H32-H33</f>
        <v>15571</v>
      </c>
      <c r="I34" s="173"/>
      <c r="J34" s="176">
        <f>J32-J33</f>
        <v>9667</v>
      </c>
    </row>
    <row r="35" spans="1:10" x14ac:dyDescent="0.6">
      <c r="A35" s="13"/>
      <c r="B35" s="11"/>
      <c r="C35" s="20"/>
      <c r="D35" s="22"/>
      <c r="E35" s="12"/>
      <c r="F35" s="22"/>
      <c r="G35" s="8"/>
      <c r="H35" s="22"/>
      <c r="I35" s="12"/>
      <c r="J35" s="22"/>
    </row>
    <row r="36" spans="1:10" x14ac:dyDescent="0.6">
      <c r="H36" s="189"/>
    </row>
    <row r="37" spans="1:10" x14ac:dyDescent="0.6">
      <c r="H37" s="189"/>
    </row>
    <row r="38" spans="1:10" x14ac:dyDescent="0.6">
      <c r="H38" s="189"/>
    </row>
    <row r="39" spans="1:10" s="247" customFormat="1" x14ac:dyDescent="0.6">
      <c r="C39" s="13"/>
    </row>
    <row r="40" spans="1:10" s="247" customFormat="1" x14ac:dyDescent="0.6">
      <c r="C40" s="13"/>
    </row>
    <row r="41" spans="1:10" s="247" customFormat="1" x14ac:dyDescent="0.6">
      <c r="C41" s="13"/>
    </row>
    <row r="42" spans="1:10" ht="26" x14ac:dyDescent="0.6">
      <c r="A42" s="263" t="s">
        <v>83</v>
      </c>
      <c r="B42" s="263"/>
      <c r="C42" s="263"/>
      <c r="D42" s="263"/>
      <c r="E42" s="263"/>
      <c r="F42" s="263"/>
      <c r="G42" s="263"/>
      <c r="H42" s="263"/>
      <c r="I42" s="263"/>
      <c r="J42" s="263"/>
    </row>
    <row r="43" spans="1:10" ht="26" x14ac:dyDescent="0.6">
      <c r="A43" s="263" t="s">
        <v>135</v>
      </c>
      <c r="B43" s="263"/>
      <c r="C43" s="263"/>
      <c r="D43" s="263"/>
      <c r="E43" s="263"/>
      <c r="F43" s="263"/>
      <c r="G43" s="263"/>
      <c r="H43" s="263"/>
      <c r="I43" s="263"/>
      <c r="J43" s="263"/>
    </row>
    <row r="44" spans="1:10" ht="26" x14ac:dyDescent="0.6">
      <c r="A44" s="263" t="s">
        <v>154</v>
      </c>
      <c r="B44" s="263"/>
      <c r="C44" s="263"/>
      <c r="D44" s="263"/>
      <c r="E44" s="263"/>
      <c r="F44" s="263"/>
      <c r="G44" s="263"/>
      <c r="H44" s="263"/>
      <c r="I44" s="263"/>
      <c r="J44" s="263"/>
    </row>
    <row r="45" spans="1:10" ht="26" x14ac:dyDescent="0.6">
      <c r="A45" s="263" t="s">
        <v>2</v>
      </c>
      <c r="B45" s="263"/>
      <c r="C45" s="263"/>
      <c r="D45" s="263"/>
      <c r="E45" s="263"/>
      <c r="F45" s="263"/>
      <c r="G45" s="263"/>
      <c r="H45" s="263"/>
      <c r="I45" s="263"/>
      <c r="J45" s="263"/>
    </row>
    <row r="46" spans="1:10" x14ac:dyDescent="0.6">
      <c r="A46" s="258" t="s">
        <v>19</v>
      </c>
      <c r="B46" s="258"/>
      <c r="C46" s="258"/>
      <c r="D46" s="258"/>
      <c r="E46" s="258"/>
      <c r="F46" s="258"/>
      <c r="G46" s="258"/>
      <c r="H46" s="258"/>
      <c r="I46" s="258"/>
      <c r="J46" s="258"/>
    </row>
    <row r="47" spans="1:10" ht="8.25" customHeight="1" x14ac:dyDescent="0.6">
      <c r="A47" s="36"/>
      <c r="B47" s="34"/>
      <c r="C47" s="34"/>
      <c r="D47" s="37"/>
      <c r="E47" s="37"/>
      <c r="F47" s="37"/>
      <c r="G47" s="38"/>
      <c r="H47" s="38"/>
      <c r="I47" s="38"/>
      <c r="J47" s="39"/>
    </row>
    <row r="48" spans="1:10" x14ac:dyDescent="0.6">
      <c r="A48" s="16"/>
      <c r="B48" s="18" t="s">
        <v>0</v>
      </c>
      <c r="C48" s="17"/>
      <c r="D48" s="259" t="s">
        <v>5</v>
      </c>
      <c r="E48" s="259"/>
      <c r="F48" s="259"/>
      <c r="G48" s="18"/>
      <c r="H48" s="259" t="s">
        <v>30</v>
      </c>
      <c r="I48" s="259"/>
      <c r="J48" s="259"/>
    </row>
    <row r="49" spans="1:10" x14ac:dyDescent="0.6">
      <c r="A49" s="16"/>
      <c r="B49" s="13"/>
      <c r="C49" s="18"/>
      <c r="D49" s="18">
        <v>2561</v>
      </c>
      <c r="E49" s="18"/>
      <c r="F49" s="18">
        <v>2560</v>
      </c>
      <c r="G49" s="19"/>
      <c r="H49" s="18">
        <v>2561</v>
      </c>
      <c r="I49" s="18"/>
      <c r="J49" s="18">
        <v>2560</v>
      </c>
    </row>
    <row r="50" spans="1:10" s="190" customFormat="1" ht="24.5" x14ac:dyDescent="0.85">
      <c r="A50" s="190" t="s">
        <v>98</v>
      </c>
      <c r="B50" s="50"/>
      <c r="C50" s="94"/>
      <c r="D50" s="137"/>
      <c r="E50" s="138"/>
      <c r="F50" s="137"/>
      <c r="G50" s="138"/>
      <c r="H50" s="137"/>
      <c r="I50" s="137"/>
      <c r="J50" s="137"/>
    </row>
    <row r="51" spans="1:10" s="190" customFormat="1" ht="24.5" x14ac:dyDescent="0.85">
      <c r="A51" s="7" t="s">
        <v>144</v>
      </c>
      <c r="B51" s="50"/>
      <c r="C51" s="94"/>
      <c r="D51" s="137"/>
      <c r="E51" s="138"/>
      <c r="F51" s="137"/>
      <c r="G51" s="138"/>
      <c r="H51" s="137"/>
      <c r="I51" s="137"/>
      <c r="J51" s="137"/>
    </row>
    <row r="52" spans="1:10" s="190" customFormat="1" ht="24.5" x14ac:dyDescent="0.85">
      <c r="A52" s="3" t="s">
        <v>128</v>
      </c>
      <c r="B52" s="50"/>
      <c r="C52" s="94"/>
      <c r="D52" s="137"/>
      <c r="E52" s="138"/>
      <c r="F52" s="137"/>
      <c r="G52" s="138"/>
      <c r="H52" s="137"/>
      <c r="I52" s="137"/>
      <c r="J52" s="137"/>
    </row>
    <row r="53" spans="1:10" s="190" customFormat="1" x14ac:dyDescent="0.6">
      <c r="A53" s="9" t="s">
        <v>163</v>
      </c>
      <c r="B53" s="11">
        <v>11.1</v>
      </c>
      <c r="C53" s="13"/>
      <c r="D53" s="172">
        <v>-1620</v>
      </c>
      <c r="E53" s="172"/>
      <c r="F53" s="157">
        <v>0</v>
      </c>
      <c r="G53" s="8"/>
      <c r="H53" s="211">
        <v>0</v>
      </c>
      <c r="I53" s="173"/>
      <c r="J53" s="157">
        <v>0</v>
      </c>
    </row>
    <row r="54" spans="1:10" s="190" customFormat="1" x14ac:dyDescent="0.6">
      <c r="A54" s="9" t="s">
        <v>151</v>
      </c>
      <c r="B54" s="11"/>
      <c r="C54" s="13"/>
      <c r="D54" s="172"/>
      <c r="E54" s="172"/>
      <c r="F54" s="172"/>
      <c r="G54" s="8"/>
      <c r="H54" s="211"/>
      <c r="I54" s="173"/>
      <c r="J54" s="157"/>
    </row>
    <row r="55" spans="1:10" s="190" customFormat="1" ht="24.5" x14ac:dyDescent="0.85">
      <c r="A55" s="10" t="s">
        <v>134</v>
      </c>
      <c r="B55" s="50"/>
      <c r="C55" s="13"/>
      <c r="D55" s="174">
        <v>324</v>
      </c>
      <c r="E55" s="173"/>
      <c r="F55" s="193" t="s">
        <v>145</v>
      </c>
      <c r="G55" s="8"/>
      <c r="H55" s="193" t="s">
        <v>145</v>
      </c>
      <c r="I55" s="173"/>
      <c r="J55" s="193" t="s">
        <v>145</v>
      </c>
    </row>
    <row r="56" spans="1:10" s="190" customFormat="1" ht="24.5" x14ac:dyDescent="0.85">
      <c r="A56" s="190" t="s">
        <v>81</v>
      </c>
      <c r="B56" s="50"/>
      <c r="C56" s="13"/>
      <c r="D56" s="173">
        <f>SUM(D53:D55)</f>
        <v>-1296</v>
      </c>
      <c r="E56" s="173"/>
      <c r="F56" s="192">
        <v>0</v>
      </c>
      <c r="G56" s="8"/>
      <c r="H56" s="213">
        <v>0</v>
      </c>
      <c r="I56" s="172"/>
      <c r="J56" s="192">
        <v>0</v>
      </c>
    </row>
    <row r="57" spans="1:10" ht="24.5" x14ac:dyDescent="0.85">
      <c r="A57" s="7" t="s">
        <v>127</v>
      </c>
      <c r="B57" s="50"/>
      <c r="C57" s="94"/>
      <c r="D57" s="137"/>
      <c r="E57" s="138"/>
      <c r="F57" s="137"/>
      <c r="G57" s="138"/>
      <c r="H57" s="137"/>
      <c r="I57" s="137"/>
      <c r="J57" s="137"/>
    </row>
    <row r="58" spans="1:10" ht="24.5" x14ac:dyDescent="0.85">
      <c r="A58" s="3" t="s">
        <v>128</v>
      </c>
      <c r="B58" s="50"/>
      <c r="C58" s="94"/>
      <c r="D58" s="137"/>
      <c r="E58" s="138"/>
      <c r="F58" s="137"/>
      <c r="G58" s="138"/>
      <c r="H58" s="137"/>
      <c r="I58" s="137"/>
      <c r="J58" s="137"/>
    </row>
    <row r="59" spans="1:10" x14ac:dyDescent="0.6">
      <c r="A59" s="9" t="s">
        <v>164</v>
      </c>
      <c r="D59" s="172">
        <v>90128</v>
      </c>
      <c r="E59" s="172"/>
      <c r="F59" s="172">
        <v>43471</v>
      </c>
      <c r="G59" s="8"/>
      <c r="H59" s="172">
        <v>73897</v>
      </c>
      <c r="I59" s="172"/>
      <c r="J59" s="172">
        <v>43343</v>
      </c>
    </row>
    <row r="60" spans="1:10" x14ac:dyDescent="0.6">
      <c r="A60" s="9" t="s">
        <v>100</v>
      </c>
      <c r="B60" s="11">
        <v>11.1</v>
      </c>
      <c r="D60" s="172">
        <v>71057</v>
      </c>
      <c r="E60" s="172"/>
      <c r="F60" s="172">
        <v>503606</v>
      </c>
      <c r="G60" s="8"/>
      <c r="H60" s="211">
        <v>0</v>
      </c>
      <c r="I60" s="173"/>
      <c r="J60" s="157">
        <v>0</v>
      </c>
    </row>
    <row r="61" spans="1:10" x14ac:dyDescent="0.6">
      <c r="A61" s="9" t="s">
        <v>133</v>
      </c>
      <c r="B61" s="11"/>
      <c r="D61" s="172"/>
      <c r="E61" s="172"/>
      <c r="F61" s="172"/>
      <c r="G61" s="8"/>
      <c r="H61" s="211"/>
      <c r="I61" s="173"/>
      <c r="J61" s="157"/>
    </row>
    <row r="62" spans="1:10" ht="24.5" x14ac:dyDescent="0.85">
      <c r="A62" s="10" t="s">
        <v>134</v>
      </c>
      <c r="B62" s="50"/>
      <c r="D62" s="174">
        <v>-34788</v>
      </c>
      <c r="E62" s="173"/>
      <c r="F62" s="174">
        <v>-110778</v>
      </c>
      <c r="G62" s="8"/>
      <c r="H62" s="174">
        <v>-14779</v>
      </c>
      <c r="I62" s="173"/>
      <c r="J62" s="174">
        <v>-8669</v>
      </c>
    </row>
    <row r="63" spans="1:10" s="190" customFormat="1" ht="24.5" x14ac:dyDescent="0.85">
      <c r="A63" s="10"/>
      <c r="B63" s="50"/>
      <c r="C63" s="13"/>
      <c r="D63" s="173">
        <f>SUM(D59:D62)</f>
        <v>126397</v>
      </c>
      <c r="E63" s="173"/>
      <c r="F63" s="173">
        <f>SUM(F59:F62)</f>
        <v>436299</v>
      </c>
      <c r="G63" s="8"/>
      <c r="H63" s="173">
        <f>SUM(H59:H62)</f>
        <v>59118</v>
      </c>
      <c r="I63" s="172"/>
      <c r="J63" s="173">
        <f>SUM(J59:J62)</f>
        <v>34674</v>
      </c>
    </row>
    <row r="64" spans="1:10" s="190" customFormat="1" ht="24.5" x14ac:dyDescent="0.85">
      <c r="A64" s="10"/>
      <c r="B64" s="50"/>
      <c r="C64" s="13"/>
      <c r="D64" s="173"/>
      <c r="E64" s="173"/>
      <c r="F64" s="173"/>
      <c r="G64" s="8"/>
      <c r="H64" s="173"/>
      <c r="I64" s="173"/>
      <c r="J64" s="173"/>
    </row>
    <row r="65" spans="1:10" ht="24.5" x14ac:dyDescent="0.85">
      <c r="A65" s="5" t="s">
        <v>165</v>
      </c>
      <c r="B65" s="50"/>
      <c r="D65" s="173">
        <f>+D63+D56</f>
        <v>125101</v>
      </c>
      <c r="E65" s="173"/>
      <c r="F65" s="173">
        <f>+F63+F56</f>
        <v>436299</v>
      </c>
      <c r="G65" s="8"/>
      <c r="H65" s="173">
        <f>+H63+H56</f>
        <v>59118</v>
      </c>
      <c r="I65" s="172"/>
      <c r="J65" s="173">
        <f>+J63+J56</f>
        <v>34674</v>
      </c>
    </row>
    <row r="66" spans="1:10" ht="25" thickBot="1" x14ac:dyDescent="0.9">
      <c r="A66" s="13" t="s">
        <v>90</v>
      </c>
      <c r="B66" s="50"/>
      <c r="D66" s="175">
        <f>D34+D65</f>
        <v>303308</v>
      </c>
      <c r="E66" s="173"/>
      <c r="F66" s="175">
        <f>F34+F65</f>
        <v>555794</v>
      </c>
      <c r="G66" s="12"/>
      <c r="H66" s="175">
        <f>H34+H65</f>
        <v>74689</v>
      </c>
      <c r="I66" s="173"/>
      <c r="J66" s="175">
        <f>J34+J65</f>
        <v>44341</v>
      </c>
    </row>
    <row r="67" spans="1:10" ht="25" thickTop="1" x14ac:dyDescent="0.85">
      <c r="B67" s="50"/>
      <c r="D67" s="8"/>
      <c r="E67" s="8"/>
      <c r="F67" s="8"/>
      <c r="G67" s="8"/>
      <c r="H67" s="200" t="s">
        <v>81</v>
      </c>
      <c r="I67" s="8"/>
      <c r="J67" s="8" t="s">
        <v>81</v>
      </c>
    </row>
    <row r="68" spans="1:10" x14ac:dyDescent="0.6">
      <c r="A68" s="13" t="s">
        <v>110</v>
      </c>
      <c r="B68" s="11">
        <v>21</v>
      </c>
      <c r="D68" s="8"/>
      <c r="E68" s="8"/>
      <c r="F68" s="8"/>
      <c r="G68" s="8"/>
      <c r="H68" s="8"/>
      <c r="I68" s="8"/>
      <c r="J68" s="8"/>
    </row>
    <row r="69" spans="1:10" x14ac:dyDescent="0.6">
      <c r="A69" s="13" t="s">
        <v>91</v>
      </c>
      <c r="B69" s="11"/>
      <c r="C69" s="13" t="s">
        <v>148</v>
      </c>
      <c r="D69" s="57">
        <f>D34/265761</f>
        <v>0.67055361772419575</v>
      </c>
      <c r="E69" s="56"/>
      <c r="F69" s="57">
        <f>F34/250000</f>
        <v>0.47798000000000002</v>
      </c>
      <c r="G69" s="56"/>
      <c r="H69" s="57">
        <f>+H34/H70</f>
        <v>5.859023709272617E-2</v>
      </c>
      <c r="I69" s="56"/>
      <c r="J69" s="57">
        <f>J34/250000</f>
        <v>3.8668000000000001E-2</v>
      </c>
    </row>
    <row r="70" spans="1:10" x14ac:dyDescent="0.6">
      <c r="A70" s="196" t="s">
        <v>149</v>
      </c>
      <c r="D70" s="173">
        <v>265761</v>
      </c>
      <c r="E70" s="57"/>
      <c r="F70" s="173">
        <f>250000000/1000</f>
        <v>250000</v>
      </c>
      <c r="G70" s="57"/>
      <c r="H70" s="173">
        <v>265761</v>
      </c>
      <c r="I70" s="57"/>
      <c r="J70" s="173">
        <f>250000000/1000</f>
        <v>250000</v>
      </c>
    </row>
    <row r="72" spans="1:10" x14ac:dyDescent="0.6">
      <c r="A72" s="13" t="s">
        <v>147</v>
      </c>
      <c r="B72" s="11"/>
      <c r="C72" s="13" t="s">
        <v>148</v>
      </c>
      <c r="D72" s="57">
        <v>0.6</v>
      </c>
      <c r="F72" s="197">
        <v>0.48</v>
      </c>
      <c r="H72" s="197">
        <v>0.05</v>
      </c>
      <c r="J72" s="197">
        <v>0.04</v>
      </c>
    </row>
    <row r="73" spans="1:10" x14ac:dyDescent="0.6">
      <c r="A73" s="196" t="s">
        <v>149</v>
      </c>
      <c r="D73" s="173">
        <v>297842</v>
      </c>
      <c r="E73" s="173"/>
      <c r="F73" s="173">
        <f>250000000/1000</f>
        <v>250000</v>
      </c>
      <c r="G73" s="173"/>
      <c r="H73" s="173">
        <v>297842</v>
      </c>
      <c r="I73" s="173"/>
      <c r="J73" s="173">
        <f>250000000/1000</f>
        <v>250000</v>
      </c>
    </row>
    <row r="76" spans="1:10" s="198" customFormat="1" x14ac:dyDescent="0.6">
      <c r="C76" s="13"/>
    </row>
    <row r="77" spans="1:10" s="195" customFormat="1" x14ac:dyDescent="0.6">
      <c r="C77" s="13"/>
    </row>
    <row r="78" spans="1:10" s="195" customFormat="1" x14ac:dyDescent="0.6">
      <c r="C78" s="13"/>
    </row>
    <row r="79" spans="1:10" s="195" customFormat="1" x14ac:dyDescent="0.6">
      <c r="C79" s="13"/>
    </row>
    <row r="80" spans="1:10" x14ac:dyDescent="0.6">
      <c r="A80" s="237" t="s">
        <v>75</v>
      </c>
    </row>
  </sheetData>
  <mergeCells count="14">
    <mergeCell ref="D48:F48"/>
    <mergeCell ref="H48:J48"/>
    <mergeCell ref="A1:J1"/>
    <mergeCell ref="A2:J2"/>
    <mergeCell ref="H7:J7"/>
    <mergeCell ref="A4:J4"/>
    <mergeCell ref="A3:J3"/>
    <mergeCell ref="A5:J5"/>
    <mergeCell ref="D7:F7"/>
    <mergeCell ref="A42:J42"/>
    <mergeCell ref="A43:J43"/>
    <mergeCell ref="A44:J44"/>
    <mergeCell ref="A45:J45"/>
    <mergeCell ref="A46:J46"/>
  </mergeCells>
  <phoneticPr fontId="0" type="noConversion"/>
  <pageMargins left="1" right="0.1" top="1" bottom="0.5" header="0.6" footer="0.3"/>
  <pageSetup paperSize="9" scale="85" firstPageNumber="8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79" zoomScale="110" zoomScaleNormal="110" zoomScaleSheetLayoutView="100" workbookViewId="0">
      <selection activeCell="D84" sqref="D84"/>
    </sheetView>
  </sheetViews>
  <sheetFormatPr defaultColWidth="9.33203125" defaultRowHeight="20.5" x14ac:dyDescent="0.6"/>
  <cols>
    <col min="1" max="1" width="52.6640625" style="5" bestFit="1" customWidth="1"/>
    <col min="2" max="2" width="10.109375" style="5" customWidth="1"/>
    <col min="3" max="3" width="5" style="13" customWidth="1"/>
    <col min="4" max="4" width="12.77734375" style="5" customWidth="1"/>
    <col min="5" max="5" width="2.109375" style="5" customWidth="1"/>
    <col min="6" max="6" width="12.77734375" style="5" customWidth="1"/>
    <col min="7" max="7" width="2.109375" style="5" customWidth="1"/>
    <col min="8" max="8" width="12.77734375" style="5" customWidth="1"/>
    <col min="9" max="9" width="2.109375" style="5" customWidth="1"/>
    <col min="10" max="10" width="12.77734375" style="5" customWidth="1"/>
    <col min="11" max="11" width="2.109375" style="5" customWidth="1"/>
    <col min="12" max="16384" width="9.33203125" style="5"/>
  </cols>
  <sheetData>
    <row r="1" spans="1:10" s="15" customFormat="1" ht="26" x14ac:dyDescent="0.6">
      <c r="A1" s="263" t="s">
        <v>83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s="15" customFormat="1" ht="26" x14ac:dyDescent="0.6">
      <c r="A2" s="263" t="s">
        <v>101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s="15" customFormat="1" ht="26" x14ac:dyDescent="0.6">
      <c r="A3" s="263" t="s">
        <v>158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s="15" customFormat="1" ht="26" x14ac:dyDescent="0.6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13" customFormat="1" x14ac:dyDescent="0.6">
      <c r="A5" s="258" t="s">
        <v>19</v>
      </c>
      <c r="B5" s="258"/>
      <c r="C5" s="258"/>
      <c r="D5" s="258"/>
      <c r="E5" s="258"/>
      <c r="F5" s="258"/>
      <c r="G5" s="258"/>
      <c r="H5" s="258"/>
      <c r="I5" s="258"/>
      <c r="J5" s="258"/>
    </row>
    <row r="6" spans="1:10" s="13" customFormat="1" ht="7.5" customHeight="1" x14ac:dyDescent="0.6">
      <c r="A6" s="36"/>
      <c r="B6" s="34"/>
      <c r="C6" s="34"/>
      <c r="D6" s="37"/>
      <c r="E6" s="37"/>
      <c r="F6" s="37"/>
      <c r="G6" s="38"/>
      <c r="H6" s="38"/>
      <c r="I6" s="38"/>
      <c r="J6" s="39"/>
    </row>
    <row r="7" spans="1:10" s="13" customFormat="1" x14ac:dyDescent="0.6">
      <c r="A7" s="16"/>
      <c r="B7" s="18" t="s">
        <v>0</v>
      </c>
      <c r="C7" s="17"/>
      <c r="D7" s="259" t="s">
        <v>5</v>
      </c>
      <c r="E7" s="259"/>
      <c r="F7" s="259"/>
      <c r="G7" s="18"/>
      <c r="H7" s="259" t="s">
        <v>30</v>
      </c>
      <c r="I7" s="259"/>
      <c r="J7" s="259"/>
    </row>
    <row r="8" spans="1:10" s="13" customFormat="1" x14ac:dyDescent="0.6">
      <c r="A8" s="16"/>
      <c r="C8" s="18"/>
      <c r="D8" s="18">
        <v>2561</v>
      </c>
      <c r="E8" s="18"/>
      <c r="F8" s="18">
        <v>2560</v>
      </c>
      <c r="G8" s="19"/>
      <c r="H8" s="18">
        <v>2561</v>
      </c>
      <c r="I8" s="18"/>
      <c r="J8" s="18">
        <v>2560</v>
      </c>
    </row>
    <row r="9" spans="1:10" x14ac:dyDescent="0.6">
      <c r="A9" s="45" t="s">
        <v>6</v>
      </c>
      <c r="B9" s="11"/>
      <c r="C9" s="20"/>
      <c r="D9" s="48"/>
      <c r="E9" s="48"/>
      <c r="F9" s="48"/>
      <c r="G9" s="48"/>
    </row>
    <row r="10" spans="1:10" x14ac:dyDescent="0.6">
      <c r="A10" s="97" t="s">
        <v>104</v>
      </c>
      <c r="B10" s="11"/>
      <c r="C10" s="20"/>
      <c r="D10" s="164">
        <v>2488906</v>
      </c>
      <c r="E10" s="136"/>
      <c r="F10" s="164">
        <v>2167518</v>
      </c>
      <c r="G10" s="136"/>
      <c r="H10" s="157">
        <v>0</v>
      </c>
      <c r="I10" s="136"/>
      <c r="J10" s="157">
        <v>0</v>
      </c>
    </row>
    <row r="11" spans="1:10" x14ac:dyDescent="0.6">
      <c r="A11" s="97" t="s">
        <v>105</v>
      </c>
      <c r="B11" s="11"/>
      <c r="C11" s="20"/>
      <c r="D11" s="164">
        <v>1077699</v>
      </c>
      <c r="E11" s="136"/>
      <c r="F11" s="164">
        <v>922348</v>
      </c>
      <c r="G11" s="136"/>
      <c r="H11" s="158">
        <v>0</v>
      </c>
      <c r="I11" s="136"/>
      <c r="J11" s="158">
        <v>0</v>
      </c>
    </row>
    <row r="12" spans="1:10" x14ac:dyDescent="0.6">
      <c r="A12" s="97" t="s">
        <v>106</v>
      </c>
      <c r="B12" s="11"/>
      <c r="C12" s="20"/>
      <c r="D12" s="171">
        <f>D10-D11</f>
        <v>1411207</v>
      </c>
      <c r="E12" s="136"/>
      <c r="F12" s="171">
        <f>F10-F11</f>
        <v>1245170</v>
      </c>
      <c r="G12" s="136"/>
      <c r="H12" s="211">
        <f>H10-H11</f>
        <v>0</v>
      </c>
      <c r="I12" s="136"/>
      <c r="J12" s="157">
        <f>J10-J11</f>
        <v>0</v>
      </c>
    </row>
    <row r="13" spans="1:10" x14ac:dyDescent="0.6">
      <c r="A13" s="97" t="s">
        <v>117</v>
      </c>
      <c r="B13" s="11"/>
      <c r="C13" s="20"/>
      <c r="D13" s="169"/>
      <c r="E13" s="136"/>
      <c r="F13" s="169"/>
      <c r="G13" s="136"/>
      <c r="H13" s="157"/>
      <c r="I13" s="136"/>
      <c r="J13" s="157"/>
    </row>
    <row r="14" spans="1:10" x14ac:dyDescent="0.6">
      <c r="A14" s="156" t="s">
        <v>124</v>
      </c>
      <c r="B14" s="11"/>
      <c r="C14" s="20"/>
      <c r="D14" s="165">
        <v>109665</v>
      </c>
      <c r="E14" s="136"/>
      <c r="F14" s="165">
        <v>-1178</v>
      </c>
      <c r="G14" s="136"/>
      <c r="H14" s="158">
        <v>0</v>
      </c>
      <c r="I14" s="136"/>
      <c r="J14" s="158">
        <v>0</v>
      </c>
    </row>
    <row r="15" spans="1:10" x14ac:dyDescent="0.6">
      <c r="A15" s="97" t="s">
        <v>107</v>
      </c>
      <c r="B15" s="11"/>
      <c r="C15" s="20"/>
      <c r="D15" s="169">
        <f>D12-D14</f>
        <v>1301542</v>
      </c>
      <c r="E15" s="140"/>
      <c r="F15" s="169">
        <f>F12-F14</f>
        <v>1246348</v>
      </c>
      <c r="G15" s="140"/>
      <c r="H15" s="157">
        <f>H12-H14</f>
        <v>0</v>
      </c>
      <c r="I15" s="140"/>
      <c r="J15" s="157">
        <f>J12-J14</f>
        <v>0</v>
      </c>
    </row>
    <row r="16" spans="1:10" x14ac:dyDescent="0.6">
      <c r="A16" s="3" t="s">
        <v>44</v>
      </c>
      <c r="B16" s="11"/>
      <c r="C16" s="49"/>
      <c r="D16" s="169">
        <v>301565</v>
      </c>
      <c r="E16" s="140"/>
      <c r="F16" s="169">
        <v>267169</v>
      </c>
      <c r="G16" s="136"/>
      <c r="H16" s="157">
        <v>0</v>
      </c>
      <c r="I16" s="136"/>
      <c r="J16" s="157">
        <v>0</v>
      </c>
    </row>
    <row r="17" spans="1:10" x14ac:dyDescent="0.6">
      <c r="A17" s="3" t="s">
        <v>45</v>
      </c>
      <c r="B17" s="11"/>
      <c r="C17" s="20"/>
      <c r="D17" s="164">
        <v>86641</v>
      </c>
      <c r="E17" s="136"/>
      <c r="F17" s="164">
        <v>71333</v>
      </c>
      <c r="G17" s="136"/>
      <c r="H17" s="164">
        <f>48874+287981+54000-1095</f>
        <v>389760</v>
      </c>
      <c r="I17" s="136"/>
      <c r="J17" s="164">
        <v>422864</v>
      </c>
    </row>
    <row r="18" spans="1:10" x14ac:dyDescent="0.6">
      <c r="A18" s="3" t="s">
        <v>162</v>
      </c>
      <c r="B18" s="11"/>
      <c r="C18" s="20"/>
      <c r="D18" s="169">
        <v>34912</v>
      </c>
      <c r="E18" s="140"/>
      <c r="F18" s="169">
        <v>32648</v>
      </c>
      <c r="G18" s="136"/>
      <c r="H18" s="164">
        <v>35676</v>
      </c>
      <c r="I18" s="136"/>
      <c r="J18" s="164">
        <v>32648</v>
      </c>
    </row>
    <row r="19" spans="1:10" s="238" customFormat="1" x14ac:dyDescent="0.6">
      <c r="A19" s="3" t="s">
        <v>173</v>
      </c>
      <c r="B19" s="11"/>
      <c r="C19" s="20"/>
      <c r="D19" s="169">
        <v>-9996</v>
      </c>
      <c r="E19" s="140"/>
      <c r="F19" s="211">
        <v>0</v>
      </c>
      <c r="G19" s="136"/>
      <c r="H19" s="164">
        <v>-3352</v>
      </c>
      <c r="I19" s="136"/>
      <c r="J19" s="211">
        <v>0</v>
      </c>
    </row>
    <row r="20" spans="1:10" x14ac:dyDescent="0.6">
      <c r="A20" s="3" t="s">
        <v>80</v>
      </c>
      <c r="B20" s="11">
        <v>11.1</v>
      </c>
      <c r="C20" s="20"/>
      <c r="D20" s="169">
        <v>323446</v>
      </c>
      <c r="E20" s="140"/>
      <c r="F20" s="169">
        <v>278478</v>
      </c>
      <c r="G20" s="136"/>
      <c r="H20" s="157">
        <v>0</v>
      </c>
      <c r="I20" s="136"/>
      <c r="J20" s="157">
        <v>0</v>
      </c>
    </row>
    <row r="21" spans="1:10" x14ac:dyDescent="0.6">
      <c r="A21" s="3" t="s">
        <v>7</v>
      </c>
      <c r="B21" s="24"/>
      <c r="C21" s="20"/>
      <c r="D21" s="165">
        <v>696</v>
      </c>
      <c r="E21" s="140"/>
      <c r="F21" s="165">
        <v>2436</v>
      </c>
      <c r="G21" s="140"/>
      <c r="H21" s="165">
        <v>12247</v>
      </c>
      <c r="I21" s="140"/>
      <c r="J21" s="165">
        <v>19689</v>
      </c>
    </row>
    <row r="22" spans="1:10" s="13" customFormat="1" x14ac:dyDescent="0.6">
      <c r="A22" s="10" t="s">
        <v>8</v>
      </c>
      <c r="B22" s="19"/>
      <c r="C22" s="19"/>
      <c r="D22" s="166">
        <f>SUM(D15:D21)</f>
        <v>2038806</v>
      </c>
      <c r="E22" s="141"/>
      <c r="F22" s="166">
        <f>SUM(F15:F21)</f>
        <v>1898412</v>
      </c>
      <c r="G22" s="141"/>
      <c r="H22" s="166">
        <f>SUM(H15:H21)</f>
        <v>434331</v>
      </c>
      <c r="I22" s="141"/>
      <c r="J22" s="166">
        <f>SUM(J15:J21)</f>
        <v>475201</v>
      </c>
    </row>
    <row r="23" spans="1:10" s="13" customFormat="1" x14ac:dyDescent="0.6">
      <c r="A23" s="10"/>
      <c r="B23" s="19"/>
      <c r="C23" s="19"/>
      <c r="D23" s="139"/>
      <c r="E23" s="141"/>
      <c r="F23" s="169"/>
      <c r="G23" s="141"/>
      <c r="H23" s="139"/>
      <c r="I23" s="141"/>
      <c r="J23" s="139"/>
    </row>
    <row r="24" spans="1:10" x14ac:dyDescent="0.6">
      <c r="A24" s="45" t="s">
        <v>9</v>
      </c>
      <c r="B24" s="11"/>
      <c r="C24" s="20"/>
      <c r="D24" s="135"/>
      <c r="E24" s="136"/>
      <c r="F24" s="164"/>
      <c r="G24" s="136"/>
      <c r="H24" s="136"/>
      <c r="I24" s="136"/>
      <c r="J24" s="136"/>
    </row>
    <row r="25" spans="1:10" x14ac:dyDescent="0.6">
      <c r="A25" s="97" t="s">
        <v>64</v>
      </c>
      <c r="B25" s="11"/>
      <c r="C25" s="20"/>
      <c r="D25" s="164">
        <v>1137469</v>
      </c>
      <c r="E25" s="136"/>
      <c r="F25" s="164">
        <v>1058132</v>
      </c>
      <c r="G25" s="136"/>
      <c r="H25" s="157">
        <v>0</v>
      </c>
      <c r="I25" s="136"/>
      <c r="J25" s="157">
        <v>0</v>
      </c>
    </row>
    <row r="26" spans="1:10" x14ac:dyDescent="0.6">
      <c r="A26" s="3" t="s">
        <v>108</v>
      </c>
      <c r="B26" s="11"/>
      <c r="C26" s="20"/>
      <c r="D26" s="164">
        <v>598878</v>
      </c>
      <c r="E26" s="136"/>
      <c r="F26" s="164">
        <v>471931</v>
      </c>
      <c r="G26" s="136"/>
      <c r="H26" s="157">
        <v>0</v>
      </c>
      <c r="I26" s="136"/>
      <c r="J26" s="157">
        <v>0</v>
      </c>
    </row>
    <row r="27" spans="1:10" x14ac:dyDescent="0.6">
      <c r="A27" s="3" t="s">
        <v>65</v>
      </c>
      <c r="D27" s="164">
        <v>340599</v>
      </c>
      <c r="E27" s="136"/>
      <c r="F27" s="164">
        <v>310266</v>
      </c>
      <c r="G27" s="136"/>
      <c r="H27" s="157">
        <v>0</v>
      </c>
      <c r="I27" s="136"/>
      <c r="J27" s="157">
        <v>0</v>
      </c>
    </row>
    <row r="28" spans="1:10" x14ac:dyDescent="0.6">
      <c r="A28" s="3" t="s">
        <v>52</v>
      </c>
      <c r="B28" s="11"/>
      <c r="C28" s="20"/>
      <c r="D28" s="164">
        <v>387638</v>
      </c>
      <c r="E28" s="136"/>
      <c r="F28" s="164">
        <v>340222</v>
      </c>
      <c r="G28" s="136"/>
      <c r="H28" s="157">
        <v>0</v>
      </c>
      <c r="I28" s="136"/>
      <c r="J28" s="157">
        <v>0</v>
      </c>
    </row>
    <row r="29" spans="1:10" x14ac:dyDescent="0.6">
      <c r="A29" s="3" t="s">
        <v>53</v>
      </c>
      <c r="B29" s="11"/>
      <c r="C29" s="20"/>
      <c r="D29" s="164">
        <v>252122</v>
      </c>
      <c r="E29" s="136"/>
      <c r="F29" s="164">
        <v>248535</v>
      </c>
      <c r="G29" s="136"/>
      <c r="H29" s="164">
        <v>53684</v>
      </c>
      <c r="I29" s="136"/>
      <c r="J29" s="164">
        <v>59799</v>
      </c>
    </row>
    <row r="30" spans="1:10" x14ac:dyDescent="0.6">
      <c r="A30" s="10" t="s">
        <v>109</v>
      </c>
      <c r="B30" s="11"/>
      <c r="C30" s="20"/>
      <c r="D30" s="166">
        <f>SUM(D27:D29,D25)-D26</f>
        <v>1518950</v>
      </c>
      <c r="E30" s="140"/>
      <c r="F30" s="166">
        <f>SUM(F27:F29,F25)-F26</f>
        <v>1485224</v>
      </c>
      <c r="G30" s="136"/>
      <c r="H30" s="166">
        <f>SUM(H25:H29)</f>
        <v>53684</v>
      </c>
      <c r="I30" s="136"/>
      <c r="J30" s="166">
        <f>SUM(J25:J29)</f>
        <v>59799</v>
      </c>
    </row>
    <row r="31" spans="1:10" s="13" customFormat="1" x14ac:dyDescent="0.6">
      <c r="A31" s="45"/>
      <c r="B31" s="19"/>
      <c r="C31" s="19"/>
      <c r="D31" s="167"/>
      <c r="E31" s="141"/>
      <c r="F31" s="167"/>
      <c r="G31" s="142"/>
      <c r="H31" s="167"/>
      <c r="I31" s="142"/>
      <c r="J31" s="167"/>
    </row>
    <row r="32" spans="1:10" s="13" customFormat="1" x14ac:dyDescent="0.6">
      <c r="A32" s="5" t="s">
        <v>132</v>
      </c>
      <c r="B32" s="19"/>
      <c r="C32" s="19"/>
      <c r="D32" s="164">
        <f>D22-D30</f>
        <v>519856</v>
      </c>
      <c r="E32" s="136"/>
      <c r="F32" s="164">
        <f>F22-F30</f>
        <v>413188</v>
      </c>
      <c r="G32" s="136"/>
      <c r="H32" s="164">
        <f>H22-H30</f>
        <v>380647</v>
      </c>
      <c r="I32" s="136"/>
      <c r="J32" s="164">
        <f>J22-J30</f>
        <v>415402</v>
      </c>
    </row>
    <row r="33" spans="1:10" x14ac:dyDescent="0.6">
      <c r="A33" s="5" t="s">
        <v>141</v>
      </c>
      <c r="B33" s="11">
        <v>13</v>
      </c>
      <c r="D33" s="165">
        <v>31206</v>
      </c>
      <c r="E33" s="139"/>
      <c r="F33" s="165">
        <v>21772</v>
      </c>
      <c r="G33" s="140"/>
      <c r="H33" s="165">
        <v>-2</v>
      </c>
      <c r="I33" s="139"/>
      <c r="J33" s="165">
        <v>510</v>
      </c>
    </row>
    <row r="34" spans="1:10" x14ac:dyDescent="0.6">
      <c r="A34" s="13" t="s">
        <v>92</v>
      </c>
      <c r="D34" s="166">
        <f>D32-D33</f>
        <v>488650</v>
      </c>
      <c r="E34" s="136"/>
      <c r="F34" s="166">
        <f>F32-F33</f>
        <v>391416</v>
      </c>
      <c r="G34" s="136"/>
      <c r="H34" s="166">
        <f>H32-H33</f>
        <v>380649</v>
      </c>
      <c r="I34" s="136"/>
      <c r="J34" s="166">
        <f>J32-J33</f>
        <v>414892</v>
      </c>
    </row>
    <row r="35" spans="1:10" x14ac:dyDescent="0.6">
      <c r="D35" s="136"/>
      <c r="E35" s="136"/>
      <c r="F35" s="164"/>
      <c r="G35" s="136"/>
      <c r="H35" s="164"/>
      <c r="I35" s="136"/>
      <c r="J35" s="164"/>
    </row>
    <row r="36" spans="1:10" s="14" customFormat="1" ht="23" x14ac:dyDescent="0.6"/>
    <row r="39" spans="1:10" s="247" customFormat="1" x14ac:dyDescent="0.6">
      <c r="C39" s="13"/>
    </row>
    <row r="40" spans="1:10" s="247" customFormat="1" x14ac:dyDescent="0.6">
      <c r="C40" s="13"/>
    </row>
    <row r="41" spans="1:10" s="247" customFormat="1" x14ac:dyDescent="0.6">
      <c r="C41" s="13"/>
    </row>
    <row r="42" spans="1:10" ht="26" x14ac:dyDescent="0.6">
      <c r="A42" s="263" t="s">
        <v>83</v>
      </c>
      <c r="B42" s="263"/>
      <c r="C42" s="263"/>
      <c r="D42" s="263"/>
      <c r="E42" s="263"/>
      <c r="F42" s="263"/>
      <c r="G42" s="263"/>
      <c r="H42" s="263"/>
      <c r="I42" s="263"/>
      <c r="J42" s="263"/>
    </row>
    <row r="43" spans="1:10" ht="26" x14ac:dyDescent="0.6">
      <c r="A43" s="263" t="s">
        <v>135</v>
      </c>
      <c r="B43" s="263"/>
      <c r="C43" s="263"/>
      <c r="D43" s="263"/>
      <c r="E43" s="263"/>
      <c r="F43" s="263"/>
      <c r="G43" s="263"/>
      <c r="H43" s="263"/>
      <c r="I43" s="263"/>
      <c r="J43" s="263"/>
    </row>
    <row r="44" spans="1:10" ht="26" x14ac:dyDescent="0.6">
      <c r="A44" s="263" t="s">
        <v>159</v>
      </c>
      <c r="B44" s="263"/>
      <c r="C44" s="263"/>
      <c r="D44" s="263"/>
      <c r="E44" s="263"/>
      <c r="F44" s="263"/>
      <c r="G44" s="263"/>
      <c r="H44" s="263"/>
      <c r="I44" s="263"/>
      <c r="J44" s="263"/>
    </row>
    <row r="45" spans="1:10" ht="26" x14ac:dyDescent="0.6">
      <c r="A45" s="263" t="s">
        <v>2</v>
      </c>
      <c r="B45" s="263"/>
      <c r="C45" s="263"/>
      <c r="D45" s="263"/>
      <c r="E45" s="263"/>
      <c r="F45" s="263"/>
      <c r="G45" s="263"/>
      <c r="H45" s="263"/>
      <c r="I45" s="263"/>
      <c r="J45" s="263"/>
    </row>
    <row r="46" spans="1:10" x14ac:dyDescent="0.6">
      <c r="A46" s="258" t="s">
        <v>19</v>
      </c>
      <c r="B46" s="258"/>
      <c r="C46" s="258"/>
      <c r="D46" s="258"/>
      <c r="E46" s="258"/>
      <c r="F46" s="258"/>
      <c r="G46" s="258"/>
      <c r="H46" s="258"/>
      <c r="I46" s="258"/>
      <c r="J46" s="258"/>
    </row>
    <row r="47" spans="1:10" ht="6" customHeight="1" x14ac:dyDescent="0.6">
      <c r="A47" s="36"/>
      <c r="B47" s="34"/>
      <c r="C47" s="34"/>
      <c r="D47" s="37"/>
      <c r="E47" s="37"/>
      <c r="F47" s="37"/>
      <c r="G47" s="38"/>
      <c r="H47" s="38"/>
      <c r="I47" s="38"/>
      <c r="J47" s="39"/>
    </row>
    <row r="48" spans="1:10" x14ac:dyDescent="0.6">
      <c r="A48" s="16"/>
      <c r="B48" s="18" t="s">
        <v>0</v>
      </c>
      <c r="C48" s="17"/>
      <c r="D48" s="259" t="s">
        <v>5</v>
      </c>
      <c r="E48" s="259"/>
      <c r="F48" s="259"/>
      <c r="G48" s="18"/>
      <c r="H48" s="259" t="s">
        <v>30</v>
      </c>
      <c r="I48" s="259"/>
      <c r="J48" s="259"/>
    </row>
    <row r="49" spans="1:10" x14ac:dyDescent="0.6">
      <c r="A49" s="16"/>
      <c r="B49" s="13"/>
      <c r="C49" s="18"/>
      <c r="D49" s="18">
        <v>2561</v>
      </c>
      <c r="E49" s="18"/>
      <c r="F49" s="18">
        <v>2560</v>
      </c>
      <c r="G49" s="19"/>
      <c r="H49" s="18">
        <v>2561</v>
      </c>
      <c r="I49" s="18"/>
      <c r="J49" s="18">
        <v>2560</v>
      </c>
    </row>
    <row r="50" spans="1:10" ht="24.5" x14ac:dyDescent="0.85">
      <c r="A50" s="5" t="s">
        <v>98</v>
      </c>
      <c r="B50" s="50"/>
      <c r="C50" s="94"/>
      <c r="D50" s="143"/>
      <c r="E50" s="144"/>
      <c r="F50" s="168"/>
      <c r="G50" s="144"/>
      <c r="H50" s="168"/>
      <c r="I50" s="143"/>
      <c r="J50" s="168"/>
    </row>
    <row r="51" spans="1:10" s="190" customFormat="1" ht="24.5" x14ac:dyDescent="0.85">
      <c r="A51" s="7" t="s">
        <v>144</v>
      </c>
      <c r="B51" s="50"/>
      <c r="C51" s="94"/>
      <c r="D51" s="137"/>
      <c r="E51" s="138"/>
      <c r="F51" s="137"/>
      <c r="G51" s="138"/>
      <c r="H51" s="137"/>
      <c r="I51" s="137"/>
      <c r="J51" s="137"/>
    </row>
    <row r="52" spans="1:10" s="190" customFormat="1" ht="24.5" x14ac:dyDescent="0.85">
      <c r="A52" s="3" t="s">
        <v>128</v>
      </c>
      <c r="B52" s="50"/>
      <c r="C52" s="94"/>
      <c r="D52" s="137"/>
      <c r="E52" s="138"/>
      <c r="F52" s="137"/>
      <c r="G52" s="138"/>
      <c r="H52" s="137"/>
      <c r="I52" s="137"/>
      <c r="J52" s="137"/>
    </row>
    <row r="53" spans="1:10" s="190" customFormat="1" x14ac:dyDescent="0.6">
      <c r="A53" s="9" t="s">
        <v>163</v>
      </c>
      <c r="B53" s="11">
        <v>11.1</v>
      </c>
      <c r="C53" s="13"/>
      <c r="D53" s="172">
        <v>-3440</v>
      </c>
      <c r="E53" s="172"/>
      <c r="F53" s="157">
        <v>0</v>
      </c>
      <c r="G53" s="8"/>
      <c r="H53" s="157">
        <v>0</v>
      </c>
      <c r="I53" s="173"/>
      <c r="J53" s="157">
        <v>0</v>
      </c>
    </row>
    <row r="54" spans="1:10" s="190" customFormat="1" x14ac:dyDescent="0.6">
      <c r="A54" s="9" t="s">
        <v>151</v>
      </c>
      <c r="B54" s="11"/>
      <c r="C54" s="13"/>
      <c r="D54" s="172" t="s">
        <v>81</v>
      </c>
      <c r="E54" s="172"/>
      <c r="F54" s="172"/>
      <c r="G54" s="8"/>
      <c r="H54" s="157"/>
      <c r="I54" s="173"/>
      <c r="J54" s="157"/>
    </row>
    <row r="55" spans="1:10" s="190" customFormat="1" ht="24.5" x14ac:dyDescent="0.85">
      <c r="A55" s="10" t="s">
        <v>134</v>
      </c>
      <c r="B55" s="50"/>
      <c r="C55" s="13"/>
      <c r="D55" s="174">
        <v>688</v>
      </c>
      <c r="E55" s="173"/>
      <c r="F55" s="157">
        <v>0</v>
      </c>
      <c r="G55" s="8"/>
      <c r="H55" s="157">
        <v>0</v>
      </c>
      <c r="I55" s="173"/>
      <c r="J55" s="157">
        <v>0</v>
      </c>
    </row>
    <row r="56" spans="1:10" s="190" customFormat="1" ht="24.5" x14ac:dyDescent="0.85">
      <c r="A56" s="190" t="s">
        <v>81</v>
      </c>
      <c r="B56" s="50"/>
      <c r="C56" s="13"/>
      <c r="D56" s="173">
        <f>SUM(D53:D55)</f>
        <v>-2752</v>
      </c>
      <c r="E56" s="173"/>
      <c r="F56" s="192">
        <v>0</v>
      </c>
      <c r="G56" s="8"/>
      <c r="H56" s="192">
        <v>0</v>
      </c>
      <c r="I56" s="172"/>
      <c r="J56" s="192">
        <v>0</v>
      </c>
    </row>
    <row r="57" spans="1:10" ht="24.5" x14ac:dyDescent="0.85">
      <c r="A57" s="7" t="s">
        <v>127</v>
      </c>
      <c r="B57" s="50"/>
      <c r="C57" s="94"/>
      <c r="D57" s="143"/>
      <c r="E57" s="144"/>
      <c r="F57" s="168"/>
      <c r="G57" s="144"/>
      <c r="H57" s="168"/>
      <c r="I57" s="143"/>
      <c r="J57" s="168"/>
    </row>
    <row r="58" spans="1:10" x14ac:dyDescent="0.6">
      <c r="A58" s="3" t="s">
        <v>128</v>
      </c>
      <c r="B58" s="11"/>
      <c r="D58" s="139"/>
      <c r="E58" s="140"/>
      <c r="F58" s="169"/>
      <c r="G58" s="140"/>
      <c r="H58" s="169"/>
      <c r="I58" s="139"/>
      <c r="J58" s="169"/>
    </row>
    <row r="59" spans="1:10" x14ac:dyDescent="0.6">
      <c r="A59" s="9" t="s">
        <v>129</v>
      </c>
      <c r="D59" s="169">
        <v>-65618</v>
      </c>
      <c r="E59" s="140"/>
      <c r="F59" s="169">
        <v>62737</v>
      </c>
      <c r="G59" s="140"/>
      <c r="H59" s="164">
        <v>-60341</v>
      </c>
      <c r="I59" s="139"/>
      <c r="J59" s="164">
        <v>62881</v>
      </c>
    </row>
    <row r="60" spans="1:10" x14ac:dyDescent="0.6">
      <c r="A60" s="9" t="s">
        <v>166</v>
      </c>
      <c r="B60" s="11">
        <v>11.1</v>
      </c>
      <c r="D60" s="169">
        <v>-757033</v>
      </c>
      <c r="E60" s="140"/>
      <c r="F60" s="169">
        <v>705351</v>
      </c>
      <c r="G60" s="140"/>
      <c r="H60" s="157">
        <v>0</v>
      </c>
      <c r="I60" s="136"/>
      <c r="J60" s="157">
        <v>0</v>
      </c>
    </row>
    <row r="61" spans="1:10" x14ac:dyDescent="0.6">
      <c r="A61" s="9" t="s">
        <v>133</v>
      </c>
      <c r="B61" s="11"/>
      <c r="D61" s="169"/>
      <c r="E61" s="140"/>
      <c r="F61" s="169"/>
      <c r="G61" s="140"/>
      <c r="H61" s="157"/>
      <c r="I61" s="136"/>
      <c r="J61" s="157"/>
    </row>
    <row r="62" spans="1:10" ht="24.5" x14ac:dyDescent="0.85">
      <c r="A62" s="10" t="s">
        <v>134</v>
      </c>
      <c r="B62" s="50"/>
      <c r="D62" s="165">
        <v>170312</v>
      </c>
      <c r="E62" s="136"/>
      <c r="F62" s="165">
        <v>-157624</v>
      </c>
      <c r="G62" s="136"/>
      <c r="H62" s="165">
        <v>12068</v>
      </c>
      <c r="I62" s="136"/>
      <c r="J62" s="165">
        <v>-12576</v>
      </c>
    </row>
    <row r="63" spans="1:10" s="190" customFormat="1" ht="24.5" x14ac:dyDescent="0.85">
      <c r="A63" s="10"/>
      <c r="B63" s="50"/>
      <c r="C63" s="13"/>
      <c r="D63" s="169">
        <f>SUM(D59:D62)</f>
        <v>-652339</v>
      </c>
      <c r="E63" s="136"/>
      <c r="F63" s="169">
        <f>SUM(F59:F62)</f>
        <v>610464</v>
      </c>
      <c r="G63" s="136"/>
      <c r="H63" s="169">
        <f>SUM(H59:H62)</f>
        <v>-48273</v>
      </c>
      <c r="I63" s="136"/>
      <c r="J63" s="169">
        <f>SUM(J59:J62)</f>
        <v>50305</v>
      </c>
    </row>
    <row r="64" spans="1:10" s="190" customFormat="1" ht="24.5" x14ac:dyDescent="0.85">
      <c r="A64" s="10"/>
      <c r="B64" s="50"/>
      <c r="C64" s="13"/>
      <c r="D64" s="169"/>
      <c r="E64" s="140"/>
      <c r="F64" s="169"/>
      <c r="G64" s="140"/>
      <c r="H64" s="169"/>
      <c r="I64" s="140"/>
      <c r="J64" s="169"/>
    </row>
    <row r="65" spans="1:10" ht="24.5" x14ac:dyDescent="0.85">
      <c r="A65" s="5" t="s">
        <v>114</v>
      </c>
      <c r="B65" s="50" t="s">
        <v>81</v>
      </c>
      <c r="D65" s="165">
        <f>+D63+D56</f>
        <v>-655091</v>
      </c>
      <c r="E65" s="136"/>
      <c r="F65" s="165">
        <f>+F63+F56</f>
        <v>610464</v>
      </c>
      <c r="G65" s="136"/>
      <c r="H65" s="165">
        <f>+H63+H56</f>
        <v>-48273</v>
      </c>
      <c r="I65" s="136"/>
      <c r="J65" s="165">
        <f>+J63+J56</f>
        <v>50305</v>
      </c>
    </row>
    <row r="66" spans="1:10" ht="25" thickBot="1" x14ac:dyDescent="0.9">
      <c r="A66" s="13" t="s">
        <v>168</v>
      </c>
      <c r="B66" s="50"/>
      <c r="D66" s="170">
        <f>D34+D65</f>
        <v>-166441</v>
      </c>
      <c r="E66" s="136"/>
      <c r="F66" s="170">
        <f>F34+F65</f>
        <v>1001880</v>
      </c>
      <c r="G66" s="136"/>
      <c r="H66" s="170">
        <f>H34+H65</f>
        <v>332376</v>
      </c>
      <c r="I66" s="136"/>
      <c r="J66" s="170">
        <f>J34+J65</f>
        <v>465197</v>
      </c>
    </row>
    <row r="67" spans="1:10" ht="25" thickTop="1" x14ac:dyDescent="0.85">
      <c r="A67" s="13"/>
      <c r="B67" s="50"/>
      <c r="D67" s="140"/>
      <c r="E67" s="136"/>
      <c r="F67" s="169"/>
      <c r="G67" s="136"/>
      <c r="H67" s="140"/>
      <c r="I67" s="136"/>
      <c r="J67" s="140"/>
    </row>
    <row r="68" spans="1:10" x14ac:dyDescent="0.6">
      <c r="A68" s="13" t="s">
        <v>110</v>
      </c>
      <c r="B68" s="11">
        <v>21</v>
      </c>
      <c r="F68" s="172"/>
    </row>
    <row r="69" spans="1:10" x14ac:dyDescent="0.6">
      <c r="A69" s="13" t="s">
        <v>91</v>
      </c>
      <c r="B69" s="11"/>
      <c r="C69" s="20" t="s">
        <v>148</v>
      </c>
      <c r="D69" s="57">
        <f>+D34/D70</f>
        <v>1.8386821241641926</v>
      </c>
      <c r="E69" s="56"/>
      <c r="F69" s="57">
        <f>F34/250000</f>
        <v>1.5656639999999999</v>
      </c>
      <c r="G69" s="56"/>
      <c r="H69" s="57">
        <f>+H34/H70</f>
        <v>1.4322981927370833</v>
      </c>
      <c r="I69" s="56"/>
      <c r="J69" s="57">
        <f>J34/250000</f>
        <v>1.6595679999999999</v>
      </c>
    </row>
    <row r="70" spans="1:10" x14ac:dyDescent="0.6">
      <c r="A70" s="5" t="s">
        <v>149</v>
      </c>
      <c r="D70" s="172">
        <v>265761</v>
      </c>
      <c r="E70" s="184"/>
      <c r="F70" s="172">
        <f>250000000/1000</f>
        <v>250000</v>
      </c>
      <c r="H70" s="172">
        <v>265761</v>
      </c>
      <c r="J70" s="172">
        <f>250000000/1000</f>
        <v>250000</v>
      </c>
    </row>
    <row r="72" spans="1:10" x14ac:dyDescent="0.6">
      <c r="A72" s="13" t="s">
        <v>147</v>
      </c>
      <c r="B72" s="196"/>
      <c r="C72" s="13" t="s">
        <v>148</v>
      </c>
      <c r="D72" s="57">
        <f>D34/D73</f>
        <v>1.6406349675331215</v>
      </c>
      <c r="E72" s="157"/>
      <c r="F72" s="57">
        <f>F34/F73</f>
        <v>1.5656639999999999</v>
      </c>
      <c r="H72" s="57">
        <f>H34/H73</f>
        <v>1.2780232472250388</v>
      </c>
      <c r="J72" s="57">
        <f>(J34/J73)</f>
        <v>1.6595679999999999</v>
      </c>
    </row>
    <row r="73" spans="1:10" x14ac:dyDescent="0.6">
      <c r="A73" s="196" t="s">
        <v>149</v>
      </c>
      <c r="D73" s="172">
        <f>297842000/1000</f>
        <v>297842</v>
      </c>
      <c r="E73" s="172"/>
      <c r="F73" s="172">
        <f>250000000/1000</f>
        <v>250000</v>
      </c>
      <c r="G73" s="172"/>
      <c r="H73" s="172">
        <f>297842000/1000</f>
        <v>297842</v>
      </c>
      <c r="I73" s="172"/>
      <c r="J73" s="172">
        <f>250000000/1000</f>
        <v>250000</v>
      </c>
    </row>
    <row r="80" spans="1:10" x14ac:dyDescent="0.6">
      <c r="A80" s="5" t="s">
        <v>75</v>
      </c>
    </row>
  </sheetData>
  <mergeCells count="14">
    <mergeCell ref="A1:J1"/>
    <mergeCell ref="A2:J2"/>
    <mergeCell ref="A3:J3"/>
    <mergeCell ref="A4:J4"/>
    <mergeCell ref="D48:F48"/>
    <mergeCell ref="H48:J48"/>
    <mergeCell ref="A5:J5"/>
    <mergeCell ref="D7:F7"/>
    <mergeCell ref="H7:J7"/>
    <mergeCell ref="A42:J42"/>
    <mergeCell ref="A43:J43"/>
    <mergeCell ref="A44:J44"/>
    <mergeCell ref="A45:J45"/>
    <mergeCell ref="A46:J46"/>
  </mergeCells>
  <phoneticPr fontId="27" type="noConversion"/>
  <pageMargins left="1" right="0.1" top="1" bottom="0.5" header="0.6" footer="0.3"/>
  <pageSetup paperSize="9" scale="85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25" zoomScaleNormal="100" zoomScaleSheetLayoutView="100" workbookViewId="0">
      <selection activeCell="A25" sqref="A25"/>
    </sheetView>
  </sheetViews>
  <sheetFormatPr defaultColWidth="9.33203125" defaultRowHeight="16" x14ac:dyDescent="0.6"/>
  <cols>
    <col min="1" max="1" width="58" style="103" customWidth="1"/>
    <col min="2" max="2" width="9.33203125" style="107" bestFit="1" customWidth="1"/>
    <col min="3" max="3" width="14.109375" style="103" customWidth="1"/>
    <col min="4" max="4" width="2.6640625" style="103" customWidth="1"/>
    <col min="5" max="5" width="14.109375" style="103" customWidth="1"/>
    <col min="6" max="6" width="2.6640625" style="103" customWidth="1"/>
    <col min="7" max="7" width="14.109375" style="103" customWidth="1"/>
    <col min="8" max="8" width="2.6640625" style="103" customWidth="1"/>
    <col min="9" max="9" width="14.109375" style="103" customWidth="1"/>
    <col min="10" max="11" width="2.6640625" style="103" customWidth="1"/>
    <col min="12" max="12" width="14.109375" style="103" customWidth="1"/>
    <col min="13" max="13" width="2.44140625" style="103" customWidth="1"/>
    <col min="14" max="14" width="2.6640625" style="103" customWidth="1"/>
    <col min="15" max="15" width="14.109375" style="103" customWidth="1"/>
    <col min="16" max="16" width="2.6640625" style="103" customWidth="1"/>
    <col min="17" max="17" width="14.109375" style="103" customWidth="1"/>
    <col min="18" max="18" width="0.6640625" style="103" customWidth="1"/>
    <col min="19" max="19" width="8" style="103" customWidth="1"/>
    <col min="20" max="16384" width="9.33203125" style="103"/>
  </cols>
  <sheetData>
    <row r="1" spans="1:17" s="98" customFormat="1" ht="26" x14ac:dyDescent="0.6">
      <c r="A1" s="268" t="s">
        <v>83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1:17" s="98" customFormat="1" ht="26" x14ac:dyDescent="0.6">
      <c r="A2" s="268" t="s">
        <v>121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</row>
    <row r="3" spans="1:17" s="99" customFormat="1" ht="26" x14ac:dyDescent="0.6">
      <c r="A3" s="268" t="s">
        <v>158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</row>
    <row r="4" spans="1:17" s="99" customFormat="1" ht="26" x14ac:dyDescent="0.6">
      <c r="A4" s="268" t="s">
        <v>111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s="99" customFormat="1" ht="23" x14ac:dyDescent="0.6">
      <c r="A5" s="269" t="s">
        <v>20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1:17" s="100" customFormat="1" ht="23" x14ac:dyDescent="0.6">
      <c r="A6" s="160"/>
      <c r="B6" s="160"/>
      <c r="C6" s="270" t="s">
        <v>120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7" ht="9" customHeight="1" x14ac:dyDescent="0.6">
      <c r="A7" s="101"/>
      <c r="B7" s="102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s="73" customFormat="1" ht="20.5" x14ac:dyDescent="0.6">
      <c r="A8" s="90"/>
      <c r="B8" s="75" t="s">
        <v>0</v>
      </c>
      <c r="C8" s="75" t="s">
        <v>46</v>
      </c>
      <c r="E8" s="75" t="s">
        <v>17</v>
      </c>
      <c r="F8" s="75"/>
      <c r="G8" s="266" t="s">
        <v>25</v>
      </c>
      <c r="H8" s="266"/>
      <c r="I8" s="266"/>
      <c r="J8" s="75"/>
      <c r="K8" s="264" t="s">
        <v>112</v>
      </c>
      <c r="L8" s="264"/>
      <c r="M8" s="264"/>
      <c r="N8" s="264"/>
      <c r="O8" s="264"/>
      <c r="P8" s="243"/>
      <c r="Q8" s="75" t="s">
        <v>10</v>
      </c>
    </row>
    <row r="9" spans="1:17" s="73" customFormat="1" ht="20.5" x14ac:dyDescent="0.6">
      <c r="A9" s="90"/>
      <c r="B9" s="86"/>
      <c r="C9" s="75" t="s">
        <v>47</v>
      </c>
      <c r="D9" s="75"/>
      <c r="E9" s="75" t="s">
        <v>71</v>
      </c>
      <c r="F9" s="75"/>
      <c r="G9" s="242" t="s">
        <v>94</v>
      </c>
      <c r="H9" s="75"/>
      <c r="I9" s="75" t="s">
        <v>48</v>
      </c>
      <c r="J9" s="75"/>
      <c r="K9" s="105" t="s">
        <v>136</v>
      </c>
      <c r="L9" s="105"/>
      <c r="M9" s="243"/>
      <c r="N9" s="74"/>
      <c r="O9" s="244" t="s">
        <v>95</v>
      </c>
      <c r="P9" s="243"/>
      <c r="Q9" s="75" t="s">
        <v>118</v>
      </c>
    </row>
    <row r="10" spans="1:17" s="73" customFormat="1" ht="20.5" x14ac:dyDescent="0.6">
      <c r="A10" s="90"/>
      <c r="B10" s="79"/>
      <c r="C10" s="75" t="s">
        <v>16</v>
      </c>
      <c r="D10" s="75"/>
      <c r="E10" s="75" t="s">
        <v>70</v>
      </c>
      <c r="F10" s="76"/>
      <c r="G10" s="244" t="s">
        <v>61</v>
      </c>
      <c r="H10" s="75"/>
      <c r="I10" s="75" t="s">
        <v>49</v>
      </c>
      <c r="J10" s="75"/>
      <c r="K10" s="267" t="s">
        <v>137</v>
      </c>
      <c r="L10" s="267"/>
      <c r="M10" s="267"/>
      <c r="N10" s="74"/>
      <c r="O10" s="244" t="s">
        <v>99</v>
      </c>
      <c r="P10" s="243"/>
      <c r="Q10" s="75" t="s">
        <v>119</v>
      </c>
    </row>
    <row r="11" spans="1:17" s="73" customFormat="1" ht="20.5" x14ac:dyDescent="0.6">
      <c r="A11" s="90"/>
      <c r="B11" s="79"/>
      <c r="C11" s="159"/>
      <c r="D11" s="75"/>
      <c r="E11" s="159"/>
      <c r="F11" s="75"/>
      <c r="G11" s="241" t="s">
        <v>62</v>
      </c>
      <c r="H11" s="75"/>
      <c r="I11" s="77"/>
      <c r="J11" s="75"/>
      <c r="K11" s="264" t="s">
        <v>131</v>
      </c>
      <c r="L11" s="264"/>
      <c r="M11" s="264"/>
      <c r="N11" s="80"/>
      <c r="O11" s="241" t="s">
        <v>96</v>
      </c>
      <c r="P11" s="243"/>
      <c r="Q11" s="77"/>
    </row>
    <row r="12" spans="1:17" s="73" customFormat="1" ht="20.5" x14ac:dyDescent="0.6">
      <c r="A12" s="78"/>
      <c r="B12" s="79"/>
      <c r="C12" s="75"/>
      <c r="D12" s="75"/>
      <c r="E12" s="75"/>
      <c r="F12" s="75"/>
      <c r="G12" s="75"/>
      <c r="H12" s="75"/>
      <c r="I12" s="75"/>
      <c r="J12" s="75"/>
      <c r="K12" s="75"/>
      <c r="L12" s="80"/>
      <c r="M12" s="80"/>
      <c r="N12" s="80"/>
      <c r="O12" s="80"/>
      <c r="P12" s="80"/>
      <c r="Q12" s="75"/>
    </row>
    <row r="13" spans="1:17" s="73" customFormat="1" ht="20" x14ac:dyDescent="0.6">
      <c r="A13" s="90" t="s">
        <v>115</v>
      </c>
      <c r="B13" s="90"/>
      <c r="C13" s="81">
        <v>250000</v>
      </c>
      <c r="D13" s="76"/>
      <c r="E13" s="81">
        <v>3512184</v>
      </c>
      <c r="F13" s="81"/>
      <c r="G13" s="245">
        <v>50000</v>
      </c>
      <c r="H13" s="76"/>
      <c r="I13" s="81">
        <v>2630188</v>
      </c>
      <c r="J13" s="82"/>
      <c r="K13" s="83"/>
      <c r="L13" s="81">
        <v>-87985</v>
      </c>
      <c r="M13" s="245"/>
      <c r="N13" s="81"/>
      <c r="O13" s="81">
        <v>687926</v>
      </c>
      <c r="P13" s="245"/>
      <c r="Q13" s="81">
        <f>SUM(C13:O13)</f>
        <v>7042313</v>
      </c>
    </row>
    <row r="14" spans="1:17" ht="20" x14ac:dyDescent="0.6">
      <c r="A14" s="85" t="s">
        <v>82</v>
      </c>
      <c r="B14" s="86"/>
      <c r="C14" s="84">
        <v>0</v>
      </c>
      <c r="D14" s="76"/>
      <c r="E14" s="84">
        <v>0</v>
      </c>
      <c r="F14" s="84"/>
      <c r="G14" s="84">
        <v>0</v>
      </c>
      <c r="H14" s="76"/>
      <c r="I14" s="87">
        <f>'กำไรขาดทุนเบ็ดเสร็จ(9)'!F34</f>
        <v>391416</v>
      </c>
      <c r="J14" s="83"/>
      <c r="K14" s="83"/>
      <c r="L14" s="83">
        <v>50190</v>
      </c>
      <c r="M14" s="205"/>
      <c r="N14" s="83"/>
      <c r="O14" s="83">
        <v>560274</v>
      </c>
      <c r="P14" s="205"/>
      <c r="Q14" s="81">
        <f>SUM(C14:O14)</f>
        <v>1001880</v>
      </c>
    </row>
    <row r="15" spans="1:17" ht="20" x14ac:dyDescent="0.6">
      <c r="A15" s="85" t="s">
        <v>97</v>
      </c>
      <c r="B15" s="86">
        <v>24.1</v>
      </c>
      <c r="C15" s="84">
        <v>0</v>
      </c>
      <c r="D15" s="76"/>
      <c r="E15" s="84">
        <v>0</v>
      </c>
      <c r="F15" s="84"/>
      <c r="G15" s="84">
        <v>0</v>
      </c>
      <c r="H15" s="76"/>
      <c r="I15" s="87">
        <v>-250000</v>
      </c>
      <c r="J15" s="82"/>
      <c r="K15" s="83"/>
      <c r="L15" s="84">
        <v>0</v>
      </c>
      <c r="M15" s="84"/>
      <c r="N15" s="82"/>
      <c r="O15" s="84">
        <v>0</v>
      </c>
      <c r="P15" s="84"/>
      <c r="Q15" s="81">
        <f>SUM(C15:O15)</f>
        <v>-250000</v>
      </c>
    </row>
    <row r="16" spans="1:17" ht="20" x14ac:dyDescent="0.6">
      <c r="A16" s="85" t="s">
        <v>157</v>
      </c>
      <c r="B16" s="86">
        <v>24.2</v>
      </c>
      <c r="C16" s="84">
        <v>0</v>
      </c>
      <c r="D16" s="76"/>
      <c r="E16" s="84">
        <v>0</v>
      </c>
      <c r="F16" s="84"/>
      <c r="G16" s="84">
        <v>0</v>
      </c>
      <c r="H16" s="76"/>
      <c r="I16" s="87">
        <v>-187500</v>
      </c>
      <c r="J16" s="82"/>
      <c r="K16" s="83"/>
      <c r="L16" s="84">
        <v>0</v>
      </c>
      <c r="M16" s="84"/>
      <c r="N16" s="82"/>
      <c r="O16" s="84">
        <v>0</v>
      </c>
      <c r="P16" s="84"/>
      <c r="Q16" s="81">
        <f>SUM(C16:O16)</f>
        <v>-187500</v>
      </c>
    </row>
    <row r="17" spans="1:17" ht="21" thickBot="1" x14ac:dyDescent="0.65">
      <c r="A17" s="88" t="s">
        <v>155</v>
      </c>
      <c r="B17" s="88"/>
      <c r="C17" s="89">
        <f>SUM(C13:C15)</f>
        <v>250000</v>
      </c>
      <c r="D17" s="76"/>
      <c r="E17" s="89">
        <f>SUM(E13:E15)</f>
        <v>3512184</v>
      </c>
      <c r="F17" s="81"/>
      <c r="G17" s="246">
        <f>SUM(G13:G15)</f>
        <v>50000</v>
      </c>
      <c r="H17" s="76"/>
      <c r="I17" s="89">
        <f>SUM(I13:I16)</f>
        <v>2584104</v>
      </c>
      <c r="J17" s="82"/>
      <c r="K17" s="205"/>
      <c r="L17" s="89">
        <f>SUM(L13:L15)</f>
        <v>-37795</v>
      </c>
      <c r="M17" s="245"/>
      <c r="N17" s="81"/>
      <c r="O17" s="89">
        <f>SUM(O13:O15)</f>
        <v>1248200</v>
      </c>
      <c r="P17" s="245"/>
      <c r="Q17" s="89">
        <f>SUM(Q13:Q16)</f>
        <v>7606693</v>
      </c>
    </row>
    <row r="18" spans="1:17" ht="20.5" thickTop="1" x14ac:dyDescent="0.6">
      <c r="A18" s="76"/>
      <c r="B18" s="106"/>
      <c r="C18" s="76"/>
      <c r="D18" s="76"/>
      <c r="E18" s="76"/>
      <c r="F18" s="76"/>
      <c r="G18" s="76"/>
      <c r="H18" s="76"/>
      <c r="I18" s="76"/>
      <c r="J18" s="76"/>
      <c r="K18" s="202"/>
      <c r="L18" s="76"/>
      <c r="M18" s="202"/>
      <c r="N18" s="76"/>
      <c r="O18" s="76"/>
      <c r="P18" s="202"/>
      <c r="Q18" s="76"/>
    </row>
    <row r="19" spans="1:17" s="73" customFormat="1" ht="20" x14ac:dyDescent="0.6">
      <c r="A19" s="90" t="s">
        <v>126</v>
      </c>
      <c r="B19" s="90"/>
      <c r="C19" s="203">
        <v>250000</v>
      </c>
      <c r="D19" s="202"/>
      <c r="E19" s="203">
        <v>3512184</v>
      </c>
      <c r="F19" s="203"/>
      <c r="G19" s="245">
        <v>50000</v>
      </c>
      <c r="H19" s="202"/>
      <c r="I19" s="203">
        <v>2650797</v>
      </c>
      <c r="J19" s="204"/>
      <c r="K19" s="205"/>
      <c r="L19" s="203">
        <v>-39021</v>
      </c>
      <c r="M19" s="245"/>
      <c r="N19" s="203"/>
      <c r="O19" s="203">
        <v>1270000</v>
      </c>
      <c r="P19" s="245"/>
      <c r="Q19" s="203">
        <f>SUM(C19:O19)</f>
        <v>7693960</v>
      </c>
    </row>
    <row r="20" spans="1:17" s="215" customFormat="1" ht="20.5" x14ac:dyDescent="0.6">
      <c r="A20" s="222" t="s">
        <v>171</v>
      </c>
      <c r="B20" s="224">
        <v>18.3</v>
      </c>
      <c r="C20" s="226">
        <v>43905</v>
      </c>
      <c r="D20" s="223"/>
      <c r="E20" s="226">
        <v>1668399</v>
      </c>
      <c r="F20" s="225"/>
      <c r="G20" s="84">
        <v>0</v>
      </c>
      <c r="H20" s="214"/>
      <c r="I20" s="226" t="s">
        <v>145</v>
      </c>
      <c r="J20" s="214"/>
      <c r="K20" s="226"/>
      <c r="L20" s="226" t="s">
        <v>145</v>
      </c>
      <c r="M20" s="226"/>
      <c r="O20" s="226" t="s">
        <v>145</v>
      </c>
      <c r="P20" s="226"/>
      <c r="Q20" s="221">
        <f t="shared" ref="Q20:Q22" si="0">SUM(C20:O20)</f>
        <v>1712304</v>
      </c>
    </row>
    <row r="21" spans="1:17" s="215" customFormat="1" ht="20.5" x14ac:dyDescent="0.6">
      <c r="A21" s="222" t="s">
        <v>82</v>
      </c>
      <c r="B21" s="224"/>
      <c r="C21" s="230">
        <v>0</v>
      </c>
      <c r="D21" s="223"/>
      <c r="E21" s="230">
        <v>0</v>
      </c>
      <c r="F21" s="225"/>
      <c r="G21" s="84">
        <v>0</v>
      </c>
      <c r="H21" s="231"/>
      <c r="I21" s="227">
        <v>485898</v>
      </c>
      <c r="J21" s="229"/>
      <c r="K21" s="226"/>
      <c r="L21" s="226">
        <v>-52494</v>
      </c>
      <c r="M21" s="226"/>
      <c r="O21" s="226">
        <v>-599845</v>
      </c>
      <c r="P21" s="226"/>
      <c r="Q21" s="221">
        <f t="shared" si="0"/>
        <v>-166441</v>
      </c>
    </row>
    <row r="22" spans="1:17" s="215" customFormat="1" ht="20.5" x14ac:dyDescent="0.6">
      <c r="A22" s="222" t="s">
        <v>157</v>
      </c>
      <c r="B22" s="224">
        <v>24.3</v>
      </c>
      <c r="C22" s="230">
        <v>0</v>
      </c>
      <c r="E22" s="230">
        <v>0</v>
      </c>
      <c r="F22" s="228"/>
      <c r="G22" s="84">
        <v>0</v>
      </c>
      <c r="H22" s="231"/>
      <c r="I22" s="229">
        <v>-220429</v>
      </c>
      <c r="J22" s="221"/>
      <c r="K22" s="229"/>
      <c r="L22" s="226" t="s">
        <v>145</v>
      </c>
      <c r="M22" s="226"/>
      <c r="O22" s="226" t="s">
        <v>145</v>
      </c>
      <c r="P22" s="226"/>
      <c r="Q22" s="221">
        <f t="shared" si="0"/>
        <v>-220429</v>
      </c>
    </row>
    <row r="23" spans="1:17" ht="21" thickBot="1" x14ac:dyDescent="0.65">
      <c r="A23" s="88" t="s">
        <v>156</v>
      </c>
      <c r="B23" s="88"/>
      <c r="C23" s="89">
        <f>SUM(C19:C22)</f>
        <v>293905</v>
      </c>
      <c r="D23" s="76"/>
      <c r="E23" s="89">
        <f>SUM(E19:E22)</f>
        <v>5180583</v>
      </c>
      <c r="F23" s="81"/>
      <c r="G23" s="246">
        <f>SUM(G19:G22)</f>
        <v>50000</v>
      </c>
      <c r="H23" s="76"/>
      <c r="I23" s="89">
        <f>SUM(I19:I22)</f>
        <v>2916266</v>
      </c>
      <c r="J23" s="82"/>
      <c r="K23" s="205"/>
      <c r="L23" s="89">
        <f>SUM(L19:L22)</f>
        <v>-91515</v>
      </c>
      <c r="M23" s="245"/>
      <c r="N23" s="81"/>
      <c r="O23" s="89">
        <f>SUM(O19:O22)</f>
        <v>670155</v>
      </c>
      <c r="P23" s="245"/>
      <c r="Q23" s="89">
        <f>SUM(C23:O23)</f>
        <v>9019394</v>
      </c>
    </row>
    <row r="24" spans="1:17" ht="16.5" thickTop="1" x14ac:dyDescent="0.6">
      <c r="Q24" s="194" t="s">
        <v>81</v>
      </c>
    </row>
    <row r="25" spans="1:17" x14ac:dyDescent="0.6">
      <c r="Q25" s="194" t="s">
        <v>81</v>
      </c>
    </row>
    <row r="26" spans="1:17" x14ac:dyDescent="0.6">
      <c r="Q26" s="194"/>
    </row>
    <row r="28" spans="1:17" ht="20" x14ac:dyDescent="0.6">
      <c r="A28" s="265" t="s">
        <v>75</v>
      </c>
      <c r="B28" s="265"/>
      <c r="C28" s="265"/>
      <c r="D28" s="265"/>
      <c r="E28" s="265"/>
      <c r="F28" s="265"/>
      <c r="G28" s="265"/>
    </row>
    <row r="33" spans="2:2" x14ac:dyDescent="0.6">
      <c r="B33" s="103"/>
    </row>
  </sheetData>
  <mergeCells count="11">
    <mergeCell ref="K11:M11"/>
    <mergeCell ref="A28:G28"/>
    <mergeCell ref="G8:I8"/>
    <mergeCell ref="K10:M10"/>
    <mergeCell ref="A1:Q1"/>
    <mergeCell ref="A2:Q2"/>
    <mergeCell ref="A3:Q3"/>
    <mergeCell ref="A4:Q4"/>
    <mergeCell ref="K8:O8"/>
    <mergeCell ref="A5:Q5"/>
    <mergeCell ref="C6:Q6"/>
  </mergeCells>
  <pageMargins left="1" right="0.3" top="0.9" bottom="0.5" header="0.6" footer="0.3"/>
  <pageSetup paperSize="9" scale="85" firstPageNumber="8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27" zoomScaleNormal="100" zoomScaleSheetLayoutView="90" workbookViewId="0">
      <selection activeCell="E38" sqref="E38"/>
    </sheetView>
  </sheetViews>
  <sheetFormatPr defaultColWidth="9.33203125" defaultRowHeight="16" x14ac:dyDescent="0.6"/>
  <cols>
    <col min="1" max="1" width="59.44140625" style="27" customWidth="1"/>
    <col min="2" max="2" width="10.33203125" style="28" customWidth="1"/>
    <col min="3" max="3" width="15.33203125" style="27" customWidth="1"/>
    <col min="4" max="4" width="2.6640625" style="27" customWidth="1"/>
    <col min="5" max="5" width="15.33203125" style="27" customWidth="1"/>
    <col min="6" max="6" width="2.6640625" style="27" customWidth="1"/>
    <col min="7" max="7" width="15.33203125" style="27" customWidth="1"/>
    <col min="8" max="8" width="2.6640625" style="27" customWidth="1"/>
    <col min="9" max="9" width="15.33203125" style="27" customWidth="1"/>
    <col min="10" max="10" width="2.6640625" style="27" customWidth="1"/>
    <col min="11" max="11" width="20.6640625" style="27" customWidth="1"/>
    <col min="12" max="12" width="2.6640625" style="27" customWidth="1"/>
    <col min="13" max="13" width="15.33203125" style="27" customWidth="1"/>
    <col min="14" max="14" width="0.6640625" style="27" customWidth="1"/>
    <col min="15" max="16384" width="9.33203125" style="27"/>
  </cols>
  <sheetData>
    <row r="1" spans="1:19" s="25" customFormat="1" ht="26" x14ac:dyDescent="0.6">
      <c r="A1" s="273" t="s">
        <v>83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9" s="25" customFormat="1" ht="26" x14ac:dyDescent="0.6">
      <c r="A2" s="273" t="s">
        <v>121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9" s="29" customFormat="1" ht="26" x14ac:dyDescent="0.6">
      <c r="A3" s="273" t="s">
        <v>158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9" s="29" customFormat="1" ht="26" x14ac:dyDescent="0.6">
      <c r="A4" s="273" t="s">
        <v>111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9" s="29" customFormat="1" ht="23" x14ac:dyDescent="0.6">
      <c r="A5" s="274" t="s">
        <v>20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</row>
    <row r="6" spans="1:19" s="26" customFormat="1" ht="22" x14ac:dyDescent="0.6">
      <c r="A6" s="161"/>
      <c r="B6" s="161"/>
      <c r="C6" s="275" t="s">
        <v>122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9" ht="6" customHeight="1" x14ac:dyDescent="0.6">
      <c r="A7" s="40"/>
      <c r="B7" s="41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9" s="26" customFormat="1" ht="21.75" customHeight="1" x14ac:dyDescent="0.6">
      <c r="A8" s="108"/>
      <c r="B8" s="75" t="s">
        <v>0</v>
      </c>
      <c r="C8" s="109" t="s">
        <v>46</v>
      </c>
      <c r="D8" s="108"/>
      <c r="E8" s="109" t="s">
        <v>17</v>
      </c>
      <c r="F8" s="108"/>
      <c r="G8" s="271" t="s">
        <v>25</v>
      </c>
      <c r="H8" s="271"/>
      <c r="I8" s="271"/>
      <c r="J8" s="108"/>
      <c r="K8" s="104" t="s">
        <v>123</v>
      </c>
      <c r="L8" s="117"/>
      <c r="M8" s="75" t="s">
        <v>10</v>
      </c>
    </row>
    <row r="9" spans="1:19" s="26" customFormat="1" ht="20.5" x14ac:dyDescent="0.6">
      <c r="A9" s="109"/>
      <c r="B9" s="111"/>
      <c r="C9" s="109" t="s">
        <v>47</v>
      </c>
      <c r="D9" s="109"/>
      <c r="E9" s="109" t="s">
        <v>71</v>
      </c>
      <c r="F9" s="112"/>
      <c r="G9" s="116" t="s">
        <v>94</v>
      </c>
      <c r="I9" s="109" t="s">
        <v>48</v>
      </c>
      <c r="J9" s="109"/>
      <c r="K9" s="104" t="s">
        <v>68</v>
      </c>
      <c r="M9" s="75" t="s">
        <v>118</v>
      </c>
    </row>
    <row r="10" spans="1:19" s="26" customFormat="1" ht="20.5" x14ac:dyDescent="0.65">
      <c r="A10" s="114"/>
      <c r="B10" s="115"/>
      <c r="C10" s="109" t="s">
        <v>16</v>
      </c>
      <c r="D10" s="109"/>
      <c r="E10" s="109" t="s">
        <v>70</v>
      </c>
      <c r="F10" s="112"/>
      <c r="G10" s="109" t="s">
        <v>61</v>
      </c>
      <c r="H10" s="109"/>
      <c r="I10" s="109" t="s">
        <v>49</v>
      </c>
      <c r="J10" s="109"/>
      <c r="K10" s="188" t="s">
        <v>136</v>
      </c>
      <c r="L10" s="117"/>
      <c r="M10" s="75" t="s">
        <v>119</v>
      </c>
    </row>
    <row r="11" spans="1:19" s="26" customFormat="1" ht="20.5" x14ac:dyDescent="0.6">
      <c r="A11" s="114"/>
      <c r="B11" s="115"/>
      <c r="D11" s="109"/>
      <c r="F11" s="112"/>
      <c r="G11" s="109" t="s">
        <v>62</v>
      </c>
      <c r="H11" s="109"/>
      <c r="I11" s="109"/>
      <c r="J11" s="109"/>
      <c r="K11" s="104" t="s">
        <v>137</v>
      </c>
      <c r="L11" s="117"/>
      <c r="M11" s="109"/>
    </row>
    <row r="12" spans="1:19" s="26" customFormat="1" ht="20.5" x14ac:dyDescent="0.6">
      <c r="A12" s="114"/>
      <c r="B12" s="115"/>
      <c r="C12" s="163"/>
      <c r="D12" s="109"/>
      <c r="E12" s="163"/>
      <c r="F12" s="112"/>
      <c r="G12" s="163"/>
      <c r="H12" s="109"/>
      <c r="I12" s="163"/>
      <c r="J12" s="109"/>
      <c r="K12" s="162" t="s">
        <v>131</v>
      </c>
      <c r="L12" s="117"/>
      <c r="M12" s="113"/>
    </row>
    <row r="13" spans="1:19" s="26" customFormat="1" ht="9.75" customHeight="1" x14ac:dyDescent="0.6">
      <c r="A13" s="118"/>
      <c r="B13" s="119"/>
      <c r="C13" s="104"/>
      <c r="D13" s="104"/>
      <c r="E13" s="104"/>
      <c r="F13" s="110"/>
      <c r="G13" s="104"/>
      <c r="H13" s="104"/>
      <c r="I13" s="104"/>
      <c r="J13" s="104"/>
      <c r="L13" s="120"/>
      <c r="M13" s="120"/>
      <c r="N13" s="120"/>
      <c r="O13" s="110"/>
      <c r="P13" s="104"/>
      <c r="Q13" s="104"/>
      <c r="R13" s="100"/>
      <c r="S13" s="100"/>
    </row>
    <row r="14" spans="1:19" s="26" customFormat="1" ht="20.5" x14ac:dyDescent="0.6">
      <c r="A14" s="114" t="s">
        <v>115</v>
      </c>
      <c r="B14" s="121"/>
      <c r="C14" s="122">
        <v>250000</v>
      </c>
      <c r="D14" s="100"/>
      <c r="E14" s="122">
        <v>3512184</v>
      </c>
      <c r="F14" s="120"/>
      <c r="G14" s="122">
        <v>50000</v>
      </c>
      <c r="H14" s="100"/>
      <c r="I14" s="122">
        <v>1983796</v>
      </c>
      <c r="J14" s="123"/>
      <c r="K14" s="122">
        <v>-90709</v>
      </c>
      <c r="L14" s="122"/>
      <c r="M14" s="122">
        <f>SUM(C14:K14)</f>
        <v>5705271</v>
      </c>
    </row>
    <row r="15" spans="1:19" s="26" customFormat="1" ht="19.5" customHeight="1" x14ac:dyDescent="0.6">
      <c r="A15" s="121" t="s">
        <v>82</v>
      </c>
      <c r="B15" s="115"/>
      <c r="C15" s="132">
        <v>0</v>
      </c>
      <c r="E15" s="132">
        <v>0</v>
      </c>
      <c r="F15" s="124"/>
      <c r="G15" s="132">
        <v>0</v>
      </c>
      <c r="I15" s="133">
        <f>'กำไรขาดทุนเบ็ดเสร็จ(9)'!J34</f>
        <v>414892</v>
      </c>
      <c r="J15" s="125"/>
      <c r="K15" s="125">
        <f>'กำไรขาดทุนเบ็ดเสร็จ(9)'!J65</f>
        <v>50305</v>
      </c>
      <c r="L15" s="125"/>
      <c r="M15" s="122">
        <f>SUM(C15:K15)</f>
        <v>465197</v>
      </c>
    </row>
    <row r="16" spans="1:19" s="26" customFormat="1" ht="19.5" customHeight="1" x14ac:dyDescent="0.6">
      <c r="A16" s="85" t="s">
        <v>97</v>
      </c>
      <c r="B16" s="115">
        <v>24.1</v>
      </c>
      <c r="C16" s="132">
        <v>0</v>
      </c>
      <c r="E16" s="132">
        <v>0</v>
      </c>
      <c r="F16" s="124"/>
      <c r="G16" s="132">
        <v>0</v>
      </c>
      <c r="I16" s="133">
        <v>-250000</v>
      </c>
      <c r="J16" s="125"/>
      <c r="K16" s="132">
        <v>0</v>
      </c>
      <c r="L16" s="125"/>
      <c r="M16" s="122">
        <f>SUM(C16:K16)</f>
        <v>-250000</v>
      </c>
    </row>
    <row r="17" spans="1:13" s="199" customFormat="1" ht="19.5" customHeight="1" x14ac:dyDescent="0.6">
      <c r="A17" s="85" t="s">
        <v>157</v>
      </c>
      <c r="B17" s="115">
        <v>24.2</v>
      </c>
      <c r="C17" s="230">
        <v>0</v>
      </c>
      <c r="E17" s="230">
        <v>0</v>
      </c>
      <c r="F17" s="124"/>
      <c r="G17" s="230">
        <v>0</v>
      </c>
      <c r="I17" s="133">
        <v>-187500</v>
      </c>
      <c r="J17" s="125"/>
      <c r="K17" s="230">
        <v>0</v>
      </c>
      <c r="L17" s="125"/>
      <c r="M17" s="122">
        <f>SUM(C17:K17)</f>
        <v>-187500</v>
      </c>
    </row>
    <row r="18" spans="1:13" s="26" customFormat="1" ht="21" thickBot="1" x14ac:dyDescent="0.65">
      <c r="A18" s="126" t="s">
        <v>155</v>
      </c>
      <c r="B18" s="127"/>
      <c r="C18" s="129">
        <f>+C14</f>
        <v>250000</v>
      </c>
      <c r="E18" s="129">
        <f>+E14</f>
        <v>3512184</v>
      </c>
      <c r="F18" s="124"/>
      <c r="G18" s="129">
        <f>+G14</f>
        <v>50000</v>
      </c>
      <c r="I18" s="129">
        <f>SUM(I14:I17)</f>
        <v>1961188</v>
      </c>
      <c r="J18" s="128"/>
      <c r="K18" s="129">
        <f>SUM(K14:K16)</f>
        <v>-40404</v>
      </c>
      <c r="L18" s="130"/>
      <c r="M18" s="129">
        <f>SUM(M14:M17)</f>
        <v>5732968</v>
      </c>
    </row>
    <row r="19" spans="1:13" s="26" customFormat="1" ht="20.5" thickTop="1" x14ac:dyDescent="0.6">
      <c r="B19" s="131"/>
    </row>
    <row r="20" spans="1:13" s="26" customFormat="1" ht="20.5" x14ac:dyDescent="0.6">
      <c r="A20" s="114" t="s">
        <v>126</v>
      </c>
      <c r="B20" s="121"/>
      <c r="C20" s="209">
        <v>250000</v>
      </c>
      <c r="D20" s="206"/>
      <c r="E20" s="209">
        <v>3512184</v>
      </c>
      <c r="F20" s="208"/>
      <c r="G20" s="209">
        <v>50000</v>
      </c>
      <c r="H20" s="206"/>
      <c r="I20" s="209">
        <v>1979443</v>
      </c>
      <c r="J20" s="210"/>
      <c r="K20" s="209">
        <v>-41042</v>
      </c>
      <c r="L20" s="209"/>
      <c r="M20" s="209">
        <f>SUM(C20:K20)</f>
        <v>5750585</v>
      </c>
    </row>
    <row r="21" spans="1:13" s="186" customFormat="1" ht="20.5" x14ac:dyDescent="0.6">
      <c r="A21" s="222" t="s">
        <v>171</v>
      </c>
      <c r="B21" s="115">
        <v>18.3</v>
      </c>
      <c r="C21" s="122">
        <v>43905</v>
      </c>
      <c r="D21" s="185"/>
      <c r="E21" s="122">
        <v>1668399</v>
      </c>
      <c r="F21" s="120"/>
      <c r="G21" s="132">
        <v>0</v>
      </c>
      <c r="H21" s="185"/>
      <c r="I21" s="214">
        <v>0</v>
      </c>
      <c r="J21" s="123"/>
      <c r="K21" s="214">
        <v>0</v>
      </c>
      <c r="L21" s="122"/>
      <c r="M21" s="122">
        <f>SUM(C21:K21)</f>
        <v>1712304</v>
      </c>
    </row>
    <row r="22" spans="1:13" s="201" customFormat="1" ht="20.5" x14ac:dyDescent="0.6">
      <c r="A22" s="222" t="s">
        <v>82</v>
      </c>
      <c r="B22" s="207"/>
      <c r="C22" s="230">
        <v>0</v>
      </c>
      <c r="D22" s="206"/>
      <c r="E22" s="230">
        <v>0</v>
      </c>
      <c r="F22" s="208"/>
      <c r="G22" s="230">
        <v>0</v>
      </c>
      <c r="H22" s="206"/>
      <c r="I22" s="231">
        <f>'กำไรขาดทุนเบ็ดเสร็จ(9)'!H34</f>
        <v>380649</v>
      </c>
      <c r="J22" s="210"/>
      <c r="K22" s="229">
        <v>-48273</v>
      </c>
      <c r="L22" s="209"/>
      <c r="M22" s="226">
        <f t="shared" ref="M22:M23" si="0">SUM(C22:K22)</f>
        <v>332376</v>
      </c>
    </row>
    <row r="23" spans="1:13" s="26" customFormat="1" ht="19.5" customHeight="1" x14ac:dyDescent="0.6">
      <c r="A23" s="222" t="s">
        <v>157</v>
      </c>
      <c r="B23" s="115">
        <v>24.3</v>
      </c>
      <c r="C23" s="230">
        <v>0</v>
      </c>
      <c r="E23" s="230">
        <v>0</v>
      </c>
      <c r="F23" s="124"/>
      <c r="G23" s="230">
        <v>0</v>
      </c>
      <c r="I23" s="133">
        <v>-220429</v>
      </c>
      <c r="J23" s="125"/>
      <c r="K23" s="214">
        <v>0</v>
      </c>
      <c r="L23" s="125"/>
      <c r="M23" s="226">
        <f t="shared" si="0"/>
        <v>-220429</v>
      </c>
    </row>
    <row r="24" spans="1:13" s="26" customFormat="1" ht="21" thickBot="1" x14ac:dyDescent="0.65">
      <c r="A24" s="126" t="s">
        <v>156</v>
      </c>
      <c r="B24" s="127"/>
      <c r="C24" s="129">
        <f>SUM(C20:C23)</f>
        <v>293905</v>
      </c>
      <c r="D24" s="186"/>
      <c r="E24" s="129">
        <f>SUM(E20:E23)</f>
        <v>5180583</v>
      </c>
      <c r="F24" s="124"/>
      <c r="G24" s="129">
        <f>+G20</f>
        <v>50000</v>
      </c>
      <c r="I24" s="129">
        <f>SUM(I20:I23)</f>
        <v>2139663</v>
      </c>
      <c r="J24" s="128"/>
      <c r="K24" s="129">
        <f>SUM(K20:K23)</f>
        <v>-89315</v>
      </c>
      <c r="L24" s="130"/>
      <c r="M24" s="129">
        <f>SUM(M20:M23)</f>
        <v>7574836</v>
      </c>
    </row>
    <row r="25" spans="1:13" s="26" customFormat="1" ht="20.5" thickTop="1" x14ac:dyDescent="0.6">
      <c r="B25" s="131"/>
    </row>
    <row r="29" spans="1:13" ht="20" x14ac:dyDescent="0.6">
      <c r="A29" s="272" t="s">
        <v>75</v>
      </c>
      <c r="B29" s="272"/>
      <c r="C29" s="272"/>
      <c r="D29" s="272"/>
      <c r="E29" s="272"/>
      <c r="F29" s="272"/>
      <c r="G29" s="272"/>
    </row>
    <row r="31" spans="1:13" x14ac:dyDescent="0.6">
      <c r="B31" s="27"/>
    </row>
  </sheetData>
  <mergeCells count="8">
    <mergeCell ref="G8:I8"/>
    <mergeCell ref="A29:G29"/>
    <mergeCell ref="A1:M1"/>
    <mergeCell ref="A2:M2"/>
    <mergeCell ref="A3:M3"/>
    <mergeCell ref="A4:M4"/>
    <mergeCell ref="A5:M5"/>
    <mergeCell ref="C6:M6"/>
  </mergeCells>
  <conditionalFormatting sqref="K12">
    <cfRule type="duplicateValues" dxfId="0" priority="1" stopIfTrue="1"/>
  </conditionalFormatting>
  <pageMargins left="1" right="0.1" top="0.9" bottom="0.5" header="0.6" footer="0.3"/>
  <pageSetup paperSize="9" scale="85" firstPageNumber="8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showWhiteSpace="0" zoomScaleNormal="100" zoomScaleSheetLayoutView="100" zoomScalePageLayoutView="95" workbookViewId="0">
      <selection activeCell="O7" sqref="O7"/>
    </sheetView>
  </sheetViews>
  <sheetFormatPr defaultColWidth="9.33203125" defaultRowHeight="20" x14ac:dyDescent="0.6"/>
  <cols>
    <col min="1" max="1" width="64.6640625" style="239" customWidth="1"/>
    <col min="2" max="2" width="12.77734375" style="239" customWidth="1"/>
    <col min="3" max="3" width="2.109375" style="239" customWidth="1"/>
    <col min="4" max="4" width="12.77734375" style="239" customWidth="1"/>
    <col min="5" max="5" width="2.109375" style="239" customWidth="1"/>
    <col min="6" max="6" width="12.77734375" style="239" customWidth="1"/>
    <col min="7" max="7" width="2.109375" style="239" customWidth="1"/>
    <col min="8" max="8" width="12.77734375" style="239" customWidth="1"/>
    <col min="9" max="9" width="1.33203125" style="239" customWidth="1"/>
    <col min="10" max="16384" width="9.33203125" style="239"/>
  </cols>
  <sheetData>
    <row r="1" spans="1:8" s="15" customFormat="1" ht="26" x14ac:dyDescent="0.6">
      <c r="A1" s="276" t="s">
        <v>83</v>
      </c>
      <c r="B1" s="276"/>
      <c r="C1" s="276"/>
      <c r="D1" s="276"/>
      <c r="E1" s="276"/>
      <c r="F1" s="276"/>
      <c r="G1" s="276"/>
      <c r="H1" s="276"/>
    </row>
    <row r="2" spans="1:8" s="15" customFormat="1" ht="26" x14ac:dyDescent="0.6">
      <c r="A2" s="276" t="s">
        <v>11</v>
      </c>
      <c r="B2" s="276"/>
      <c r="C2" s="276"/>
      <c r="D2" s="276"/>
      <c r="E2" s="276"/>
      <c r="F2" s="276"/>
      <c r="G2" s="276"/>
      <c r="H2" s="276"/>
    </row>
    <row r="3" spans="1:8" s="15" customFormat="1" ht="26" x14ac:dyDescent="0.6">
      <c r="A3" s="276" t="s">
        <v>158</v>
      </c>
      <c r="B3" s="276"/>
      <c r="C3" s="276"/>
      <c r="D3" s="276"/>
      <c r="E3" s="276"/>
      <c r="F3" s="276"/>
      <c r="G3" s="276"/>
      <c r="H3" s="276"/>
    </row>
    <row r="4" spans="1:8" ht="26" x14ac:dyDescent="0.6">
      <c r="A4" s="276" t="s">
        <v>2</v>
      </c>
      <c r="B4" s="276"/>
      <c r="C4" s="276"/>
      <c r="D4" s="276"/>
      <c r="E4" s="276"/>
      <c r="F4" s="276"/>
      <c r="G4" s="276"/>
      <c r="H4" s="276"/>
    </row>
    <row r="5" spans="1:8" s="31" customFormat="1" ht="20.5" x14ac:dyDescent="0.6">
      <c r="A5" s="258" t="s">
        <v>19</v>
      </c>
      <c r="B5" s="258"/>
      <c r="C5" s="258"/>
      <c r="D5" s="258"/>
      <c r="E5" s="258"/>
      <c r="F5" s="258"/>
      <c r="G5" s="258"/>
      <c r="H5" s="258"/>
    </row>
    <row r="6" spans="1:8" s="31" customFormat="1" ht="9.75" customHeight="1" x14ac:dyDescent="0.6">
      <c r="A6" s="248"/>
      <c r="B6" s="93"/>
      <c r="C6" s="93"/>
      <c r="D6" s="93"/>
      <c r="E6" s="93"/>
      <c r="F6" s="93"/>
      <c r="G6" s="93"/>
      <c r="H6" s="35"/>
    </row>
    <row r="7" spans="1:8" s="91" customFormat="1" ht="20.5" x14ac:dyDescent="0.6">
      <c r="A7" s="249"/>
      <c r="B7" s="260" t="s">
        <v>5</v>
      </c>
      <c r="C7" s="260"/>
      <c r="D7" s="260"/>
      <c r="F7" s="260" t="s">
        <v>30</v>
      </c>
      <c r="G7" s="260"/>
      <c r="H7" s="260"/>
    </row>
    <row r="8" spans="1:8" s="13" customFormat="1" ht="20.5" x14ac:dyDescent="0.6">
      <c r="A8" s="45"/>
      <c r="B8" s="240">
        <v>2561</v>
      </c>
      <c r="C8" s="240"/>
      <c r="D8" s="240">
        <v>2560</v>
      </c>
      <c r="E8" s="240"/>
      <c r="F8" s="240">
        <v>2561</v>
      </c>
      <c r="G8" s="240"/>
      <c r="H8" s="240">
        <v>2560</v>
      </c>
    </row>
    <row r="9" spans="1:8" ht="20.5" x14ac:dyDescent="0.6">
      <c r="A9" s="45" t="s">
        <v>72</v>
      </c>
    </row>
    <row r="10" spans="1:8" x14ac:dyDescent="0.6">
      <c r="A10" s="3" t="s">
        <v>50</v>
      </c>
      <c r="B10" s="216">
        <v>2472924</v>
      </c>
      <c r="C10" s="216"/>
      <c r="D10" s="216">
        <v>2154707</v>
      </c>
      <c r="E10" s="200"/>
      <c r="F10" s="219">
        <v>0</v>
      </c>
      <c r="G10" s="200"/>
      <c r="H10" s="219">
        <v>0</v>
      </c>
    </row>
    <row r="11" spans="1:8" x14ac:dyDescent="0.6">
      <c r="A11" s="254" t="s">
        <v>125</v>
      </c>
      <c r="B11" s="216">
        <v>-151583</v>
      </c>
      <c r="C11" s="216"/>
      <c r="D11" s="216">
        <v>-109554</v>
      </c>
      <c r="E11" s="200"/>
      <c r="F11" s="219">
        <v>0</v>
      </c>
      <c r="G11" s="200"/>
      <c r="H11" s="219">
        <v>0</v>
      </c>
    </row>
    <row r="12" spans="1:8" x14ac:dyDescent="0.6">
      <c r="A12" s="254" t="s">
        <v>66</v>
      </c>
      <c r="B12" s="216">
        <v>19787</v>
      </c>
      <c r="C12" s="216"/>
      <c r="D12" s="216">
        <v>35899</v>
      </c>
      <c r="E12" s="200"/>
      <c r="F12" s="55">
        <v>4393</v>
      </c>
      <c r="G12" s="200"/>
      <c r="H12" s="55">
        <v>7412</v>
      </c>
    </row>
    <row r="13" spans="1:8" x14ac:dyDescent="0.6">
      <c r="A13" s="254" t="s">
        <v>67</v>
      </c>
      <c r="B13" s="216">
        <v>340208</v>
      </c>
      <c r="C13" s="216"/>
      <c r="D13" s="216">
        <v>418872</v>
      </c>
      <c r="E13" s="200"/>
      <c r="F13" s="55">
        <v>387247</v>
      </c>
      <c r="G13" s="200"/>
      <c r="H13" s="55">
        <v>418866</v>
      </c>
    </row>
    <row r="14" spans="1:8" x14ac:dyDescent="0.6">
      <c r="A14" s="254" t="s">
        <v>7</v>
      </c>
      <c r="B14" s="216">
        <v>695</v>
      </c>
      <c r="C14" s="216"/>
      <c r="D14" s="216">
        <v>1780</v>
      </c>
      <c r="E14" s="200"/>
      <c r="F14" s="55">
        <v>15861</v>
      </c>
      <c r="G14" s="200"/>
      <c r="H14" s="55">
        <v>31449</v>
      </c>
    </row>
    <row r="15" spans="1:8" x14ac:dyDescent="0.6">
      <c r="A15" s="254" t="s">
        <v>113</v>
      </c>
      <c r="B15" s="216">
        <v>-966726</v>
      </c>
      <c r="C15" s="216"/>
      <c r="D15" s="216">
        <v>-1125085</v>
      </c>
      <c r="E15" s="200"/>
      <c r="F15" s="219">
        <v>0</v>
      </c>
      <c r="G15" s="200"/>
      <c r="H15" s="219">
        <v>0</v>
      </c>
    </row>
    <row r="16" spans="1:8" x14ac:dyDescent="0.6">
      <c r="A16" s="254" t="s">
        <v>51</v>
      </c>
      <c r="B16" s="216">
        <v>-336799</v>
      </c>
      <c r="C16" s="216"/>
      <c r="D16" s="216">
        <v>-311829</v>
      </c>
      <c r="E16" s="200"/>
      <c r="F16" s="219">
        <v>0</v>
      </c>
      <c r="G16" s="200"/>
      <c r="H16" s="219">
        <v>0</v>
      </c>
    </row>
    <row r="17" spans="1:8" x14ac:dyDescent="0.6">
      <c r="A17" s="254" t="s">
        <v>52</v>
      </c>
      <c r="B17" s="216">
        <v>-385422</v>
      </c>
      <c r="C17" s="216"/>
      <c r="D17" s="216">
        <v>-341755</v>
      </c>
      <c r="E17" s="200"/>
      <c r="F17" s="219">
        <v>0</v>
      </c>
      <c r="G17" s="200"/>
      <c r="H17" s="219">
        <v>0</v>
      </c>
    </row>
    <row r="18" spans="1:8" x14ac:dyDescent="0.6">
      <c r="A18" s="254" t="s">
        <v>53</v>
      </c>
      <c r="B18" s="216">
        <v>-174011</v>
      </c>
      <c r="C18" s="216"/>
      <c r="D18" s="216">
        <v>-245214</v>
      </c>
      <c r="E18" s="136"/>
      <c r="F18" s="55">
        <v>-27730</v>
      </c>
      <c r="G18" s="136"/>
      <c r="H18" s="55">
        <v>-61805</v>
      </c>
    </row>
    <row r="19" spans="1:8" x14ac:dyDescent="0.6">
      <c r="A19" s="254" t="s">
        <v>89</v>
      </c>
      <c r="B19" s="216">
        <v>-13791</v>
      </c>
      <c r="C19" s="216"/>
      <c r="D19" s="216">
        <v>-10063</v>
      </c>
      <c r="E19" s="136"/>
      <c r="F19" s="55">
        <v>-625</v>
      </c>
      <c r="G19" s="136"/>
      <c r="H19" s="55">
        <v>-1699</v>
      </c>
    </row>
    <row r="20" spans="1:8" x14ac:dyDescent="0.6">
      <c r="A20" s="254" t="s">
        <v>32</v>
      </c>
      <c r="B20" s="216">
        <v>-2203155</v>
      </c>
      <c r="C20" s="216"/>
      <c r="D20" s="216">
        <v>6467</v>
      </c>
      <c r="E20" s="136"/>
      <c r="F20" s="216">
        <v>-1933056</v>
      </c>
      <c r="G20" s="136"/>
      <c r="H20" s="216">
        <v>71858</v>
      </c>
    </row>
    <row r="21" spans="1:8" x14ac:dyDescent="0.6">
      <c r="A21" s="254" t="s">
        <v>174</v>
      </c>
      <c r="B21" s="216"/>
      <c r="C21" s="216"/>
      <c r="D21" s="216"/>
      <c r="E21" s="136"/>
      <c r="F21" s="216"/>
      <c r="G21" s="136"/>
      <c r="H21" s="216"/>
    </row>
    <row r="22" spans="1:8" x14ac:dyDescent="0.6">
      <c r="A22" s="255" t="s">
        <v>175</v>
      </c>
      <c r="B22" s="216">
        <v>-16963</v>
      </c>
      <c r="C22" s="216"/>
      <c r="D22" s="216">
        <v>-2945</v>
      </c>
      <c r="E22" s="136"/>
      <c r="F22" s="219">
        <v>0</v>
      </c>
      <c r="G22" s="136"/>
      <c r="H22" s="219">
        <v>0</v>
      </c>
    </row>
    <row r="23" spans="1:8" x14ac:dyDescent="0.6">
      <c r="A23" s="254" t="s">
        <v>55</v>
      </c>
      <c r="B23" s="216">
        <v>15</v>
      </c>
      <c r="C23" s="216"/>
      <c r="D23" s="216">
        <v>105</v>
      </c>
      <c r="E23" s="136"/>
      <c r="F23" s="219">
        <v>0</v>
      </c>
      <c r="G23" s="136"/>
      <c r="H23" s="55">
        <v>7</v>
      </c>
    </row>
    <row r="24" spans="1:8" x14ac:dyDescent="0.6">
      <c r="A24" s="42" t="s">
        <v>167</v>
      </c>
      <c r="B24" s="217">
        <f>SUM(B10:B23)</f>
        <v>-1414821</v>
      </c>
      <c r="C24" s="216"/>
      <c r="D24" s="217">
        <f>SUM(D10:D23)</f>
        <v>471385</v>
      </c>
      <c r="E24" s="200"/>
      <c r="F24" s="217">
        <f>SUM(F10:F23)</f>
        <v>-1553910</v>
      </c>
      <c r="G24" s="200"/>
      <c r="H24" s="217">
        <f>SUM(H10:H23)</f>
        <v>466088</v>
      </c>
    </row>
    <row r="25" spans="1:8" ht="7.5" customHeight="1" x14ac:dyDescent="0.6">
      <c r="A25" s="251"/>
      <c r="B25" s="136"/>
      <c r="C25" s="136"/>
      <c r="D25" s="136"/>
      <c r="E25" s="136"/>
      <c r="F25" s="164"/>
      <c r="G25" s="136"/>
      <c r="H25" s="164"/>
    </row>
    <row r="26" spans="1:8" ht="20.5" x14ac:dyDescent="0.6">
      <c r="A26" s="252" t="s">
        <v>73</v>
      </c>
      <c r="B26" s="136"/>
      <c r="C26" s="136"/>
      <c r="D26" s="136"/>
      <c r="E26" s="136"/>
      <c r="F26" s="164"/>
      <c r="G26" s="136"/>
      <c r="H26" s="164"/>
    </row>
    <row r="27" spans="1:8" ht="20.5" x14ac:dyDescent="0.6">
      <c r="A27" s="252" t="s">
        <v>54</v>
      </c>
      <c r="B27" s="136"/>
      <c r="C27" s="136"/>
      <c r="D27" s="136"/>
      <c r="E27" s="136"/>
      <c r="F27" s="164"/>
      <c r="G27" s="136"/>
      <c r="H27" s="164"/>
    </row>
    <row r="28" spans="1:8" x14ac:dyDescent="0.6">
      <c r="A28" s="3" t="s">
        <v>56</v>
      </c>
      <c r="B28" s="220">
        <v>466</v>
      </c>
      <c r="C28" s="216"/>
      <c r="D28" s="220">
        <v>1217</v>
      </c>
      <c r="E28" s="136"/>
      <c r="F28" s="233">
        <v>0</v>
      </c>
      <c r="G28" s="136"/>
      <c r="H28" s="233">
        <v>0</v>
      </c>
    </row>
    <row r="29" spans="1:8" x14ac:dyDescent="0.6">
      <c r="A29" s="3" t="s">
        <v>57</v>
      </c>
      <c r="B29" s="58">
        <f>SUM(B28:B28)</f>
        <v>466</v>
      </c>
      <c r="C29" s="216"/>
      <c r="D29" s="58">
        <f>SUM(D28:D28)</f>
        <v>1217</v>
      </c>
      <c r="E29" s="136"/>
      <c r="F29" s="234">
        <f>SUM(F28:F28)</f>
        <v>0</v>
      </c>
      <c r="G29" s="136"/>
      <c r="H29" s="234">
        <f>SUM(H28:H28)</f>
        <v>0</v>
      </c>
    </row>
    <row r="30" spans="1:8" x14ac:dyDescent="0.6">
      <c r="A30" s="3" t="s">
        <v>58</v>
      </c>
      <c r="B30" s="59"/>
      <c r="C30" s="218"/>
      <c r="D30" s="59"/>
      <c r="E30" s="136"/>
      <c r="F30" s="218"/>
      <c r="G30" s="136"/>
      <c r="H30" s="218"/>
    </row>
    <row r="31" spans="1:8" x14ac:dyDescent="0.6">
      <c r="A31" s="3" t="s">
        <v>56</v>
      </c>
      <c r="B31" s="220">
        <v>-5041</v>
      </c>
      <c r="C31" s="216"/>
      <c r="D31" s="220">
        <v>-11540</v>
      </c>
      <c r="E31" s="48"/>
      <c r="F31" s="216">
        <v>-1</v>
      </c>
      <c r="G31" s="48"/>
      <c r="H31" s="216">
        <v>-5823</v>
      </c>
    </row>
    <row r="32" spans="1:8" x14ac:dyDescent="0.6">
      <c r="A32" s="3" t="s">
        <v>93</v>
      </c>
      <c r="B32" s="220">
        <v>-527</v>
      </c>
      <c r="C32" s="216"/>
      <c r="D32" s="220">
        <v>-2822</v>
      </c>
      <c r="E32" s="48"/>
      <c r="F32" s="233">
        <v>0</v>
      </c>
      <c r="G32" s="48"/>
      <c r="H32" s="233">
        <v>0</v>
      </c>
    </row>
    <row r="33" spans="1:8" x14ac:dyDescent="0.6">
      <c r="A33" s="42" t="s">
        <v>59</v>
      </c>
      <c r="B33" s="217">
        <f>SUM(B31:B32)</f>
        <v>-5568</v>
      </c>
      <c r="C33" s="216"/>
      <c r="D33" s="217">
        <f>SUM(D31:D32)</f>
        <v>-14362</v>
      </c>
      <c r="E33" s="136"/>
      <c r="F33" s="217">
        <f>SUM(F31:F32)</f>
        <v>-1</v>
      </c>
      <c r="G33" s="136"/>
      <c r="H33" s="217">
        <f>SUM(H31:H32)</f>
        <v>-5823</v>
      </c>
    </row>
    <row r="34" spans="1:8" x14ac:dyDescent="0.6">
      <c r="A34" s="3" t="s">
        <v>169</v>
      </c>
      <c r="B34" s="217">
        <f>SUM(B29,B33)</f>
        <v>-5102</v>
      </c>
      <c r="C34" s="216"/>
      <c r="D34" s="217">
        <f>SUM(D29,D33)</f>
        <v>-13145</v>
      </c>
      <c r="E34" s="136"/>
      <c r="F34" s="217">
        <f>SUM(F29,F33)</f>
        <v>-1</v>
      </c>
      <c r="G34" s="136"/>
      <c r="H34" s="217">
        <f>SUM(H29,H33)</f>
        <v>-5823</v>
      </c>
    </row>
    <row r="35" spans="1:8" ht="7.5" customHeight="1" x14ac:dyDescent="0.6">
      <c r="A35" s="251"/>
      <c r="B35" s="220"/>
      <c r="C35" s="216"/>
      <c r="D35" s="220"/>
      <c r="E35" s="136"/>
      <c r="F35" s="220"/>
      <c r="G35" s="136"/>
      <c r="H35" s="220"/>
    </row>
    <row r="36" spans="1:8" ht="20.5" x14ac:dyDescent="0.6">
      <c r="A36" s="252" t="s">
        <v>150</v>
      </c>
      <c r="B36" s="136"/>
      <c r="C36" s="136"/>
      <c r="D36" s="136"/>
      <c r="E36" s="136"/>
      <c r="F36" s="164"/>
      <c r="G36" s="136"/>
      <c r="H36" s="164"/>
    </row>
    <row r="37" spans="1:8" x14ac:dyDescent="0.6">
      <c r="A37" s="3" t="s">
        <v>142</v>
      </c>
      <c r="B37" s="164">
        <v>1712304</v>
      </c>
      <c r="C37" s="136"/>
      <c r="D37" s="219">
        <v>0</v>
      </c>
      <c r="E37" s="136"/>
      <c r="F37" s="216">
        <v>1712304</v>
      </c>
      <c r="G37" s="136"/>
      <c r="H37" s="219">
        <v>0</v>
      </c>
    </row>
    <row r="38" spans="1:8" x14ac:dyDescent="0.6">
      <c r="A38" s="3" t="s">
        <v>143</v>
      </c>
      <c r="B38" s="164">
        <v>-220429</v>
      </c>
      <c r="C38" s="136"/>
      <c r="D38" s="216">
        <v>-437500</v>
      </c>
      <c r="E38" s="136"/>
      <c r="F38" s="216">
        <v>-220429</v>
      </c>
      <c r="G38" s="136"/>
      <c r="H38" s="216">
        <v>-437500</v>
      </c>
    </row>
    <row r="39" spans="1:8" x14ac:dyDescent="0.6">
      <c r="A39" s="42" t="s">
        <v>170</v>
      </c>
      <c r="B39" s="217">
        <f>SUM(B37:B38)</f>
        <v>1491875</v>
      </c>
      <c r="C39" s="136"/>
      <c r="D39" s="217">
        <f>SUM(D37:D38)</f>
        <v>-437500</v>
      </c>
      <c r="E39" s="136"/>
      <c r="F39" s="217">
        <f>SUM(F37:F38)</f>
        <v>1491875</v>
      </c>
      <c r="G39" s="136"/>
      <c r="H39" s="217">
        <f>SUM(H37:H38)</f>
        <v>-437500</v>
      </c>
    </row>
    <row r="40" spans="1:8" ht="7.5" customHeight="1" x14ac:dyDescent="0.6">
      <c r="A40" s="253"/>
      <c r="B40" s="136"/>
      <c r="C40" s="136"/>
      <c r="D40" s="136"/>
      <c r="E40" s="136"/>
      <c r="F40" s="164"/>
      <c r="G40" s="136"/>
      <c r="H40" s="164"/>
    </row>
    <row r="41" spans="1:8" x14ac:dyDescent="0.6">
      <c r="A41" s="250" t="s">
        <v>76</v>
      </c>
      <c r="B41" s="220">
        <f>SUM(B24,B34,B39)</f>
        <v>71952</v>
      </c>
      <c r="C41" s="216"/>
      <c r="D41" s="220">
        <f>SUM(D24,D34,D39)</f>
        <v>20740</v>
      </c>
      <c r="E41" s="136"/>
      <c r="F41" s="220">
        <f>SUM(F24,F34,F39)</f>
        <v>-62036</v>
      </c>
      <c r="G41" s="136"/>
      <c r="H41" s="220">
        <f>SUM(H24,H34,H39)</f>
        <v>22765</v>
      </c>
    </row>
    <row r="42" spans="1:8" x14ac:dyDescent="0.6">
      <c r="A42" s="250" t="s">
        <v>21</v>
      </c>
      <c r="B42" s="191">
        <v>1401893</v>
      </c>
      <c r="C42" s="216"/>
      <c r="D42" s="220">
        <v>1417050</v>
      </c>
      <c r="E42" s="136"/>
      <c r="F42" s="220">
        <v>181095</v>
      </c>
      <c r="G42" s="136"/>
      <c r="H42" s="220">
        <v>68445</v>
      </c>
    </row>
    <row r="43" spans="1:8" ht="21" thickBot="1" x14ac:dyDescent="0.65">
      <c r="A43" s="252" t="s">
        <v>160</v>
      </c>
      <c r="B43" s="232">
        <f>SUM(B41:B42)</f>
        <v>1473845</v>
      </c>
      <c r="C43" s="216"/>
      <c r="D43" s="232">
        <f>SUM(D41:D42)</f>
        <v>1437790</v>
      </c>
      <c r="E43" s="136"/>
      <c r="F43" s="232">
        <f>SUM(F41:F42)</f>
        <v>119059</v>
      </c>
      <c r="G43" s="136"/>
      <c r="H43" s="232">
        <f>SUM(H41:H42)</f>
        <v>91210</v>
      </c>
    </row>
    <row r="44" spans="1:8" ht="7.5" customHeight="1" thickTop="1" x14ac:dyDescent="0.6"/>
    <row r="45" spans="1:8" x14ac:dyDescent="0.6">
      <c r="A45" s="250" t="s">
        <v>75</v>
      </c>
    </row>
    <row r="47" spans="1:8" x14ac:dyDescent="0.6">
      <c r="B47" s="250"/>
      <c r="C47" s="250"/>
      <c r="D47" s="250"/>
      <c r="E47" s="250"/>
      <c r="F47" s="250"/>
      <c r="G47" s="250"/>
      <c r="H47" s="250"/>
    </row>
  </sheetData>
  <mergeCells count="7">
    <mergeCell ref="F7:H7"/>
    <mergeCell ref="B7:D7"/>
    <mergeCell ref="A5:H5"/>
    <mergeCell ref="A1:H1"/>
    <mergeCell ref="A2:H2"/>
    <mergeCell ref="A3:H3"/>
    <mergeCell ref="A4:H4"/>
  </mergeCells>
  <phoneticPr fontId="0" type="noConversion"/>
  <pageMargins left="1" right="0.1" top="0.9" bottom="0.5" header="0.6" footer="0.3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ฐานะการเงิน</vt:lpstr>
      <vt:lpstr>ฐานะการเงิน (ต่อ)</vt:lpstr>
      <vt:lpstr>กำไรขาดทุนเบ็ดเสร็จ(3)</vt:lpstr>
      <vt:lpstr>กำไรขาดทุนเบ็ดเสร็จ(9)</vt:lpstr>
      <vt:lpstr>ส่วนของเจ้าของ (2)</vt:lpstr>
      <vt:lpstr>ส่วนของเจ้าของ</vt:lpstr>
      <vt:lpstr>กระแสเงินสด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asathon@deloitte.com</cp:lastModifiedBy>
  <cp:lastPrinted>2018-11-08T10:34:17Z</cp:lastPrinted>
  <dcterms:created xsi:type="dcterms:W3CDTF">2003-03-27T06:59:00Z</dcterms:created>
  <dcterms:modified xsi:type="dcterms:W3CDTF">2018-11-08T10:51:18Z</dcterms:modified>
</cp:coreProperties>
</file>