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005" yWindow="0" windowWidth="10530" windowHeight="8085" activeTab="1"/>
  </bookViews>
  <sheets>
    <sheet name="BS_2,3,4" sheetId="1" r:id="rId1"/>
    <sheet name="PL_5" sheetId="8" r:id="rId2"/>
    <sheet name="PL_6" sheetId="11" r:id="rId3"/>
    <sheet name="SE_7" sheetId="6" r:id="rId4"/>
    <sheet name="CF_8,9,10" sheetId="9" r:id="rId5"/>
  </sheets>
  <externalReferences>
    <externalReference r:id="rId6"/>
  </externalReferences>
  <definedNames>
    <definedName name="A">#N/A</definedName>
    <definedName name="AAA" localSheetId="2">#REF!</definedName>
    <definedName name="AAA" localSheetId="3">#REF!</definedName>
    <definedName name="AAA">#REF!</definedName>
    <definedName name="aaaa" localSheetId="3">#REF!</definedName>
    <definedName name="aaaa">#REF!</definedName>
    <definedName name="AAt" localSheetId="3">[1]งบการเงิน!#REF!</definedName>
    <definedName name="AAt">[1]งบการเงิน!#REF!</definedName>
    <definedName name="At" localSheetId="3">[1]งบการเงิน!#REF!</definedName>
    <definedName name="At">[1]งบการเงิน!#REF!</definedName>
    <definedName name="B" localSheetId="3">[1]งบการเงิน!#REF!</definedName>
    <definedName name="B">[1]งบการเงิน!#REF!</definedName>
    <definedName name="BB" localSheetId="2">#REF!</definedName>
    <definedName name="BB" localSheetId="3">#REF!</definedName>
    <definedName name="BB">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3">[1]งบการเงิน!#REF!</definedName>
    <definedName name="CC">[1]งบการเงิน!#REF!</definedName>
    <definedName name="CCt" localSheetId="3">[1]งบการเงิน!#REF!</definedName>
    <definedName name="CCt">[1]งบการเงิน!#REF!</definedName>
    <definedName name="cost" localSheetId="2">#REF!</definedName>
    <definedName name="cost" localSheetId="3">#REF!</definedName>
    <definedName name="cost">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3">[1]งบการเงิน!#REF!</definedName>
    <definedName name="DA">[1]งบการเงิน!#REF!</definedName>
    <definedName name="DAAt" localSheetId="3">[1]งบการเงิน!#REF!</definedName>
    <definedName name="DAAt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2">#REF!</definedName>
    <definedName name="_xlnm.Database" localSheetId="3">#REF!</definedName>
    <definedName name="_xlnm.Database">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3">[1]งบการเงิน!#REF!</definedName>
    <definedName name="DCC">[1]งบการเงิน!#REF!</definedName>
    <definedName name="DCCt" localSheetId="3">[1]งบการเงิน!#REF!</definedName>
    <definedName name="DCCt">[1]งบการเงิน!#REF!</definedName>
    <definedName name="DCt" localSheetId="3">[1]งบการเงิน!#REF!</definedName>
    <definedName name="DCt">[1]งบการเงิน!#REF!</definedName>
    <definedName name="DEE" localSheetId="3">[1]งบการเงิน!#REF!</definedName>
    <definedName name="DEE">[1]งบการเงิน!#REF!</definedName>
    <definedName name="DFA" localSheetId="3">[1]งบการเงิน!#REF!</definedName>
    <definedName name="DFA">[1]งบการเงิน!#REF!</definedName>
    <definedName name="DGG" localSheetId="3">[1]งบการเงิน!#REF!</definedName>
    <definedName name="DGG">[1]งบการเงิน!#REF!</definedName>
    <definedName name="DII" localSheetId="3">[1]งบการเงิน!#REF!</definedName>
    <definedName name="DII">[1]งบการเงิน!#REF!</definedName>
    <definedName name="DIt" localSheetId="3">[1]งบการเงิน!#REF!</definedName>
    <definedName name="DIt">[1]งบการเงิน!#REF!</definedName>
    <definedName name="DItt" localSheetId="3">[1]งบการเงิน!#REF!</definedName>
    <definedName name="DItt">[1]งบการเงิน!#REF!</definedName>
    <definedName name="DIttt" localSheetId="3">[1]งบการเงิน!#REF!</definedName>
    <definedName name="DIttt">[1]งบการเงิน!#REF!</definedName>
    <definedName name="DNN" localSheetId="3">[1]งบการเงิน!#REF!</definedName>
    <definedName name="DNN">[1]งบการเงิน!#REF!</definedName>
    <definedName name="DOS" localSheetId="3">[1]งบการเงิน!#REF!</definedName>
    <definedName name="DOS">[1]งบการเงิน!#REF!</definedName>
    <definedName name="DRE." localSheetId="3">[1]งบการเงิน!#REF!</definedName>
    <definedName name="DRE.">[1]งบการเงิน!#REF!</definedName>
    <definedName name="DREt" localSheetId="3">[1]งบการเงิน!#REF!</definedName>
    <definedName name="DREt">[1]งบการเงิน!#REF!</definedName>
    <definedName name="DT" localSheetId="3">[1]งบการเงิน!#REF!</definedName>
    <definedName name="DT">[1]งบการเงิน!#REF!</definedName>
    <definedName name="EE" localSheetId="3">[1]งบการเงิน!#REF!</definedName>
    <definedName name="EE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3">[1]งบการเงิน!#REF!</definedName>
    <definedName name="II">[1]งบการเงิน!#REF!</definedName>
    <definedName name="It" localSheetId="3">[1]งบการเงิน!#REF!</definedName>
    <definedName name="It">[1]งบการเงิน!#REF!</definedName>
    <definedName name="Itt" localSheetId="3">[1]งบการเงิน!#REF!</definedName>
    <definedName name="Itt">[1]งบการเงิน!#REF!</definedName>
    <definedName name="Ittt" localSheetId="3">[1]งบการเงิน!#REF!</definedName>
    <definedName name="Ittt">[1]งบการเงิน!#REF!</definedName>
    <definedName name="L" localSheetId="2">#REF!</definedName>
    <definedName name="L" localSheetId="3">#REF!</definedName>
    <definedName name="L">#REF!</definedName>
    <definedName name="LL" localSheetId="3">#REF!</definedName>
    <definedName name="LL">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3">[1]งบการเงิน!#REF!</definedName>
    <definedName name="OS">[1]งบการเงิน!#REF!</definedName>
    <definedName name="_xlnm.Print_Area" localSheetId="0">'BS_2,3,4'!$A$1:$L$106</definedName>
    <definedName name="_xlnm.Print_Area" localSheetId="4">'CF_8,9,10'!$A$1:$M$102</definedName>
    <definedName name="_xlnm.Print_Area" localSheetId="1">PL_5!$A$1:$L$44</definedName>
    <definedName name="_xlnm.Print_Area" localSheetId="2">PL_6!$A$1:$L$50</definedName>
    <definedName name="_xlnm.Print_Area">#REF!</definedName>
    <definedName name="PRINT_AREA_MI" localSheetId="3">#REF!</definedName>
    <definedName name="PRINT_AREA_MI">#REF!</definedName>
    <definedName name="PTAX">'[1]cash flow 2'!$G$56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3">[1]งบการเงิน!#REF!</definedName>
    <definedName name="XAAt">[1]งบการเงิน!#REF!</definedName>
    <definedName name="XAt" localSheetId="3">[1]งบการเงิน!#REF!</definedName>
    <definedName name="XAt">[1]งบการเงิน!#REF!</definedName>
    <definedName name="XC" localSheetId="3">[1]งบการเงิน!#REF!</definedName>
    <definedName name="XC">[1]งบการเงิน!#REF!</definedName>
    <definedName name="XCC" localSheetId="3">[1]งบการเงิน!#REF!</definedName>
    <definedName name="XCC">[1]งบการเงิน!#REF!</definedName>
    <definedName name="XCCt" localSheetId="3">[1]งบการเงิน!#REF!</definedName>
    <definedName name="XCCt">[1]งบการเงิน!#REF!</definedName>
    <definedName name="XCt" localSheetId="3">[1]งบการเงิน!#REF!</definedName>
    <definedName name="XCt">[1]งบการเงิน!#REF!</definedName>
    <definedName name="XEE" localSheetId="3">[1]งบการเงิน!#REF!</definedName>
    <definedName name="XEE">[1]งบการเงิน!#REF!</definedName>
    <definedName name="XFA" localSheetId="3">[1]งบการเงิน!#REF!</definedName>
    <definedName name="XFA">[1]งบการเงิน!#REF!</definedName>
    <definedName name="XGG" localSheetId="3">[1]งบการเงิน!#REF!</definedName>
    <definedName name="XGG">[1]งบการเงิน!#REF!</definedName>
    <definedName name="XII" localSheetId="3">[1]งบการเงิน!#REF!</definedName>
    <definedName name="XII">[1]งบการเงิน!#REF!</definedName>
    <definedName name="XIt" localSheetId="3">[1]งบการเงิน!#REF!</definedName>
    <definedName name="XIt">[1]งบการเงิน!#REF!</definedName>
    <definedName name="Xitt" localSheetId="3">[1]งบการเงิน!#REF!</definedName>
    <definedName name="Xitt">[1]งบการเงิน!#REF!</definedName>
    <definedName name="XIttt" localSheetId="3">[1]งบการเงิน!#REF!</definedName>
    <definedName name="XIttt">[1]งบการเงิน!#REF!</definedName>
    <definedName name="XNN" localSheetId="3">[1]งบการเงิน!#REF!</definedName>
    <definedName name="XNN">[1]งบการเงิน!#REF!</definedName>
    <definedName name="XOS" localSheetId="3">[1]งบการเงิน!#REF!</definedName>
    <definedName name="XOS">[1]งบการเงิน!#REF!</definedName>
    <definedName name="XRE" localSheetId="3">[1]งบการเงิน!#REF!</definedName>
    <definedName name="XRE">[1]งบการเงิน!#REF!</definedName>
    <definedName name="XREt" localSheetId="3">[1]งบการเงิน!#REF!</definedName>
    <definedName name="XREt">[1]งบการเงิน!#REF!</definedName>
    <definedName name="XT" localSheetId="3">[1]งบการเงิน!#REF!</definedName>
    <definedName name="XT">[1]งบการเงิน!#REF!</definedName>
    <definedName name="แ" localSheetId="2">#REF!</definedName>
    <definedName name="แ" localSheetId="3">#REF!</definedName>
    <definedName name="แ">#REF!</definedName>
  </definedNames>
  <calcPr calcId="125725" iterateDelta="1E-4"/>
</workbook>
</file>

<file path=xl/calcChain.xml><?xml version="1.0" encoding="utf-8"?>
<calcChain xmlns="http://schemas.openxmlformats.org/spreadsheetml/2006/main">
  <c r="K99" i="9"/>
  <c r="R16" i="6"/>
  <c r="N17"/>
  <c r="L17"/>
  <c r="J17"/>
  <c r="M71" i="9"/>
  <c r="K71"/>
  <c r="R15" i="6" l="1"/>
  <c r="R13"/>
  <c r="K92" i="9"/>
  <c r="M93"/>
  <c r="K93"/>
  <c r="A89"/>
  <c r="A87"/>
  <c r="K50"/>
  <c r="J5" i="6"/>
  <c r="J7" i="11"/>
  <c r="A1"/>
  <c r="J7" i="8"/>
  <c r="A86" i="1" l="1"/>
  <c r="A84"/>
  <c r="R9" i="6" l="1"/>
  <c r="K77" i="9"/>
  <c r="P77" s="1"/>
  <c r="M59" l="1"/>
  <c r="K59"/>
  <c r="A3" i="6" l="1"/>
  <c r="J13" i="11"/>
  <c r="J20"/>
  <c r="J22" l="1"/>
  <c r="J26" s="1"/>
  <c r="J35" l="1"/>
  <c r="J36"/>
  <c r="J32"/>
  <c r="P14" i="6" s="1"/>
  <c r="L20" i="11"/>
  <c r="L13"/>
  <c r="K9" i="9" l="1"/>
  <c r="P17" i="6"/>
  <c r="R14"/>
  <c r="R17" s="1"/>
  <c r="L22" i="11"/>
  <c r="L26" s="1"/>
  <c r="L32" l="1"/>
  <c r="M9" i="9" s="1"/>
  <c r="L36" i="11"/>
  <c r="L35"/>
  <c r="L102" i="1"/>
  <c r="L101"/>
  <c r="L99"/>
  <c r="L98"/>
  <c r="P10" i="6" l="1"/>
  <c r="R10" s="1"/>
  <c r="L103" i="1"/>
  <c r="L63"/>
  <c r="J63"/>
  <c r="L28"/>
  <c r="J28"/>
  <c r="J101" l="1"/>
  <c r="J99"/>
  <c r="J98"/>
  <c r="N11" i="6"/>
  <c r="L11"/>
  <c r="J11"/>
  <c r="M7" i="9"/>
  <c r="M51" s="1"/>
  <c r="K7"/>
  <c r="K51" s="1"/>
  <c r="M99"/>
  <c r="J20" i="8"/>
  <c r="L20"/>
  <c r="J13"/>
  <c r="L13"/>
  <c r="L71" i="1"/>
  <c r="J71"/>
  <c r="J17"/>
  <c r="L17"/>
  <c r="A45" i="9"/>
  <c r="A1"/>
  <c r="A3"/>
  <c r="A47" s="1"/>
  <c r="A1" i="6"/>
  <c r="A1" i="8"/>
  <c r="A44" i="1"/>
  <c r="A42"/>
  <c r="J73" l="1"/>
  <c r="L22" i="8"/>
  <c r="L26" s="1"/>
  <c r="J22"/>
  <c r="J26" s="1"/>
  <c r="J30" i="1"/>
  <c r="L30"/>
  <c r="L73"/>
  <c r="L106" s="1"/>
  <c r="J35" i="8" l="1"/>
  <c r="J36"/>
  <c r="S106" i="1"/>
  <c r="M25" i="9"/>
  <c r="M35" s="1"/>
  <c r="M37" s="1"/>
  <c r="M74" s="1"/>
  <c r="M80" s="1"/>
  <c r="Q99" s="1"/>
  <c r="L36" i="8"/>
  <c r="L35"/>
  <c r="L32"/>
  <c r="P11" i="6"/>
  <c r="J32" i="8"/>
  <c r="K25" i="9"/>
  <c r="K35" s="1"/>
  <c r="K37" s="1"/>
  <c r="K74" s="1"/>
  <c r="J102" i="1" l="1"/>
  <c r="J103" s="1"/>
  <c r="J106" s="1"/>
  <c r="R106" s="1"/>
  <c r="K80" i="9"/>
  <c r="P80" s="1"/>
  <c r="P99" l="1"/>
  <c r="R11" i="6"/>
</calcChain>
</file>

<file path=xl/sharedStrings.xml><?xml version="1.0" encoding="utf-8"?>
<sst xmlns="http://schemas.openxmlformats.org/spreadsheetml/2006/main" count="245" uniqueCount="173">
  <si>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</si>
  <si>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</si>
  <si>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</si>
  <si>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</si>
  <si>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</si>
  <si>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</si>
  <si>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</si>
  <si>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</si>
  <si>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</si>
  <si>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</si>
  <si>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</si>
  <si>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</si>
  <si>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Depreciation and amortization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</si>
  <si>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</si>
  <si>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</si>
  <si>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</si>
  <si>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</si>
  <si>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</si>
  <si>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</si>
  <si>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</si>
  <si>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</si>
  <si>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</si>
  <si>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</si>
  <si>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</si>
  <si>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</si>
  <si>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</si>
  <si>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</si>
  <si>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Share premium 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</si>
  <si>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</si>
  <si>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</si>
  <si>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</si>
  <si>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</si>
  <si>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</si>
  <si>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</si>
  <si>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</si>
  <si>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</si>
  <si>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</si>
  <si>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</si>
  <si>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Adjustments :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</si>
  <si>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</si>
  <si>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</si>
  <si>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</si>
  <si>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</si>
  <si>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</si>
  <si>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Total Non-Current Liabilities</t>
  </si>
  <si>
    <t>STATEMENTS OF COMPREHENSIVE INCOME</t>
  </si>
  <si>
    <t>Liability for post-employment benefits</t>
  </si>
  <si>
    <t>Expenses for post-employment benefits</t>
  </si>
  <si>
    <t>NON-CURRENT LIABILITIES</t>
  </si>
  <si>
    <t>Finance costs</t>
  </si>
  <si>
    <t>AND CASH EQUIVALENTS</t>
  </si>
  <si>
    <t>Net Cash Used in Investing Activities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</si>
  <si>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</si>
  <si>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</si>
  <si>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</si>
  <si>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</si>
  <si>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</si>
  <si>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</si>
  <si>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</si>
  <si>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</si>
  <si>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Retained Earnings</t>
  </si>
  <si>
    <t>Share</t>
  </si>
  <si>
    <t>Appropriated for</t>
  </si>
  <si>
    <t>Premium</t>
  </si>
  <si>
    <t>Legal Reserve</t>
  </si>
  <si>
    <t xml:space="preserve">Changes in operating assets and liabilities </t>
  </si>
  <si>
    <t xml:space="preserve"> </t>
  </si>
  <si>
    <t>"Unaudited"</t>
  </si>
  <si>
    <t>"Audited"</t>
  </si>
  <si>
    <t>"Reviewed"</t>
  </si>
  <si>
    <t>AT BEGINNING OF THE PERIOD</t>
  </si>
  <si>
    <t>AT END OF THE PERIOD</t>
  </si>
  <si>
    <t>-</t>
  </si>
  <si>
    <t>Gain on exchange rate</t>
  </si>
  <si>
    <t xml:space="preserve"> Purchase of vehicle by means of hire purchase contract</t>
  </si>
  <si>
    <t>Issued and</t>
  </si>
  <si>
    <t>Deposits at financial institutions under pledge</t>
  </si>
  <si>
    <t>Other non-current assets</t>
  </si>
  <si>
    <t>Issued and paid-up share capital</t>
  </si>
  <si>
    <t>a. Cash and cash equivalents at end of the period</t>
  </si>
  <si>
    <t xml:space="preserve"> Current accounts at banks</t>
  </si>
  <si>
    <t xml:space="preserve">    </t>
  </si>
  <si>
    <t>finance lease contracts</t>
  </si>
  <si>
    <t>Liabilities under hire-purchase and</t>
  </si>
  <si>
    <t xml:space="preserve">Property, plant and equipment - net </t>
  </si>
  <si>
    <t xml:space="preserve">Land not used in operations </t>
  </si>
  <si>
    <t>Shareholders'</t>
  </si>
  <si>
    <t>2017</t>
  </si>
  <si>
    <t>Balance as at January 1, 2017</t>
  </si>
  <si>
    <t>Inventories - net</t>
  </si>
  <si>
    <t>finance lease contracts - net</t>
  </si>
  <si>
    <t>Distribution costs</t>
  </si>
  <si>
    <t>Total comprehensive expense for the period</t>
  </si>
  <si>
    <t>Unappropriated (Deficit)</t>
  </si>
  <si>
    <t>(Deficit)</t>
  </si>
  <si>
    <t>Proceeds from sales of equipment</t>
  </si>
  <si>
    <t>Payments of liabilities under hire-purchase and</t>
  </si>
  <si>
    <t>Deferred tax assets</t>
  </si>
  <si>
    <t>Acquisitions of property, plant and equipment</t>
  </si>
  <si>
    <t>Acquisitions of intangible assets</t>
  </si>
  <si>
    <t>Income tax paid</t>
  </si>
  <si>
    <t>December 31, 2017</t>
  </si>
  <si>
    <t>2018</t>
  </si>
  <si>
    <t>LOSS FOR THE PERIOD</t>
  </si>
  <si>
    <t>Loss per share (Baht)</t>
  </si>
  <si>
    <t xml:space="preserve">Basic Loss per Share </t>
  </si>
  <si>
    <t xml:space="preserve">Diluted Loss per Share </t>
  </si>
  <si>
    <t xml:space="preserve">TOTAL COMPREHENSIVE   </t>
  </si>
  <si>
    <t>EXPENSE FOR THE PERIOD</t>
  </si>
  <si>
    <t>Balance as at January 1, 2018</t>
  </si>
  <si>
    <t>Loss for the period</t>
  </si>
  <si>
    <t>Increase in other non-current assets</t>
  </si>
  <si>
    <t>borrowings from financial institutions</t>
  </si>
  <si>
    <t xml:space="preserve"> Total</t>
  </si>
  <si>
    <t>from financial institution</t>
  </si>
  <si>
    <t>Current portion of liabilities under hire-</t>
  </si>
  <si>
    <t>purchase and finance lease contracts</t>
  </si>
  <si>
    <t>institution - net</t>
  </si>
  <si>
    <t xml:space="preserve">Revenues from sales - net </t>
  </si>
  <si>
    <t>Income Tax Expense (Income)</t>
  </si>
  <si>
    <t>Loss before Income Tax</t>
  </si>
  <si>
    <t>Payment of long-term borrowing from financial</t>
  </si>
  <si>
    <t>institution</t>
  </si>
  <si>
    <t>Increase in bad debts and allowance for doubtful accounts</t>
  </si>
  <si>
    <t>Trade accounts receivable - net</t>
  </si>
  <si>
    <t>Deposits at financial institutions</t>
  </si>
  <si>
    <t>under pledge</t>
  </si>
  <si>
    <t xml:space="preserve">Investment in subsidiary accounted </t>
  </si>
  <si>
    <t>for using the cost method - net</t>
  </si>
  <si>
    <t xml:space="preserve">Bank overdraft and short-term </t>
  </si>
  <si>
    <t xml:space="preserve">Accrued expenses and other current </t>
  </si>
  <si>
    <t>liabilities</t>
  </si>
  <si>
    <t>Shareholders’ Equity - Net</t>
  </si>
  <si>
    <t>Costs of sales of goods</t>
  </si>
  <si>
    <t xml:space="preserve">Other Comprehensive Income </t>
  </si>
  <si>
    <t>for the Period</t>
  </si>
  <si>
    <t>Other Comprehensive Income</t>
  </si>
  <si>
    <t>Loss per Share (Baht)</t>
  </si>
  <si>
    <t>Equity - Net</t>
  </si>
  <si>
    <t>Proceeds from warrants exercised</t>
  </si>
  <si>
    <t>Net gain on sales and written-off fixed assets</t>
  </si>
  <si>
    <t>Income tax expense (income)</t>
  </si>
  <si>
    <t>Loss from written off withholding tax deducted at source</t>
  </si>
  <si>
    <t>Unrealized loss (gain) on measurement of derivatives</t>
  </si>
  <si>
    <t xml:space="preserve"> Savings accounts at banks</t>
  </si>
  <si>
    <t xml:space="preserve"> Cash on hand</t>
  </si>
  <si>
    <t>b. Non-cash transactions</t>
  </si>
  <si>
    <t>AS AT SEPTEMBER 30, 2018 AND DECEMBER 31, 2017</t>
  </si>
  <si>
    <t>September 30, 2018</t>
  </si>
  <si>
    <t>FOR THE THREE-MONTH PERIODS ENDED SEPTEMBER 30, 2018 AND 2017</t>
  </si>
  <si>
    <t>FOR THE NINE-MONTH PERIODS ENDED SEPTEMBER 30, 2018 AND 2017</t>
  </si>
  <si>
    <t>Balance as at September 30, 2017</t>
  </si>
  <si>
    <t>Balance as at September 30, 2018</t>
  </si>
  <si>
    <t xml:space="preserve">OCEAN COMMERCE PUBLIC COMPANY LIMITED </t>
  </si>
  <si>
    <t>LIABILITIES AND SHAREHOLDERS' EQUITY (Continued)</t>
  </si>
  <si>
    <t>Loss from cancellation agreements</t>
  </si>
  <si>
    <t xml:space="preserve">NET INCREASE (DECREASE) IN CASH </t>
  </si>
  <si>
    <t>Proceeds from paid-up of increase share capital</t>
  </si>
  <si>
    <t xml:space="preserve">Proceeds from paid-up of increase share capital </t>
  </si>
  <si>
    <t>Unrealized loss (gain) on foreign exchange</t>
  </si>
  <si>
    <t xml:space="preserve">Net Cash Used in Operating Activities  </t>
  </si>
  <si>
    <t xml:space="preserve">Increase in bank overdraft and short-term </t>
  </si>
  <si>
    <t>Net Cash Provided by Financing Activities</t>
  </si>
  <si>
    <t>Loss from investment in subsidiary</t>
  </si>
  <si>
    <t>Received return from investment in subsidiary</t>
  </si>
  <si>
    <t>10 (b)</t>
  </si>
  <si>
    <t xml:space="preserve">Current portion of long-term borrowing   </t>
  </si>
  <si>
    <t xml:space="preserve">Long-term borrowing from financial </t>
  </si>
  <si>
    <t>obsolete and slow-moving inventories</t>
  </si>
  <si>
    <t xml:space="preserve">Increase in allowance for diminution in value of </t>
  </si>
  <si>
    <t>Cash paid in operations</t>
  </si>
  <si>
    <t>3, 11</t>
  </si>
  <si>
    <t>7 (c)</t>
  </si>
</sst>
</file>

<file path=xl/styles.xml><?xml version="1.0" encoding="utf-8"?>
<styleSheet xmlns="http://schemas.openxmlformats.org/spreadsheetml/2006/main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</numFmts>
  <fonts count="30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name val="Arial"/>
      <family val="2"/>
    </font>
    <font>
      <b/>
      <sz val="15"/>
      <name val="Angsana New"/>
      <family val="1"/>
    </font>
    <font>
      <sz val="11"/>
      <color theme="1"/>
      <name val="Times New Roman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88" fontId="2" fillId="0" borderId="0" applyFont="0" applyFill="0" applyBorder="0" applyAlignment="0" applyProtection="0"/>
    <xf numFmtId="197" fontId="12" fillId="0" borderId="0">
      <alignment horizontal="right"/>
    </xf>
    <xf numFmtId="196" fontId="9" fillId="2" borderId="0" applyNumberFormat="0" applyBorder="0" applyAlignment="0" applyProtection="0"/>
    <xf numFmtId="10" fontId="14" fillId="3" borderId="1" applyNumberFormat="0" applyBorder="0" applyAlignment="0" applyProtection="0"/>
    <xf numFmtId="38" fontId="15" fillId="0" borderId="0"/>
    <xf numFmtId="38" fontId="16" fillId="0" borderId="0"/>
    <xf numFmtId="38" fontId="17" fillId="0" borderId="0"/>
    <xf numFmtId="38" fontId="18" fillId="0" borderId="0"/>
    <xf numFmtId="0" fontId="5" fillId="0" borderId="0"/>
    <xf numFmtId="0" fontId="5" fillId="0" borderId="0"/>
    <xf numFmtId="195" fontId="19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10" fontId="20" fillId="0" borderId="0" applyFont="0" applyFill="0" applyBorder="0" applyAlignment="0" applyProtection="0"/>
    <xf numFmtId="3" fontId="21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0" fontId="2" fillId="0" borderId="0"/>
  </cellStyleXfs>
  <cellXfs count="173">
    <xf numFmtId="0" fontId="0" fillId="0" borderId="0" xfId="0"/>
    <xf numFmtId="0" fontId="5" fillId="0" borderId="0" xfId="30" applyFont="1" applyFill="1" applyAlignment="1">
      <alignment horizontal="centerContinuous" vertical="center"/>
    </xf>
    <xf numFmtId="0" fontId="5" fillId="0" borderId="0" xfId="3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191" fontId="5" fillId="0" borderId="0" xfId="17" applyNumberFormat="1" applyFont="1" applyFill="1" applyBorder="1" applyAlignment="1">
      <alignment horizontal="center" vertical="center"/>
    </xf>
    <xf numFmtId="0" fontId="3" fillId="0" borderId="0" xfId="36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35" applyFont="1" applyFill="1" applyBorder="1" applyAlignment="1">
      <alignment vertical="center"/>
    </xf>
    <xf numFmtId="0" fontId="5" fillId="0" borderId="0" xfId="35" applyFont="1" applyFill="1" applyBorder="1" applyAlignment="1">
      <alignment horizontal="center" vertical="center"/>
    </xf>
    <xf numFmtId="0" fontId="6" fillId="0" borderId="0" xfId="35" applyFont="1" applyFill="1" applyBorder="1" applyAlignment="1">
      <alignment horizontal="center" vertical="center"/>
    </xf>
    <xf numFmtId="37" fontId="5" fillId="0" borderId="0" xfId="35" applyNumberFormat="1" applyFont="1" applyFill="1" applyBorder="1" applyAlignment="1">
      <alignment vertical="center"/>
    </xf>
    <xf numFmtId="0" fontId="5" fillId="0" borderId="0" xfId="35" applyFont="1" applyFill="1" applyAlignment="1">
      <alignment vertical="center"/>
    </xf>
    <xf numFmtId="0" fontId="3" fillId="0" borderId="0" xfId="33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35" applyFont="1" applyFill="1" applyBorder="1" applyAlignment="1">
      <alignment vertical="center"/>
    </xf>
    <xf numFmtId="0" fontId="3" fillId="0" borderId="0" xfId="35" applyFont="1" applyFill="1" applyBorder="1" applyAlignment="1">
      <alignment horizontal="left" vertical="center"/>
    </xf>
    <xf numFmtId="0" fontId="3" fillId="0" borderId="0" xfId="32" applyFont="1" applyFill="1" applyAlignment="1">
      <alignment vertical="center"/>
    </xf>
    <xf numFmtId="37" fontId="5" fillId="0" borderId="0" xfId="35" applyNumberFormat="1" applyFont="1" applyFill="1" applyBorder="1" applyAlignment="1">
      <alignment horizontal="center" vertical="center"/>
    </xf>
    <xf numFmtId="0" fontId="5" fillId="0" borderId="0" xfId="32" applyFont="1" applyFill="1" applyAlignment="1">
      <alignment vertical="center"/>
    </xf>
    <xf numFmtId="0" fontId="5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vertical="center"/>
    </xf>
    <xf numFmtId="0" fontId="3" fillId="0" borderId="0" xfId="36" applyFont="1" applyFill="1" applyAlignment="1">
      <alignment vertical="center"/>
    </xf>
    <xf numFmtId="0" fontId="5" fillId="0" borderId="0" xfId="32" applyFont="1" applyFill="1" applyBorder="1" applyAlignment="1">
      <alignment horizontal="center" vertical="center"/>
    </xf>
    <xf numFmtId="0" fontId="3" fillId="0" borderId="0" xfId="37" applyFont="1" applyFill="1" applyAlignment="1">
      <alignment vertical="center"/>
    </xf>
    <xf numFmtId="0" fontId="3" fillId="0" borderId="0" xfId="30" applyFont="1" applyFill="1" applyAlignment="1">
      <alignment horizontal="centerContinuous" vertical="center"/>
    </xf>
    <xf numFmtId="0" fontId="3" fillId="0" borderId="0" xfId="30" applyFont="1" applyFill="1" applyAlignment="1">
      <alignment horizontal="center" vertical="center"/>
    </xf>
    <xf numFmtId="0" fontId="5" fillId="0" borderId="0" xfId="30" applyFont="1" applyFill="1" applyAlignment="1">
      <alignment vertical="center"/>
    </xf>
    <xf numFmtId="0" fontId="3" fillId="0" borderId="0" xfId="30" applyFont="1" applyFill="1" applyBorder="1" applyAlignment="1">
      <alignment horizontal="centerContinuous" vertical="center"/>
    </xf>
    <xf numFmtId="0" fontId="5" fillId="0" borderId="0" xfId="30" applyFont="1" applyFill="1" applyBorder="1" applyAlignment="1">
      <alignment horizontal="center" vertical="center"/>
    </xf>
    <xf numFmtId="49" fontId="5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30" applyFont="1" applyFill="1" applyBorder="1" applyAlignment="1">
      <alignment vertical="center"/>
    </xf>
    <xf numFmtId="17" fontId="5" fillId="0" borderId="0" xfId="3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87" fontId="22" fillId="0" borderId="0" xfId="0" applyNumberFormat="1" applyFont="1" applyFill="1" applyBorder="1" applyAlignment="1">
      <alignment horizontal="center" vertical="center"/>
    </xf>
    <xf numFmtId="0" fontId="22" fillId="0" borderId="0" xfId="35" applyFont="1" applyFill="1" applyBorder="1" applyAlignment="1">
      <alignment horizontal="center" vertical="center"/>
    </xf>
    <xf numFmtId="190" fontId="5" fillId="0" borderId="0" xfId="35" applyNumberFormat="1" applyFont="1" applyFill="1" applyBorder="1" applyAlignment="1">
      <alignment horizontal="center" vertical="center"/>
    </xf>
    <xf numFmtId="0" fontId="6" fillId="0" borderId="0" xfId="35" applyFont="1" applyFill="1" applyAlignment="1">
      <alignment horizontal="center" vertical="center"/>
    </xf>
    <xf numFmtId="37" fontId="5" fillId="0" borderId="0" xfId="35" applyNumberFormat="1" applyFont="1" applyFill="1" applyAlignment="1">
      <alignment horizontal="center" vertical="center"/>
    </xf>
    <xf numFmtId="49" fontId="5" fillId="0" borderId="0" xfId="35" applyNumberFormat="1" applyFont="1" applyFill="1" applyAlignment="1">
      <alignment horizontal="center" vertical="center"/>
    </xf>
    <xf numFmtId="191" fontId="5" fillId="0" borderId="0" xfId="0" applyNumberFormat="1" applyFont="1" applyFill="1" applyAlignment="1">
      <alignment horizontal="center" vertical="center"/>
    </xf>
    <xf numFmtId="37" fontId="5" fillId="0" borderId="0" xfId="35" quotePrefix="1" applyNumberFormat="1" applyFont="1" applyFill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191" fontId="5" fillId="0" borderId="0" xfId="35" applyNumberFormat="1" applyFont="1" applyFill="1" applyBorder="1" applyAlignment="1">
      <alignment horizontal="center" vertical="center"/>
    </xf>
    <xf numFmtId="0" fontId="5" fillId="0" borderId="0" xfId="35" applyFont="1" applyFill="1" applyAlignment="1">
      <alignment horizontal="centerContinuous" vertical="center"/>
    </xf>
    <xf numFmtId="0" fontId="5" fillId="0" borderId="0" xfId="35" applyFont="1" applyFill="1" applyBorder="1" applyAlignment="1">
      <alignment horizontal="centerContinuous" vertical="center"/>
    </xf>
    <xf numFmtId="0" fontId="5" fillId="0" borderId="0" xfId="0" quotePrefix="1" applyFont="1" applyFill="1" applyAlignment="1">
      <alignment vertical="center"/>
    </xf>
    <xf numFmtId="0" fontId="5" fillId="0" borderId="0" xfId="35" quotePrefix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91" fontId="5" fillId="0" borderId="0" xfId="35" applyNumberFormat="1" applyFont="1" applyFill="1" applyAlignment="1">
      <alignment vertical="center"/>
    </xf>
    <xf numFmtId="0" fontId="5" fillId="0" borderId="2" xfId="32" applyFont="1" applyFill="1" applyBorder="1" applyAlignment="1">
      <alignment horizontal="center" vertical="center"/>
    </xf>
    <xf numFmtId="0" fontId="23" fillId="0" borderId="0" xfId="35" applyFont="1" applyFill="1" applyBorder="1" applyAlignment="1">
      <alignment horizontal="centerContinuous" vertical="center"/>
    </xf>
    <xf numFmtId="0" fontId="24" fillId="0" borderId="0" xfId="35" applyFont="1" applyFill="1" applyBorder="1" applyAlignment="1">
      <alignment horizontal="centerContinuous" vertical="center"/>
    </xf>
    <xf numFmtId="0" fontId="5" fillId="0" borderId="0" xfId="34" applyFont="1" applyFill="1" applyAlignment="1">
      <alignment vertical="center"/>
    </xf>
    <xf numFmtId="0" fontId="5" fillId="0" borderId="0" xfId="37" applyFont="1" applyFill="1" applyAlignment="1">
      <alignment vertical="center"/>
    </xf>
    <xf numFmtId="0" fontId="23" fillId="0" borderId="0" xfId="35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0" fontId="3" fillId="0" borderId="0" xfId="34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5" fillId="0" borderId="0" xfId="35" quotePrefix="1" applyFont="1" applyFill="1" applyBorder="1" applyAlignment="1">
      <alignment horizontal="center" vertical="center"/>
    </xf>
    <xf numFmtId="17" fontId="5" fillId="0" borderId="0" xfId="0" applyNumberFormat="1" applyFont="1" applyFill="1" applyBorder="1" applyAlignment="1">
      <alignment horizontal="center" vertical="center"/>
    </xf>
    <xf numFmtId="17" fontId="5" fillId="0" borderId="0" xfId="30" quotePrefix="1" applyNumberFormat="1" applyFont="1" applyFill="1" applyBorder="1" applyAlignment="1">
      <alignment horizontal="center" vertical="center"/>
    </xf>
    <xf numFmtId="0" fontId="24" fillId="0" borderId="0" xfId="35" applyFont="1" applyFill="1" applyBorder="1" applyAlignment="1">
      <alignment horizontal="center" vertical="center"/>
    </xf>
    <xf numFmtId="0" fontId="28" fillId="0" borderId="0" xfId="35" applyFont="1" applyFill="1" applyBorder="1" applyAlignment="1">
      <alignment vertical="center"/>
    </xf>
    <xf numFmtId="191" fontId="5" fillId="0" borderId="0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91" fontId="5" fillId="0" borderId="0" xfId="8" applyNumberFormat="1" applyFont="1" applyFill="1" applyAlignment="1">
      <alignment vertical="center"/>
    </xf>
    <xf numFmtId="191" fontId="5" fillId="0" borderId="0" xfId="35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91" fontId="5" fillId="0" borderId="0" xfId="8" applyNumberFormat="1" applyFont="1" applyFill="1" applyAlignment="1">
      <alignment vertical="top"/>
    </xf>
    <xf numFmtId="191" fontId="5" fillId="0" borderId="3" xfId="8" applyNumberFormat="1" applyFont="1" applyFill="1" applyBorder="1" applyAlignment="1">
      <alignment vertical="center"/>
    </xf>
    <xf numFmtId="191" fontId="5" fillId="0" borderId="2" xfId="17" applyNumberFormat="1" applyFont="1" applyFill="1" applyBorder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center"/>
    </xf>
    <xf numFmtId="191" fontId="5" fillId="0" borderId="4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0" xfId="35" applyNumberFormat="1" applyFont="1" applyFill="1" applyAlignment="1">
      <alignment horizontal="center" vertical="top"/>
    </xf>
    <xf numFmtId="0" fontId="5" fillId="0" borderId="0" xfId="35" applyFont="1" applyFill="1" applyAlignment="1">
      <alignment horizontal="center" vertical="top"/>
    </xf>
    <xf numFmtId="0" fontId="5" fillId="0" borderId="0" xfId="35" applyFont="1" applyFill="1" applyAlignment="1">
      <alignment vertical="top"/>
    </xf>
    <xf numFmtId="191" fontId="5" fillId="0" borderId="0" xfId="17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vertical="top"/>
    </xf>
    <xf numFmtId="191" fontId="5" fillId="0" borderId="0" xfId="8" quotePrefix="1" applyNumberFormat="1" applyFont="1" applyFill="1" applyAlignment="1">
      <alignment horizontal="center" vertical="center"/>
    </xf>
    <xf numFmtId="191" fontId="5" fillId="0" borderId="0" xfId="30" applyNumberFormat="1" applyFont="1" applyFill="1" applyAlignment="1">
      <alignment vertical="center"/>
    </xf>
    <xf numFmtId="191" fontId="5" fillId="0" borderId="0" xfId="29" applyNumberFormat="1" applyFont="1" applyBorder="1" applyAlignment="1">
      <alignment horizontal="center" vertical="center"/>
    </xf>
    <xf numFmtId="191" fontId="5" fillId="0" borderId="0" xfId="17" applyNumberFormat="1" applyFont="1" applyFill="1" applyBorder="1" applyAlignment="1">
      <alignment vertical="center"/>
    </xf>
    <xf numFmtId="0" fontId="3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horizontal="centerContinuous" vertical="center"/>
    </xf>
    <xf numFmtId="0" fontId="3" fillId="0" borderId="0" xfId="31" applyFont="1" applyFill="1" applyAlignment="1">
      <alignment horizontal="left"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5" fillId="0" borderId="0" xfId="0" quotePrefix="1" applyNumberFormat="1" applyFont="1" applyFill="1" applyAlignment="1">
      <alignment vertical="center"/>
    </xf>
    <xf numFmtId="37" fontId="24" fillId="0" borderId="0" xfId="35" applyNumberFormat="1" applyFont="1" applyFill="1" applyAlignment="1">
      <alignment horizontal="center" vertical="center"/>
    </xf>
    <xf numFmtId="191" fontId="5" fillId="0" borderId="3" xfId="17" applyNumberFormat="1" applyFont="1" applyFill="1" applyBorder="1" applyAlignment="1">
      <alignment horizontal="center" vertical="center"/>
    </xf>
    <xf numFmtId="37" fontId="5" fillId="0" borderId="0" xfId="35" quotePrefix="1" applyNumberFormat="1" applyFont="1" applyFill="1" applyBorder="1" applyAlignment="1">
      <alignment horizontal="center" vertical="center"/>
    </xf>
    <xf numFmtId="191" fontId="5" fillId="0" borderId="5" xfId="0" applyNumberFormat="1" applyFont="1" applyFill="1" applyBorder="1" applyAlignment="1">
      <alignment horizontal="center" vertical="center"/>
    </xf>
    <xf numFmtId="187" fontId="26" fillId="0" borderId="0" xfId="0" applyNumberFormat="1" applyFont="1" applyFill="1" applyAlignment="1">
      <alignment horizontal="right" vertical="center"/>
    </xf>
    <xf numFmtId="0" fontId="5" fillId="0" borderId="0" xfId="30" applyFont="1" applyFill="1" applyAlignment="1">
      <alignment horizontal="center" vertical="center"/>
    </xf>
    <xf numFmtId="37" fontId="5" fillId="0" borderId="0" xfId="35" applyNumberFormat="1" applyFont="1" applyFill="1" applyAlignment="1"/>
    <xf numFmtId="0" fontId="5" fillId="0" borderId="0" xfId="32" applyFont="1" applyFill="1" applyBorder="1" applyAlignment="1">
      <alignment horizontal="center"/>
    </xf>
    <xf numFmtId="37" fontId="5" fillId="0" borderId="0" xfId="35" applyNumberFormat="1" applyFont="1" applyFill="1" applyBorder="1" applyAlignment="1"/>
    <xf numFmtId="191" fontId="5" fillId="0" borderId="0" xfId="8" applyNumberFormat="1" applyFont="1" applyFill="1" applyAlignment="1"/>
    <xf numFmtId="0" fontId="24" fillId="0" borderId="0" xfId="35" applyFont="1" applyFill="1" applyBorder="1" applyAlignment="1">
      <alignment horizontal="center"/>
    </xf>
    <xf numFmtId="191" fontId="5" fillId="0" borderId="0" xfId="17" applyNumberFormat="1" applyFont="1" applyFill="1" applyBorder="1" applyAlignment="1">
      <alignment horizontal="center"/>
    </xf>
    <xf numFmtId="191" fontId="5" fillId="0" borderId="2" xfId="8" applyNumberFormat="1" applyFont="1" applyFill="1" applyBorder="1" applyAlignment="1"/>
    <xf numFmtId="191" fontId="5" fillId="0" borderId="0" xfId="8" applyNumberFormat="1" applyFont="1" applyFill="1" applyBorder="1" applyAlignment="1"/>
    <xf numFmtId="191" fontId="5" fillId="0" borderId="6" xfId="17" applyNumberFormat="1" applyFont="1" applyFill="1" applyBorder="1" applyAlignment="1">
      <alignment horizontal="center"/>
    </xf>
    <xf numFmtId="191" fontId="5" fillId="0" borderId="3" xfId="8" applyNumberFormat="1" applyFont="1" applyFill="1" applyBorder="1" applyAlignment="1"/>
    <xf numFmtId="0" fontId="5" fillId="0" borderId="0" xfId="35" applyFont="1" applyFill="1" applyAlignment="1"/>
    <xf numFmtId="191" fontId="24" fillId="0" borderId="0" xfId="17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1" fontId="5" fillId="0" borderId="2" xfId="8" applyNumberFormat="1" applyFont="1" applyFill="1" applyBorder="1" applyAlignment="1">
      <alignment horizontal="center"/>
    </xf>
    <xf numFmtId="191" fontId="5" fillId="0" borderId="4" xfId="0" applyNumberFormat="1" applyFont="1" applyFill="1" applyBorder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0" fontId="5" fillId="0" borderId="0" xfId="35" applyFont="1" applyFill="1" applyBorder="1" applyAlignment="1"/>
    <xf numFmtId="191" fontId="5" fillId="0" borderId="0" xfId="35" applyNumberFormat="1" applyFont="1" applyFill="1" applyBorder="1" applyAlignment="1"/>
    <xf numFmtId="191" fontId="5" fillId="0" borderId="7" xfId="8" applyNumberFormat="1" applyFont="1" applyFill="1" applyBorder="1" applyAlignment="1"/>
    <xf numFmtId="0" fontId="5" fillId="0" borderId="0" xfId="0" applyFont="1"/>
    <xf numFmtId="0" fontId="27" fillId="0" borderId="0" xfId="29" applyFont="1" applyBorder="1" applyAlignment="1">
      <alignment vertical="top"/>
    </xf>
    <xf numFmtId="0" fontId="25" fillId="0" borderId="0" xfId="0" applyFont="1" applyFill="1" applyAlignment="1">
      <alignment vertical="center"/>
    </xf>
    <xf numFmtId="0" fontId="25" fillId="0" borderId="0" xfId="29" applyFont="1" applyBorder="1" applyAlignment="1">
      <alignment vertical="top"/>
    </xf>
    <xf numFmtId="191" fontId="5" fillId="0" borderId="0" xfId="17" applyNumberFormat="1" applyFont="1" applyFill="1" applyBorder="1" applyAlignment="1">
      <alignment vertical="top"/>
    </xf>
    <xf numFmtId="191" fontId="5" fillId="0" borderId="0" xfId="17" applyNumberFormat="1" applyFont="1" applyBorder="1" applyAlignment="1">
      <alignment vertical="top"/>
    </xf>
    <xf numFmtId="191" fontId="5" fillId="0" borderId="2" xfId="17" applyNumberFormat="1" applyFont="1" applyFill="1" applyBorder="1" applyAlignment="1">
      <alignment vertical="top"/>
    </xf>
    <xf numFmtId="191" fontId="5" fillId="0" borderId="0" xfId="0" applyNumberFormat="1" applyFont="1" applyFill="1" applyBorder="1" applyAlignment="1">
      <alignment horizontal="center" vertical="top"/>
    </xf>
    <xf numFmtId="0" fontId="24" fillId="0" borderId="0" xfId="0" applyFont="1" applyFill="1" applyBorder="1" applyAlignment="1"/>
    <xf numFmtId="0" fontId="24" fillId="0" borderId="0" xfId="35" applyFont="1" applyFill="1" applyBorder="1" applyAlignment="1"/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/>
    <xf numFmtId="191" fontId="25" fillId="0" borderId="0" xfId="8" applyNumberFormat="1" applyFont="1" applyFill="1" applyBorder="1" applyAlignment="1"/>
    <xf numFmtId="189" fontId="5" fillId="0" borderId="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89" fontId="5" fillId="0" borderId="2" xfId="0" quotePrefix="1" applyNumberFormat="1" applyFont="1" applyFill="1" applyBorder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top"/>
    </xf>
    <xf numFmtId="191" fontId="5" fillId="0" borderId="0" xfId="17" applyNumberFormat="1" applyFont="1" applyBorder="1" applyAlignment="1">
      <alignment vertical="center"/>
    </xf>
    <xf numFmtId="198" fontId="5" fillId="0" borderId="4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28" applyFont="1" applyFill="1" applyAlignment="1"/>
    <xf numFmtId="0" fontId="0" fillId="0" borderId="0" xfId="0" applyFill="1" applyAlignment="1"/>
    <xf numFmtId="0" fontId="0" fillId="0" borderId="0" xfId="28" applyFont="1" applyFill="1" applyAlignment="1">
      <alignment vertical="center"/>
    </xf>
    <xf numFmtId="0" fontId="5" fillId="0" borderId="2" xfId="3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28" applyFont="1" applyFill="1" applyBorder="1" applyAlignment="1">
      <alignment horizontal="center" vertical="center"/>
    </xf>
    <xf numFmtId="0" fontId="5" fillId="0" borderId="0" xfId="28" applyFont="1" applyFill="1" applyAlignment="1">
      <alignment horizontal="center" vertical="center"/>
    </xf>
    <xf numFmtId="0" fontId="5" fillId="0" borderId="0" xfId="42" applyFont="1" applyFill="1" applyAlignment="1">
      <alignment vertical="center"/>
    </xf>
    <xf numFmtId="0" fontId="5" fillId="0" borderId="2" xfId="32" quotePrefix="1" applyFont="1" applyFill="1" applyBorder="1" applyAlignment="1">
      <alignment horizontal="center" vertical="center"/>
    </xf>
    <xf numFmtId="0" fontId="5" fillId="0" borderId="0" xfId="32" quotePrefix="1" applyFont="1" applyFill="1" applyBorder="1" applyAlignment="1">
      <alignment horizontal="center" vertical="center"/>
    </xf>
    <xf numFmtId="0" fontId="5" fillId="0" borderId="2" xfId="32" applyFont="1" applyFill="1" applyBorder="1" applyAlignment="1">
      <alignment horizontal="center"/>
    </xf>
    <xf numFmtId="191" fontId="5" fillId="0" borderId="2" xfId="8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5" fillId="0" borderId="2" xfId="28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47" applyFont="1" applyFill="1" applyAlignment="1">
      <alignment vertical="center"/>
    </xf>
    <xf numFmtId="0" fontId="5" fillId="0" borderId="0" xfId="48" applyFont="1" applyFill="1" applyAlignment="1">
      <alignment vertical="center"/>
    </xf>
    <xf numFmtId="0" fontId="3" fillId="0" borderId="0" xfId="47" applyFont="1" applyFill="1" applyAlignment="1">
      <alignment vertical="center"/>
    </xf>
    <xf numFmtId="0" fontId="3" fillId="0" borderId="0" xfId="48" applyFont="1" applyFill="1" applyAlignment="1">
      <alignment vertical="center"/>
    </xf>
    <xf numFmtId="188" fontId="5" fillId="0" borderId="4" xfId="8" applyFont="1" applyFill="1" applyBorder="1" applyAlignment="1">
      <alignment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33" applyFont="1" applyFill="1" applyAlignment="1">
      <alignment vertical="center"/>
    </xf>
    <xf numFmtId="0" fontId="5" fillId="0" borderId="0" xfId="33" applyFont="1" applyFill="1" applyAlignment="1">
      <alignment vertical="center"/>
    </xf>
    <xf numFmtId="191" fontId="5" fillId="0" borderId="2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5" fillId="0" borderId="3" xfId="30" applyFont="1" applyFill="1" applyBorder="1" applyAlignment="1">
      <alignment horizontal="center" vertical="center"/>
    </xf>
  </cellXfs>
  <cellStyles count="4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44"/>
    <cellStyle name="Comma_T-59-Q1" xfId="17"/>
    <cellStyle name="Format Number Column" xfId="18"/>
    <cellStyle name="Grey" xfId="19"/>
    <cellStyle name="Input [yellow]" xfId="20"/>
    <cellStyle name="KPMG Heading 1" xfId="21"/>
    <cellStyle name="KPMG Heading 2" xfId="22"/>
    <cellStyle name="KPMG Heading 3" xfId="23"/>
    <cellStyle name="KPMG Heading 4" xfId="24"/>
    <cellStyle name="KPMG Normal" xfId="25"/>
    <cellStyle name="KPMG Normal Text" xfId="26"/>
    <cellStyle name="Normal" xfId="0" builtinId="0"/>
    <cellStyle name="Normal - Style1" xfId="27"/>
    <cellStyle name="Normal 2" xfId="28"/>
    <cellStyle name="Normal 3" xfId="43"/>
    <cellStyle name="Normal 3 2" xfId="45"/>
    <cellStyle name="Normal_T-59-Q1" xfId="29"/>
    <cellStyle name="Normal_T-59-Q1_PPM_FS_BS_06.30.08_E" xfId="30"/>
    <cellStyle name="Normal_T-87" xfId="31"/>
    <cellStyle name="Normal_T-87-Q1" xfId="32"/>
    <cellStyle name="Normal_T-87-Q1 2" xfId="33"/>
    <cellStyle name="Normal_T-87-Q1_PPM_FS_BS_06.30.08_E" xfId="34"/>
    <cellStyle name="Normal_T-87-Q1_PPM_FS_BS_06.30.08_E 2" xfId="47"/>
    <cellStyle name="Normal_T-87-Q3" xfId="35"/>
    <cellStyle name="Normal_T-87-Q3 2" xfId="36"/>
    <cellStyle name="Normal_T-87-Q3_PPM_FS_BS_06.30.08_E" xfId="37"/>
    <cellStyle name="Normal_T-87-Q3_PPM_FS_BS_06.30.08_E 2" xfId="48"/>
    <cellStyle name="Percent [2]" xfId="38"/>
    <cellStyle name="PLAN" xfId="39"/>
    <cellStyle name="เชื่อมโยงหลายมิติ" xfId="40"/>
    <cellStyle name="ตามการเชื่อมโยงหลายมิติ" xfId="41"/>
    <cellStyle name="ปกติ 2" xfId="42"/>
    <cellStyle name="ปกติ 3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1"/>
  <sheetViews>
    <sheetView topLeftCell="A13" zoomScale="142" zoomScaleNormal="142" zoomScaleSheetLayoutView="100" workbookViewId="0">
      <selection activeCell="L30" sqref="A1:L30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23.28515625" style="11" customWidth="1"/>
    <col min="7" max="7" width="1" style="11" customWidth="1"/>
    <col min="8" max="8" width="9.85546875" style="11" customWidth="1"/>
    <col min="9" max="9" width="1.85546875" style="11" customWidth="1"/>
    <col min="10" max="10" width="17.85546875" style="11" customWidth="1"/>
    <col min="11" max="11" width="1.85546875" style="11" customWidth="1"/>
    <col min="12" max="12" width="17.85546875" style="11" customWidth="1"/>
    <col min="13" max="13" width="1.42578125" style="11" customWidth="1"/>
    <col min="14" max="14" width="1" style="11" hidden="1" customWidth="1"/>
    <col min="15" max="15" width="3" style="11" customWidth="1"/>
    <col min="16" max="17" width="0" style="11" hidden="1" customWidth="1"/>
    <col min="18" max="18" width="8.85546875" style="11" bestFit="1" customWidth="1"/>
    <col min="19" max="19" width="9.5703125" style="11" customWidth="1"/>
    <col min="20" max="16384" width="9.140625" style="11"/>
  </cols>
  <sheetData>
    <row r="1" spans="1:15" ht="18" customHeight="1">
      <c r="A1" s="3" t="s">
        <v>153</v>
      </c>
      <c r="B1" s="87"/>
      <c r="C1" s="87"/>
      <c r="D1" s="87"/>
      <c r="E1" s="87"/>
      <c r="F1" s="87"/>
      <c r="G1" s="87"/>
      <c r="H1" s="19"/>
      <c r="I1" s="19"/>
      <c r="J1" s="19"/>
      <c r="K1" s="19"/>
      <c r="L1" s="19"/>
      <c r="M1" s="19"/>
    </row>
    <row r="2" spans="1:15" ht="18" customHeight="1">
      <c r="A2" s="5" t="s">
        <v>43</v>
      </c>
      <c r="B2" s="88"/>
      <c r="C2" s="88"/>
      <c r="D2" s="88"/>
      <c r="E2" s="88"/>
      <c r="F2" s="88"/>
      <c r="G2" s="88"/>
      <c r="H2" s="44"/>
      <c r="I2" s="44"/>
      <c r="J2" s="167"/>
      <c r="K2" s="167"/>
      <c r="L2" s="167"/>
      <c r="M2" s="34"/>
      <c r="N2" s="167"/>
      <c r="O2" s="167"/>
    </row>
    <row r="3" spans="1:15" ht="18" customHeight="1">
      <c r="A3" s="6" t="s">
        <v>147</v>
      </c>
      <c r="B3" s="89"/>
      <c r="C3" s="89"/>
      <c r="D3" s="89"/>
      <c r="E3" s="89"/>
      <c r="F3" s="89"/>
      <c r="G3" s="89"/>
      <c r="H3" s="89"/>
      <c r="I3" s="89"/>
      <c r="J3" s="90"/>
      <c r="K3" s="90"/>
      <c r="L3" s="90"/>
      <c r="M3" s="91"/>
      <c r="N3" s="167"/>
      <c r="O3" s="167"/>
    </row>
    <row r="4" spans="1:15" ht="18" customHeight="1">
      <c r="J4" s="7"/>
      <c r="K4" s="7"/>
      <c r="L4" s="7"/>
      <c r="M4" s="7"/>
      <c r="N4" s="7"/>
      <c r="O4" s="7"/>
    </row>
    <row r="5" spans="1:15" ht="18.75" customHeight="1">
      <c r="A5" s="16" t="s">
        <v>0</v>
      </c>
    </row>
    <row r="6" spans="1:15" ht="18.75" customHeight="1">
      <c r="L6" s="92"/>
      <c r="M6" s="92"/>
    </row>
    <row r="7" spans="1:15" ht="18.600000000000001" customHeight="1">
      <c r="J7" s="168" t="s">
        <v>55</v>
      </c>
      <c r="K7" s="168"/>
      <c r="L7" s="168"/>
      <c r="M7" s="69"/>
    </row>
    <row r="8" spans="1:15" ht="18.600000000000001" customHeight="1">
      <c r="J8" s="131" t="s">
        <v>148</v>
      </c>
      <c r="K8" s="131"/>
      <c r="L8" s="131" t="s">
        <v>101</v>
      </c>
      <c r="M8" s="69"/>
    </row>
    <row r="9" spans="1:15" ht="18.600000000000001" customHeight="1">
      <c r="J9" s="131" t="s">
        <v>67</v>
      </c>
      <c r="K9" s="131"/>
      <c r="L9" s="131" t="s">
        <v>68</v>
      </c>
      <c r="M9" s="69"/>
    </row>
    <row r="10" spans="1:15" ht="18.600000000000001" customHeight="1">
      <c r="H10" s="132" t="s">
        <v>10</v>
      </c>
      <c r="J10" s="159" t="s">
        <v>69</v>
      </c>
      <c r="L10" s="133"/>
      <c r="M10" s="8"/>
    </row>
    <row r="11" spans="1:15" ht="9.75" customHeight="1">
      <c r="H11" s="35"/>
      <c r="I11" s="35"/>
      <c r="J11" s="35"/>
      <c r="K11" s="35"/>
      <c r="L11" s="36"/>
      <c r="M11" s="7"/>
    </row>
    <row r="12" spans="1:15" ht="18.600000000000001" customHeight="1">
      <c r="A12" s="6" t="s">
        <v>1</v>
      </c>
      <c r="G12" s="19"/>
      <c r="H12" s="37"/>
      <c r="I12" s="37"/>
      <c r="J12" s="37"/>
      <c r="K12" s="37"/>
      <c r="L12" s="38"/>
      <c r="M12" s="38"/>
    </row>
    <row r="13" spans="1:15" ht="18.600000000000001" customHeight="1">
      <c r="A13" s="13" t="s">
        <v>2</v>
      </c>
      <c r="H13" s="39" t="s">
        <v>172</v>
      </c>
      <c r="I13" s="39"/>
      <c r="J13" s="67">
        <v>201492</v>
      </c>
      <c r="K13" s="39"/>
      <c r="L13" s="67">
        <v>1254</v>
      </c>
      <c r="M13" s="40"/>
    </row>
    <row r="14" spans="1:15" ht="18.600000000000001" customHeight="1">
      <c r="A14" s="13" t="s">
        <v>124</v>
      </c>
      <c r="B14" s="18"/>
      <c r="D14" s="18"/>
      <c r="E14" s="18"/>
      <c r="H14" s="78">
        <v>4</v>
      </c>
      <c r="I14" s="38"/>
      <c r="J14" s="67">
        <v>74178</v>
      </c>
      <c r="K14" s="38"/>
      <c r="L14" s="67">
        <v>80200</v>
      </c>
      <c r="M14" s="40"/>
    </row>
    <row r="15" spans="1:15" ht="18.600000000000001" customHeight="1">
      <c r="A15" s="13" t="s">
        <v>89</v>
      </c>
      <c r="B15" s="18"/>
      <c r="D15" s="18"/>
      <c r="E15" s="18"/>
      <c r="H15" s="78">
        <v>11</v>
      </c>
      <c r="I15" s="41"/>
      <c r="J15" s="67">
        <v>113064</v>
      </c>
      <c r="K15" s="41"/>
      <c r="L15" s="67">
        <v>153447</v>
      </c>
      <c r="M15" s="42"/>
    </row>
    <row r="16" spans="1:15" ht="18.600000000000001" customHeight="1">
      <c r="A16" s="13" t="s">
        <v>3</v>
      </c>
      <c r="B16" s="18"/>
      <c r="D16" s="18"/>
      <c r="E16" s="18"/>
      <c r="H16" s="38"/>
      <c r="I16" s="38"/>
      <c r="J16" s="67">
        <v>2256</v>
      </c>
      <c r="K16" s="38"/>
      <c r="L16" s="67">
        <v>3855</v>
      </c>
      <c r="M16" s="42"/>
    </row>
    <row r="17" spans="1:13" ht="18.600000000000001" customHeight="1">
      <c r="A17" s="6" t="s">
        <v>23</v>
      </c>
      <c r="H17" s="37"/>
      <c r="I17" s="37"/>
      <c r="J17" s="72">
        <f>SUM(J13:J16)</f>
        <v>390990</v>
      </c>
      <c r="K17" s="37"/>
      <c r="L17" s="72">
        <f>SUM(L13:L16)</f>
        <v>238756</v>
      </c>
      <c r="M17" s="4"/>
    </row>
    <row r="18" spans="1:13" ht="18" customHeight="1">
      <c r="A18" s="20"/>
      <c r="H18" s="37"/>
      <c r="I18" s="37"/>
      <c r="J18" s="37"/>
      <c r="K18" s="37"/>
      <c r="L18" s="67"/>
      <c r="M18" s="43"/>
    </row>
    <row r="19" spans="1:13" ht="18.600000000000001" customHeight="1">
      <c r="A19" s="6" t="s">
        <v>4</v>
      </c>
      <c r="H19" s="37"/>
      <c r="I19" s="37"/>
      <c r="J19" s="37"/>
      <c r="K19" s="37"/>
      <c r="L19" s="67"/>
      <c r="M19" s="43"/>
    </row>
    <row r="20" spans="1:13" ht="18.600000000000001" customHeight="1">
      <c r="A20" s="143" t="s">
        <v>125</v>
      </c>
      <c r="H20" s="37"/>
      <c r="I20" s="37"/>
      <c r="J20" s="37"/>
      <c r="K20" s="37"/>
      <c r="L20" s="67"/>
      <c r="M20" s="43"/>
    </row>
    <row r="21" spans="1:13" ht="18.600000000000001" customHeight="1">
      <c r="B21" s="143" t="s">
        <v>126</v>
      </c>
      <c r="H21" s="78" t="s">
        <v>165</v>
      </c>
      <c r="I21" s="19"/>
      <c r="J21" s="67">
        <v>741</v>
      </c>
      <c r="K21" s="42"/>
      <c r="L21" s="67">
        <v>735</v>
      </c>
    </row>
    <row r="22" spans="1:13" ht="18.600000000000001" customHeight="1">
      <c r="A22" s="143" t="s">
        <v>127</v>
      </c>
      <c r="H22" s="78"/>
      <c r="I22" s="19"/>
      <c r="J22" s="67"/>
      <c r="K22" s="42"/>
    </row>
    <row r="23" spans="1:13" ht="18.600000000000001" customHeight="1">
      <c r="A23" s="143"/>
      <c r="B23" s="11" t="s">
        <v>128</v>
      </c>
      <c r="H23" s="78">
        <v>5</v>
      </c>
      <c r="I23" s="19"/>
      <c r="J23" s="67">
        <v>0</v>
      </c>
      <c r="K23" s="42"/>
      <c r="L23" s="67">
        <v>846</v>
      </c>
    </row>
    <row r="24" spans="1:13" ht="18.600000000000001" customHeight="1">
      <c r="A24" s="13" t="s">
        <v>84</v>
      </c>
      <c r="I24" s="38"/>
      <c r="J24" s="67">
        <v>93011</v>
      </c>
      <c r="K24" s="42"/>
      <c r="L24" s="67">
        <v>95943</v>
      </c>
    </row>
    <row r="25" spans="1:13" ht="18.600000000000001" customHeight="1">
      <c r="A25" s="13" t="s">
        <v>85</v>
      </c>
      <c r="H25" s="78"/>
      <c r="I25" s="38"/>
      <c r="J25" s="67">
        <v>24869</v>
      </c>
      <c r="K25" s="42"/>
      <c r="L25" s="67">
        <v>24869</v>
      </c>
    </row>
    <row r="26" spans="1:13" ht="18.600000000000001" customHeight="1">
      <c r="A26" s="13" t="s">
        <v>97</v>
      </c>
      <c r="H26" s="78">
        <v>12</v>
      </c>
      <c r="I26" s="38"/>
      <c r="J26" s="67">
        <v>18857</v>
      </c>
      <c r="K26" s="42"/>
      <c r="L26" s="67">
        <v>7933</v>
      </c>
    </row>
    <row r="27" spans="1:13" ht="18.600000000000001" customHeight="1">
      <c r="A27" s="13" t="s">
        <v>77</v>
      </c>
      <c r="B27" s="13"/>
      <c r="H27" s="38"/>
      <c r="I27" s="38"/>
      <c r="J27" s="67">
        <v>1476</v>
      </c>
      <c r="K27" s="42"/>
      <c r="L27" s="67">
        <v>1387</v>
      </c>
    </row>
    <row r="28" spans="1:13" ht="18.600000000000001" customHeight="1">
      <c r="A28" s="6" t="s">
        <v>24</v>
      </c>
      <c r="H28" s="37"/>
      <c r="I28" s="37"/>
      <c r="J28" s="72">
        <f>SUM(J21:J27)</f>
        <v>138954</v>
      </c>
      <c r="K28" s="37"/>
      <c r="L28" s="72">
        <f>SUM(L21:L27)</f>
        <v>131713</v>
      </c>
      <c r="M28" s="4"/>
    </row>
    <row r="29" spans="1:13" ht="18.600000000000001" customHeight="1">
      <c r="A29" s="20"/>
      <c r="H29" s="37"/>
      <c r="I29" s="37"/>
      <c r="J29" s="4"/>
      <c r="K29" s="37"/>
      <c r="L29" s="4"/>
      <c r="M29" s="4"/>
    </row>
    <row r="30" spans="1:13" ht="18.600000000000001" customHeight="1" thickBot="1">
      <c r="A30" s="6" t="s">
        <v>5</v>
      </c>
      <c r="G30" s="19"/>
      <c r="H30" s="37"/>
      <c r="I30" s="37"/>
      <c r="J30" s="75">
        <f>J17+J28</f>
        <v>529944</v>
      </c>
      <c r="K30" s="37"/>
      <c r="L30" s="75">
        <f>L17+L28</f>
        <v>370469</v>
      </c>
      <c r="M30" s="4"/>
    </row>
    <row r="31" spans="1:13" ht="18.600000000000001" customHeight="1" thickTop="1">
      <c r="G31" s="19"/>
      <c r="H31" s="19"/>
      <c r="I31" s="19"/>
      <c r="J31" s="19"/>
      <c r="K31" s="19"/>
      <c r="L31" s="6"/>
      <c r="M31" s="93"/>
    </row>
    <row r="32" spans="1:13" ht="18.600000000000001" customHeight="1">
      <c r="G32" s="19"/>
      <c r="H32" s="19"/>
      <c r="I32" s="19"/>
      <c r="J32" s="19"/>
      <c r="K32" s="19"/>
      <c r="L32" s="6"/>
      <c r="M32" s="93"/>
    </row>
    <row r="33" spans="1:13" ht="18.600000000000001" customHeight="1">
      <c r="G33" s="19"/>
      <c r="H33" s="19"/>
      <c r="I33" s="19"/>
      <c r="J33" s="19"/>
      <c r="K33" s="19"/>
      <c r="L33" s="6"/>
      <c r="M33" s="93"/>
    </row>
    <row r="34" spans="1:13" ht="18.600000000000001" customHeight="1">
      <c r="G34" s="19"/>
      <c r="H34" s="19"/>
      <c r="I34" s="19"/>
      <c r="J34" s="19"/>
      <c r="K34" s="19"/>
      <c r="L34" s="6"/>
      <c r="M34" s="93"/>
    </row>
    <row r="35" spans="1:13" ht="18.600000000000001" customHeight="1">
      <c r="G35" s="19"/>
      <c r="H35" s="19"/>
      <c r="I35" s="19"/>
      <c r="J35" s="19"/>
      <c r="K35" s="19"/>
      <c r="L35" s="38"/>
      <c r="M35" s="38"/>
    </row>
    <row r="36" spans="1:13" ht="18.600000000000001" customHeight="1">
      <c r="G36" s="19"/>
      <c r="H36" s="19"/>
      <c r="I36" s="19"/>
      <c r="J36" s="19"/>
      <c r="K36" s="19"/>
      <c r="L36" s="38"/>
      <c r="M36" s="38"/>
    </row>
    <row r="37" spans="1:13" ht="18.600000000000001" customHeight="1">
      <c r="G37" s="19"/>
      <c r="H37" s="19"/>
      <c r="I37" s="19"/>
      <c r="J37" s="19"/>
      <c r="K37" s="19"/>
      <c r="L37" s="38"/>
      <c r="M37" s="38"/>
    </row>
    <row r="38" spans="1:13" ht="18.600000000000001" customHeight="1">
      <c r="G38" s="19"/>
      <c r="H38" s="19"/>
      <c r="I38" s="19"/>
      <c r="J38" s="19"/>
      <c r="K38" s="19"/>
      <c r="L38" s="38"/>
      <c r="M38" s="38"/>
    </row>
    <row r="39" spans="1:13" ht="18.600000000000001" customHeight="1">
      <c r="G39" s="19"/>
      <c r="H39" s="19"/>
      <c r="I39" s="19"/>
      <c r="J39" s="19"/>
      <c r="K39" s="19"/>
      <c r="L39" s="38"/>
      <c r="M39" s="38"/>
    </row>
    <row r="40" spans="1:13" ht="18.600000000000001" customHeight="1">
      <c r="G40" s="19"/>
      <c r="H40" s="19"/>
      <c r="I40" s="19"/>
      <c r="J40" s="19"/>
      <c r="K40" s="19"/>
      <c r="L40" s="38"/>
      <c r="M40" s="38"/>
    </row>
    <row r="41" spans="1:13" ht="18.600000000000001" customHeight="1">
      <c r="G41" s="19"/>
      <c r="H41" s="19"/>
      <c r="I41" s="19"/>
      <c r="J41" s="19"/>
      <c r="K41" s="19"/>
      <c r="L41" s="38"/>
      <c r="M41" s="38"/>
    </row>
    <row r="42" spans="1:13" ht="18.75" customHeight="1">
      <c r="A42" s="6" t="str">
        <f>A1</f>
        <v xml:space="preserve">OCEAN COMMERCE PUBLIC COMPANY LIMITED </v>
      </c>
      <c r="B42" s="87"/>
      <c r="C42" s="87"/>
      <c r="D42" s="87"/>
      <c r="E42" s="87"/>
      <c r="F42" s="87"/>
      <c r="G42" s="87"/>
      <c r="H42" s="19"/>
      <c r="I42" s="19"/>
      <c r="J42" s="19"/>
      <c r="K42" s="19"/>
      <c r="L42" s="19"/>
      <c r="M42" s="19"/>
    </row>
    <row r="43" spans="1:13" ht="18.75" customHeight="1">
      <c r="A43" s="5" t="s">
        <v>43</v>
      </c>
      <c r="B43" s="88"/>
      <c r="C43" s="88"/>
      <c r="D43" s="88"/>
      <c r="E43" s="88"/>
      <c r="F43" s="88"/>
      <c r="G43" s="88"/>
      <c r="H43" s="44"/>
      <c r="I43" s="44"/>
      <c r="J43" s="44"/>
      <c r="K43" s="44"/>
      <c r="L43" s="45"/>
      <c r="M43" s="45"/>
    </row>
    <row r="44" spans="1:13" ht="19.5" customHeight="1">
      <c r="A44" s="6" t="str">
        <f>A3</f>
        <v>AS AT SEPTEMBER 30, 2018 AND DECEMBER 31, 2017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"/>
      <c r="M44" s="8"/>
    </row>
    <row r="45" spans="1:13" ht="18" customHeight="1">
      <c r="A45" s="6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"/>
      <c r="M45" s="8"/>
    </row>
    <row r="46" spans="1:13" ht="18.75" customHeight="1">
      <c r="A46" s="16" t="s">
        <v>6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5"/>
      <c r="M46" s="45"/>
    </row>
    <row r="47" spans="1:13" ht="18.600000000000001" customHeight="1">
      <c r="J47" s="169"/>
      <c r="K47" s="169"/>
      <c r="L47" s="169"/>
      <c r="M47" s="69"/>
    </row>
    <row r="48" spans="1:13" ht="18.600000000000001" customHeight="1">
      <c r="J48" s="168" t="s">
        <v>55</v>
      </c>
      <c r="K48" s="168"/>
      <c r="L48" s="168"/>
      <c r="M48" s="69"/>
    </row>
    <row r="49" spans="1:19" ht="18.600000000000001" customHeight="1">
      <c r="J49" s="131" t="s">
        <v>148</v>
      </c>
      <c r="K49" s="131"/>
      <c r="L49" s="131" t="s">
        <v>101</v>
      </c>
      <c r="M49" s="69"/>
    </row>
    <row r="50" spans="1:19" ht="18.600000000000001" customHeight="1">
      <c r="J50" s="131" t="s">
        <v>67</v>
      </c>
      <c r="K50" s="131"/>
      <c r="L50" s="131" t="s">
        <v>68</v>
      </c>
      <c r="M50" s="69"/>
    </row>
    <row r="51" spans="1:19" ht="18.600000000000001" customHeight="1">
      <c r="H51" s="132" t="s">
        <v>10</v>
      </c>
      <c r="J51" s="159" t="s">
        <v>69</v>
      </c>
      <c r="L51" s="133"/>
      <c r="M51" s="8"/>
    </row>
    <row r="52" spans="1:19" ht="10.5" customHeight="1">
      <c r="H52" s="35"/>
      <c r="I52" s="35"/>
      <c r="J52" s="35"/>
      <c r="K52" s="35"/>
      <c r="L52" s="36"/>
      <c r="M52" s="7"/>
    </row>
    <row r="53" spans="1:19" ht="18.600000000000001" customHeight="1">
      <c r="A53" s="6" t="s">
        <v>42</v>
      </c>
      <c r="H53" s="76"/>
      <c r="I53" s="142"/>
      <c r="J53" s="160"/>
      <c r="K53" s="76"/>
      <c r="L53" s="76"/>
      <c r="M53" s="17"/>
    </row>
    <row r="54" spans="1:19" ht="18.600000000000001" customHeight="1">
      <c r="A54" s="13" t="s">
        <v>129</v>
      </c>
      <c r="H54" s="142"/>
      <c r="I54" s="142"/>
      <c r="J54" s="160"/>
      <c r="K54" s="17"/>
    </row>
    <row r="55" spans="1:19" ht="18.399999999999999" customHeight="1">
      <c r="A55" s="13"/>
      <c r="B55" s="13" t="s">
        <v>112</v>
      </c>
      <c r="G55" s="19"/>
      <c r="H55" s="78"/>
      <c r="I55" s="41"/>
      <c r="J55" s="67">
        <v>97883</v>
      </c>
      <c r="K55" s="42"/>
      <c r="L55" s="67">
        <v>87035</v>
      </c>
      <c r="Q55" s="67"/>
    </row>
    <row r="56" spans="1:19" ht="18.399999999999999" customHeight="1">
      <c r="A56" s="13" t="s">
        <v>19</v>
      </c>
      <c r="B56" s="18"/>
      <c r="G56" s="19"/>
      <c r="H56" s="78"/>
      <c r="I56" s="41"/>
      <c r="J56" s="67">
        <v>12440</v>
      </c>
      <c r="K56" s="4"/>
      <c r="L56" s="67">
        <v>26129</v>
      </c>
      <c r="Q56" s="67"/>
    </row>
    <row r="57" spans="1:19" ht="18.399999999999999" customHeight="1">
      <c r="A57" s="13" t="s">
        <v>115</v>
      </c>
      <c r="B57" s="13"/>
      <c r="G57" s="19"/>
      <c r="I57" s="41"/>
      <c r="J57" s="67"/>
      <c r="K57" s="4"/>
      <c r="L57" s="67"/>
      <c r="Q57" s="67"/>
    </row>
    <row r="58" spans="1:19" ht="18.399999999999999" customHeight="1">
      <c r="A58" s="13"/>
      <c r="B58" s="11" t="s">
        <v>116</v>
      </c>
      <c r="G58" s="19"/>
      <c r="H58" s="78"/>
      <c r="I58" s="41"/>
      <c r="J58" s="67">
        <v>363</v>
      </c>
      <c r="K58" s="4"/>
      <c r="L58" s="67">
        <v>29</v>
      </c>
      <c r="Q58" s="67"/>
    </row>
    <row r="59" spans="1:19" ht="18.399999999999999" customHeight="1">
      <c r="A59" s="13" t="s">
        <v>166</v>
      </c>
      <c r="G59" s="19"/>
      <c r="I59" s="41"/>
      <c r="J59" s="67"/>
      <c r="K59" s="4"/>
      <c r="L59" s="67"/>
      <c r="Q59" s="67"/>
    </row>
    <row r="60" spans="1:19" ht="18.399999999999999" customHeight="1">
      <c r="A60" s="13"/>
      <c r="B60" s="11" t="s">
        <v>114</v>
      </c>
      <c r="G60" s="19"/>
      <c r="H60" s="78"/>
      <c r="I60" s="41"/>
      <c r="J60" s="67">
        <v>1089</v>
      </c>
      <c r="K60" s="4"/>
      <c r="L60" s="67">
        <v>1038</v>
      </c>
      <c r="Q60" s="67"/>
    </row>
    <row r="61" spans="1:19" ht="18.399999999999999" customHeight="1">
      <c r="A61" s="13" t="s">
        <v>130</v>
      </c>
      <c r="G61" s="19"/>
      <c r="H61" s="78"/>
      <c r="I61" s="41"/>
      <c r="J61" s="67"/>
      <c r="K61" s="4"/>
      <c r="L61" s="67"/>
      <c r="Q61" s="67"/>
    </row>
    <row r="62" spans="1:19" ht="18.399999999999999" customHeight="1">
      <c r="B62" s="13" t="s">
        <v>131</v>
      </c>
      <c r="G62" s="19"/>
      <c r="H62" s="78">
        <v>6</v>
      </c>
      <c r="J62" s="67">
        <v>24942</v>
      </c>
      <c r="L62" s="67">
        <v>17694</v>
      </c>
      <c r="Q62" s="67"/>
    </row>
    <row r="63" spans="1:19" ht="18.399999999999999" customHeight="1">
      <c r="A63" s="6" t="s">
        <v>25</v>
      </c>
      <c r="B63" s="13"/>
      <c r="G63" s="19"/>
      <c r="H63" s="38"/>
      <c r="I63" s="41"/>
      <c r="J63" s="94">
        <f>SUM(J55:J62)</f>
        <v>136717</v>
      </c>
      <c r="K63" s="41"/>
      <c r="L63" s="94">
        <f>SUM(L55:L62)</f>
        <v>131925</v>
      </c>
      <c r="M63" s="4"/>
      <c r="S63" s="67"/>
    </row>
    <row r="64" spans="1:19" ht="10.5" customHeight="1">
      <c r="A64" s="6"/>
      <c r="B64" s="13"/>
      <c r="G64" s="19"/>
      <c r="H64" s="41"/>
      <c r="I64" s="41"/>
      <c r="J64" s="4"/>
      <c r="K64" s="41"/>
      <c r="L64" s="4"/>
      <c r="M64" s="4"/>
      <c r="S64" s="4"/>
    </row>
    <row r="65" spans="1:19" ht="18.399999999999999" customHeight="1">
      <c r="A65" s="6" t="s">
        <v>48</v>
      </c>
      <c r="B65" s="13"/>
      <c r="G65" s="19"/>
      <c r="H65" s="41"/>
      <c r="I65" s="41"/>
      <c r="J65" s="4"/>
      <c r="K65" s="41"/>
      <c r="L65" s="4"/>
      <c r="M65" s="4"/>
      <c r="S65" s="43"/>
    </row>
    <row r="66" spans="1:19" ht="18.399999999999999" customHeight="1">
      <c r="A66" s="13" t="s">
        <v>83</v>
      </c>
      <c r="B66" s="13"/>
      <c r="G66" s="19"/>
      <c r="H66" s="41"/>
      <c r="I66" s="41"/>
      <c r="J66" s="4"/>
      <c r="K66" s="41"/>
      <c r="L66" s="4"/>
      <c r="M66" s="4"/>
      <c r="S66" s="43"/>
    </row>
    <row r="67" spans="1:19" ht="18.399999999999999" customHeight="1">
      <c r="A67" s="13"/>
      <c r="B67" s="11" t="s">
        <v>90</v>
      </c>
      <c r="G67" s="19"/>
      <c r="H67" s="41"/>
      <c r="I67" s="41"/>
      <c r="J67" s="4">
        <v>459</v>
      </c>
      <c r="K67" s="41"/>
      <c r="L67" s="4">
        <v>10</v>
      </c>
      <c r="M67" s="4"/>
      <c r="S67" s="4"/>
    </row>
    <row r="68" spans="1:19" ht="18.399999999999999" customHeight="1">
      <c r="A68" s="13" t="s">
        <v>167</v>
      </c>
      <c r="G68" s="19"/>
      <c r="H68" s="41"/>
      <c r="I68" s="41"/>
      <c r="J68" s="4"/>
      <c r="K68" s="41"/>
      <c r="L68" s="4"/>
      <c r="M68" s="4"/>
      <c r="S68" s="4"/>
    </row>
    <row r="69" spans="1:19" ht="18.399999999999999" customHeight="1">
      <c r="A69" s="13"/>
      <c r="B69" s="11" t="s">
        <v>117</v>
      </c>
      <c r="G69" s="19"/>
      <c r="H69" s="41"/>
      <c r="I69" s="41"/>
      <c r="J69" s="4">
        <v>2325</v>
      </c>
      <c r="K69" s="4"/>
      <c r="L69" s="4">
        <v>3149</v>
      </c>
      <c r="Q69" s="4"/>
    </row>
    <row r="70" spans="1:19" ht="18.399999999999999" customHeight="1">
      <c r="A70" s="13" t="s">
        <v>46</v>
      </c>
      <c r="G70" s="19"/>
      <c r="H70" s="41"/>
      <c r="I70" s="41"/>
      <c r="J70" s="4">
        <v>3801</v>
      </c>
      <c r="K70" s="95"/>
      <c r="L70" s="4">
        <v>3457</v>
      </c>
      <c r="M70" s="4"/>
      <c r="S70" s="4"/>
    </row>
    <row r="71" spans="1:19" ht="18.399999999999999" customHeight="1">
      <c r="A71" s="21" t="s">
        <v>44</v>
      </c>
      <c r="G71" s="19"/>
      <c r="H71" s="41"/>
      <c r="I71" s="41"/>
      <c r="J71" s="94">
        <f>SUM(J67:J70)</f>
        <v>6585</v>
      </c>
      <c r="K71" s="41"/>
      <c r="L71" s="94">
        <f>SUM(L67:L70)</f>
        <v>6616</v>
      </c>
      <c r="M71" s="4"/>
      <c r="S71" s="4"/>
    </row>
    <row r="72" spans="1:19" ht="9.75" customHeight="1">
      <c r="G72" s="19"/>
      <c r="H72" s="38"/>
      <c r="I72" s="38"/>
      <c r="J72" s="4"/>
      <c r="K72" s="38"/>
      <c r="L72" s="4"/>
      <c r="M72" s="4"/>
      <c r="S72" s="4"/>
    </row>
    <row r="73" spans="1:19" ht="18.399999999999999" customHeight="1">
      <c r="A73" s="6" t="s">
        <v>26</v>
      </c>
      <c r="G73" s="19"/>
      <c r="H73" s="38"/>
      <c r="I73" s="38"/>
      <c r="J73" s="73">
        <f>J63+J71</f>
        <v>143302</v>
      </c>
      <c r="K73" s="38"/>
      <c r="L73" s="73">
        <f>L63+L71</f>
        <v>138541</v>
      </c>
      <c r="M73" s="4"/>
      <c r="S73" s="4"/>
    </row>
    <row r="74" spans="1:19" ht="9.75" customHeight="1">
      <c r="H74" s="35"/>
      <c r="I74" s="35"/>
      <c r="J74" s="35"/>
      <c r="K74" s="35"/>
      <c r="L74" s="36"/>
      <c r="M74" s="7"/>
    </row>
    <row r="75" spans="1:19" ht="18.75" customHeight="1">
      <c r="A75" s="6"/>
      <c r="B75" s="87"/>
      <c r="C75" s="87"/>
      <c r="D75" s="87"/>
      <c r="E75" s="87"/>
      <c r="F75" s="87"/>
      <c r="G75" s="87"/>
      <c r="H75" s="19"/>
      <c r="I75" s="19"/>
      <c r="J75" s="19"/>
      <c r="K75" s="19"/>
      <c r="L75" s="19"/>
      <c r="M75" s="19"/>
    </row>
    <row r="76" spans="1:19" ht="18.75" customHeight="1">
      <c r="A76" s="6"/>
      <c r="B76" s="87"/>
      <c r="C76" s="87"/>
      <c r="D76" s="87"/>
      <c r="E76" s="87"/>
      <c r="F76" s="87"/>
      <c r="G76" s="87"/>
      <c r="H76" s="19"/>
      <c r="I76" s="19"/>
      <c r="J76" s="19"/>
      <c r="K76" s="19"/>
      <c r="L76" s="19"/>
      <c r="M76" s="19"/>
    </row>
    <row r="77" spans="1:19" ht="18.75" customHeight="1">
      <c r="A77" s="6"/>
      <c r="B77" s="87"/>
      <c r="C77" s="87"/>
      <c r="D77" s="87"/>
      <c r="E77" s="87"/>
      <c r="F77" s="87"/>
      <c r="G77" s="87"/>
      <c r="H77" s="19"/>
      <c r="I77" s="19"/>
      <c r="J77" s="19"/>
      <c r="K77" s="19"/>
      <c r="L77" s="19"/>
      <c r="M77" s="19"/>
    </row>
    <row r="78" spans="1:19" ht="18.75" customHeight="1">
      <c r="A78" s="6"/>
      <c r="B78" s="87"/>
      <c r="C78" s="87"/>
      <c r="D78" s="87"/>
      <c r="E78" s="87"/>
      <c r="F78" s="87"/>
      <c r="G78" s="87"/>
      <c r="H78" s="19"/>
      <c r="I78" s="19"/>
      <c r="J78" s="19"/>
      <c r="K78" s="19"/>
      <c r="L78" s="19"/>
      <c r="M78" s="19"/>
    </row>
    <row r="79" spans="1:19" ht="18.75" customHeight="1">
      <c r="A79" s="6"/>
      <c r="B79" s="87"/>
      <c r="C79" s="87"/>
      <c r="D79" s="87"/>
      <c r="E79" s="87"/>
      <c r="F79" s="87"/>
      <c r="G79" s="87"/>
      <c r="H79" s="19"/>
      <c r="I79" s="19"/>
      <c r="J79" s="19"/>
      <c r="K79" s="19"/>
      <c r="L79" s="19"/>
      <c r="M79" s="19"/>
    </row>
    <row r="80" spans="1:19" ht="18.75" customHeight="1">
      <c r="A80" s="6"/>
      <c r="B80" s="87"/>
      <c r="C80" s="87"/>
      <c r="D80" s="87"/>
      <c r="E80" s="87"/>
      <c r="F80" s="87"/>
      <c r="G80" s="87"/>
      <c r="H80" s="19"/>
      <c r="I80" s="19"/>
      <c r="J80" s="19"/>
      <c r="K80" s="19"/>
      <c r="L80" s="19"/>
      <c r="M80" s="19"/>
    </row>
    <row r="81" spans="1:13" ht="18.75" customHeight="1">
      <c r="A81" s="6"/>
      <c r="B81" s="87"/>
      <c r="C81" s="87"/>
      <c r="D81" s="87"/>
      <c r="E81" s="87"/>
      <c r="F81" s="87"/>
      <c r="G81" s="87"/>
      <c r="H81" s="19"/>
      <c r="I81" s="19"/>
      <c r="J81" s="19"/>
      <c r="K81" s="19"/>
      <c r="L81" s="19"/>
      <c r="M81" s="19"/>
    </row>
    <row r="82" spans="1:13" ht="18.75" customHeight="1">
      <c r="A82" s="6"/>
      <c r="B82" s="87"/>
      <c r="C82" s="87"/>
      <c r="D82" s="87"/>
      <c r="E82" s="87"/>
      <c r="F82" s="87"/>
      <c r="G82" s="87"/>
      <c r="H82" s="19"/>
      <c r="I82" s="19"/>
      <c r="J82" s="19"/>
      <c r="K82" s="19"/>
      <c r="L82" s="19"/>
      <c r="M82" s="19"/>
    </row>
    <row r="83" spans="1:13" ht="18.75" customHeight="1">
      <c r="A83" s="6"/>
      <c r="B83" s="87"/>
      <c r="C83" s="87"/>
      <c r="D83" s="87"/>
      <c r="E83" s="87"/>
      <c r="F83" s="87"/>
      <c r="G83" s="87"/>
      <c r="H83" s="19"/>
      <c r="I83" s="19"/>
      <c r="J83" s="19"/>
      <c r="K83" s="19"/>
      <c r="L83" s="19"/>
      <c r="M83" s="19"/>
    </row>
    <row r="84" spans="1:13" ht="18.75" customHeight="1">
      <c r="A84" s="6" t="str">
        <f>A1</f>
        <v xml:space="preserve">OCEAN COMMERCE PUBLIC COMPANY LIMITED </v>
      </c>
      <c r="B84" s="87"/>
      <c r="C84" s="87"/>
      <c r="D84" s="87"/>
      <c r="E84" s="87"/>
      <c r="F84" s="87"/>
      <c r="G84" s="87"/>
      <c r="H84" s="19"/>
      <c r="I84" s="19"/>
      <c r="J84" s="19"/>
      <c r="K84" s="19"/>
      <c r="L84" s="19"/>
      <c r="M84" s="19"/>
    </row>
    <row r="85" spans="1:13" ht="18.75" customHeight="1">
      <c r="A85" s="5" t="s">
        <v>43</v>
      </c>
      <c r="B85" s="88"/>
      <c r="C85" s="88"/>
      <c r="D85" s="88"/>
      <c r="E85" s="88"/>
      <c r="F85" s="88"/>
      <c r="G85" s="88"/>
      <c r="H85" s="44"/>
      <c r="I85" s="44"/>
      <c r="J85" s="44"/>
      <c r="K85" s="44"/>
      <c r="L85" s="45"/>
      <c r="M85" s="45"/>
    </row>
    <row r="86" spans="1:13" ht="19.5" customHeight="1">
      <c r="A86" s="6" t="str">
        <f>A3</f>
        <v>AS AT SEPTEMBER 30, 2018 AND DECEMBER 31, 2017</v>
      </c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"/>
      <c r="M86" s="8"/>
    </row>
    <row r="87" spans="1:13" ht="18" customHeight="1">
      <c r="A87" s="6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"/>
      <c r="M87" s="8"/>
    </row>
    <row r="88" spans="1:13" ht="18.75" customHeight="1">
      <c r="A88" s="16" t="s">
        <v>154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5"/>
      <c r="M88" s="45"/>
    </row>
    <row r="89" spans="1:13" ht="18.600000000000001" customHeight="1">
      <c r="J89" s="169"/>
      <c r="K89" s="169"/>
      <c r="L89" s="169"/>
      <c r="M89" s="69"/>
    </row>
    <row r="90" spans="1:13" ht="18.600000000000001" customHeight="1">
      <c r="J90" s="168" t="s">
        <v>55</v>
      </c>
      <c r="K90" s="168"/>
      <c r="L90" s="168"/>
      <c r="M90" s="69"/>
    </row>
    <row r="91" spans="1:13" ht="18.600000000000001" customHeight="1">
      <c r="J91" s="131" t="s">
        <v>148</v>
      </c>
      <c r="K91" s="131"/>
      <c r="L91" s="131" t="s">
        <v>101</v>
      </c>
      <c r="M91" s="69"/>
    </row>
    <row r="92" spans="1:13" ht="18.600000000000001" customHeight="1">
      <c r="J92" s="131" t="s">
        <v>67</v>
      </c>
      <c r="K92" s="131"/>
      <c r="L92" s="131" t="s">
        <v>68</v>
      </c>
      <c r="M92" s="69"/>
    </row>
    <row r="93" spans="1:13" ht="18.600000000000001" customHeight="1">
      <c r="H93" s="132" t="s">
        <v>10</v>
      </c>
      <c r="J93" s="166" t="s">
        <v>69</v>
      </c>
      <c r="L93" s="133"/>
      <c r="M93" s="8"/>
    </row>
    <row r="94" spans="1:13" ht="10.5" customHeight="1">
      <c r="H94" s="35"/>
      <c r="I94" s="35"/>
      <c r="J94" s="35"/>
      <c r="K94" s="35"/>
      <c r="L94" s="36"/>
      <c r="M94" s="7"/>
    </row>
    <row r="95" spans="1:13" ht="18" customHeight="1">
      <c r="A95" s="20" t="s">
        <v>52</v>
      </c>
      <c r="I95" s="35"/>
      <c r="J95" s="35"/>
      <c r="K95" s="35"/>
      <c r="L95" s="36"/>
      <c r="M95" s="7"/>
    </row>
    <row r="96" spans="1:13" ht="18" customHeight="1">
      <c r="A96" s="11" t="s">
        <v>56</v>
      </c>
      <c r="I96" s="35"/>
      <c r="J96" s="35"/>
      <c r="K96" s="35"/>
      <c r="L96" s="36"/>
      <c r="M96" s="7"/>
    </row>
    <row r="97" spans="1:21" ht="18.399999999999999" customHeight="1" thickBot="1">
      <c r="A97" s="13" t="s">
        <v>72</v>
      </c>
      <c r="B97" s="11" t="s">
        <v>57</v>
      </c>
      <c r="G97" s="19"/>
      <c r="H97" s="41">
        <v>7</v>
      </c>
      <c r="I97" s="38"/>
      <c r="J97" s="74">
        <v>301612</v>
      </c>
      <c r="K97" s="38"/>
      <c r="L97" s="74">
        <v>217155</v>
      </c>
      <c r="M97" s="4"/>
    </row>
    <row r="98" spans="1:21" ht="18.399999999999999" customHeight="1" thickTop="1">
      <c r="A98" s="11" t="s">
        <v>72</v>
      </c>
      <c r="B98" s="46" t="s">
        <v>78</v>
      </c>
      <c r="G98" s="19"/>
      <c r="H98" s="41">
        <v>7</v>
      </c>
      <c r="I98" s="38"/>
      <c r="J98" s="4">
        <f>SE_7!J17</f>
        <v>243471</v>
      </c>
      <c r="K98" s="38"/>
      <c r="L98" s="96">
        <f>SE_7!J13</f>
        <v>180963</v>
      </c>
      <c r="M98" s="4"/>
    </row>
    <row r="99" spans="1:21" ht="18.399999999999999" customHeight="1">
      <c r="A99" s="13" t="s">
        <v>27</v>
      </c>
      <c r="G99" s="19"/>
      <c r="H99" s="41">
        <v>7</v>
      </c>
      <c r="I99" s="38"/>
      <c r="J99" s="4">
        <f>SE_7!L17</f>
        <v>213142</v>
      </c>
      <c r="K99" s="38"/>
      <c r="L99" s="40">
        <f>SE_7!L13</f>
        <v>75613</v>
      </c>
      <c r="M99" s="4"/>
    </row>
    <row r="100" spans="1:21" ht="18.399999999999999" customHeight="1">
      <c r="A100" s="13" t="s">
        <v>7</v>
      </c>
      <c r="B100" s="47"/>
      <c r="G100" s="19"/>
      <c r="H100" s="41"/>
      <c r="I100" s="38"/>
      <c r="J100" s="4"/>
      <c r="K100" s="38"/>
      <c r="L100" s="40"/>
      <c r="M100" s="4"/>
    </row>
    <row r="101" spans="1:21" ht="18.399999999999999" customHeight="1">
      <c r="A101" s="48" t="s">
        <v>72</v>
      </c>
      <c r="B101" s="13" t="s">
        <v>28</v>
      </c>
      <c r="G101" s="19"/>
      <c r="H101" s="41"/>
      <c r="I101" s="38"/>
      <c r="J101" s="40">
        <f>SE_7!N17</f>
        <v>5001</v>
      </c>
      <c r="K101" s="38"/>
      <c r="L101" s="40">
        <f>SE_7!N13</f>
        <v>5001</v>
      </c>
      <c r="M101" s="4"/>
    </row>
    <row r="102" spans="1:21" ht="18.399999999999999" customHeight="1">
      <c r="A102" s="48" t="s">
        <v>72</v>
      </c>
      <c r="B102" s="13" t="s">
        <v>93</v>
      </c>
      <c r="G102" s="19"/>
      <c r="H102" s="38"/>
      <c r="I102" s="38"/>
      <c r="J102" s="73">
        <f>SE_7!P17</f>
        <v>-74972</v>
      </c>
      <c r="K102" s="38"/>
      <c r="L102" s="67">
        <f>SE_7!P13</f>
        <v>-29649</v>
      </c>
      <c r="M102" s="4"/>
    </row>
    <row r="103" spans="1:21" ht="18.399999999999999" customHeight="1">
      <c r="A103" s="6" t="s">
        <v>132</v>
      </c>
      <c r="B103" s="6"/>
      <c r="G103" s="19"/>
      <c r="H103" s="38"/>
      <c r="I103" s="38"/>
      <c r="J103" s="94">
        <f>SUM(J98:J102)</f>
        <v>386642</v>
      </c>
      <c r="K103" s="38"/>
      <c r="L103" s="94">
        <f>SUM(L98:L102)</f>
        <v>231928</v>
      </c>
      <c r="M103" s="4"/>
      <c r="N103" s="4"/>
    </row>
    <row r="104" spans="1:21" ht="11.25" customHeight="1">
      <c r="B104" s="6"/>
      <c r="G104" s="19"/>
      <c r="H104" s="38"/>
      <c r="I104" s="38"/>
      <c r="J104" s="4"/>
      <c r="K104" s="38"/>
      <c r="L104" s="4"/>
      <c r="M104" s="4"/>
      <c r="N104" s="4"/>
    </row>
    <row r="105" spans="1:21" ht="18.399999999999999" customHeight="1">
      <c r="A105" s="6" t="s">
        <v>53</v>
      </c>
      <c r="B105" s="6"/>
      <c r="G105" s="19"/>
      <c r="H105" s="38"/>
      <c r="I105" s="38"/>
      <c r="J105" s="4"/>
      <c r="K105" s="38"/>
      <c r="L105" s="4"/>
      <c r="M105" s="4"/>
      <c r="N105" s="4"/>
      <c r="R105" s="49"/>
    </row>
    <row r="106" spans="1:21" ht="18.399999999999999" customHeight="1" thickBot="1">
      <c r="B106" s="6" t="s">
        <v>54</v>
      </c>
      <c r="G106" s="19"/>
      <c r="H106" s="38"/>
      <c r="I106" s="38"/>
      <c r="J106" s="74">
        <f>+J73+J103</f>
        <v>529944</v>
      </c>
      <c r="K106" s="38"/>
      <c r="L106" s="74">
        <f>+L73+L103</f>
        <v>370469</v>
      </c>
      <c r="M106" s="4"/>
      <c r="R106" s="49">
        <f>J106-J30</f>
        <v>0</v>
      </c>
      <c r="S106" s="49">
        <f>L106-L30</f>
        <v>0</v>
      </c>
      <c r="T106" s="49"/>
      <c r="U106" s="49"/>
    </row>
    <row r="107" spans="1:21" ht="18.399999999999999" customHeight="1" thickTop="1">
      <c r="A107" s="6"/>
      <c r="G107" s="19"/>
      <c r="H107" s="38"/>
      <c r="I107" s="38"/>
      <c r="J107" s="38"/>
      <c r="K107" s="38"/>
      <c r="L107" s="4"/>
      <c r="M107" s="4"/>
      <c r="R107" s="49"/>
      <c r="S107" s="49"/>
    </row>
    <row r="108" spans="1:21" ht="18.399999999999999" customHeight="1">
      <c r="A108" s="6"/>
      <c r="G108" s="19"/>
      <c r="H108" s="38"/>
      <c r="I108" s="38"/>
      <c r="J108" s="38"/>
      <c r="K108" s="38"/>
      <c r="L108" s="4"/>
      <c r="M108" s="4"/>
      <c r="R108" s="49"/>
      <c r="S108" s="49"/>
    </row>
    <row r="109" spans="1:21" ht="18.399999999999999" customHeight="1">
      <c r="A109" s="6"/>
      <c r="G109" s="19"/>
      <c r="H109" s="38"/>
      <c r="I109" s="38"/>
      <c r="J109" s="38"/>
      <c r="K109" s="38"/>
      <c r="L109" s="4"/>
      <c r="M109" s="4"/>
      <c r="R109" s="49"/>
      <c r="S109" s="49"/>
    </row>
    <row r="110" spans="1:21" ht="18.399999999999999" customHeight="1">
      <c r="A110" s="6"/>
      <c r="G110" s="19"/>
      <c r="H110" s="38"/>
      <c r="I110" s="38"/>
      <c r="J110" s="38"/>
      <c r="K110" s="38"/>
      <c r="L110" s="4"/>
      <c r="M110" s="4"/>
      <c r="R110" s="49"/>
      <c r="S110" s="49"/>
    </row>
    <row r="111" spans="1:21" ht="18.399999999999999" customHeight="1">
      <c r="A111" s="6"/>
      <c r="G111" s="19"/>
      <c r="H111" s="38"/>
      <c r="I111" s="38"/>
      <c r="J111" s="38"/>
      <c r="K111" s="38"/>
      <c r="L111" s="4"/>
      <c r="M111" s="4"/>
      <c r="R111" s="49"/>
      <c r="S111" s="49"/>
    </row>
    <row r="112" spans="1:21" ht="18.399999999999999" customHeight="1">
      <c r="A112" s="6"/>
      <c r="G112" s="19"/>
      <c r="H112" s="38"/>
      <c r="I112" s="38"/>
      <c r="J112" s="38"/>
      <c r="K112" s="38"/>
      <c r="L112" s="4"/>
      <c r="M112" s="4"/>
      <c r="R112" s="49"/>
      <c r="S112" s="49"/>
    </row>
    <row r="113" spans="1:19" ht="18.399999999999999" customHeight="1">
      <c r="A113" s="6"/>
      <c r="G113" s="19"/>
      <c r="H113" s="38"/>
      <c r="I113" s="38"/>
      <c r="J113" s="38"/>
      <c r="K113" s="38"/>
      <c r="L113" s="4"/>
      <c r="M113" s="4"/>
      <c r="R113" s="49"/>
      <c r="S113" s="49"/>
    </row>
    <row r="114" spans="1:19" ht="18.399999999999999" customHeight="1">
      <c r="A114" s="6"/>
      <c r="G114" s="19"/>
      <c r="H114" s="38"/>
      <c r="I114" s="38"/>
      <c r="J114" s="38"/>
      <c r="K114" s="38"/>
      <c r="L114" s="4"/>
      <c r="M114" s="4"/>
      <c r="R114" s="49"/>
      <c r="S114" s="49"/>
    </row>
    <row r="115" spans="1:19" ht="18.399999999999999" customHeight="1">
      <c r="A115" s="6"/>
      <c r="G115" s="19"/>
      <c r="H115" s="38"/>
      <c r="I115" s="38"/>
      <c r="J115" s="38"/>
      <c r="K115" s="38"/>
      <c r="L115" s="4"/>
      <c r="M115" s="4"/>
      <c r="R115" s="49"/>
      <c r="S115" s="49"/>
    </row>
    <row r="116" spans="1:19" ht="18.399999999999999" customHeight="1">
      <c r="A116" s="6"/>
      <c r="G116" s="19"/>
      <c r="H116" s="38"/>
      <c r="I116" s="38"/>
      <c r="J116" s="38"/>
      <c r="K116" s="38"/>
      <c r="L116" s="4"/>
      <c r="M116" s="4"/>
      <c r="R116" s="49"/>
      <c r="S116" s="49"/>
    </row>
    <row r="117" spans="1:19" ht="18.399999999999999" customHeight="1">
      <c r="A117" s="6"/>
      <c r="G117" s="19"/>
      <c r="H117" s="38"/>
      <c r="I117" s="38"/>
      <c r="J117" s="38"/>
      <c r="K117" s="38"/>
      <c r="L117" s="4"/>
      <c r="M117" s="4"/>
      <c r="R117" s="49"/>
      <c r="S117" s="49"/>
    </row>
    <row r="118" spans="1:19" ht="18.399999999999999" customHeight="1">
      <c r="A118" s="6"/>
      <c r="G118" s="19"/>
      <c r="H118" s="38"/>
      <c r="I118" s="38"/>
      <c r="J118" s="38"/>
      <c r="K118" s="38"/>
      <c r="L118" s="4"/>
      <c r="M118" s="4"/>
      <c r="R118" s="49"/>
      <c r="S118" s="49"/>
    </row>
    <row r="119" spans="1:19" ht="18.399999999999999" customHeight="1">
      <c r="A119" s="6"/>
      <c r="G119" s="19"/>
      <c r="H119" s="38"/>
      <c r="I119" s="38"/>
      <c r="J119" s="38"/>
      <c r="K119" s="38"/>
      <c r="L119" s="4"/>
      <c r="M119" s="4"/>
      <c r="R119" s="49"/>
      <c r="S119" s="49"/>
    </row>
    <row r="120" spans="1:19" ht="18.399999999999999" customHeight="1">
      <c r="A120" s="6"/>
      <c r="G120" s="19"/>
      <c r="H120" s="38"/>
      <c r="I120" s="38"/>
      <c r="J120" s="38"/>
      <c r="K120" s="38"/>
      <c r="L120" s="4"/>
      <c r="M120" s="4"/>
      <c r="R120" s="49"/>
      <c r="S120" s="49"/>
    </row>
    <row r="121" spans="1:19" ht="18.399999999999999" customHeight="1">
      <c r="A121" s="6"/>
      <c r="G121" s="19"/>
      <c r="H121" s="38"/>
      <c r="I121" s="38"/>
      <c r="J121" s="38"/>
      <c r="K121" s="38"/>
      <c r="L121" s="4"/>
      <c r="M121" s="4"/>
      <c r="R121" s="49"/>
      <c r="S121" s="49"/>
    </row>
  </sheetData>
  <mergeCells count="8">
    <mergeCell ref="N2:O2"/>
    <mergeCell ref="N3:O3"/>
    <mergeCell ref="J7:L7"/>
    <mergeCell ref="J89:L89"/>
    <mergeCell ref="J90:L90"/>
    <mergeCell ref="J48:L48"/>
    <mergeCell ref="J2:L2"/>
    <mergeCell ref="J47:L47"/>
  </mergeCells>
  <phoneticPr fontId="4" type="noConversion"/>
  <pageMargins left="0.70866141732283472" right="0.19685039370078741" top="0.74803149606299213" bottom="0.74803149606299213" header="0.31496062992125984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88"/>
  <sheetViews>
    <sheetView tabSelected="1" topLeftCell="A16" zoomScale="124" zoomScaleNormal="124" workbookViewId="0">
      <selection activeCell="H21" sqref="H21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2" style="11" customWidth="1"/>
    <col min="7" max="7" width="11.5703125" style="11" customWidth="1"/>
    <col min="8" max="8" width="9.85546875" style="11" customWidth="1"/>
    <col min="9" max="9" width="1.85546875" style="11" customWidth="1"/>
    <col min="10" max="10" width="17.5703125" style="11" customWidth="1"/>
    <col min="11" max="11" width="1.85546875" style="11" customWidth="1"/>
    <col min="12" max="12" width="17.5703125" style="11" customWidth="1"/>
    <col min="13" max="13" width="2" style="11" customWidth="1"/>
    <col min="14" max="16384" width="9.140625" style="11"/>
  </cols>
  <sheetData>
    <row r="1" spans="1:12" ht="15">
      <c r="A1" s="3" t="str">
        <f>'BS_2,3,4'!A1</f>
        <v xml:space="preserve">OCEAN COMMERCE PUBLIC COMPANY LIMITED </v>
      </c>
      <c r="B1" s="7"/>
      <c r="C1" s="7"/>
      <c r="D1" s="7"/>
      <c r="E1" s="7"/>
      <c r="F1" s="7"/>
      <c r="G1" s="8"/>
      <c r="H1" s="9"/>
      <c r="I1" s="9"/>
      <c r="J1" s="4"/>
      <c r="K1" s="10"/>
      <c r="L1" s="33" t="s">
        <v>67</v>
      </c>
    </row>
    <row r="2" spans="1:12" ht="15">
      <c r="A2" s="12" t="s">
        <v>45</v>
      </c>
      <c r="B2" s="7"/>
      <c r="C2" s="7"/>
      <c r="D2" s="7"/>
      <c r="E2" s="7"/>
      <c r="F2" s="7"/>
      <c r="G2" s="8"/>
      <c r="H2" s="9"/>
      <c r="I2" s="9"/>
      <c r="J2" s="4"/>
      <c r="K2" s="10"/>
      <c r="L2" s="33" t="s">
        <v>69</v>
      </c>
    </row>
    <row r="3" spans="1:12" ht="15">
      <c r="A3" s="3" t="s">
        <v>149</v>
      </c>
      <c r="B3" s="7"/>
      <c r="C3" s="7"/>
      <c r="D3" s="7"/>
      <c r="E3" s="7"/>
      <c r="F3" s="7"/>
      <c r="G3" s="8"/>
      <c r="H3" s="9"/>
      <c r="I3" s="9"/>
      <c r="J3" s="4"/>
      <c r="K3" s="10"/>
      <c r="L3" s="76"/>
    </row>
    <row r="4" spans="1:12" ht="15">
      <c r="A4" s="3"/>
      <c r="B4" s="7"/>
      <c r="C4" s="7"/>
      <c r="D4" s="7"/>
      <c r="E4" s="7"/>
      <c r="F4" s="7"/>
      <c r="G4" s="8"/>
      <c r="H4" s="9"/>
      <c r="I4" s="9"/>
      <c r="J4" s="4"/>
      <c r="K4" s="10"/>
      <c r="L4" s="76"/>
    </row>
    <row r="5" spans="1:12" ht="15">
      <c r="A5" s="3"/>
      <c r="B5" s="7"/>
      <c r="C5" s="7"/>
      <c r="D5" s="7"/>
      <c r="E5" s="7"/>
      <c r="F5" s="7"/>
      <c r="G5" s="8"/>
      <c r="H5" s="9"/>
      <c r="I5" s="9"/>
      <c r="J5" s="4"/>
      <c r="K5" s="10"/>
      <c r="L5" s="76"/>
    </row>
    <row r="6" spans="1:12" ht="15" customHeight="1">
      <c r="A6" s="3"/>
      <c r="B6" s="7"/>
      <c r="C6" s="7"/>
      <c r="D6" s="7"/>
      <c r="E6" s="7"/>
      <c r="F6" s="7"/>
      <c r="G6" s="8"/>
      <c r="H6" s="9"/>
      <c r="I6" s="9"/>
      <c r="J6" s="4"/>
      <c r="K6" s="10"/>
      <c r="L6" s="4"/>
    </row>
    <row r="7" spans="1:12" ht="15" customHeight="1">
      <c r="A7" s="44"/>
      <c r="B7" s="44"/>
      <c r="C7" s="44"/>
      <c r="D7" s="44"/>
      <c r="E7" s="44"/>
      <c r="F7" s="44"/>
      <c r="G7" s="44"/>
      <c r="J7" s="168" t="str">
        <f>'BS_2,3,4'!J7:L7</f>
        <v>In Thousand Baht</v>
      </c>
      <c r="K7" s="168"/>
      <c r="L7" s="168"/>
    </row>
    <row r="8" spans="1:12" ht="15" customHeight="1">
      <c r="A8" s="44"/>
      <c r="B8" s="44"/>
      <c r="C8" s="44"/>
      <c r="D8" s="44"/>
      <c r="E8" s="44"/>
      <c r="F8" s="44"/>
      <c r="G8" s="44"/>
      <c r="H8" s="50" t="s">
        <v>10</v>
      </c>
      <c r="I8" s="22"/>
      <c r="J8" s="147" t="s">
        <v>102</v>
      </c>
      <c r="K8" s="148"/>
      <c r="L8" s="147" t="s">
        <v>87</v>
      </c>
    </row>
    <row r="9" spans="1:12" ht="15" customHeight="1">
      <c r="A9" s="6" t="s">
        <v>30</v>
      </c>
      <c r="B9" s="51"/>
      <c r="C9" s="51"/>
      <c r="D9" s="51"/>
      <c r="E9" s="51"/>
      <c r="F9" s="51"/>
      <c r="G9" s="51"/>
      <c r="H9" s="41"/>
      <c r="I9" s="45"/>
      <c r="J9" s="52"/>
      <c r="K9" s="52"/>
      <c r="L9" s="52"/>
    </row>
    <row r="10" spans="1:12" ht="15" customHeight="1">
      <c r="A10" s="13" t="s">
        <v>118</v>
      </c>
      <c r="B10" s="13"/>
      <c r="C10" s="52"/>
      <c r="D10" s="52"/>
      <c r="E10" s="52"/>
      <c r="F10" s="52"/>
      <c r="G10" s="52"/>
      <c r="H10" s="41"/>
      <c r="I10" s="41"/>
      <c r="J10" s="67">
        <v>76035</v>
      </c>
      <c r="K10" s="71"/>
      <c r="L10" s="67">
        <v>84786</v>
      </c>
    </row>
    <row r="11" spans="1:12" ht="15" customHeight="1">
      <c r="A11" s="13" t="s">
        <v>73</v>
      </c>
      <c r="B11" s="53"/>
      <c r="C11" s="13"/>
      <c r="D11" s="52"/>
      <c r="E11" s="52"/>
      <c r="F11" s="52"/>
      <c r="G11" s="52"/>
      <c r="H11" s="38"/>
      <c r="I11" s="41"/>
      <c r="J11" s="67">
        <v>1136</v>
      </c>
      <c r="K11" s="71"/>
      <c r="L11" s="67">
        <v>305</v>
      </c>
    </row>
    <row r="12" spans="1:12" ht="15" customHeight="1">
      <c r="A12" s="13" t="s">
        <v>31</v>
      </c>
      <c r="B12" s="13"/>
      <c r="C12" s="52"/>
      <c r="D12" s="52"/>
      <c r="E12" s="52"/>
      <c r="F12" s="52"/>
      <c r="G12" s="52"/>
      <c r="H12" s="45"/>
      <c r="I12" s="38"/>
      <c r="J12" s="67">
        <v>71</v>
      </c>
      <c r="K12" s="71"/>
      <c r="L12" s="67">
        <v>514</v>
      </c>
    </row>
    <row r="13" spans="1:12" ht="15" customHeight="1">
      <c r="A13" s="6" t="s">
        <v>32</v>
      </c>
      <c r="B13" s="13"/>
      <c r="C13" s="52"/>
      <c r="D13" s="52"/>
      <c r="E13" s="52"/>
      <c r="F13" s="52"/>
      <c r="G13" s="52"/>
      <c r="H13" s="52"/>
      <c r="I13" s="52"/>
      <c r="J13" s="72">
        <f>SUM(J10:J12)</f>
        <v>77242</v>
      </c>
      <c r="K13" s="67"/>
      <c r="L13" s="72">
        <f>SUM(L10:L12)</f>
        <v>85605</v>
      </c>
    </row>
    <row r="14" spans="1:12" ht="15" customHeight="1">
      <c r="B14" s="52"/>
      <c r="C14" s="13"/>
      <c r="D14" s="52"/>
      <c r="E14" s="52"/>
      <c r="F14" s="52"/>
      <c r="G14" s="52"/>
      <c r="H14" s="52"/>
      <c r="I14" s="52"/>
      <c r="J14" s="67"/>
      <c r="K14" s="67"/>
    </row>
    <row r="15" spans="1:12" ht="15" customHeight="1">
      <c r="A15" s="6" t="s">
        <v>33</v>
      </c>
      <c r="B15" s="53"/>
      <c r="C15" s="13"/>
      <c r="D15" s="52"/>
      <c r="E15" s="52"/>
      <c r="F15" s="52"/>
      <c r="G15" s="52"/>
      <c r="H15" s="78"/>
      <c r="I15" s="52"/>
      <c r="K15" s="67"/>
      <c r="L15" s="67"/>
    </row>
    <row r="16" spans="1:12" ht="15" customHeight="1">
      <c r="A16" s="13" t="s">
        <v>133</v>
      </c>
      <c r="B16" s="53"/>
      <c r="C16" s="13"/>
      <c r="D16" s="52"/>
      <c r="E16" s="52"/>
      <c r="F16" s="52"/>
      <c r="G16" s="52"/>
      <c r="H16" s="78"/>
      <c r="I16" s="45"/>
      <c r="J16" s="67">
        <v>60274</v>
      </c>
      <c r="K16" s="71"/>
      <c r="L16" s="67">
        <v>65301</v>
      </c>
    </row>
    <row r="17" spans="1:19" ht="15" customHeight="1">
      <c r="A17" s="13" t="s">
        <v>91</v>
      </c>
      <c r="B17" s="53"/>
      <c r="C17" s="13"/>
      <c r="D17" s="52"/>
      <c r="E17" s="52"/>
      <c r="F17" s="52"/>
      <c r="G17" s="52"/>
      <c r="H17" s="78">
        <v>3</v>
      </c>
      <c r="I17" s="41"/>
      <c r="J17" s="67">
        <v>15601</v>
      </c>
      <c r="K17" s="71"/>
      <c r="L17" s="67">
        <v>23719</v>
      </c>
    </row>
    <row r="18" spans="1:19" ht="15" customHeight="1">
      <c r="A18" s="13" t="s">
        <v>35</v>
      </c>
      <c r="B18" s="53"/>
      <c r="C18" s="13"/>
      <c r="D18" s="52"/>
      <c r="E18" s="52"/>
      <c r="F18" s="52"/>
      <c r="G18" s="52"/>
      <c r="H18" s="78" t="s">
        <v>171</v>
      </c>
      <c r="I18" s="41"/>
      <c r="J18" s="67">
        <v>18186</v>
      </c>
      <c r="K18" s="71"/>
      <c r="L18" s="67">
        <v>6092</v>
      </c>
    </row>
    <row r="19" spans="1:19" ht="15" customHeight="1">
      <c r="A19" s="13" t="s">
        <v>49</v>
      </c>
      <c r="B19" s="53"/>
      <c r="C19" s="13"/>
      <c r="D19" s="52"/>
      <c r="E19" s="52"/>
      <c r="F19" s="52"/>
      <c r="G19" s="52"/>
      <c r="H19" s="45"/>
      <c r="I19" s="41"/>
      <c r="J19" s="67">
        <v>1248</v>
      </c>
      <c r="K19" s="71"/>
      <c r="L19" s="67">
        <v>1326</v>
      </c>
    </row>
    <row r="20" spans="1:19" ht="15" customHeight="1">
      <c r="A20" s="6" t="s">
        <v>34</v>
      </c>
      <c r="B20" s="54"/>
      <c r="C20" s="13"/>
      <c r="D20" s="55"/>
      <c r="E20" s="55"/>
      <c r="F20" s="55"/>
      <c r="G20" s="56"/>
      <c r="H20" s="7"/>
      <c r="I20" s="45"/>
      <c r="J20" s="72">
        <f>SUM(J16:J19)</f>
        <v>95309</v>
      </c>
      <c r="K20" s="67"/>
      <c r="L20" s="72">
        <f>SUM(L16:L19)</f>
        <v>96438</v>
      </c>
    </row>
    <row r="21" spans="1:19" ht="15" customHeight="1">
      <c r="A21" s="57"/>
      <c r="B21" s="54"/>
      <c r="C21" s="13"/>
      <c r="D21" s="55"/>
      <c r="E21" s="55"/>
      <c r="F21" s="55"/>
      <c r="G21" s="56"/>
      <c r="H21" s="7"/>
      <c r="I21" s="7"/>
    </row>
    <row r="22" spans="1:19" ht="15" customHeight="1">
      <c r="A22" s="6" t="s">
        <v>120</v>
      </c>
      <c r="B22" s="54"/>
      <c r="C22" s="13"/>
      <c r="D22" s="56"/>
      <c r="E22" s="56"/>
      <c r="F22" s="56"/>
      <c r="G22" s="56"/>
      <c r="H22" s="7"/>
      <c r="I22" s="7"/>
      <c r="J22" s="4">
        <f>J13-J20</f>
        <v>-18067</v>
      </c>
      <c r="K22" s="67"/>
      <c r="L22" s="4">
        <f>L13-L20</f>
        <v>-10833</v>
      </c>
    </row>
    <row r="23" spans="1:19" ht="15" customHeight="1">
      <c r="A23" s="6"/>
      <c r="B23" s="54"/>
      <c r="C23" s="13"/>
      <c r="D23" s="56"/>
      <c r="E23" s="56"/>
      <c r="F23" s="56"/>
      <c r="G23" s="56"/>
      <c r="H23" s="7"/>
      <c r="I23" s="7"/>
      <c r="J23" s="4"/>
      <c r="K23" s="67"/>
      <c r="L23" s="4"/>
    </row>
    <row r="24" spans="1:19" s="6" customFormat="1" ht="15" customHeight="1">
      <c r="A24" s="6" t="s">
        <v>119</v>
      </c>
      <c r="B24" s="53"/>
      <c r="C24" s="58"/>
      <c r="D24" s="56"/>
      <c r="E24" s="56"/>
      <c r="F24" s="56"/>
      <c r="G24" s="56"/>
      <c r="H24" s="78"/>
      <c r="I24" s="79"/>
      <c r="J24" s="73">
        <v>-3543</v>
      </c>
      <c r="K24" s="81"/>
      <c r="L24" s="73">
        <v>-1902</v>
      </c>
    </row>
    <row r="25" spans="1:19" ht="15" customHeight="1">
      <c r="A25" s="54"/>
      <c r="B25" s="54"/>
      <c r="C25" s="58"/>
      <c r="D25" s="56"/>
      <c r="E25" s="56"/>
      <c r="F25" s="56"/>
      <c r="G25" s="56"/>
      <c r="H25" s="7"/>
      <c r="I25" s="59"/>
      <c r="K25" s="4"/>
    </row>
    <row r="26" spans="1:19" ht="15" customHeight="1">
      <c r="A26" s="6" t="s">
        <v>103</v>
      </c>
      <c r="B26" s="54"/>
      <c r="C26" s="58"/>
      <c r="D26" s="56"/>
      <c r="E26" s="56"/>
      <c r="F26" s="56"/>
      <c r="G26" s="56"/>
      <c r="H26" s="7"/>
      <c r="I26" s="7"/>
      <c r="J26" s="4">
        <f>J22-J24</f>
        <v>-14524</v>
      </c>
      <c r="K26" s="4"/>
      <c r="L26" s="4">
        <f>L22-L24</f>
        <v>-8931</v>
      </c>
    </row>
    <row r="27" spans="1:19" ht="15" customHeight="1">
      <c r="A27" s="13"/>
      <c r="B27" s="54"/>
      <c r="C27" s="58"/>
      <c r="D27" s="56"/>
      <c r="E27" s="56"/>
      <c r="F27" s="56"/>
      <c r="G27" s="56"/>
      <c r="H27" s="7"/>
      <c r="I27" s="7"/>
    </row>
    <row r="28" spans="1:19" ht="15" customHeight="1">
      <c r="A28" s="6" t="s">
        <v>134</v>
      </c>
      <c r="B28" s="54"/>
      <c r="C28" s="58"/>
      <c r="D28" s="56"/>
      <c r="E28" s="56"/>
      <c r="F28" s="56"/>
      <c r="G28" s="56"/>
      <c r="H28" s="7"/>
      <c r="I28" s="7"/>
    </row>
    <row r="29" spans="1:19" s="109" customFormat="1" ht="15" customHeight="1">
      <c r="B29" s="6" t="s">
        <v>135</v>
      </c>
      <c r="C29" s="126"/>
      <c r="D29" s="127"/>
      <c r="E29" s="127"/>
      <c r="F29" s="127"/>
      <c r="G29" s="127"/>
      <c r="H29" s="115"/>
      <c r="I29" s="115"/>
      <c r="J29" s="150">
        <v>0</v>
      </c>
      <c r="K29" s="4"/>
      <c r="L29" s="150">
        <v>0</v>
      </c>
      <c r="M29" s="11"/>
      <c r="N29" s="151"/>
      <c r="O29" s="128"/>
      <c r="P29" s="129"/>
      <c r="Q29" s="130"/>
      <c r="R29" s="129"/>
      <c r="S29" s="129"/>
    </row>
    <row r="30" spans="1:19" ht="15" customHeight="1">
      <c r="A30" s="54"/>
      <c r="B30" s="54"/>
      <c r="C30" s="58"/>
      <c r="D30" s="56"/>
      <c r="E30" s="56"/>
      <c r="F30" s="56"/>
      <c r="G30" s="56"/>
      <c r="H30" s="7"/>
      <c r="I30" s="7"/>
    </row>
    <row r="31" spans="1:19" ht="15" customHeight="1">
      <c r="A31" s="21" t="s">
        <v>107</v>
      </c>
      <c r="B31" s="54"/>
      <c r="C31" s="58"/>
      <c r="D31" s="56"/>
      <c r="E31" s="56"/>
      <c r="F31" s="56"/>
      <c r="G31" s="56"/>
      <c r="H31" s="7"/>
      <c r="I31" s="7"/>
    </row>
    <row r="32" spans="1:19" ht="15" customHeight="1" thickBot="1">
      <c r="A32" s="21" t="s">
        <v>66</v>
      </c>
      <c r="B32" s="23" t="s">
        <v>108</v>
      </c>
      <c r="C32" s="58"/>
      <c r="D32" s="56"/>
      <c r="E32" s="56"/>
      <c r="F32" s="56"/>
      <c r="G32" s="56"/>
      <c r="H32" s="7"/>
      <c r="I32" s="7"/>
      <c r="J32" s="74">
        <f>SUM(J26:J29)</f>
        <v>-14524</v>
      </c>
      <c r="K32" s="4"/>
      <c r="L32" s="74">
        <f>SUM(L26:L29)</f>
        <v>-8931</v>
      </c>
    </row>
    <row r="33" spans="1:12" ht="15" customHeight="1" thickTop="1">
      <c r="A33" s="21"/>
      <c r="B33" s="54"/>
      <c r="C33" s="58"/>
      <c r="D33" s="56"/>
      <c r="E33" s="56"/>
      <c r="F33" s="56"/>
      <c r="G33" s="56"/>
      <c r="H33" s="7"/>
      <c r="I33" s="7"/>
    </row>
    <row r="34" spans="1:12" ht="15" customHeight="1">
      <c r="A34" s="57" t="s">
        <v>104</v>
      </c>
      <c r="B34" s="53"/>
      <c r="C34" s="13"/>
      <c r="D34" s="52"/>
      <c r="E34" s="52"/>
      <c r="F34" s="52"/>
      <c r="G34" s="52"/>
      <c r="H34" s="78">
        <v>8</v>
      </c>
      <c r="I34" s="80"/>
    </row>
    <row r="35" spans="1:12" ht="15.75" thickBot="1">
      <c r="A35" s="46" t="s">
        <v>72</v>
      </c>
      <c r="B35" s="13" t="s">
        <v>105</v>
      </c>
      <c r="J35" s="136">
        <f>J26/734751</f>
        <v>-1.9767240874799762E-2</v>
      </c>
      <c r="K35" s="82"/>
      <c r="L35" s="136">
        <f>L26/723851</f>
        <v>-1.2338174569075679E-2</v>
      </c>
    </row>
    <row r="36" spans="1:12" ht="16.5" thickTop="1" thickBot="1">
      <c r="A36" s="46" t="s">
        <v>72</v>
      </c>
      <c r="B36" s="13" t="s">
        <v>106</v>
      </c>
      <c r="J36" s="136">
        <f>J26/734751</f>
        <v>-1.9767240874799762E-2</v>
      </c>
      <c r="L36" s="136">
        <f>L26/723851</f>
        <v>-1.2338174569075679E-2</v>
      </c>
    </row>
    <row r="37" spans="1:12" ht="15.75" thickTop="1"/>
    <row r="38" spans="1:12" ht="15"/>
    <row r="39" spans="1:12" ht="15"/>
    <row r="40" spans="1:12" ht="15"/>
    <row r="41" spans="1:12" ht="15"/>
    <row r="42" spans="1:12" ht="15"/>
    <row r="43" spans="1:12" ht="15"/>
    <row r="44" spans="1:12" ht="15"/>
    <row r="45" spans="1:12" ht="15"/>
    <row r="46" spans="1:12" ht="15"/>
    <row r="47" spans="1:12" ht="15"/>
    <row r="48" spans="1:12" ht="15"/>
    <row r="49" ht="15"/>
    <row r="50" ht="15"/>
    <row r="51" ht="15"/>
    <row r="52" ht="15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</sheetData>
  <mergeCells count="1">
    <mergeCell ref="J7:L7"/>
  </mergeCells>
  <pageMargins left="0.70866141732283472" right="0.19685039370078741" top="0.74803149606299213" bottom="0.74803149606299213" header="0.31496062992125984" footer="0.31496062992125984"/>
  <pageSetup paperSize="9" firstPageNumber="5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88"/>
  <sheetViews>
    <sheetView topLeftCell="A22" zoomScale="118" zoomScaleNormal="118" workbookViewId="0">
      <selection activeCell="H25" sqref="H25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2.140625" style="11" customWidth="1"/>
    <col min="7" max="7" width="11.85546875" style="11" customWidth="1"/>
    <col min="8" max="8" width="9.85546875" style="11" customWidth="1"/>
    <col min="9" max="9" width="1.85546875" style="11" customWidth="1"/>
    <col min="10" max="10" width="17.7109375" style="11" customWidth="1"/>
    <col min="11" max="11" width="1.85546875" style="11" customWidth="1"/>
    <col min="12" max="12" width="17.7109375" style="11" customWidth="1"/>
    <col min="13" max="13" width="1.42578125" style="11" customWidth="1"/>
    <col min="14" max="16384" width="9.140625" style="11"/>
  </cols>
  <sheetData>
    <row r="1" spans="1:12" ht="15">
      <c r="A1" s="3" t="str">
        <f>'BS_2,3,4'!A1</f>
        <v xml:space="preserve">OCEAN COMMERCE PUBLIC COMPANY LIMITED </v>
      </c>
      <c r="B1" s="7"/>
      <c r="C1" s="7"/>
      <c r="D1" s="7"/>
      <c r="E1" s="7"/>
      <c r="F1" s="7"/>
      <c r="G1" s="8"/>
      <c r="H1" s="9"/>
      <c r="I1" s="9"/>
      <c r="J1" s="4"/>
      <c r="K1" s="10"/>
      <c r="L1" s="33" t="s">
        <v>67</v>
      </c>
    </row>
    <row r="2" spans="1:12" ht="15">
      <c r="A2" s="12" t="s">
        <v>45</v>
      </c>
      <c r="B2" s="7"/>
      <c r="C2" s="7"/>
      <c r="D2" s="7"/>
      <c r="E2" s="7"/>
      <c r="F2" s="7"/>
      <c r="G2" s="8"/>
      <c r="H2" s="9"/>
      <c r="I2" s="9"/>
      <c r="J2" s="4"/>
      <c r="K2" s="10"/>
      <c r="L2" s="33" t="s">
        <v>69</v>
      </c>
    </row>
    <row r="3" spans="1:12" ht="15">
      <c r="A3" s="3" t="s">
        <v>150</v>
      </c>
      <c r="B3" s="7"/>
      <c r="C3" s="7"/>
      <c r="D3" s="7"/>
      <c r="E3" s="7"/>
      <c r="F3" s="7"/>
      <c r="G3" s="8"/>
      <c r="H3" s="9"/>
      <c r="I3" s="9"/>
      <c r="J3" s="4"/>
      <c r="K3" s="10"/>
      <c r="L3" s="153"/>
    </row>
    <row r="4" spans="1:12" ht="15">
      <c r="A4" s="3"/>
      <c r="B4" s="7"/>
      <c r="C4" s="7"/>
      <c r="D4" s="7"/>
      <c r="E4" s="7"/>
      <c r="F4" s="7"/>
      <c r="G4" s="8"/>
      <c r="H4" s="9"/>
      <c r="I4" s="9"/>
      <c r="J4" s="4"/>
      <c r="K4" s="10"/>
      <c r="L4" s="153"/>
    </row>
    <row r="5" spans="1:12" ht="15">
      <c r="A5" s="3"/>
      <c r="B5" s="7"/>
      <c r="C5" s="7"/>
      <c r="D5" s="7"/>
      <c r="E5" s="7"/>
      <c r="F5" s="7"/>
      <c r="G5" s="8"/>
      <c r="H5" s="9"/>
      <c r="I5" s="9"/>
      <c r="J5" s="4"/>
      <c r="K5" s="10"/>
      <c r="L5" s="153"/>
    </row>
    <row r="6" spans="1:12" ht="15" customHeight="1">
      <c r="A6" s="3"/>
      <c r="B6" s="7"/>
      <c r="C6" s="7"/>
      <c r="D6" s="7"/>
      <c r="E6" s="7"/>
      <c r="F6" s="7"/>
      <c r="G6" s="8"/>
      <c r="H6" s="9"/>
      <c r="I6" s="9"/>
      <c r="J6" s="4"/>
      <c r="K6" s="10"/>
      <c r="L6" s="4"/>
    </row>
    <row r="7" spans="1:12" ht="15" customHeight="1">
      <c r="A7" s="44"/>
      <c r="B7" s="44"/>
      <c r="C7" s="44"/>
      <c r="D7" s="44"/>
      <c r="E7" s="44"/>
      <c r="F7" s="44"/>
      <c r="G7" s="44"/>
      <c r="J7" s="168" t="str">
        <f>'BS_2,3,4'!J7:L7</f>
        <v>In Thousand Baht</v>
      </c>
      <c r="K7" s="168"/>
      <c r="L7" s="168"/>
    </row>
    <row r="8" spans="1:12" ht="15" customHeight="1">
      <c r="A8" s="44"/>
      <c r="B8" s="44"/>
      <c r="C8" s="44"/>
      <c r="D8" s="44"/>
      <c r="E8" s="44"/>
      <c r="F8" s="44"/>
      <c r="G8" s="44"/>
      <c r="H8" s="50" t="s">
        <v>10</v>
      </c>
      <c r="I8" s="22"/>
      <c r="J8" s="147" t="s">
        <v>102</v>
      </c>
      <c r="K8" s="148"/>
      <c r="L8" s="147" t="s">
        <v>87</v>
      </c>
    </row>
    <row r="9" spans="1:12" ht="15" customHeight="1">
      <c r="A9" s="6" t="s">
        <v>30</v>
      </c>
      <c r="B9" s="51"/>
      <c r="C9" s="51"/>
      <c r="D9" s="51"/>
      <c r="E9" s="51"/>
      <c r="F9" s="51"/>
      <c r="G9" s="51"/>
      <c r="H9" s="41"/>
      <c r="I9" s="45"/>
      <c r="J9" s="52"/>
      <c r="K9" s="52"/>
      <c r="L9" s="52"/>
    </row>
    <row r="10" spans="1:12" ht="15" customHeight="1">
      <c r="A10" s="13" t="s">
        <v>118</v>
      </c>
      <c r="B10" s="13"/>
      <c r="C10" s="52"/>
      <c r="D10" s="52"/>
      <c r="E10" s="52"/>
      <c r="F10" s="52"/>
      <c r="G10" s="52"/>
      <c r="H10" s="41"/>
      <c r="I10" s="41"/>
      <c r="J10" s="67">
        <v>234647</v>
      </c>
      <c r="K10" s="71"/>
      <c r="L10" s="67">
        <v>218191</v>
      </c>
    </row>
    <row r="11" spans="1:12" ht="15" customHeight="1">
      <c r="A11" s="13" t="s">
        <v>73</v>
      </c>
      <c r="B11" s="154"/>
      <c r="C11" s="13"/>
      <c r="D11" s="52"/>
      <c r="E11" s="52"/>
      <c r="F11" s="52"/>
      <c r="G11" s="52"/>
      <c r="H11" s="38"/>
      <c r="I11" s="41"/>
      <c r="J11" s="67">
        <v>1356</v>
      </c>
      <c r="K11" s="71"/>
      <c r="L11" s="67">
        <v>669</v>
      </c>
    </row>
    <row r="12" spans="1:12" ht="15" customHeight="1">
      <c r="A12" s="13" t="s">
        <v>31</v>
      </c>
      <c r="B12" s="13"/>
      <c r="C12" s="52"/>
      <c r="D12" s="52"/>
      <c r="E12" s="52"/>
      <c r="F12" s="52"/>
      <c r="G12" s="52"/>
      <c r="H12" s="45"/>
      <c r="I12" s="38"/>
      <c r="J12" s="67">
        <v>490</v>
      </c>
      <c r="K12" s="71"/>
      <c r="L12" s="67">
        <v>931</v>
      </c>
    </row>
    <row r="13" spans="1:12" ht="15" customHeight="1">
      <c r="A13" s="6" t="s">
        <v>32</v>
      </c>
      <c r="B13" s="13"/>
      <c r="C13" s="52"/>
      <c r="D13" s="52"/>
      <c r="E13" s="52"/>
      <c r="F13" s="52"/>
      <c r="G13" s="52"/>
      <c r="H13" s="62"/>
      <c r="I13" s="52"/>
      <c r="J13" s="72">
        <f>SUM(J10:J12)</f>
        <v>236493</v>
      </c>
      <c r="K13" s="67"/>
      <c r="L13" s="72">
        <f>SUM(L10:L12)</f>
        <v>219791</v>
      </c>
    </row>
    <row r="14" spans="1:12" ht="15" customHeight="1">
      <c r="B14" s="52"/>
      <c r="C14" s="13"/>
      <c r="D14" s="52"/>
      <c r="E14" s="52"/>
      <c r="F14" s="52"/>
      <c r="G14" s="52"/>
      <c r="H14" s="62"/>
      <c r="I14" s="52"/>
      <c r="J14" s="67"/>
      <c r="K14" s="67"/>
    </row>
    <row r="15" spans="1:12" ht="15" customHeight="1">
      <c r="A15" s="6" t="s">
        <v>33</v>
      </c>
      <c r="B15" s="154"/>
      <c r="C15" s="13"/>
      <c r="D15" s="52"/>
      <c r="E15" s="52"/>
      <c r="F15" s="52"/>
      <c r="G15" s="52"/>
      <c r="H15" s="38"/>
      <c r="I15" s="52"/>
      <c r="K15" s="67"/>
      <c r="L15" s="67"/>
    </row>
    <row r="16" spans="1:12" ht="15" customHeight="1">
      <c r="A16" s="13" t="s">
        <v>133</v>
      </c>
      <c r="B16" s="154"/>
      <c r="C16" s="13"/>
      <c r="D16" s="52"/>
      <c r="E16" s="52"/>
      <c r="F16" s="52"/>
      <c r="G16" s="52"/>
      <c r="H16" s="38"/>
      <c r="I16" s="45"/>
      <c r="J16" s="67">
        <v>178443</v>
      </c>
      <c r="K16" s="71"/>
      <c r="L16" s="67">
        <v>163356</v>
      </c>
    </row>
    <row r="17" spans="1:15" ht="15" customHeight="1">
      <c r="A17" s="13" t="s">
        <v>91</v>
      </c>
      <c r="B17" s="154"/>
      <c r="C17" s="13"/>
      <c r="D17" s="52"/>
      <c r="E17" s="52"/>
      <c r="F17" s="52"/>
      <c r="G17" s="52"/>
      <c r="H17" s="38">
        <v>3</v>
      </c>
      <c r="I17" s="41"/>
      <c r="J17" s="67">
        <v>49605</v>
      </c>
      <c r="K17" s="71"/>
      <c r="L17" s="67">
        <v>56882</v>
      </c>
    </row>
    <row r="18" spans="1:15" ht="15" customHeight="1">
      <c r="A18" s="13" t="s">
        <v>35</v>
      </c>
      <c r="B18" s="154"/>
      <c r="C18" s="13"/>
      <c r="D18" s="52"/>
      <c r="E18" s="52"/>
      <c r="F18" s="52"/>
      <c r="G18" s="52"/>
      <c r="H18" s="38" t="s">
        <v>171</v>
      </c>
      <c r="I18" s="41"/>
      <c r="J18" s="67">
        <v>61174</v>
      </c>
      <c r="K18" s="71"/>
      <c r="L18" s="67">
        <v>23607</v>
      </c>
    </row>
    <row r="19" spans="1:15" ht="15" customHeight="1">
      <c r="A19" s="13" t="s">
        <v>49</v>
      </c>
      <c r="B19" s="154"/>
      <c r="C19" s="13"/>
      <c r="D19" s="52"/>
      <c r="E19" s="52"/>
      <c r="F19" s="52"/>
      <c r="G19" s="52"/>
      <c r="H19" s="8"/>
      <c r="I19" s="41"/>
      <c r="J19" s="67">
        <v>3518</v>
      </c>
      <c r="K19" s="71"/>
      <c r="L19" s="67">
        <v>3563</v>
      </c>
    </row>
    <row r="20" spans="1:15" ht="15" customHeight="1">
      <c r="A20" s="6" t="s">
        <v>34</v>
      </c>
      <c r="B20" s="155"/>
      <c r="C20" s="13"/>
      <c r="D20" s="55"/>
      <c r="E20" s="55"/>
      <c r="F20" s="55"/>
      <c r="G20" s="56"/>
      <c r="H20" s="7"/>
      <c r="I20" s="45"/>
      <c r="J20" s="72">
        <f>SUM(J16:J19)</f>
        <v>292740</v>
      </c>
      <c r="K20" s="67"/>
      <c r="L20" s="72">
        <f>SUM(L16:L19)</f>
        <v>247408</v>
      </c>
    </row>
    <row r="21" spans="1:15" ht="15" customHeight="1">
      <c r="A21" s="156"/>
      <c r="B21" s="155"/>
      <c r="C21" s="13"/>
      <c r="D21" s="55"/>
      <c r="E21" s="55"/>
      <c r="F21" s="55"/>
      <c r="G21" s="56"/>
      <c r="H21" s="7"/>
      <c r="I21" s="7"/>
    </row>
    <row r="22" spans="1:15" ht="15" customHeight="1">
      <c r="A22" s="6" t="s">
        <v>120</v>
      </c>
      <c r="B22" s="155"/>
      <c r="C22" s="13"/>
      <c r="D22" s="56"/>
      <c r="E22" s="56"/>
      <c r="F22" s="56"/>
      <c r="G22" s="56"/>
      <c r="H22" s="7"/>
      <c r="I22" s="7"/>
      <c r="J22" s="4">
        <f>J13-J20</f>
        <v>-56247</v>
      </c>
      <c r="K22" s="67"/>
      <c r="L22" s="4">
        <f>L13-L20</f>
        <v>-27617</v>
      </c>
    </row>
    <row r="23" spans="1:15" ht="15" customHeight="1">
      <c r="A23" s="6"/>
      <c r="B23" s="155"/>
      <c r="C23" s="13"/>
      <c r="D23" s="56"/>
      <c r="E23" s="56"/>
      <c r="F23" s="56"/>
      <c r="G23" s="56"/>
      <c r="H23" s="7"/>
      <c r="I23" s="7"/>
      <c r="J23" s="4"/>
      <c r="K23" s="67"/>
      <c r="L23" s="4"/>
    </row>
    <row r="24" spans="1:15" s="6" customFormat="1" ht="15" customHeight="1">
      <c r="A24" s="6" t="s">
        <v>119</v>
      </c>
      <c r="B24" s="154"/>
      <c r="C24" s="58"/>
      <c r="D24" s="56"/>
      <c r="E24" s="56"/>
      <c r="F24" s="56"/>
      <c r="G24" s="56"/>
      <c r="H24" s="38">
        <v>12</v>
      </c>
      <c r="I24" s="79"/>
      <c r="J24" s="73">
        <v>-10924</v>
      </c>
      <c r="K24" s="81"/>
      <c r="L24" s="73">
        <v>-5046</v>
      </c>
      <c r="M24" s="11"/>
    </row>
    <row r="25" spans="1:15" ht="15" customHeight="1">
      <c r="A25" s="155"/>
      <c r="B25" s="155"/>
      <c r="C25" s="58"/>
      <c r="D25" s="56"/>
      <c r="E25" s="56"/>
      <c r="F25" s="56"/>
      <c r="G25" s="56"/>
      <c r="H25" s="7"/>
      <c r="I25" s="59"/>
      <c r="K25" s="4"/>
    </row>
    <row r="26" spans="1:15" ht="15" customHeight="1">
      <c r="A26" s="6" t="s">
        <v>103</v>
      </c>
      <c r="B26" s="155"/>
      <c r="C26" s="58"/>
      <c r="D26" s="56"/>
      <c r="E26" s="56"/>
      <c r="F26" s="56"/>
      <c r="G26" s="56"/>
      <c r="H26" s="7"/>
      <c r="I26" s="7"/>
      <c r="J26" s="4">
        <f>J22-J24</f>
        <v>-45323</v>
      </c>
      <c r="K26" s="4"/>
      <c r="L26" s="4">
        <f>L22-L24</f>
        <v>-22571</v>
      </c>
    </row>
    <row r="27" spans="1:15" ht="15" customHeight="1">
      <c r="A27" s="13"/>
      <c r="B27" s="155"/>
      <c r="C27" s="58"/>
      <c r="D27" s="56"/>
      <c r="E27" s="56"/>
      <c r="F27" s="56"/>
      <c r="G27" s="56"/>
      <c r="H27" s="7"/>
      <c r="I27" s="7"/>
    </row>
    <row r="28" spans="1:15" ht="15" customHeight="1">
      <c r="A28" s="6" t="s">
        <v>136</v>
      </c>
      <c r="B28" s="155"/>
      <c r="C28" s="58"/>
      <c r="D28" s="56"/>
      <c r="E28" s="56"/>
      <c r="F28" s="56"/>
      <c r="G28" s="56"/>
      <c r="H28" s="7"/>
      <c r="I28" s="7"/>
    </row>
    <row r="29" spans="1:15" s="109" customFormat="1" ht="15" customHeight="1">
      <c r="B29" s="6" t="s">
        <v>135</v>
      </c>
      <c r="C29" s="126"/>
      <c r="D29" s="127"/>
      <c r="E29" s="127"/>
      <c r="F29" s="127"/>
      <c r="G29" s="127"/>
      <c r="H29" s="7"/>
      <c r="I29" s="115"/>
      <c r="J29" s="112">
        <v>0</v>
      </c>
      <c r="K29" s="4"/>
      <c r="L29" s="112">
        <v>0</v>
      </c>
      <c r="M29" s="130"/>
      <c r="N29" s="129"/>
      <c r="O29" s="129"/>
    </row>
    <row r="30" spans="1:15" ht="15" customHeight="1">
      <c r="A30" s="155"/>
      <c r="B30" s="155"/>
      <c r="C30" s="58"/>
      <c r="D30" s="56"/>
      <c r="E30" s="56"/>
      <c r="F30" s="56"/>
      <c r="G30" s="56"/>
      <c r="H30" s="7"/>
      <c r="I30" s="7"/>
    </row>
    <row r="31" spans="1:15" ht="15" customHeight="1">
      <c r="A31" s="21" t="s">
        <v>107</v>
      </c>
      <c r="B31" s="155"/>
      <c r="C31" s="58"/>
      <c r="D31" s="56"/>
      <c r="E31" s="56"/>
      <c r="F31" s="56"/>
      <c r="G31" s="56"/>
      <c r="H31" s="7"/>
      <c r="I31" s="7"/>
    </row>
    <row r="32" spans="1:15" ht="15" customHeight="1" thickBot="1">
      <c r="A32" s="21" t="s">
        <v>66</v>
      </c>
      <c r="B32" s="157" t="s">
        <v>108</v>
      </c>
      <c r="C32" s="58"/>
      <c r="D32" s="56"/>
      <c r="E32" s="56"/>
      <c r="F32" s="56"/>
      <c r="G32" s="56"/>
      <c r="H32" s="7"/>
      <c r="I32" s="7"/>
      <c r="J32" s="74">
        <f>SUM(J26:J29)</f>
        <v>-45323</v>
      </c>
      <c r="K32" s="4"/>
      <c r="L32" s="74">
        <f>SUM(L26:L29)</f>
        <v>-22571</v>
      </c>
    </row>
    <row r="33" spans="1:12" ht="15" customHeight="1" thickTop="1">
      <c r="A33" s="21"/>
      <c r="B33" s="155"/>
      <c r="C33" s="58"/>
      <c r="D33" s="56"/>
      <c r="E33" s="56"/>
      <c r="F33" s="56"/>
      <c r="G33" s="56"/>
      <c r="H33" s="7"/>
      <c r="I33" s="7"/>
    </row>
    <row r="34" spans="1:12" ht="15" customHeight="1">
      <c r="A34" s="156" t="s">
        <v>137</v>
      </c>
      <c r="B34" s="154"/>
      <c r="C34" s="13"/>
      <c r="D34" s="52"/>
      <c r="E34" s="52"/>
      <c r="F34" s="52"/>
      <c r="G34" s="52"/>
      <c r="H34" s="38">
        <v>8</v>
      </c>
      <c r="I34" s="80"/>
    </row>
    <row r="35" spans="1:12" ht="15.75" thickBot="1">
      <c r="A35" s="46" t="s">
        <v>72</v>
      </c>
      <c r="B35" s="13" t="s">
        <v>105</v>
      </c>
      <c r="J35" s="136">
        <f>J26/727528</f>
        <v>-6.2297258662209566E-2</v>
      </c>
      <c r="K35" s="82"/>
      <c r="L35" s="136">
        <f>L26/723851</f>
        <v>-3.118183162004335E-2</v>
      </c>
    </row>
    <row r="36" spans="1:12" ht="16.5" thickTop="1" thickBot="1">
      <c r="A36" s="46" t="s">
        <v>72</v>
      </c>
      <c r="B36" s="13" t="s">
        <v>106</v>
      </c>
      <c r="J36" s="136">
        <f>J26/727528</f>
        <v>-6.2297258662209566E-2</v>
      </c>
      <c r="L36" s="136">
        <f>L26/725047</f>
        <v>-3.1130395684693543E-2</v>
      </c>
    </row>
    <row r="37" spans="1:12" ht="15.75" thickTop="1"/>
    <row r="38" spans="1:12" ht="15"/>
    <row r="39" spans="1:12" ht="15"/>
    <row r="40" spans="1:12" ht="15"/>
    <row r="41" spans="1:12" ht="15"/>
    <row r="42" spans="1:12" ht="15"/>
    <row r="43" spans="1:12" ht="15"/>
    <row r="44" spans="1:12" ht="15"/>
    <row r="45" spans="1:12" ht="15"/>
    <row r="46" spans="1:12" ht="15"/>
    <row r="47" spans="1:12" ht="15"/>
    <row r="48" spans="1:12" ht="15"/>
    <row r="49" ht="15"/>
    <row r="50" ht="15"/>
    <row r="51" ht="15"/>
    <row r="52" ht="15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</sheetData>
  <mergeCells count="1">
    <mergeCell ref="J7:L7"/>
  </mergeCells>
  <pageMargins left="0.70866141732283472" right="0.19685039370078741" top="0.74803149606299213" bottom="0.74803149606299213" header="0.31496062992125984" footer="0.31496062992125984"/>
  <pageSetup paperSize="9" firstPageNumber="6" orientation="portrait" useFirstPageNumber="1" r:id="rId1"/>
  <headerFooter scaleWithDoc="0" alignWithMargins="0">
    <oddFooter>&amp;L&amp;"Times New Roman,Regular"&amp;11The accompanying condensed notes are an integral part of these financial statements.
________________________________DIRECTOR &amp;R&amp;"Times New Roman,Regular"&amp;11______________________________DIRECTOR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39"/>
  <sheetViews>
    <sheetView zoomScaleSheetLayoutView="150" workbookViewId="0">
      <selection activeCell="R17" sqref="A1:R17"/>
    </sheetView>
  </sheetViews>
  <sheetFormatPr defaultRowHeight="15.95" customHeight="1"/>
  <cols>
    <col min="1" max="4" width="1.7109375" style="26" customWidth="1"/>
    <col min="5" max="6" width="7.42578125" style="26" customWidth="1"/>
    <col min="7" max="7" width="22.7109375" style="26" customWidth="1"/>
    <col min="8" max="8" width="10.28515625" style="98" customWidth="1"/>
    <col min="9" max="9" width="2.28515625" style="26" customWidth="1"/>
    <col min="10" max="10" width="13.85546875" style="26" customWidth="1"/>
    <col min="11" max="11" width="2.28515625" style="26" customWidth="1"/>
    <col min="12" max="12" width="13.85546875" style="26" customWidth="1"/>
    <col min="13" max="13" width="2.28515625" style="26" customWidth="1"/>
    <col min="14" max="14" width="13.85546875" style="26" customWidth="1"/>
    <col min="15" max="15" width="2.28515625" style="26" customWidth="1"/>
    <col min="16" max="16" width="13.85546875" style="26" customWidth="1"/>
    <col min="17" max="17" width="2.28515625" style="26" customWidth="1"/>
    <col min="18" max="18" width="13.85546875" style="26" customWidth="1"/>
    <col min="19" max="16384" width="9.140625" style="26"/>
  </cols>
  <sheetData>
    <row r="1" spans="1:18" ht="18.75" customHeight="1">
      <c r="A1" s="23" t="str">
        <f>'BS_2,3,4'!A1</f>
        <v xml:space="preserve">OCEAN COMMERCE PUBLIC COMPANY LIMITED </v>
      </c>
      <c r="B1" s="24"/>
      <c r="C1" s="24"/>
      <c r="D1" s="24"/>
      <c r="E1" s="24"/>
      <c r="F1" s="24"/>
      <c r="G1" s="24"/>
      <c r="H1" s="25"/>
      <c r="I1" s="24"/>
      <c r="J1" s="24"/>
      <c r="M1" s="97"/>
      <c r="P1" s="1"/>
      <c r="R1" s="33" t="s">
        <v>67</v>
      </c>
    </row>
    <row r="2" spans="1:18" ht="18.75" customHeight="1">
      <c r="A2" s="6" t="s">
        <v>18</v>
      </c>
      <c r="B2" s="24"/>
      <c r="C2" s="24"/>
      <c r="D2" s="24"/>
      <c r="E2" s="24"/>
      <c r="F2" s="24"/>
      <c r="G2" s="24"/>
      <c r="H2" s="25"/>
      <c r="I2" s="24"/>
      <c r="J2" s="24"/>
      <c r="M2" s="97"/>
      <c r="P2" s="1"/>
      <c r="R2" s="33" t="s">
        <v>69</v>
      </c>
    </row>
    <row r="3" spans="1:18" ht="18.75" customHeight="1">
      <c r="A3" s="23" t="str">
        <f>+PL_6!A3</f>
        <v>FOR THE NINE-MONTH PERIODS ENDED SEPTEMBER 30, 2018 AND 2017</v>
      </c>
      <c r="B3" s="23"/>
      <c r="C3" s="23"/>
      <c r="D3" s="23"/>
      <c r="E3" s="23"/>
      <c r="F3" s="23"/>
      <c r="G3" s="23"/>
      <c r="H3" s="23"/>
      <c r="I3" s="23"/>
      <c r="J3" s="23"/>
      <c r="M3" s="170"/>
      <c r="N3" s="170"/>
      <c r="P3" s="2"/>
    </row>
    <row r="4" spans="1:18" ht="18.75" customHeight="1">
      <c r="B4" s="24"/>
      <c r="C4" s="24"/>
      <c r="D4" s="24"/>
      <c r="E4" s="24"/>
      <c r="F4" s="24"/>
      <c r="G4" s="24"/>
      <c r="H4" s="25"/>
      <c r="I4" s="27"/>
      <c r="J4" s="27"/>
      <c r="K4" s="2"/>
      <c r="L4" s="2"/>
      <c r="M4" s="2"/>
      <c r="N4" s="28"/>
      <c r="O4" s="2"/>
      <c r="P4" s="2"/>
    </row>
    <row r="5" spans="1:18" ht="18" customHeight="1">
      <c r="B5" s="29"/>
      <c r="C5" s="1"/>
      <c r="D5" s="1"/>
      <c r="E5" s="1"/>
      <c r="F5" s="1"/>
      <c r="G5" s="1"/>
      <c r="H5" s="28"/>
      <c r="I5" s="1"/>
      <c r="J5" s="171" t="str">
        <f>'BS_2,3,4'!J7:L7</f>
        <v>In Thousand Baht</v>
      </c>
      <c r="K5" s="171"/>
      <c r="L5" s="171"/>
      <c r="M5" s="171"/>
      <c r="N5" s="171"/>
      <c r="O5" s="171"/>
      <c r="P5" s="171"/>
      <c r="Q5" s="171"/>
      <c r="R5" s="171"/>
    </row>
    <row r="6" spans="1:18" ht="18" customHeight="1">
      <c r="B6" s="30"/>
      <c r="C6" s="1"/>
      <c r="D6" s="1"/>
      <c r="E6" s="1"/>
      <c r="F6" s="1"/>
      <c r="G6" s="2"/>
      <c r="H6" s="28"/>
      <c r="I6" s="76"/>
      <c r="J6" s="33" t="s">
        <v>75</v>
      </c>
      <c r="K6" s="76"/>
      <c r="M6" s="31"/>
      <c r="N6" s="172" t="s">
        <v>60</v>
      </c>
      <c r="O6" s="172"/>
      <c r="P6" s="172"/>
      <c r="Q6" s="28"/>
      <c r="R6" s="28"/>
    </row>
    <row r="7" spans="1:18" ht="18" customHeight="1">
      <c r="A7" s="1"/>
      <c r="B7" s="29"/>
      <c r="C7" s="1"/>
      <c r="D7" s="1"/>
      <c r="E7" s="1"/>
      <c r="F7" s="1"/>
      <c r="G7" s="2"/>
      <c r="H7" s="28"/>
      <c r="I7" s="76"/>
      <c r="J7" s="137" t="s">
        <v>37</v>
      </c>
      <c r="K7" s="33"/>
      <c r="L7" s="33" t="s">
        <v>61</v>
      </c>
      <c r="M7" s="28"/>
      <c r="N7" s="33" t="s">
        <v>62</v>
      </c>
      <c r="O7" s="28"/>
      <c r="P7" s="144" t="s">
        <v>8</v>
      </c>
      <c r="Q7" s="28"/>
      <c r="R7" s="145" t="s">
        <v>86</v>
      </c>
    </row>
    <row r="8" spans="1:18" ht="18" customHeight="1">
      <c r="A8" s="1"/>
      <c r="B8" s="1"/>
      <c r="C8" s="1"/>
      <c r="D8" s="1"/>
      <c r="E8" s="1"/>
      <c r="F8" s="1"/>
      <c r="H8" s="141" t="s">
        <v>10</v>
      </c>
      <c r="I8" s="76"/>
      <c r="J8" s="141" t="s">
        <v>36</v>
      </c>
      <c r="K8" s="60"/>
      <c r="L8" s="77" t="s">
        <v>63</v>
      </c>
      <c r="M8" s="61"/>
      <c r="N8" s="77" t="s">
        <v>64</v>
      </c>
      <c r="O8" s="32"/>
      <c r="P8" s="152" t="s">
        <v>94</v>
      </c>
      <c r="Q8" s="32"/>
      <c r="R8" s="165" t="s">
        <v>138</v>
      </c>
    </row>
    <row r="9" spans="1:18" ht="16.5" customHeight="1">
      <c r="A9" s="6" t="s">
        <v>88</v>
      </c>
      <c r="H9" s="28"/>
      <c r="I9" s="84"/>
      <c r="J9" s="135">
        <v>180963</v>
      </c>
      <c r="K9" s="135"/>
      <c r="L9" s="135">
        <v>75613</v>
      </c>
      <c r="M9" s="85"/>
      <c r="N9" s="135">
        <v>5001</v>
      </c>
      <c r="O9" s="85"/>
      <c r="P9" s="135">
        <v>1586</v>
      </c>
      <c r="Q9" s="85"/>
      <c r="R9" s="135">
        <f>SUM(J9:P9)</f>
        <v>263163</v>
      </c>
    </row>
    <row r="10" spans="1:18" ht="16.5" customHeight="1">
      <c r="A10" s="146" t="s">
        <v>92</v>
      </c>
      <c r="H10" s="28"/>
      <c r="I10" s="84"/>
      <c r="J10" s="124">
        <v>0</v>
      </c>
      <c r="K10" s="122"/>
      <c r="L10" s="124">
        <v>0</v>
      </c>
      <c r="M10" s="122"/>
      <c r="N10" s="124">
        <v>0</v>
      </c>
      <c r="O10" s="123"/>
      <c r="P10" s="124">
        <f>+PL_6!L32</f>
        <v>-22571</v>
      </c>
      <c r="Q10" s="123"/>
      <c r="R10" s="124">
        <f t="shared" ref="R10" si="0">SUM(J10:P10)</f>
        <v>-22571</v>
      </c>
    </row>
    <row r="11" spans="1:18" ht="16.5" customHeight="1" thickBot="1">
      <c r="A11" s="6" t="s">
        <v>151</v>
      </c>
      <c r="B11" s="6"/>
      <c r="C11" s="6"/>
      <c r="D11" s="6"/>
      <c r="E11" s="6"/>
      <c r="F11" s="6"/>
      <c r="G11" s="6"/>
      <c r="H11" s="83"/>
      <c r="I11" s="84"/>
      <c r="J11" s="134">
        <f>SUM(J9:J10)</f>
        <v>180963</v>
      </c>
      <c r="K11" s="122"/>
      <c r="L11" s="134">
        <f>SUM(L9:L10)</f>
        <v>75613</v>
      </c>
      <c r="M11" s="122"/>
      <c r="N11" s="134">
        <f>SUM(N9:N10)</f>
        <v>5001</v>
      </c>
      <c r="O11" s="123"/>
      <c r="P11" s="134">
        <f>SUM(P9:P10)</f>
        <v>-20985</v>
      </c>
      <c r="Q11" s="123"/>
      <c r="R11" s="134">
        <f>SUM(R9:R10)</f>
        <v>240592</v>
      </c>
    </row>
    <row r="12" spans="1:18" ht="18.75" customHeight="1" thickTop="1">
      <c r="B12" s="24"/>
      <c r="C12" s="24"/>
      <c r="D12" s="24"/>
      <c r="E12" s="24"/>
      <c r="F12" s="24"/>
      <c r="G12" s="24"/>
      <c r="H12" s="25"/>
      <c r="I12" s="27"/>
      <c r="J12" s="27"/>
      <c r="K12" s="2"/>
      <c r="L12" s="2"/>
      <c r="M12" s="2"/>
      <c r="N12" s="28"/>
      <c r="O12" s="2"/>
      <c r="P12" s="2"/>
    </row>
    <row r="13" spans="1:18" ht="18" customHeight="1">
      <c r="A13" s="6" t="s">
        <v>109</v>
      </c>
      <c r="H13" s="83"/>
      <c r="I13" s="86"/>
      <c r="J13" s="122">
        <v>180963</v>
      </c>
      <c r="K13" s="122"/>
      <c r="L13" s="122">
        <v>75613</v>
      </c>
      <c r="M13" s="122"/>
      <c r="N13" s="122">
        <v>5001</v>
      </c>
      <c r="O13" s="123"/>
      <c r="P13" s="81">
        <v>-29649</v>
      </c>
      <c r="Q13" s="123"/>
      <c r="R13" s="122">
        <f>SUM(J13:P13)</f>
        <v>231928</v>
      </c>
    </row>
    <row r="14" spans="1:18" ht="16.5" customHeight="1">
      <c r="A14" s="146" t="s">
        <v>92</v>
      </c>
      <c r="H14" s="28"/>
      <c r="I14" s="84"/>
      <c r="J14" s="122">
        <v>0</v>
      </c>
      <c r="K14" s="122"/>
      <c r="L14" s="122">
        <v>0</v>
      </c>
      <c r="M14" s="122"/>
      <c r="N14" s="122">
        <v>0</v>
      </c>
      <c r="O14" s="122"/>
      <c r="P14" s="122">
        <f>+PL_6!J32</f>
        <v>-45323</v>
      </c>
      <c r="Q14" s="122"/>
      <c r="R14" s="125">
        <f>SUM(J14:P14)</f>
        <v>-45323</v>
      </c>
    </row>
    <row r="15" spans="1:18" ht="16.5" customHeight="1">
      <c r="A15" s="146" t="s">
        <v>139</v>
      </c>
      <c r="H15" s="28">
        <v>7</v>
      </c>
      <c r="I15" s="84"/>
      <c r="J15" s="122">
        <v>8</v>
      </c>
      <c r="K15" s="122"/>
      <c r="L15" s="122">
        <v>29</v>
      </c>
      <c r="M15" s="122"/>
      <c r="N15" s="122">
        <v>0</v>
      </c>
      <c r="O15" s="122"/>
      <c r="P15" s="122">
        <v>0</v>
      </c>
      <c r="Q15" s="122"/>
      <c r="R15" s="125">
        <f>SUM(J15:P15)</f>
        <v>37</v>
      </c>
    </row>
    <row r="16" spans="1:18" ht="16.5" customHeight="1">
      <c r="A16" s="146" t="s">
        <v>158</v>
      </c>
      <c r="H16" s="28">
        <v>7</v>
      </c>
      <c r="I16" s="84"/>
      <c r="J16" s="124">
        <v>62500</v>
      </c>
      <c r="K16" s="122"/>
      <c r="L16" s="124">
        <v>137500</v>
      </c>
      <c r="M16" s="122"/>
      <c r="N16" s="124">
        <v>0</v>
      </c>
      <c r="O16" s="122"/>
      <c r="P16" s="124">
        <v>0</v>
      </c>
      <c r="Q16" s="122"/>
      <c r="R16" s="163">
        <f>SUM(J16:P16)</f>
        <v>200000</v>
      </c>
    </row>
    <row r="17" spans="1:18" ht="16.5" customHeight="1" thickBot="1">
      <c r="A17" s="6" t="s">
        <v>152</v>
      </c>
      <c r="B17" s="6"/>
      <c r="C17" s="6"/>
      <c r="D17" s="6"/>
      <c r="E17" s="6"/>
      <c r="F17" s="6"/>
      <c r="G17" s="6"/>
      <c r="H17" s="83"/>
      <c r="I17" s="84"/>
      <c r="J17" s="134">
        <f>SUM(J13:J16)</f>
        <v>243471</v>
      </c>
      <c r="K17" s="122"/>
      <c r="L17" s="134">
        <f>SUM(L13:L16)</f>
        <v>213142</v>
      </c>
      <c r="M17" s="122"/>
      <c r="N17" s="134">
        <f>SUM(N13:N16)</f>
        <v>5001</v>
      </c>
      <c r="O17" s="123"/>
      <c r="P17" s="134">
        <f>SUM(P13:P16)</f>
        <v>-74972</v>
      </c>
      <c r="Q17" s="123"/>
      <c r="R17" s="134">
        <f>SUM(R13:R16)</f>
        <v>386642</v>
      </c>
    </row>
    <row r="18" spans="1:18" ht="15.95" customHeight="1" thickTop="1">
      <c r="A18" s="6"/>
      <c r="H18" s="28"/>
      <c r="I18" s="84"/>
      <c r="J18" s="64"/>
      <c r="K18" s="67"/>
      <c r="L18" s="64"/>
      <c r="M18" s="67"/>
      <c r="N18" s="64"/>
      <c r="O18" s="67"/>
      <c r="P18" s="64"/>
      <c r="Q18" s="67"/>
      <c r="R18" s="64"/>
    </row>
    <row r="19" spans="1:18" ht="15.95" customHeight="1">
      <c r="H19" s="28"/>
      <c r="I19" s="31"/>
      <c r="J19" s="31"/>
      <c r="K19" s="31"/>
      <c r="L19" s="31"/>
      <c r="M19" s="31"/>
      <c r="N19" s="28"/>
    </row>
    <row r="20" spans="1:18" ht="15.95" customHeight="1">
      <c r="A20" s="119"/>
    </row>
    <row r="21" spans="1:18" ht="15.95" customHeight="1">
      <c r="A21" s="119"/>
    </row>
    <row r="22" spans="1:18" ht="15.95" customHeight="1">
      <c r="A22" s="120"/>
    </row>
    <row r="23" spans="1:18" ht="15.95" customHeight="1">
      <c r="A23" s="121"/>
    </row>
    <row r="24" spans="1:18" ht="15.95" customHeight="1">
      <c r="A24" s="120"/>
    </row>
    <row r="25" spans="1:18" ht="15.95" customHeight="1">
      <c r="A25" s="120"/>
    </row>
    <row r="26" spans="1:18" ht="15.95" customHeight="1">
      <c r="A26" s="121"/>
    </row>
    <row r="27" spans="1:18" ht="15.95" customHeight="1">
      <c r="A27" s="120"/>
    </row>
    <row r="28" spans="1:18" ht="15.95" customHeight="1">
      <c r="A28" s="120"/>
    </row>
    <row r="29" spans="1:18" ht="15.95" customHeight="1">
      <c r="A29" s="119"/>
    </row>
    <row r="30" spans="1:18" ht="15.95" customHeight="1">
      <c r="A30" s="119"/>
    </row>
    <row r="31" spans="1:18" ht="15.95" customHeight="1">
      <c r="A31" s="120"/>
    </row>
    <row r="32" spans="1:18" ht="15.95" customHeight="1">
      <c r="A32" s="121"/>
    </row>
    <row r="33" spans="1:1" ht="15.95" customHeight="1">
      <c r="A33" s="120"/>
    </row>
    <row r="34" spans="1:1" ht="15.95" customHeight="1">
      <c r="A34" s="120"/>
    </row>
    <row r="35" spans="1:1" ht="15.95" customHeight="1">
      <c r="A35" s="121"/>
    </row>
    <row r="36" spans="1:1" ht="15.95" customHeight="1">
      <c r="A36" s="121"/>
    </row>
    <row r="37" spans="1:1" ht="15.95" customHeight="1">
      <c r="A37" s="120"/>
    </row>
    <row r="38" spans="1:1" ht="15.95" customHeight="1">
      <c r="A38" s="120"/>
    </row>
    <row r="39" spans="1:1" ht="15.95" customHeight="1">
      <c r="A39" s="119"/>
    </row>
  </sheetData>
  <mergeCells count="3">
    <mergeCell ref="M3:N3"/>
    <mergeCell ref="J5:R5"/>
    <mergeCell ref="N6:P6"/>
  </mergeCells>
  <pageMargins left="0.70866141732283472" right="0" top="0.78740157480314965" bottom="0" header="0.51181102362204722" footer="0.31496062992125984"/>
  <pageSetup paperSize="9" firstPageNumber="7" orientation="landscape" useFirstPageNumber="1" r:id="rId1"/>
  <headerFooter scaleWithDoc="0"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107"/>
  <sheetViews>
    <sheetView topLeftCell="A79" zoomScale="130" zoomScaleNormal="130" workbookViewId="0">
      <selection activeCell="K57" sqref="K57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5" style="11" customWidth="1"/>
    <col min="7" max="7" width="5.42578125" style="11" customWidth="1"/>
    <col min="8" max="8" width="15.140625" style="11" customWidth="1"/>
    <col min="9" max="9" width="2.7109375" style="11" customWidth="1"/>
    <col min="10" max="10" width="1" style="11" customWidth="1"/>
    <col min="11" max="11" width="17.7109375" style="11" customWidth="1"/>
    <col min="12" max="12" width="1.85546875" style="11" customWidth="1"/>
    <col min="13" max="13" width="17.7109375" style="11" customWidth="1"/>
    <col min="14" max="14" width="1" style="11" customWidth="1"/>
    <col min="15" max="15" width="9.140625" style="11" customWidth="1"/>
    <col min="16" max="16" width="7.7109375" style="11" bestFit="1" customWidth="1"/>
    <col min="17" max="17" width="8" style="11" bestFit="1" customWidth="1"/>
    <col min="18" max="16384" width="9.140625" style="11"/>
  </cols>
  <sheetData>
    <row r="1" spans="1:17" ht="18" customHeight="1">
      <c r="A1" s="14" t="str">
        <f>'BS_2,3,4'!A1</f>
        <v xml:space="preserve">OCEAN COMMERCE PUBLIC COMPANY LIMITED </v>
      </c>
      <c r="B1" s="7"/>
      <c r="C1" s="7"/>
      <c r="D1" s="7"/>
      <c r="E1" s="7"/>
      <c r="F1" s="7"/>
      <c r="G1" s="8"/>
      <c r="H1" s="9"/>
      <c r="I1" s="10"/>
      <c r="J1" s="10"/>
      <c r="K1" s="4"/>
      <c r="L1" s="10"/>
      <c r="M1" s="33" t="s">
        <v>67</v>
      </c>
      <c r="N1" s="7"/>
      <c r="P1" s="7"/>
      <c r="Q1" s="7"/>
    </row>
    <row r="2" spans="1:17" ht="18" customHeight="1">
      <c r="A2" s="14" t="s">
        <v>9</v>
      </c>
      <c r="B2" s="7"/>
      <c r="C2" s="7"/>
      <c r="D2" s="7"/>
      <c r="E2" s="7"/>
      <c r="F2" s="7"/>
      <c r="G2" s="8"/>
      <c r="H2" s="9"/>
      <c r="I2" s="10"/>
      <c r="J2" s="10"/>
      <c r="K2" s="4"/>
      <c r="L2" s="10"/>
      <c r="M2" s="33" t="s">
        <v>69</v>
      </c>
      <c r="N2" s="7"/>
      <c r="P2" s="7"/>
      <c r="Q2" s="7"/>
    </row>
    <row r="3" spans="1:17" ht="18" customHeight="1">
      <c r="A3" s="15" t="str">
        <f>SE_7!A3</f>
        <v>FOR THE NINE-MONTH PERIODS ENDED SEPTEMBER 30, 2018 AND 2017</v>
      </c>
      <c r="B3" s="7"/>
      <c r="C3" s="7"/>
      <c r="D3" s="7"/>
      <c r="E3" s="7"/>
      <c r="F3" s="7"/>
      <c r="G3" s="8"/>
      <c r="H3" s="9"/>
      <c r="I3" s="10"/>
      <c r="J3" s="10"/>
      <c r="K3" s="4"/>
      <c r="L3" s="10"/>
      <c r="M3" s="164"/>
      <c r="N3" s="7"/>
      <c r="P3" s="7"/>
      <c r="Q3" s="7"/>
    </row>
    <row r="4" spans="1:17" ht="18.600000000000001" customHeight="1">
      <c r="A4" s="44"/>
      <c r="B4" s="44"/>
      <c r="C4" s="44"/>
      <c r="D4" s="44"/>
      <c r="E4" s="44"/>
      <c r="F4" s="44"/>
      <c r="G4" s="44"/>
      <c r="K4" s="169"/>
      <c r="L4" s="169"/>
      <c r="M4" s="169"/>
      <c r="P4" s="7"/>
      <c r="Q4" s="7"/>
    </row>
    <row r="5" spans="1:17" ht="18.600000000000001" customHeight="1">
      <c r="A5" s="44"/>
      <c r="B5" s="44"/>
      <c r="C5" s="44"/>
      <c r="D5" s="44"/>
      <c r="E5" s="44"/>
      <c r="F5" s="44"/>
      <c r="G5" s="44"/>
      <c r="K5" s="169"/>
      <c r="L5" s="169"/>
      <c r="M5" s="169"/>
      <c r="P5" s="7"/>
      <c r="Q5" s="7"/>
    </row>
    <row r="6" spans="1:17" ht="18.600000000000001" customHeight="1">
      <c r="A6" s="44"/>
      <c r="B6" s="44"/>
      <c r="C6" s="44"/>
      <c r="D6" s="44"/>
      <c r="E6" s="44"/>
      <c r="F6" s="44"/>
      <c r="G6" s="44"/>
      <c r="K6" s="168" t="s">
        <v>55</v>
      </c>
      <c r="L6" s="168"/>
      <c r="M6" s="168"/>
      <c r="P6" s="7"/>
      <c r="Q6" s="7"/>
    </row>
    <row r="7" spans="1:17" ht="18" customHeight="1">
      <c r="A7" s="44"/>
      <c r="B7" s="44"/>
      <c r="C7" s="44"/>
      <c r="D7" s="44"/>
      <c r="E7" s="44"/>
      <c r="F7" s="44"/>
      <c r="G7" s="44"/>
      <c r="H7" s="22"/>
      <c r="I7" s="99"/>
      <c r="J7" s="99"/>
      <c r="K7" s="149" t="str">
        <f>PL_5!J8</f>
        <v>2018</v>
      </c>
      <c r="L7" s="99"/>
      <c r="M7" s="149" t="str">
        <f>PL_5!L8</f>
        <v>2017</v>
      </c>
      <c r="P7" s="7"/>
      <c r="Q7" s="7"/>
    </row>
    <row r="8" spans="1:17" ht="18" customHeight="1">
      <c r="A8" s="6" t="s">
        <v>11</v>
      </c>
      <c r="I8" s="101"/>
      <c r="J8" s="101"/>
      <c r="K8" s="100"/>
      <c r="L8" s="101"/>
      <c r="M8" s="100"/>
      <c r="P8" s="7"/>
      <c r="Q8" s="7"/>
    </row>
    <row r="9" spans="1:17" ht="18" customHeight="1">
      <c r="A9" s="13" t="s">
        <v>110</v>
      </c>
      <c r="C9" s="62"/>
      <c r="D9" s="62"/>
      <c r="E9" s="62"/>
      <c r="F9" s="62"/>
      <c r="G9" s="62"/>
      <c r="H9" s="38"/>
      <c r="I9" s="103"/>
      <c r="J9" s="103"/>
      <c r="K9" s="102">
        <f>+PL_6!J32</f>
        <v>-45323</v>
      </c>
      <c r="L9" s="103"/>
      <c r="M9" s="102">
        <f>+PL_6!L32</f>
        <v>-22571</v>
      </c>
      <c r="P9" s="51"/>
      <c r="Q9" s="51"/>
    </row>
    <row r="10" spans="1:17" ht="18" customHeight="1">
      <c r="A10" s="63" t="s">
        <v>38</v>
      </c>
      <c r="C10" s="13"/>
      <c r="D10" s="55"/>
      <c r="E10" s="55"/>
      <c r="F10" s="55"/>
      <c r="G10" s="56"/>
      <c r="H10" s="56"/>
      <c r="I10" s="104"/>
      <c r="J10" s="104"/>
      <c r="K10" s="104"/>
      <c r="L10" s="104"/>
      <c r="M10" s="102"/>
      <c r="P10" s="52"/>
      <c r="Q10" s="52"/>
    </row>
    <row r="11" spans="1:17" ht="18" customHeight="1">
      <c r="A11" s="139"/>
      <c r="B11" s="13" t="s">
        <v>123</v>
      </c>
      <c r="C11" s="13"/>
      <c r="D11" s="13"/>
      <c r="E11" s="55"/>
      <c r="F11" s="55"/>
      <c r="G11" s="56"/>
      <c r="H11" s="56"/>
      <c r="I11" s="104"/>
      <c r="J11" s="104"/>
      <c r="K11" s="104">
        <v>817</v>
      </c>
      <c r="L11" s="104"/>
      <c r="M11" s="102">
        <v>0</v>
      </c>
      <c r="P11" s="52"/>
      <c r="Q11" s="52"/>
    </row>
    <row r="12" spans="1:17" ht="18" customHeight="1">
      <c r="B12" s="13" t="s">
        <v>169</v>
      </c>
      <c r="C12" s="13"/>
      <c r="D12" s="56"/>
      <c r="F12" s="56"/>
      <c r="G12" s="56"/>
      <c r="H12" s="56"/>
      <c r="I12" s="104"/>
      <c r="J12" s="104"/>
      <c r="K12" s="104"/>
      <c r="L12" s="104"/>
      <c r="M12" s="102"/>
      <c r="P12" s="52"/>
      <c r="Q12" s="52"/>
    </row>
    <row r="13" spans="1:17" ht="18" customHeight="1">
      <c r="B13" s="13" t="s">
        <v>81</v>
      </c>
      <c r="C13" s="13" t="s">
        <v>168</v>
      </c>
      <c r="D13" s="56"/>
      <c r="F13" s="56"/>
      <c r="G13" s="56"/>
      <c r="H13" s="56"/>
      <c r="I13" s="104"/>
      <c r="J13" s="104"/>
      <c r="K13" s="104">
        <v>33789</v>
      </c>
      <c r="L13" s="104"/>
      <c r="M13" s="104">
        <v>386</v>
      </c>
      <c r="P13" s="52"/>
      <c r="Q13" s="52"/>
    </row>
    <row r="14" spans="1:17" ht="18" customHeight="1">
      <c r="B14" s="13" t="s">
        <v>142</v>
      </c>
      <c r="C14" s="13"/>
      <c r="D14" s="56"/>
      <c r="F14" s="56"/>
      <c r="G14" s="56"/>
      <c r="H14" s="56"/>
      <c r="I14" s="104"/>
      <c r="J14" s="104"/>
      <c r="K14" s="104">
        <v>209</v>
      </c>
      <c r="L14" s="104"/>
      <c r="M14" s="104">
        <v>525</v>
      </c>
      <c r="P14" s="52"/>
      <c r="Q14" s="52"/>
    </row>
    <row r="15" spans="1:17" ht="18" customHeight="1">
      <c r="B15" s="13" t="s">
        <v>155</v>
      </c>
      <c r="C15" s="13"/>
      <c r="D15" s="56"/>
      <c r="F15" s="56"/>
      <c r="G15" s="56"/>
      <c r="H15" s="56"/>
      <c r="I15" s="104"/>
      <c r="J15" s="104"/>
      <c r="K15" s="104">
        <v>287</v>
      </c>
      <c r="L15" s="104"/>
      <c r="M15" s="104">
        <v>371</v>
      </c>
      <c r="P15" s="52"/>
      <c r="Q15" s="52"/>
    </row>
    <row r="16" spans="1:17" ht="18" customHeight="1">
      <c r="B16" s="13" t="s">
        <v>163</v>
      </c>
      <c r="C16" s="13"/>
      <c r="D16" s="56"/>
      <c r="F16" s="56"/>
      <c r="G16" s="56"/>
      <c r="H16" s="56"/>
      <c r="I16" s="104"/>
      <c r="J16" s="104"/>
      <c r="K16" s="104">
        <v>88</v>
      </c>
      <c r="L16" s="104"/>
      <c r="M16" s="104">
        <v>0</v>
      </c>
      <c r="P16" s="52"/>
      <c r="Q16" s="52"/>
    </row>
    <row r="17" spans="1:17" ht="18" customHeight="1">
      <c r="B17" s="13" t="s">
        <v>12</v>
      </c>
      <c r="C17" s="55"/>
      <c r="D17" s="55"/>
      <c r="F17" s="55"/>
      <c r="G17" s="56"/>
      <c r="H17" s="56"/>
      <c r="I17" s="56"/>
      <c r="J17" s="56"/>
      <c r="K17" s="102">
        <v>6671</v>
      </c>
      <c r="M17" s="102">
        <v>6455</v>
      </c>
    </row>
    <row r="18" spans="1:17" ht="18" customHeight="1">
      <c r="B18" s="13" t="s">
        <v>140</v>
      </c>
      <c r="C18" s="55"/>
      <c r="D18" s="55"/>
      <c r="F18" s="55"/>
      <c r="G18" s="56"/>
      <c r="H18" s="56"/>
      <c r="I18" s="56"/>
      <c r="J18" s="56"/>
      <c r="K18" s="102">
        <v>-99</v>
      </c>
      <c r="M18" s="102">
        <v>-10</v>
      </c>
    </row>
    <row r="19" spans="1:17" ht="18" customHeight="1">
      <c r="B19" s="13" t="s">
        <v>159</v>
      </c>
      <c r="C19" s="56"/>
      <c r="D19" s="56"/>
      <c r="F19" s="56"/>
      <c r="G19" s="56"/>
      <c r="H19" s="56"/>
      <c r="I19" s="56"/>
      <c r="J19" s="56"/>
      <c r="K19" s="102">
        <v>-481</v>
      </c>
      <c r="M19" s="102">
        <v>2</v>
      </c>
    </row>
    <row r="20" spans="1:17" ht="18" customHeight="1">
      <c r="B20" s="13" t="s">
        <v>143</v>
      </c>
      <c r="C20" s="13"/>
      <c r="D20" s="56"/>
      <c r="F20" s="56"/>
      <c r="G20" s="56"/>
      <c r="H20" s="56"/>
      <c r="I20" s="56"/>
      <c r="J20" s="56"/>
      <c r="K20" s="102">
        <v>-55</v>
      </c>
      <c r="M20" s="102">
        <v>6</v>
      </c>
    </row>
    <row r="21" spans="1:17" ht="18" customHeight="1">
      <c r="B21" s="13" t="s">
        <v>47</v>
      </c>
      <c r="C21" s="56"/>
      <c r="D21" s="56"/>
      <c r="F21" s="56"/>
      <c r="G21" s="56"/>
      <c r="H21" s="56"/>
      <c r="I21" s="56"/>
      <c r="J21" s="56"/>
      <c r="K21" s="102">
        <v>344</v>
      </c>
      <c r="M21" s="102">
        <v>553</v>
      </c>
    </row>
    <row r="22" spans="1:17" ht="18" customHeight="1">
      <c r="B22" s="13" t="s">
        <v>21</v>
      </c>
      <c r="C22" s="13"/>
      <c r="D22" s="56"/>
      <c r="F22" s="56"/>
      <c r="G22" s="56"/>
      <c r="H22" s="56"/>
      <c r="I22" s="56"/>
      <c r="J22" s="56"/>
      <c r="K22" s="102">
        <v>-80</v>
      </c>
      <c r="M22" s="102">
        <v>-7</v>
      </c>
    </row>
    <row r="23" spans="1:17" ht="18" customHeight="1">
      <c r="B23" s="13" t="s">
        <v>39</v>
      </c>
      <c r="C23" s="13"/>
      <c r="D23" s="56"/>
      <c r="F23" s="56"/>
      <c r="G23" s="56"/>
      <c r="H23" s="56"/>
      <c r="I23" s="56"/>
      <c r="J23" s="56"/>
      <c r="K23" s="102">
        <v>3518</v>
      </c>
      <c r="M23" s="102">
        <v>3563</v>
      </c>
    </row>
    <row r="24" spans="1:17" ht="18" customHeight="1">
      <c r="B24" s="13" t="s">
        <v>141</v>
      </c>
      <c r="C24" s="13"/>
      <c r="D24" s="56"/>
      <c r="F24" s="56"/>
      <c r="G24" s="56"/>
      <c r="H24" s="38"/>
      <c r="I24" s="56"/>
      <c r="J24" s="56"/>
      <c r="K24" s="105">
        <v>-10924</v>
      </c>
      <c r="M24" s="105">
        <v>-5046</v>
      </c>
    </row>
    <row r="25" spans="1:17" ht="18" customHeight="1">
      <c r="B25" s="13"/>
      <c r="C25" s="58"/>
      <c r="D25" s="56"/>
      <c r="E25" s="56"/>
      <c r="F25" s="56"/>
      <c r="G25" s="56"/>
      <c r="H25" s="56"/>
      <c r="I25" s="104"/>
      <c r="J25" s="104"/>
      <c r="K25" s="106">
        <f>SUM(K9:K24)</f>
        <v>-11239</v>
      </c>
      <c r="L25" s="104"/>
      <c r="M25" s="106">
        <f>SUM(M9:M24)</f>
        <v>-15773</v>
      </c>
      <c r="P25" s="56"/>
      <c r="Q25" s="56"/>
    </row>
    <row r="26" spans="1:17" ht="18" customHeight="1">
      <c r="A26" s="70" t="s">
        <v>65</v>
      </c>
      <c r="D26" s="56"/>
      <c r="E26" s="56"/>
      <c r="F26" s="56"/>
      <c r="G26" s="56"/>
      <c r="H26" s="56"/>
      <c r="I26" s="104"/>
      <c r="J26" s="104"/>
      <c r="K26" s="106"/>
      <c r="L26" s="104"/>
      <c r="M26" s="106"/>
      <c r="P26" s="56"/>
      <c r="Q26" s="56"/>
    </row>
    <row r="27" spans="1:17" ht="18" customHeight="1">
      <c r="A27" s="56"/>
      <c r="B27" s="6" t="s">
        <v>13</v>
      </c>
      <c r="D27" s="56"/>
      <c r="E27" s="56"/>
      <c r="F27" s="56"/>
      <c r="G27" s="56"/>
      <c r="H27" s="56"/>
      <c r="I27" s="104"/>
      <c r="J27" s="104"/>
      <c r="K27" s="104"/>
      <c r="L27" s="104"/>
      <c r="M27" s="104"/>
      <c r="P27" s="65"/>
      <c r="Q27" s="56"/>
    </row>
    <row r="28" spans="1:17" ht="18" customHeight="1">
      <c r="B28" s="13" t="s">
        <v>20</v>
      </c>
      <c r="D28" s="56"/>
      <c r="E28" s="56"/>
      <c r="F28" s="56"/>
      <c r="G28" s="56"/>
      <c r="H28" s="56"/>
      <c r="I28" s="104"/>
      <c r="J28" s="104"/>
      <c r="K28" s="102">
        <v>5207</v>
      </c>
      <c r="L28" s="104"/>
      <c r="M28" s="102">
        <v>-7462</v>
      </c>
      <c r="P28" s="65"/>
      <c r="Q28" s="56"/>
    </row>
    <row r="29" spans="1:17" ht="18" customHeight="1">
      <c r="B29" s="13" t="s">
        <v>14</v>
      </c>
      <c r="D29" s="56"/>
      <c r="E29" s="56"/>
      <c r="F29" s="56"/>
      <c r="G29" s="56"/>
      <c r="H29" s="56"/>
      <c r="I29" s="104"/>
      <c r="J29" s="104"/>
      <c r="K29" s="102">
        <v>6594</v>
      </c>
      <c r="L29" s="104"/>
      <c r="M29" s="102">
        <v>11508</v>
      </c>
      <c r="P29" s="65"/>
      <c r="Q29" s="56"/>
    </row>
    <row r="30" spans="1:17" ht="18" customHeight="1">
      <c r="B30" s="13" t="s">
        <v>3</v>
      </c>
      <c r="D30" s="56"/>
      <c r="E30" s="56"/>
      <c r="F30" s="56"/>
      <c r="G30" s="56"/>
      <c r="H30" s="56"/>
      <c r="I30" s="104"/>
      <c r="J30" s="104"/>
      <c r="K30" s="102">
        <v>1158</v>
      </c>
      <c r="L30" s="104"/>
      <c r="M30" s="102">
        <v>1030</v>
      </c>
      <c r="P30" s="65"/>
      <c r="Q30" s="56"/>
    </row>
    <row r="31" spans="1:17" ht="18" customHeight="1">
      <c r="B31" s="118" t="s">
        <v>76</v>
      </c>
      <c r="D31" s="56"/>
      <c r="E31" s="56"/>
      <c r="F31" s="56"/>
      <c r="G31" s="56"/>
      <c r="H31" s="56"/>
      <c r="I31" s="104"/>
      <c r="J31" s="104"/>
      <c r="K31" s="102">
        <v>-6</v>
      </c>
      <c r="L31" s="104"/>
      <c r="M31" s="102">
        <v>-6</v>
      </c>
      <c r="P31" s="56"/>
      <c r="Q31" s="56"/>
    </row>
    <row r="32" spans="1:17" ht="18" customHeight="1">
      <c r="A32" s="20"/>
      <c r="B32" s="6" t="s">
        <v>29</v>
      </c>
      <c r="D32" s="66"/>
      <c r="E32" s="55"/>
      <c r="F32" s="55"/>
      <c r="G32" s="55"/>
      <c r="H32" s="55"/>
      <c r="I32" s="104"/>
      <c r="J32" s="104"/>
      <c r="K32" s="104"/>
      <c r="L32" s="104"/>
      <c r="M32" s="104"/>
      <c r="P32" s="55"/>
      <c r="Q32" s="55"/>
    </row>
    <row r="33" spans="1:17" s="20" customFormat="1" ht="18" customHeight="1">
      <c r="A33" s="11"/>
      <c r="B33" s="13" t="s">
        <v>19</v>
      </c>
      <c r="D33" s="58"/>
      <c r="E33" s="56"/>
      <c r="F33" s="56"/>
      <c r="G33" s="56"/>
      <c r="H33" s="56"/>
      <c r="I33" s="104"/>
      <c r="J33" s="104"/>
      <c r="K33" s="102">
        <v>-13658</v>
      </c>
      <c r="L33" s="104"/>
      <c r="M33" s="102">
        <v>-3808</v>
      </c>
      <c r="P33" s="56"/>
      <c r="Q33" s="56"/>
    </row>
    <row r="34" spans="1:17" ht="18" customHeight="1">
      <c r="B34" s="13" t="s">
        <v>41</v>
      </c>
      <c r="D34" s="56"/>
      <c r="E34" s="56"/>
      <c r="F34" s="56"/>
      <c r="G34" s="56"/>
      <c r="H34" s="56"/>
      <c r="I34" s="104"/>
      <c r="J34" s="104"/>
      <c r="K34" s="102">
        <v>7231</v>
      </c>
      <c r="L34" s="104"/>
      <c r="M34" s="102">
        <v>2430</v>
      </c>
      <c r="P34" s="56"/>
      <c r="Q34" s="56"/>
    </row>
    <row r="35" spans="1:17" ht="18" customHeight="1">
      <c r="A35" s="63" t="s">
        <v>170</v>
      </c>
      <c r="B35" s="13"/>
      <c r="D35" s="56"/>
      <c r="E35" s="56"/>
      <c r="F35" s="56"/>
      <c r="G35" s="56"/>
      <c r="H35" s="56"/>
      <c r="I35" s="104"/>
      <c r="J35" s="104"/>
      <c r="K35" s="107">
        <f>SUM(K25:K34)</f>
        <v>-4713</v>
      </c>
      <c r="L35" s="104"/>
      <c r="M35" s="107">
        <f>SUM(M25:M34)</f>
        <v>-12081</v>
      </c>
      <c r="P35" s="56"/>
      <c r="Q35" s="56"/>
    </row>
    <row r="36" spans="1:17" s="20" customFormat="1" ht="18" customHeight="1">
      <c r="A36" s="13" t="s">
        <v>100</v>
      </c>
      <c r="D36" s="58"/>
      <c r="E36" s="56"/>
      <c r="F36" s="56"/>
      <c r="G36" s="56"/>
      <c r="H36" s="56"/>
      <c r="I36" s="104"/>
      <c r="J36" s="104"/>
      <c r="K36" s="102">
        <v>0</v>
      </c>
      <c r="L36" s="104"/>
      <c r="M36" s="102">
        <v>-185</v>
      </c>
      <c r="P36" s="56"/>
      <c r="Q36" s="56"/>
    </row>
    <row r="37" spans="1:17" ht="18" customHeight="1">
      <c r="A37" s="6" t="s">
        <v>160</v>
      </c>
      <c r="B37" s="6"/>
      <c r="C37" s="58"/>
      <c r="D37" s="56"/>
      <c r="E37" s="56"/>
      <c r="F37" s="56"/>
      <c r="G37" s="56"/>
      <c r="H37" s="56"/>
      <c r="I37" s="104"/>
      <c r="J37" s="104"/>
      <c r="K37" s="108">
        <f>SUM(K35:K36)</f>
        <v>-4713</v>
      </c>
      <c r="L37" s="104"/>
      <c r="M37" s="108">
        <f>SUM(M35:M36)</f>
        <v>-12266</v>
      </c>
      <c r="P37" s="66"/>
      <c r="Q37" s="55"/>
    </row>
    <row r="38" spans="1:17" ht="12" customHeight="1">
      <c r="A38" s="6"/>
      <c r="B38" s="56"/>
      <c r="C38" s="58"/>
      <c r="D38" s="56"/>
      <c r="E38" s="56"/>
      <c r="F38" s="56"/>
      <c r="G38" s="56"/>
      <c r="H38" s="56"/>
      <c r="I38" s="102"/>
      <c r="J38" s="102"/>
      <c r="K38" s="109"/>
      <c r="L38" s="102"/>
      <c r="M38" s="109"/>
      <c r="P38" s="58"/>
      <c r="Q38" s="56"/>
    </row>
    <row r="39" spans="1:17" ht="12" customHeight="1">
      <c r="A39" s="6"/>
      <c r="B39" s="56"/>
      <c r="C39" s="58"/>
      <c r="D39" s="56"/>
      <c r="E39" s="56"/>
      <c r="F39" s="56"/>
      <c r="G39" s="56"/>
      <c r="H39" s="56"/>
      <c r="I39" s="102"/>
      <c r="J39" s="102"/>
      <c r="K39" s="109"/>
      <c r="L39" s="102"/>
      <c r="M39" s="109"/>
      <c r="P39" s="58"/>
      <c r="Q39" s="56"/>
    </row>
    <row r="40" spans="1:17" ht="12" customHeight="1">
      <c r="A40" s="6"/>
      <c r="B40" s="56"/>
      <c r="C40" s="58"/>
      <c r="D40" s="56"/>
      <c r="E40" s="56"/>
      <c r="F40" s="56"/>
      <c r="G40" s="56"/>
      <c r="H40" s="56"/>
      <c r="I40" s="102"/>
      <c r="J40" s="102"/>
      <c r="K40" s="109"/>
      <c r="L40" s="102"/>
      <c r="M40" s="109"/>
      <c r="P40" s="58"/>
      <c r="Q40" s="56"/>
    </row>
    <row r="41" spans="1:17" ht="12" customHeight="1">
      <c r="A41" s="6"/>
      <c r="B41" s="56"/>
      <c r="C41" s="58"/>
      <c r="D41" s="56"/>
      <c r="E41" s="56"/>
      <c r="F41" s="56"/>
      <c r="G41" s="56"/>
      <c r="H41" s="56"/>
      <c r="I41" s="102"/>
      <c r="J41" s="102"/>
      <c r="K41" s="109"/>
      <c r="L41" s="102"/>
      <c r="M41" s="109"/>
      <c r="P41" s="58"/>
      <c r="Q41" s="56"/>
    </row>
    <row r="42" spans="1:17" ht="12" customHeight="1">
      <c r="A42" s="6"/>
      <c r="B42" s="56"/>
      <c r="C42" s="58"/>
      <c r="D42" s="56"/>
      <c r="E42" s="56"/>
      <c r="F42" s="56"/>
      <c r="G42" s="56"/>
      <c r="H42" s="56"/>
      <c r="I42" s="102"/>
      <c r="J42" s="102"/>
      <c r="K42" s="109"/>
      <c r="L42" s="102"/>
      <c r="M42" s="109"/>
      <c r="P42" s="58"/>
      <c r="Q42" s="56"/>
    </row>
    <row r="43" spans="1:17" ht="12" customHeight="1">
      <c r="A43" s="6"/>
      <c r="B43" s="56"/>
      <c r="C43" s="58"/>
      <c r="D43" s="56"/>
      <c r="E43" s="56"/>
      <c r="F43" s="56"/>
      <c r="G43" s="56"/>
      <c r="H43" s="56"/>
      <c r="I43" s="102"/>
      <c r="J43" s="102"/>
      <c r="K43" s="109"/>
      <c r="L43" s="102"/>
      <c r="M43" s="109"/>
      <c r="P43" s="58"/>
      <c r="Q43" s="56"/>
    </row>
    <row r="44" spans="1:17" ht="12" customHeight="1">
      <c r="A44" s="6"/>
      <c r="B44" s="56"/>
      <c r="C44" s="58"/>
      <c r="D44" s="56"/>
      <c r="E44" s="56"/>
      <c r="F44" s="56"/>
      <c r="G44" s="56"/>
      <c r="H44" s="56"/>
      <c r="I44" s="102"/>
      <c r="J44" s="102"/>
      <c r="K44" s="109"/>
      <c r="L44" s="102"/>
      <c r="M44" s="109"/>
      <c r="P44" s="58"/>
      <c r="Q44" s="56"/>
    </row>
    <row r="45" spans="1:17" ht="18" customHeight="1">
      <c r="A45" s="6" t="str">
        <f>'BS_2,3,4'!A1</f>
        <v xml:space="preserve">OCEAN COMMERCE PUBLIC COMPANY LIMITED </v>
      </c>
      <c r="B45" s="56"/>
      <c r="C45" s="58"/>
      <c r="D45" s="56"/>
      <c r="E45" s="56"/>
      <c r="F45" s="56"/>
      <c r="G45" s="56"/>
      <c r="H45" s="56"/>
      <c r="I45" s="110"/>
      <c r="J45" s="110"/>
      <c r="K45" s="110"/>
      <c r="L45" s="110"/>
      <c r="M45" s="33" t="s">
        <v>67</v>
      </c>
      <c r="P45" s="56"/>
      <c r="Q45" s="56"/>
    </row>
    <row r="46" spans="1:17" ht="18" customHeight="1">
      <c r="A46" s="14" t="s">
        <v>15</v>
      </c>
      <c r="B46" s="7"/>
      <c r="C46" s="7"/>
      <c r="D46" s="7"/>
      <c r="E46" s="7"/>
      <c r="F46" s="7"/>
      <c r="G46" s="8"/>
      <c r="H46" s="9"/>
      <c r="I46" s="110"/>
      <c r="J46" s="110"/>
      <c r="K46" s="110"/>
      <c r="L46" s="110"/>
      <c r="M46" s="33" t="s">
        <v>69</v>
      </c>
      <c r="P46" s="56"/>
      <c r="Q46" s="56"/>
    </row>
    <row r="47" spans="1:17" ht="18" customHeight="1">
      <c r="A47" s="15" t="str">
        <f>A3</f>
        <v>FOR THE NINE-MONTH PERIODS ENDED SEPTEMBER 30, 2018 AND 2017</v>
      </c>
      <c r="B47" s="7"/>
      <c r="C47" s="7"/>
      <c r="D47" s="7"/>
      <c r="E47" s="7"/>
      <c r="F47" s="7"/>
      <c r="G47" s="8"/>
      <c r="H47" s="9"/>
      <c r="I47" s="110"/>
      <c r="J47" s="110"/>
      <c r="K47" s="110"/>
      <c r="L47" s="110"/>
      <c r="M47" s="109"/>
      <c r="P47" s="56"/>
      <c r="Q47" s="56"/>
    </row>
    <row r="48" spans="1:17" ht="18" customHeight="1">
      <c r="A48" s="15"/>
      <c r="B48" s="7"/>
      <c r="C48" s="7"/>
      <c r="D48" s="7"/>
      <c r="E48" s="7"/>
      <c r="F48" s="7"/>
      <c r="G48" s="8"/>
      <c r="H48" s="9"/>
      <c r="I48" s="110"/>
      <c r="J48" s="110"/>
      <c r="K48" s="110"/>
      <c r="L48" s="110"/>
      <c r="M48" s="109"/>
      <c r="P48" s="56"/>
      <c r="Q48" s="56"/>
    </row>
    <row r="49" spans="1:17" ht="18" customHeight="1">
      <c r="A49" s="15"/>
      <c r="B49" s="7"/>
      <c r="C49" s="7"/>
      <c r="D49" s="7"/>
      <c r="E49" s="7"/>
      <c r="F49" s="7"/>
      <c r="G49" s="8"/>
      <c r="H49" s="9"/>
      <c r="I49" s="101"/>
      <c r="J49" s="101"/>
      <c r="K49" s="104"/>
      <c r="L49" s="101"/>
      <c r="M49" s="111"/>
      <c r="N49" s="7"/>
      <c r="P49" s="7"/>
      <c r="Q49" s="7"/>
    </row>
    <row r="50" spans="1:17" ht="18.600000000000001" customHeight="1">
      <c r="A50" s="44"/>
      <c r="B50" s="44"/>
      <c r="C50" s="44"/>
      <c r="D50" s="44"/>
      <c r="E50" s="44"/>
      <c r="F50" s="44"/>
      <c r="G50" s="44"/>
      <c r="H50" s="22"/>
      <c r="K50" s="168" t="str">
        <f>K6</f>
        <v>In Thousand Baht</v>
      </c>
      <c r="L50" s="168"/>
      <c r="M50" s="168"/>
      <c r="P50" s="7"/>
      <c r="Q50" s="7"/>
    </row>
    <row r="51" spans="1:17" ht="18" customHeight="1">
      <c r="A51" s="6"/>
      <c r="B51" s="56"/>
      <c r="C51" s="58"/>
      <c r="D51" s="56"/>
      <c r="E51" s="56"/>
      <c r="F51" s="56"/>
      <c r="G51" s="56"/>
      <c r="H51" s="56"/>
      <c r="I51" s="99"/>
      <c r="J51" s="99"/>
      <c r="K51" s="149" t="str">
        <f>+K7</f>
        <v>2018</v>
      </c>
      <c r="L51" s="99"/>
      <c r="M51" s="149" t="str">
        <f>+M7</f>
        <v>2017</v>
      </c>
      <c r="P51" s="7"/>
      <c r="Q51" s="7"/>
    </row>
    <row r="52" spans="1:17" ht="18" customHeight="1">
      <c r="A52" s="6" t="s">
        <v>16</v>
      </c>
      <c r="B52" s="56"/>
      <c r="C52" s="58"/>
      <c r="D52" s="56"/>
      <c r="E52" s="56"/>
      <c r="F52" s="56"/>
      <c r="G52" s="56"/>
      <c r="H52" s="56"/>
      <c r="I52" s="110"/>
      <c r="J52" s="110"/>
      <c r="K52" s="110"/>
      <c r="L52" s="110"/>
      <c r="M52" s="110"/>
      <c r="P52" s="56"/>
      <c r="Q52" s="56"/>
    </row>
    <row r="53" spans="1:17" ht="18" customHeight="1">
      <c r="A53" s="13" t="s">
        <v>22</v>
      </c>
      <c r="C53" s="56"/>
      <c r="D53" s="56"/>
      <c r="E53" s="56"/>
      <c r="F53" s="56"/>
      <c r="G53" s="56"/>
      <c r="H53" s="56"/>
      <c r="I53" s="56"/>
      <c r="J53" s="56"/>
      <c r="K53" s="102">
        <v>80</v>
      </c>
      <c r="M53" s="102">
        <v>7</v>
      </c>
    </row>
    <row r="54" spans="1:17" ht="18" customHeight="1">
      <c r="A54" s="13" t="s">
        <v>98</v>
      </c>
      <c r="C54" s="56"/>
      <c r="D54" s="56"/>
      <c r="E54" s="56"/>
      <c r="F54" s="56"/>
      <c r="G54" s="56"/>
      <c r="H54" s="56"/>
      <c r="I54" s="56"/>
      <c r="J54" s="56"/>
      <c r="K54" s="102">
        <v>-2065</v>
      </c>
      <c r="M54" s="102">
        <v>-7413</v>
      </c>
    </row>
    <row r="55" spans="1:17" ht="18" customHeight="1">
      <c r="A55" s="13" t="s">
        <v>95</v>
      </c>
      <c r="C55" s="56"/>
      <c r="D55" s="56"/>
      <c r="E55" s="56"/>
      <c r="F55" s="56"/>
      <c r="G55" s="56"/>
      <c r="H55" s="56"/>
      <c r="I55" s="56"/>
      <c r="J55" s="56"/>
      <c r="K55" s="102">
        <v>112</v>
      </c>
      <c r="M55" s="102">
        <v>114</v>
      </c>
    </row>
    <row r="56" spans="1:17" ht="18" customHeight="1">
      <c r="A56" s="13" t="s">
        <v>99</v>
      </c>
      <c r="C56" s="56"/>
      <c r="D56" s="56"/>
      <c r="E56" s="56"/>
      <c r="F56" s="56"/>
      <c r="G56" s="56"/>
      <c r="H56" s="56"/>
      <c r="I56" s="56"/>
      <c r="J56" s="56"/>
      <c r="K56" s="102">
        <v>-497</v>
      </c>
      <c r="M56" s="102">
        <v>-69</v>
      </c>
    </row>
    <row r="57" spans="1:17" ht="18" customHeight="1">
      <c r="A57" s="13" t="s">
        <v>164</v>
      </c>
      <c r="C57" s="56"/>
      <c r="D57" s="56"/>
      <c r="E57" s="56"/>
      <c r="F57" s="56"/>
      <c r="G57" s="56"/>
      <c r="H57" s="56"/>
      <c r="I57" s="56"/>
      <c r="J57" s="56"/>
      <c r="K57" s="102">
        <v>758</v>
      </c>
      <c r="M57" s="102">
        <v>0</v>
      </c>
    </row>
    <row r="58" spans="1:17" ht="18" customHeight="1">
      <c r="A58" s="13" t="s">
        <v>111</v>
      </c>
      <c r="C58" s="56"/>
      <c r="D58" s="56"/>
      <c r="E58" s="56"/>
      <c r="F58" s="56"/>
      <c r="G58" s="56"/>
      <c r="H58" s="56"/>
      <c r="I58" s="56"/>
      <c r="J58" s="56"/>
      <c r="K58" s="102">
        <v>-228</v>
      </c>
      <c r="M58" s="102">
        <v>-263</v>
      </c>
    </row>
    <row r="59" spans="1:17" ht="18" customHeight="1">
      <c r="A59" s="6" t="s">
        <v>51</v>
      </c>
      <c r="B59" s="56"/>
      <c r="C59" s="58"/>
      <c r="D59" s="56"/>
      <c r="E59" s="56"/>
      <c r="F59" s="56"/>
      <c r="G59" s="56"/>
      <c r="H59" s="56"/>
      <c r="I59" s="102"/>
      <c r="J59" s="102"/>
      <c r="K59" s="108">
        <f>SUM(K53:K58)</f>
        <v>-1840</v>
      </c>
      <c r="L59" s="102"/>
      <c r="M59" s="108">
        <f>SUM(M53:M58)</f>
        <v>-7624</v>
      </c>
      <c r="P59" s="56"/>
      <c r="Q59" s="56"/>
    </row>
    <row r="60" spans="1:17" ht="13.5" customHeight="1">
      <c r="I60" s="109"/>
      <c r="J60" s="109"/>
      <c r="K60" s="115"/>
      <c r="L60" s="109"/>
      <c r="M60" s="115"/>
      <c r="Q60" s="49"/>
    </row>
    <row r="61" spans="1:17" ht="18" customHeight="1">
      <c r="A61" s="6" t="s">
        <v>17</v>
      </c>
      <c r="I61" s="101"/>
      <c r="J61" s="101"/>
      <c r="K61" s="100"/>
      <c r="L61" s="101"/>
      <c r="M61" s="100"/>
      <c r="P61" s="7"/>
      <c r="Q61" s="7"/>
    </row>
    <row r="62" spans="1:17" ht="18" customHeight="1">
      <c r="A62" s="13" t="s">
        <v>40</v>
      </c>
      <c r="I62" s="56"/>
      <c r="J62" s="56"/>
      <c r="K62" s="102">
        <v>-3501</v>
      </c>
      <c r="M62" s="102">
        <v>-3597</v>
      </c>
    </row>
    <row r="63" spans="1:17" ht="18" customHeight="1">
      <c r="A63" s="13" t="s">
        <v>161</v>
      </c>
      <c r="I63" s="56"/>
      <c r="J63" s="56"/>
      <c r="K63" s="102"/>
      <c r="M63" s="102"/>
    </row>
    <row r="64" spans="1:17" ht="18.600000000000001" customHeight="1">
      <c r="B64" s="13" t="s">
        <v>112</v>
      </c>
      <c r="K64" s="102">
        <v>11296</v>
      </c>
      <c r="M64" s="102">
        <v>22355</v>
      </c>
    </row>
    <row r="65" spans="1:18" ht="18.600000000000001" customHeight="1">
      <c r="A65" s="13" t="s">
        <v>96</v>
      </c>
      <c r="B65" s="13"/>
    </row>
    <row r="66" spans="1:18" ht="18.600000000000001" customHeight="1">
      <c r="A66" s="13" t="s">
        <v>81</v>
      </c>
      <c r="B66" s="11" t="s">
        <v>82</v>
      </c>
      <c r="K66" s="106">
        <v>-268</v>
      </c>
      <c r="L66" s="7"/>
      <c r="M66" s="106">
        <v>-402</v>
      </c>
    </row>
    <row r="67" spans="1:18" ht="18.600000000000001" customHeight="1">
      <c r="A67" s="13" t="s">
        <v>121</v>
      </c>
      <c r="L67" s="7"/>
      <c r="M67" s="106"/>
    </row>
    <row r="68" spans="1:18" ht="18.600000000000001" customHeight="1">
      <c r="B68" s="13" t="s">
        <v>122</v>
      </c>
      <c r="K68" s="106">
        <v>-773</v>
      </c>
      <c r="L68" s="7"/>
      <c r="M68" s="106">
        <v>-729</v>
      </c>
    </row>
    <row r="69" spans="1:18" ht="18.600000000000001" customHeight="1">
      <c r="A69" s="11" t="s">
        <v>139</v>
      </c>
      <c r="B69" s="13"/>
      <c r="K69" s="106">
        <v>37</v>
      </c>
      <c r="L69" s="7"/>
      <c r="M69" s="106">
        <v>0</v>
      </c>
    </row>
    <row r="70" spans="1:18" ht="18.600000000000001" customHeight="1">
      <c r="A70" s="11" t="s">
        <v>157</v>
      </c>
      <c r="B70" s="13"/>
      <c r="K70" s="105">
        <v>200000</v>
      </c>
      <c r="M70" s="105">
        <v>0</v>
      </c>
    </row>
    <row r="71" spans="1:18" ht="18.600000000000001" customHeight="1">
      <c r="A71" s="6" t="s">
        <v>162</v>
      </c>
      <c r="B71" s="6"/>
      <c r="I71" s="102"/>
      <c r="J71" s="102"/>
      <c r="K71" s="105">
        <f>SUM(K62:K70)</f>
        <v>206791</v>
      </c>
      <c r="L71" s="102"/>
      <c r="M71" s="105">
        <f>SUM(M62:M70)</f>
        <v>17627</v>
      </c>
      <c r="P71" s="7"/>
      <c r="Q71" s="7"/>
    </row>
    <row r="72" spans="1:18" ht="13.5" customHeight="1">
      <c r="I72" s="109"/>
      <c r="J72" s="109"/>
      <c r="K72" s="115"/>
      <c r="L72" s="109"/>
      <c r="M72" s="115"/>
      <c r="Q72" s="49"/>
    </row>
    <row r="73" spans="1:18" ht="18" customHeight="1">
      <c r="A73" s="6" t="s">
        <v>156</v>
      </c>
      <c r="I73" s="109"/>
      <c r="J73" s="109"/>
      <c r="K73" s="109"/>
      <c r="L73" s="109"/>
      <c r="M73" s="109"/>
    </row>
    <row r="74" spans="1:18" ht="17.25" customHeight="1">
      <c r="A74" s="6" t="s">
        <v>50</v>
      </c>
      <c r="I74" s="102"/>
      <c r="J74" s="102"/>
      <c r="K74" s="106">
        <f>K71+K59+K37</f>
        <v>200238</v>
      </c>
      <c r="L74" s="102"/>
      <c r="M74" s="106">
        <f>M71+M59+M37</f>
        <v>-2263</v>
      </c>
    </row>
    <row r="75" spans="1:18" ht="13.5" customHeight="1">
      <c r="I75" s="109"/>
      <c r="J75" s="109"/>
      <c r="K75" s="115"/>
      <c r="L75" s="109"/>
      <c r="M75" s="115"/>
      <c r="Q75" s="49"/>
    </row>
    <row r="76" spans="1:18" ht="18.600000000000001" customHeight="1">
      <c r="A76" s="20" t="s">
        <v>58</v>
      </c>
      <c r="I76" s="109"/>
      <c r="J76" s="109"/>
      <c r="K76" s="109"/>
      <c r="L76" s="109"/>
      <c r="M76" s="109"/>
    </row>
    <row r="77" spans="1:18" ht="18.75" customHeight="1">
      <c r="A77" s="16" t="s">
        <v>70</v>
      </c>
      <c r="I77" s="102"/>
      <c r="J77" s="102"/>
      <c r="K77" s="112">
        <f>+'BS_2,3,4'!L13</f>
        <v>1254</v>
      </c>
      <c r="L77" s="102"/>
      <c r="M77" s="112">
        <v>3239</v>
      </c>
      <c r="O77" s="49"/>
      <c r="P77" s="49">
        <f>K77-'BS_2,3,4'!L13</f>
        <v>0</v>
      </c>
    </row>
    <row r="78" spans="1:18" ht="13.5" customHeight="1">
      <c r="I78" s="109"/>
      <c r="J78" s="109"/>
      <c r="K78" s="115"/>
      <c r="L78" s="109"/>
      <c r="M78" s="115"/>
      <c r="Q78" s="49"/>
    </row>
    <row r="79" spans="1:18" ht="18.600000000000001" customHeight="1">
      <c r="A79" s="20" t="s">
        <v>58</v>
      </c>
      <c r="I79" s="109"/>
      <c r="J79" s="109"/>
      <c r="K79" s="109"/>
      <c r="L79" s="109"/>
      <c r="M79" s="109"/>
    </row>
    <row r="80" spans="1:18" ht="18" customHeight="1" thickBot="1">
      <c r="A80" s="16" t="s">
        <v>71</v>
      </c>
      <c r="I80" s="114"/>
      <c r="J80" s="114"/>
      <c r="K80" s="113">
        <f>SUM(K74:K77)</f>
        <v>201492</v>
      </c>
      <c r="L80" s="114"/>
      <c r="M80" s="113">
        <f>SUM(M74:M77)</f>
        <v>976</v>
      </c>
      <c r="O80" s="49"/>
      <c r="P80" s="49">
        <f>K80-'BS_2,3,4'!J13</f>
        <v>0</v>
      </c>
      <c r="Q80" s="49"/>
      <c r="R80" s="49"/>
    </row>
    <row r="81" spans="1:17" ht="18" customHeight="1" thickTop="1">
      <c r="A81" s="15"/>
      <c r="B81" s="7"/>
      <c r="C81" s="7"/>
      <c r="D81" s="7"/>
      <c r="E81" s="7"/>
      <c r="F81" s="7"/>
      <c r="G81" s="8"/>
      <c r="H81" s="9"/>
      <c r="I81" s="110"/>
      <c r="J81" s="110"/>
      <c r="K81" s="110"/>
      <c r="L81" s="110"/>
      <c r="M81" s="109"/>
      <c r="P81" s="56"/>
      <c r="Q81" s="56"/>
    </row>
    <row r="82" spans="1:17" ht="18" customHeight="1">
      <c r="A82" s="15"/>
      <c r="B82" s="7"/>
      <c r="C82" s="7"/>
      <c r="D82" s="7"/>
      <c r="E82" s="7"/>
      <c r="F82" s="7"/>
      <c r="G82" s="8"/>
      <c r="H82" s="9"/>
      <c r="I82" s="110"/>
      <c r="J82" s="110"/>
      <c r="K82" s="110"/>
      <c r="L82" s="110"/>
      <c r="M82" s="109"/>
      <c r="P82" s="56"/>
      <c r="Q82" s="56"/>
    </row>
    <row r="83" spans="1:17" ht="18" customHeight="1">
      <c r="A83" s="15"/>
      <c r="B83" s="7"/>
      <c r="C83" s="7"/>
      <c r="D83" s="7"/>
      <c r="E83" s="7"/>
      <c r="F83" s="7"/>
      <c r="G83" s="8"/>
      <c r="H83" s="9"/>
      <c r="I83" s="110"/>
      <c r="J83" s="110"/>
      <c r="K83" s="110"/>
      <c r="L83" s="110"/>
      <c r="M83" s="109"/>
      <c r="P83" s="56"/>
      <c r="Q83" s="56"/>
    </row>
    <row r="84" spans="1:17" ht="18" customHeight="1">
      <c r="A84" s="15"/>
      <c r="B84" s="7"/>
      <c r="C84" s="7"/>
      <c r="D84" s="7"/>
      <c r="E84" s="7"/>
      <c r="F84" s="7"/>
      <c r="G84" s="8"/>
      <c r="H84" s="9"/>
      <c r="I84" s="110"/>
      <c r="J84" s="110"/>
      <c r="K84" s="110"/>
      <c r="L84" s="110"/>
      <c r="M84" s="109"/>
      <c r="P84" s="56"/>
      <c r="Q84" s="56"/>
    </row>
    <row r="85" spans="1:17" ht="18" customHeight="1">
      <c r="A85" s="15"/>
      <c r="B85" s="7"/>
      <c r="C85" s="7"/>
      <c r="D85" s="7"/>
      <c r="E85" s="7"/>
      <c r="F85" s="7"/>
      <c r="G85" s="8"/>
      <c r="H85" s="9"/>
      <c r="I85" s="110"/>
      <c r="J85" s="110"/>
      <c r="K85" s="110"/>
      <c r="L85" s="110"/>
      <c r="M85" s="109"/>
      <c r="P85" s="56"/>
      <c r="Q85" s="56"/>
    </row>
    <row r="86" spans="1:17" ht="18" customHeight="1">
      <c r="A86" s="15"/>
      <c r="B86" s="7"/>
      <c r="C86" s="7"/>
      <c r="D86" s="7"/>
      <c r="E86" s="7"/>
      <c r="F86" s="7"/>
      <c r="G86" s="8"/>
      <c r="H86" s="9"/>
      <c r="I86" s="110"/>
      <c r="J86" s="110"/>
      <c r="K86" s="110"/>
      <c r="L86" s="110"/>
      <c r="M86" s="109"/>
      <c r="P86" s="56"/>
      <c r="Q86" s="56"/>
    </row>
    <row r="87" spans="1:17" ht="18" customHeight="1">
      <c r="A87" s="6" t="str">
        <f>'BS_2,3,4'!A1</f>
        <v xml:space="preserve">OCEAN COMMERCE PUBLIC COMPANY LIMITED </v>
      </c>
      <c r="B87" s="56"/>
      <c r="C87" s="58"/>
      <c r="D87" s="56"/>
      <c r="E87" s="56"/>
      <c r="F87" s="56"/>
      <c r="G87" s="56"/>
      <c r="H87" s="56"/>
      <c r="I87" s="110"/>
      <c r="J87" s="110"/>
      <c r="K87" s="110"/>
      <c r="L87" s="110"/>
      <c r="M87" s="33" t="s">
        <v>67</v>
      </c>
      <c r="P87" s="56"/>
      <c r="Q87" s="56"/>
    </row>
    <row r="88" spans="1:17" ht="18" customHeight="1">
      <c r="A88" s="14" t="s">
        <v>15</v>
      </c>
      <c r="B88" s="7"/>
      <c r="C88" s="7"/>
      <c r="D88" s="7"/>
      <c r="E88" s="7"/>
      <c r="F88" s="7"/>
      <c r="G88" s="8"/>
      <c r="H88" s="9"/>
      <c r="I88" s="110"/>
      <c r="J88" s="110"/>
      <c r="K88" s="110"/>
      <c r="L88" s="110"/>
      <c r="M88" s="33" t="s">
        <v>69</v>
      </c>
      <c r="P88" s="56"/>
      <c r="Q88" s="56"/>
    </row>
    <row r="89" spans="1:17" ht="18" customHeight="1">
      <c r="A89" s="15" t="str">
        <f>PL_6!A3</f>
        <v>FOR THE NINE-MONTH PERIODS ENDED SEPTEMBER 30, 2018 AND 2017</v>
      </c>
      <c r="B89" s="7"/>
      <c r="C89" s="7"/>
      <c r="D89" s="7"/>
      <c r="E89" s="7"/>
      <c r="F89" s="7"/>
      <c r="G89" s="8"/>
      <c r="H89" s="9"/>
      <c r="I89" s="110"/>
      <c r="J89" s="110"/>
      <c r="K89" s="110"/>
      <c r="L89" s="110"/>
      <c r="M89" s="109"/>
      <c r="P89" s="56"/>
      <c r="Q89" s="56"/>
    </row>
    <row r="90" spans="1:17" ht="18" customHeight="1">
      <c r="A90" s="15"/>
      <c r="B90" s="7"/>
      <c r="C90" s="7"/>
      <c r="D90" s="7"/>
      <c r="E90" s="7"/>
      <c r="F90" s="7"/>
      <c r="G90" s="8"/>
      <c r="H90" s="9"/>
      <c r="I90" s="110"/>
      <c r="J90" s="110"/>
      <c r="K90" s="110"/>
      <c r="L90" s="110"/>
      <c r="M90" s="109"/>
      <c r="P90" s="56"/>
      <c r="Q90" s="56"/>
    </row>
    <row r="91" spans="1:17" ht="18" customHeight="1">
      <c r="A91" s="15"/>
      <c r="B91" s="7"/>
      <c r="C91" s="7"/>
      <c r="D91" s="7"/>
      <c r="E91" s="7"/>
      <c r="F91" s="7"/>
      <c r="G91" s="8"/>
      <c r="H91" s="9"/>
      <c r="I91" s="101"/>
      <c r="J91" s="101"/>
      <c r="K91" s="104"/>
      <c r="L91" s="101"/>
      <c r="M91" s="111"/>
      <c r="N91" s="7"/>
      <c r="P91" s="7"/>
      <c r="Q91" s="7"/>
    </row>
    <row r="92" spans="1:17" ht="18.600000000000001" customHeight="1">
      <c r="A92" s="44"/>
      <c r="B92" s="44"/>
      <c r="C92" s="44"/>
      <c r="D92" s="44"/>
      <c r="E92" s="44"/>
      <c r="F92" s="44"/>
      <c r="G92" s="44"/>
      <c r="H92" s="22"/>
      <c r="K92" s="168" t="str">
        <f>K6</f>
        <v>In Thousand Baht</v>
      </c>
      <c r="L92" s="168"/>
      <c r="M92" s="168"/>
      <c r="P92" s="7"/>
      <c r="Q92" s="7"/>
    </row>
    <row r="93" spans="1:17" ht="18" customHeight="1">
      <c r="A93" s="6"/>
      <c r="B93" s="56"/>
      <c r="C93" s="58"/>
      <c r="D93" s="56"/>
      <c r="E93" s="56"/>
      <c r="F93" s="56"/>
      <c r="G93" s="56"/>
      <c r="H93" s="56"/>
      <c r="I93" s="99"/>
      <c r="J93" s="99"/>
      <c r="K93" s="149" t="str">
        <f>PL_6!J8</f>
        <v>2018</v>
      </c>
      <c r="L93" s="99"/>
      <c r="M93" s="149" t="str">
        <f>PL_6!L8</f>
        <v>2017</v>
      </c>
      <c r="P93" s="7"/>
      <c r="Q93" s="7"/>
    </row>
    <row r="94" spans="1:17" ht="18.600000000000001" customHeight="1">
      <c r="A94" s="161" t="s">
        <v>59</v>
      </c>
      <c r="B94" s="162"/>
      <c r="I94" s="116"/>
      <c r="J94" s="116"/>
      <c r="K94" s="116"/>
      <c r="L94" s="116"/>
      <c r="M94" s="116"/>
      <c r="N94" s="7"/>
      <c r="O94" s="7"/>
      <c r="P94" s="68"/>
      <c r="Q94" s="68"/>
    </row>
    <row r="95" spans="1:17" ht="18.600000000000001" customHeight="1">
      <c r="A95" s="161" t="s">
        <v>79</v>
      </c>
      <c r="B95" s="162"/>
      <c r="I95" s="102"/>
      <c r="J95" s="102"/>
      <c r="K95" s="102"/>
      <c r="L95" s="102"/>
      <c r="M95" s="102"/>
    </row>
    <row r="96" spans="1:17" ht="18.600000000000001" customHeight="1">
      <c r="A96" s="162"/>
      <c r="B96" s="162" t="s">
        <v>145</v>
      </c>
      <c r="I96" s="71"/>
      <c r="J96" s="71"/>
      <c r="K96" s="71">
        <v>140</v>
      </c>
      <c r="L96" s="71"/>
      <c r="M96" s="71">
        <v>152</v>
      </c>
    </row>
    <row r="97" spans="1:17" ht="18.600000000000001" customHeight="1">
      <c r="A97" s="162"/>
      <c r="B97" s="162" t="s">
        <v>80</v>
      </c>
      <c r="I97" s="71"/>
      <c r="J97" s="71"/>
      <c r="K97" s="71">
        <v>1184</v>
      </c>
      <c r="L97" s="71"/>
      <c r="M97" s="71">
        <v>583</v>
      </c>
    </row>
    <row r="98" spans="1:17" ht="18.600000000000001" customHeight="1">
      <c r="A98" s="162"/>
      <c r="B98" s="162" t="s">
        <v>144</v>
      </c>
      <c r="I98" s="71"/>
      <c r="J98" s="71"/>
      <c r="K98" s="71">
        <v>200168</v>
      </c>
      <c r="L98" s="71"/>
      <c r="M98" s="71">
        <v>241</v>
      </c>
    </row>
    <row r="99" spans="1:17" ht="18.600000000000001" customHeight="1" thickBot="1">
      <c r="B99" s="162" t="s">
        <v>113</v>
      </c>
      <c r="I99" s="102"/>
      <c r="J99" s="102"/>
      <c r="K99" s="117">
        <f>SUM(K96:K98)</f>
        <v>201492</v>
      </c>
      <c r="L99" s="102"/>
      <c r="M99" s="117">
        <f>SUM(M96:M98)</f>
        <v>976</v>
      </c>
      <c r="O99" s="49"/>
      <c r="P99" s="49">
        <f>K80-K99</f>
        <v>0</v>
      </c>
      <c r="Q99" s="49">
        <f>M80-M99</f>
        <v>0</v>
      </c>
    </row>
    <row r="100" spans="1:17" ht="13.5" customHeight="1" thickTop="1">
      <c r="I100" s="109"/>
      <c r="J100" s="109"/>
      <c r="K100" s="115"/>
      <c r="L100" s="109"/>
      <c r="M100" s="115"/>
      <c r="Q100" s="49"/>
    </row>
    <row r="101" spans="1:17" ht="18.600000000000001" customHeight="1">
      <c r="A101" s="138" t="s">
        <v>146</v>
      </c>
    </row>
    <row r="102" spans="1:17" ht="18.600000000000001" customHeight="1" thickBot="1">
      <c r="A102" s="47"/>
      <c r="B102" s="11" t="s">
        <v>74</v>
      </c>
      <c r="K102" s="75">
        <v>1051</v>
      </c>
      <c r="M102" s="158">
        <v>0</v>
      </c>
    </row>
    <row r="103" spans="1:17" ht="18.600000000000001" customHeight="1" thickTop="1"/>
    <row r="104" spans="1:17" ht="18.600000000000001" customHeight="1">
      <c r="E104" s="139"/>
    </row>
    <row r="105" spans="1:17" ht="18.600000000000001" customHeight="1">
      <c r="E105" s="140"/>
    </row>
    <row r="106" spans="1:17" ht="18.600000000000001" customHeight="1">
      <c r="E106" s="140"/>
    </row>
    <row r="107" spans="1:17" ht="18.600000000000001" customHeight="1">
      <c r="E107" s="140" t="s">
        <v>66</v>
      </c>
    </row>
  </sheetData>
  <mergeCells count="5">
    <mergeCell ref="K4:M4"/>
    <mergeCell ref="K92:M92"/>
    <mergeCell ref="K50:M50"/>
    <mergeCell ref="K5:M5"/>
    <mergeCell ref="K6:M6"/>
  </mergeCells>
  <pageMargins left="0.55118110236220474" right="0.11811023622047245" top="0.74803149606299213" bottom="0.74803149606299213" header="0.31496062992125984" footer="0.31496062992125984"/>
  <pageSetup paperSize="9" firstPageNumber="8" orientation="portrait" useFirstPageNumber="1" r:id="rId1"/>
  <headerFooter scaleWithDoc="0" alignWithMargins="0"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BS_2,3,4</vt:lpstr>
      <vt:lpstr>PL_5</vt:lpstr>
      <vt:lpstr>PL_6</vt:lpstr>
      <vt:lpstr>SE_7</vt:lpstr>
      <vt:lpstr>CF_8,9,10</vt:lpstr>
      <vt:lpstr>'BS_2,3,4'!Print_Area</vt:lpstr>
      <vt:lpstr>'CF_8,9,10'!Print_Area</vt:lpstr>
      <vt:lpstr>PL_5!Print_Area</vt:lpstr>
      <vt:lpstr>PL_6!Print_Area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TOSHIBA</cp:lastModifiedBy>
  <cp:lastPrinted>2018-11-14T02:14:38Z</cp:lastPrinted>
  <dcterms:created xsi:type="dcterms:W3CDTF">2007-10-24T11:45:06Z</dcterms:created>
  <dcterms:modified xsi:type="dcterms:W3CDTF">2018-11-14T02:14:44Z</dcterms:modified>
</cp:coreProperties>
</file>