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Year 2018\09_Sep\4 SET\2.Reviewed\2EN\"/>
    </mc:Choice>
  </mc:AlternateContent>
  <bookViews>
    <workbookView xWindow="0" yWindow="0" windowWidth="24000" windowHeight="9735"/>
  </bookViews>
  <sheets>
    <sheet name="1" sheetId="1" r:id="rId1"/>
    <sheet name="2" sheetId="2" r:id="rId2"/>
    <sheet name="3" sheetId="3" r:id="rId3"/>
    <sheet name="4" sheetId="4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'1'!$B$1:$I$91</definedName>
    <definedName name="_xlnm.Print_Area" localSheetId="1">'2'!$B$1:$I$143</definedName>
    <definedName name="_xlnm.Print_Area" localSheetId="2">'3'!$B$1:$AB$66</definedName>
    <definedName name="_xlnm.Print_Area" localSheetId="3">'4'!$B$1:$I$101</definedName>
    <definedName name="Print_Titles_MI">[1]SHARE!$A$1:$IV$9,[1]SHARE!$A$1:$B$65536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7" i="4" l="1"/>
  <c r="G87" i="4"/>
  <c r="I83" i="4"/>
  <c r="G83" i="4"/>
  <c r="G62" i="4"/>
  <c r="I62" i="4"/>
  <c r="I41" i="4"/>
  <c r="G41" i="4"/>
  <c r="I28" i="4"/>
  <c r="G28" i="4"/>
  <c r="I22" i="4"/>
  <c r="G22" i="4"/>
  <c r="I5" i="4"/>
  <c r="I35" i="4" s="1"/>
  <c r="I68" i="4" s="1"/>
  <c r="G5" i="4"/>
  <c r="G35" i="4" s="1"/>
  <c r="G68" i="4" s="1"/>
  <c r="B3" i="4"/>
  <c r="T64" i="3"/>
  <c r="V63" i="3"/>
  <c r="Z64" i="3"/>
  <c r="R64" i="3"/>
  <c r="P64" i="3"/>
  <c r="N64" i="3"/>
  <c r="L64" i="3"/>
  <c r="J64" i="3"/>
  <c r="H64" i="3"/>
  <c r="F58" i="3"/>
  <c r="V56" i="3"/>
  <c r="Z58" i="3"/>
  <c r="T58" i="3"/>
  <c r="R58" i="3"/>
  <c r="P58" i="3"/>
  <c r="N58" i="3"/>
  <c r="L58" i="3"/>
  <c r="J58" i="3"/>
  <c r="H58" i="3"/>
  <c r="L52" i="3"/>
  <c r="L60" i="3" s="1"/>
  <c r="Z52" i="3"/>
  <c r="Z60" i="3" s="1"/>
  <c r="T52" i="3"/>
  <c r="T60" i="3" s="1"/>
  <c r="T65" i="3" s="1"/>
  <c r="R52" i="3"/>
  <c r="P52" i="3"/>
  <c r="P60" i="3" s="1"/>
  <c r="N52" i="3"/>
  <c r="J52" i="3"/>
  <c r="H52" i="3"/>
  <c r="H60" i="3" s="1"/>
  <c r="P65" i="3"/>
  <c r="H65" i="3"/>
  <c r="L31" i="3"/>
  <c r="Z31" i="3"/>
  <c r="T31" i="3"/>
  <c r="R31" i="3"/>
  <c r="P31" i="3"/>
  <c r="N31" i="3"/>
  <c r="J31" i="3"/>
  <c r="H31" i="3"/>
  <c r="F31" i="3"/>
  <c r="L25" i="3"/>
  <c r="Z25" i="3"/>
  <c r="T25" i="3"/>
  <c r="R25" i="3"/>
  <c r="P25" i="3"/>
  <c r="N25" i="3"/>
  <c r="J25" i="3"/>
  <c r="H25" i="3"/>
  <c r="F25" i="3"/>
  <c r="T19" i="3"/>
  <c r="T27" i="3" s="1"/>
  <c r="L19" i="3"/>
  <c r="L27" i="3" s="1"/>
  <c r="L32" i="3" s="1"/>
  <c r="J19" i="3"/>
  <c r="Z19" i="3"/>
  <c r="Z27" i="3" s="1"/>
  <c r="R19" i="3"/>
  <c r="R27" i="3" s="1"/>
  <c r="P19" i="3"/>
  <c r="P27" i="3" s="1"/>
  <c r="N19" i="3"/>
  <c r="N27" i="3" s="1"/>
  <c r="H19" i="3"/>
  <c r="H27" i="3" s="1"/>
  <c r="F19" i="3"/>
  <c r="F27" i="3" s="1"/>
  <c r="Z32" i="3"/>
  <c r="N32" i="3"/>
  <c r="B3" i="3"/>
  <c r="B36" i="3" s="1"/>
  <c r="I143" i="2"/>
  <c r="G134" i="2"/>
  <c r="I134" i="2"/>
  <c r="I126" i="2"/>
  <c r="G126" i="2"/>
  <c r="I111" i="2"/>
  <c r="G111" i="2"/>
  <c r="B109" i="2"/>
  <c r="I105" i="2"/>
  <c r="I102" i="2"/>
  <c r="G105" i="2"/>
  <c r="I88" i="2"/>
  <c r="G88" i="2"/>
  <c r="I81" i="2"/>
  <c r="I84" i="2" s="1"/>
  <c r="I71" i="2"/>
  <c r="G71" i="2"/>
  <c r="I62" i="2"/>
  <c r="G62" i="2"/>
  <c r="I54" i="2"/>
  <c r="G54" i="2"/>
  <c r="I39" i="2"/>
  <c r="G39" i="2"/>
  <c r="B37" i="2"/>
  <c r="G33" i="2"/>
  <c r="I33" i="2"/>
  <c r="G30" i="2"/>
  <c r="I16" i="2"/>
  <c r="G16" i="2"/>
  <c r="G9" i="2"/>
  <c r="G12" i="2" s="1"/>
  <c r="I9" i="2"/>
  <c r="I12" i="2" s="1"/>
  <c r="G85" i="1"/>
  <c r="G88" i="1" s="1"/>
  <c r="I85" i="1"/>
  <c r="I88" i="1" s="1"/>
  <c r="G71" i="1"/>
  <c r="I70" i="1"/>
  <c r="G70" i="1"/>
  <c r="I69" i="1"/>
  <c r="G69" i="1"/>
  <c r="B67" i="1"/>
  <c r="G53" i="1"/>
  <c r="G42" i="1"/>
  <c r="I41" i="1"/>
  <c r="G41" i="1"/>
  <c r="I40" i="1"/>
  <c r="G40" i="1"/>
  <c r="B38" i="1"/>
  <c r="I32" i="1"/>
  <c r="G32" i="1"/>
  <c r="I17" i="1"/>
  <c r="I34" i="1" s="1"/>
  <c r="G17" i="1"/>
  <c r="G34" i="1" s="1"/>
  <c r="G43" i="4" l="1"/>
  <c r="G45" i="4" s="1"/>
  <c r="I90" i="2"/>
  <c r="I94" i="2" s="1"/>
  <c r="I97" i="2" s="1"/>
  <c r="I113" i="2" s="1"/>
  <c r="G18" i="2"/>
  <c r="G22" i="2" s="1"/>
  <c r="G25" i="2" s="1"/>
  <c r="G41" i="2" s="1"/>
  <c r="I18" i="2"/>
  <c r="I22" i="2" s="1"/>
  <c r="I25" i="2" s="1"/>
  <c r="I41" i="2" s="1"/>
  <c r="G136" i="2"/>
  <c r="I136" i="2"/>
  <c r="I138" i="2" s="1"/>
  <c r="X23" i="3"/>
  <c r="AB23" i="3" s="1"/>
  <c r="T32" i="3"/>
  <c r="G64" i="2"/>
  <c r="R32" i="3"/>
  <c r="N60" i="3"/>
  <c r="N65" i="3" s="1"/>
  <c r="I43" i="4"/>
  <c r="I45" i="4" s="1"/>
  <c r="I53" i="1"/>
  <c r="G61" i="1"/>
  <c r="G63" i="1" s="1"/>
  <c r="G90" i="1" s="1"/>
  <c r="I64" i="2"/>
  <c r="I66" i="2" s="1"/>
  <c r="H32" i="3"/>
  <c r="P32" i="3"/>
  <c r="J27" i="3"/>
  <c r="J32" i="3" s="1"/>
  <c r="X30" i="3"/>
  <c r="AB30" i="3" s="1"/>
  <c r="L65" i="3"/>
  <c r="I30" i="2"/>
  <c r="F32" i="3"/>
  <c r="X12" i="3"/>
  <c r="V12" i="3"/>
  <c r="V45" i="3"/>
  <c r="V50" i="3"/>
  <c r="V52" i="3" s="1"/>
  <c r="F52" i="3"/>
  <c r="F60" i="3" s="1"/>
  <c r="F65" i="3" s="1"/>
  <c r="V62" i="3"/>
  <c r="V64" i="3" s="1"/>
  <c r="G89" i="4"/>
  <c r="G91" i="4" s="1"/>
  <c r="G96" i="4" s="1"/>
  <c r="G102" i="2"/>
  <c r="X56" i="3"/>
  <c r="AB56" i="3" s="1"/>
  <c r="I89" i="4"/>
  <c r="G81" i="2"/>
  <c r="G84" i="2" s="1"/>
  <c r="G90" i="2" s="1"/>
  <c r="G94" i="2" s="1"/>
  <c r="G97" i="2" s="1"/>
  <c r="G113" i="2" s="1"/>
  <c r="G138" i="2" s="1"/>
  <c r="G143" i="2"/>
  <c r="J65" i="3"/>
  <c r="R65" i="3"/>
  <c r="Z65" i="3"/>
  <c r="J60" i="3"/>
  <c r="R60" i="3"/>
  <c r="V54" i="3"/>
  <c r="V58" i="3" s="1"/>
  <c r="F64" i="3"/>
  <c r="B66" i="4"/>
  <c r="B33" i="4"/>
  <c r="I61" i="1"/>
  <c r="V23" i="3"/>
  <c r="V30" i="3"/>
  <c r="X63" i="3"/>
  <c r="AB63" i="3" s="1"/>
  <c r="V17" i="3"/>
  <c r="V21" i="3"/>
  <c r="V29" i="3"/>
  <c r="G66" i="2" l="1"/>
  <c r="V19" i="3"/>
  <c r="X17" i="3"/>
  <c r="AB12" i="3"/>
  <c r="X54" i="3"/>
  <c r="V60" i="3"/>
  <c r="X50" i="3"/>
  <c r="V31" i="3"/>
  <c r="X29" i="3"/>
  <c r="V65" i="3"/>
  <c r="I63" i="1"/>
  <c r="I90" i="1" s="1"/>
  <c r="V25" i="3"/>
  <c r="X21" i="3"/>
  <c r="X62" i="3"/>
  <c r="I91" i="4"/>
  <c r="I96" i="4" s="1"/>
  <c r="X45" i="3"/>
  <c r="X52" i="3" l="1"/>
  <c r="AB50" i="3"/>
  <c r="AB52" i="3" s="1"/>
  <c r="X64" i="3"/>
  <c r="AB62" i="3"/>
  <c r="AB64" i="3" s="1"/>
  <c r="AB17" i="3"/>
  <c r="AB19" i="3" s="1"/>
  <c r="X19" i="3"/>
  <c r="AB45" i="3"/>
  <c r="AB21" i="3"/>
  <c r="AB25" i="3" s="1"/>
  <c r="X25" i="3"/>
  <c r="AB29" i="3"/>
  <c r="AB31" i="3" s="1"/>
  <c r="X31" i="3"/>
  <c r="X58" i="3"/>
  <c r="AB54" i="3"/>
  <c r="AB58" i="3" s="1"/>
  <c r="V27" i="3"/>
  <c r="V32" i="3" s="1"/>
  <c r="X27" i="3" l="1"/>
  <c r="X32" i="3" s="1"/>
  <c r="AB27" i="3"/>
  <c r="AB32" i="3" s="1"/>
  <c r="AB60" i="3"/>
  <c r="AB65" i="3" s="1"/>
  <c r="X60" i="3"/>
  <c r="X65" i="3" s="1"/>
</calcChain>
</file>

<file path=xl/sharedStrings.xml><?xml version="1.0" encoding="utf-8"?>
<sst xmlns="http://schemas.openxmlformats.org/spreadsheetml/2006/main" count="416" uniqueCount="238">
  <si>
    <t>The Siam Cement Public Company Limited and its Subsidiaries</t>
  </si>
  <si>
    <t>Consolidated statement of financial position</t>
  </si>
  <si>
    <t>Assets</t>
  </si>
  <si>
    <t>Note</t>
  </si>
  <si>
    <t>30 September</t>
  </si>
  <si>
    <t>31 December</t>
  </si>
  <si>
    <t>(Unaudited)</t>
  </si>
  <si>
    <t>(in thousand Baht)</t>
  </si>
  <si>
    <t>Current assets</t>
  </si>
  <si>
    <t>Cash and cash equivalents</t>
  </si>
  <si>
    <t>Current investments</t>
  </si>
  <si>
    <t>Trade and other current receivables</t>
  </si>
  <si>
    <t>Short-term loans</t>
  </si>
  <si>
    <t>Inventories</t>
  </si>
  <si>
    <t xml:space="preserve">Other current assets </t>
  </si>
  <si>
    <t>Non-current assets classified as held for sale</t>
  </si>
  <si>
    <t>Total current assets</t>
  </si>
  <si>
    <t>Non-current assets</t>
  </si>
  <si>
    <t>Investments held as available for sale</t>
  </si>
  <si>
    <t xml:space="preserve">Investments in associates </t>
  </si>
  <si>
    <t>Investments in joint ventures</t>
  </si>
  <si>
    <t>Other long-term investments</t>
  </si>
  <si>
    <t>Other non-current receivables</t>
  </si>
  <si>
    <t>Long-term loans</t>
  </si>
  <si>
    <t>Investment property</t>
  </si>
  <si>
    <t>Property, plant and equipment</t>
  </si>
  <si>
    <t>Goodwill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</si>
  <si>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</si>
  <si>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</si>
  <si>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</si>
  <si>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</si>
  <si>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</si>
  <si>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</si>
  <si>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</si>
  <si>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</si>
  <si>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</si>
  <si>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>Trade and other current payables</t>
  </si>
  <si>
    <t>Current portion of long-term borrowings</t>
  </si>
  <si>
    <t>Current portion of debentures</t>
  </si>
  <si>
    <t>Short-term borrowings</t>
  </si>
  <si>
    <t xml:space="preserve">Current income tax payable </t>
  </si>
  <si>
    <t>Other current liabilities</t>
  </si>
  <si>
    <t>Total current liabilities</t>
  </si>
  <si>
    <t>Non-current liabilities</t>
  </si>
  <si>
    <t>Long-term borrowings</t>
  </si>
  <si>
    <t>Debentures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</si>
  <si>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</si>
  <si>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</si>
  <si>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</si>
  <si>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</si>
  <si>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</si>
  <si>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Shareholders’ equity</t>
  </si>
  <si>
    <t xml:space="preserve">Share capital </t>
  </si>
  <si>
    <t>Authorized share capital</t>
  </si>
  <si>
    <t>- Ordinary share</t>
  </si>
  <si>
    <t xml:space="preserve">Issued and paid share capital </t>
  </si>
  <si>
    <t xml:space="preserve">Retained earnings </t>
  </si>
  <si>
    <t>Appropriated</t>
  </si>
  <si>
    <t xml:space="preserve">Legal reserve </t>
  </si>
  <si>
    <t xml:space="preserve">General reserve </t>
  </si>
  <si>
    <t xml:space="preserve">Unappropriated </t>
  </si>
  <si>
    <t>Other components of shareholders’ equity</t>
  </si>
  <si>
    <t>Total equity attributable to owners of the parent</t>
  </si>
  <si>
    <t>Non-controlling interests</t>
  </si>
  <si>
    <t xml:space="preserve">Total shareholders’ equity  </t>
  </si>
  <si>
    <t>Total liabilities and shareholders’ equity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</si>
  <si>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</si>
  <si>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For the three-month period ended 30 September 2018 (Unaudited)</t>
  </si>
  <si>
    <t>Revenue from sales</t>
  </si>
  <si>
    <t>Cost of sales</t>
  </si>
  <si>
    <t>Gross profit</t>
  </si>
  <si>
    <t xml:space="preserve">Other income </t>
  </si>
  <si>
    <t>Profit before expenses</t>
  </si>
  <si>
    <t>Distribution costs</t>
  </si>
  <si>
    <t xml:space="preserve">Administrative expenses </t>
  </si>
  <si>
    <t>Total expenses</t>
  </si>
  <si>
    <t>Profit from operations</t>
  </si>
  <si>
    <t>Finance costs</t>
  </si>
  <si>
    <t>Share of profit of associates and joint ventures</t>
  </si>
  <si>
    <t>Profit before income tax</t>
  </si>
  <si>
    <t>Tax expense</t>
  </si>
  <si>
    <t>Profit for the period</t>
  </si>
  <si>
    <t>Profit attributable to</t>
  </si>
  <si>
    <t>Owners of the parent</t>
  </si>
  <si>
    <t>Basic earnings per share (in Baht)</t>
  </si>
  <si>
    <t>Attributable to owners of the parent</t>
  </si>
  <si>
    <t>Consolidated statement of comprehensive income</t>
  </si>
  <si>
    <t xml:space="preserve">Other comprehensive income </t>
  </si>
  <si>
    <t>Components of other comprehensive income</t>
  </si>
  <si>
    <t>that will be reclassified to profit or loss</t>
  </si>
  <si>
    <t>Exchange differences on translating financial statement</t>
  </si>
  <si>
    <t>Gains (losses) on remeasuring investments held as available for sale</t>
  </si>
  <si>
    <t>Reversal of remeasuring investments held as available for sale</t>
  </si>
  <si>
    <t>Share of other comprehensive income of associates</t>
  </si>
  <si>
    <t>and joint ventures</t>
  </si>
  <si>
    <t>Income tax relating to components of other comprehensive income</t>
  </si>
  <si>
    <t xml:space="preserve">Total components of other comprehensive income </t>
  </si>
  <si>
    <t>that will not be reclassified to profit or loss</t>
  </si>
  <si>
    <t>Defined benefit plan actuarial losses</t>
  </si>
  <si>
    <t xml:space="preserve">Defined benefit plan actuarial gains (losses) </t>
  </si>
  <si>
    <t>Other comprehensive income for the period, net of tax</t>
  </si>
  <si>
    <t>Total comprehensive income for the period</t>
  </si>
  <si>
    <t>Total comprehensive income attributable to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</si>
  <si>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</si>
  <si>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For the nine-month period ended 30 September 2018 (Unaudited)</t>
  </si>
  <si>
    <t xml:space="preserve">Consolidated statement of comprehensive income                           </t>
  </si>
  <si>
    <t>Consolidated statement of changes in shareholders’ equity</t>
  </si>
  <si>
    <t>Retained earnings</t>
  </si>
  <si>
    <t>Other comprehensive income</t>
  </si>
  <si>
    <t>Unappropriated</t>
  </si>
  <si>
    <t>Share of other</t>
  </si>
  <si>
    <t xml:space="preserve">Changes in </t>
  </si>
  <si>
    <t>Total other</t>
  </si>
  <si>
    <t>Translation</t>
  </si>
  <si>
    <t>Investments</t>
  </si>
  <si>
    <t>comprehensive</t>
  </si>
  <si>
    <t>other</t>
  </si>
  <si>
    <t>components</t>
  </si>
  <si>
    <t>Total equity</t>
  </si>
  <si>
    <t xml:space="preserve">Issued and </t>
  </si>
  <si>
    <t>of</t>
  </si>
  <si>
    <t>held as</t>
  </si>
  <si>
    <t>income of</t>
  </si>
  <si>
    <t xml:space="preserve"> components</t>
  </si>
  <si>
    <t>attributable to</t>
  </si>
  <si>
    <t>Non-</t>
  </si>
  <si>
    <t>Total</t>
  </si>
  <si>
    <t>paid</t>
  </si>
  <si>
    <t>Legal</t>
  </si>
  <si>
    <t>General</t>
  </si>
  <si>
    <t>financial</t>
  </si>
  <si>
    <t>available</t>
  </si>
  <si>
    <t>associates and</t>
  </si>
  <si>
    <t>from</t>
  </si>
  <si>
    <t>shareholders’</t>
  </si>
  <si>
    <t>owners of</t>
  </si>
  <si>
    <t xml:space="preserve">controlling </t>
  </si>
  <si>
    <t>share capital</t>
  </si>
  <si>
    <t>reserve</t>
  </si>
  <si>
    <t>statement</t>
  </si>
  <si>
    <t>for sale</t>
  </si>
  <si>
    <t>joint ventures</t>
  </si>
  <si>
    <t xml:space="preserve"> shareholders</t>
  </si>
  <si>
    <t>equity</t>
  </si>
  <si>
    <t>the parent</t>
  </si>
  <si>
    <t>interests</t>
  </si>
  <si>
    <t>Balance at 1 January 2017</t>
  </si>
  <si>
    <t xml:space="preserve">Transactions with owners, recorded directly </t>
  </si>
  <si>
    <t>in shareholders’ equity</t>
  </si>
  <si>
    <t xml:space="preserve">Contributions by and distributions to </t>
  </si>
  <si>
    <t>owners of the parent</t>
  </si>
  <si>
    <t>Dividends</t>
  </si>
  <si>
    <t xml:space="preserve">Total contributions by and distributions to </t>
  </si>
  <si>
    <t>Changes in ownership interests in subsidiaries</t>
  </si>
  <si>
    <t xml:space="preserve">Changes that do not result in a loss of control </t>
  </si>
  <si>
    <t>Changes that result in an acquisition</t>
  </si>
  <si>
    <t xml:space="preserve">or a loss of control </t>
  </si>
  <si>
    <t>Total changes in ownership interests</t>
  </si>
  <si>
    <t>in subsidiaries</t>
  </si>
  <si>
    <t xml:space="preserve">Total transactions with owners, recorded directly </t>
  </si>
  <si>
    <t xml:space="preserve"> </t>
  </si>
  <si>
    <t>Comprehensive income for the period</t>
  </si>
  <si>
    <t>Profit or loss</t>
  </si>
  <si>
    <t>Balance at 30 September 2017</t>
  </si>
  <si>
    <t>Balance at 1 January 2018</t>
  </si>
  <si>
    <t xml:space="preserve">Dividends </t>
  </si>
  <si>
    <t>Total transactions with owners, recorded directly</t>
  </si>
  <si>
    <t>Balance at 30 September 2018</t>
  </si>
  <si>
    <t>Consolidated statement of cash flows</t>
  </si>
  <si>
    <t xml:space="preserve">   </t>
  </si>
  <si>
    <t>Cash flows from operating activities</t>
  </si>
  <si>
    <t xml:space="preserve">Adjustments for </t>
  </si>
  <si>
    <t>Depreciation and amortization</t>
  </si>
  <si>
    <t>Loss on inventories devaluation</t>
  </si>
  <si>
    <t>Employee benefit expense</t>
  </si>
  <si>
    <t xml:space="preserve">Unrealized gain on foreign currency exchange </t>
  </si>
  <si>
    <t>Dividend income</t>
  </si>
  <si>
    <t>Interest income</t>
  </si>
  <si>
    <t xml:space="preserve">Interest expense </t>
  </si>
  <si>
    <t>Loss on impairment of assets</t>
  </si>
  <si>
    <t>Gain on sales of investments and others</t>
  </si>
  <si>
    <t>Cash flows generated from operations</t>
  </si>
  <si>
    <t>before changes in operating assets and liabilities</t>
  </si>
  <si>
    <t xml:space="preserve">Decrease (increase) in operating assets  </t>
  </si>
  <si>
    <t>Other assets</t>
  </si>
  <si>
    <t>Net increase in operating assets</t>
  </si>
  <si>
    <t xml:space="preserve">Increase (decrease) in operating liabilities </t>
  </si>
  <si>
    <t>Provisions for employee benefits</t>
  </si>
  <si>
    <t>Other liabilities</t>
  </si>
  <si>
    <t>Net increase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</si>
  <si>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</si>
  <si>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</si>
  <si>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</si>
  <si>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</si>
  <si>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sales of subsidiaries, net cash outflow</t>
  </si>
  <si>
    <t>Acquisition of subsidiaries, net of cash acquired</t>
  </si>
  <si>
    <t>Investments in associates and joint ventures</t>
  </si>
  <si>
    <t>Proceeds from sales of investments</t>
  </si>
  <si>
    <t xml:space="preserve">Investments held as available for sale </t>
  </si>
  <si>
    <t>and other long-term investments</t>
  </si>
  <si>
    <t>Proceeds from sales of property, plant and equipments</t>
  </si>
  <si>
    <t xml:space="preserve">Acquisition of property, plant and equipment, </t>
  </si>
  <si>
    <t>and intangible assets</t>
  </si>
  <si>
    <t>Dividends received</t>
  </si>
  <si>
    <t>Interest received</t>
  </si>
  <si>
    <t>Income tax paid from sales of investments</t>
  </si>
  <si>
    <t>Net cash flows used in investing activities</t>
  </si>
  <si>
    <t>Cash flows from financing activities</t>
  </si>
  <si>
    <t>Proceeds from changes in ownership interests in subsidiaries</t>
  </si>
  <si>
    <t>that do not result in a loss of control</t>
  </si>
  <si>
    <t>Payments of changes in ownership interests in subsidiaries</t>
  </si>
  <si>
    <t>Proceeds from (payments of) borrowings</t>
  </si>
  <si>
    <t xml:space="preserve">Proceeds from (payments of) bank overdrafts and </t>
  </si>
  <si>
    <t>short-term borrowings</t>
  </si>
  <si>
    <t>Proceeds from long-term borrowings</t>
  </si>
  <si>
    <t>Payments of long-term borrowings</t>
  </si>
  <si>
    <t>Payments of finance lease liabilities</t>
  </si>
  <si>
    <t>Proceeds from issuance of debentures</t>
  </si>
  <si>
    <t>Redemption of debentures</t>
  </si>
  <si>
    <t xml:space="preserve">Net decrease in borrowings </t>
  </si>
  <si>
    <t>Dividends paid</t>
  </si>
  <si>
    <t>Dividends paid to owners of the parent</t>
  </si>
  <si>
    <t>Dividends paid to non-controlling interests</t>
  </si>
  <si>
    <t>Total dividends paid</t>
  </si>
  <si>
    <t>Interest paid</t>
  </si>
  <si>
    <t>Net cash flows used in financing activities</t>
  </si>
  <si>
    <t>Net increase (decrease) in cash and cash equivalents</t>
  </si>
  <si>
    <t>Effect of exchange rate changes on cash and cash equivalents</t>
  </si>
  <si>
    <t>Cash and cash equivalents at beginning of the period</t>
  </si>
  <si>
    <t>Cash and cash equivalents at end of the period</t>
  </si>
  <si>
    <t>Supplementary information for cash flows</t>
  </si>
  <si>
    <t>Non-cash transactions</t>
  </si>
  <si>
    <t>Account payables from purchase of assets</t>
  </si>
  <si>
    <t>Accrued investments</t>
  </si>
  <si>
    <t>4, 5</t>
  </si>
  <si>
    <t>As at 30 September 2018</t>
  </si>
  <si>
    <t xml:space="preserve">Proceeds from (payment of) repayment of loans </t>
  </si>
  <si>
    <t>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</si>
</sst>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.00\ ;\(#,##0.00\)"/>
    <numFmt numFmtId="168" formatCode="_(* #,##0_);_(* \(#,##0\);_(* &quot;-&quot;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5"/>
      <name val="Angsana New"/>
      <family val="1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2" fillId="0" borderId="0"/>
  </cellStyleXfs>
  <cellXfs count="120">
    <xf numFmtId="0" fontId="0" fillId="0" borderId="0" xfId="0"/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6" fontId="9" fillId="0" borderId="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/>
    </xf>
    <xf numFmtId="166" fontId="9" fillId="0" borderId="3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9" fillId="0" borderId="0" xfId="1" applyNumberFormat="1" applyFont="1" applyFill="1" applyAlignment="1">
      <alignment horizontal="right" vertical="center"/>
    </xf>
    <xf numFmtId="166" fontId="9" fillId="0" borderId="1" xfId="1" applyNumberFormat="1" applyFont="1" applyFill="1" applyBorder="1" applyAlignment="1">
      <alignment horizontal="right" vertical="center"/>
    </xf>
    <xf numFmtId="166" fontId="9" fillId="0" borderId="0" xfId="1" applyNumberFormat="1" applyFont="1" applyFill="1" applyBorder="1" applyAlignment="1">
      <alignment vertical="center"/>
    </xf>
    <xf numFmtId="167" fontId="9" fillId="0" borderId="2" xfId="1" applyNumberFormat="1" applyFont="1" applyFill="1" applyBorder="1" applyAlignment="1">
      <alignment vertical="center"/>
    </xf>
    <xf numFmtId="167" fontId="9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168" fontId="1" fillId="0" borderId="0" xfId="2" applyNumberFormat="1" applyFont="1" applyFill="1" applyBorder="1" applyAlignment="1">
      <alignment vertical="center"/>
    </xf>
    <xf numFmtId="0" fontId="1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0" fontId="11" fillId="0" borderId="0" xfId="2" applyFont="1" applyFill="1" applyAlignment="1">
      <alignment horizontal="center" vertical="center"/>
    </xf>
    <xf numFmtId="168" fontId="9" fillId="0" borderId="0" xfId="2" applyNumberFormat="1" applyFont="1" applyFill="1" applyAlignment="1">
      <alignment horizontal="left" vertical="center"/>
    </xf>
    <xf numFmtId="168" fontId="1" fillId="0" borderId="0" xfId="2" applyNumberFormat="1" applyFont="1" applyFill="1" applyAlignment="1">
      <alignment vertical="center"/>
    </xf>
    <xf numFmtId="0" fontId="8" fillId="0" borderId="3" xfId="2" applyFont="1" applyFill="1" applyBorder="1" applyAlignment="1">
      <alignment horizontal="centerContinuous" vertical="center"/>
    </xf>
    <xf numFmtId="168" fontId="1" fillId="0" borderId="3" xfId="2" applyNumberFormat="1" applyFont="1" applyFill="1" applyBorder="1" applyAlignment="1">
      <alignment horizontal="centerContinuous" vertical="center"/>
    </xf>
    <xf numFmtId="168" fontId="8" fillId="0" borderId="3" xfId="2" applyNumberFormat="1" applyFont="1" applyFill="1" applyBorder="1" applyAlignment="1">
      <alignment horizontal="centerContinuous" vertical="center"/>
    </xf>
    <xf numFmtId="0" fontId="1" fillId="0" borderId="3" xfId="2" applyFont="1" applyFill="1" applyBorder="1" applyAlignment="1">
      <alignment horizontal="centerContinuous" vertical="center"/>
    </xf>
    <xf numFmtId="0" fontId="1" fillId="0" borderId="0" xfId="2" applyFont="1" applyFill="1" applyBorder="1" applyAlignment="1">
      <alignment vertical="center"/>
    </xf>
    <xf numFmtId="168" fontId="1" fillId="0" borderId="0" xfId="2" applyNumberFormat="1" applyFont="1" applyFill="1" applyBorder="1" applyAlignment="1">
      <alignment horizontal="center" vertical="center"/>
    </xf>
    <xf numFmtId="168" fontId="1" fillId="0" borderId="4" xfId="2" applyNumberFormat="1" applyFont="1" applyFill="1" applyBorder="1" applyAlignment="1">
      <alignment horizontal="centerContinuous" vertical="center"/>
    </xf>
    <xf numFmtId="168" fontId="1" fillId="0" borderId="4" xfId="2" applyNumberFormat="1" applyFont="1" applyFill="1" applyBorder="1" applyAlignment="1">
      <alignment vertical="center"/>
    </xf>
    <xf numFmtId="0" fontId="1" fillId="0" borderId="0" xfId="2" applyFont="1" applyFill="1" applyBorder="1" applyAlignment="1">
      <alignment horizontal="center" vertical="center"/>
    </xf>
    <xf numFmtId="168" fontId="1" fillId="0" borderId="0" xfId="2" applyNumberFormat="1" applyFont="1" applyFill="1" applyAlignment="1">
      <alignment horizontal="center" vertical="center"/>
    </xf>
    <xf numFmtId="168" fontId="1" fillId="0" borderId="0" xfId="2" applyNumberFormat="1" applyFont="1" applyFill="1" applyBorder="1" applyAlignment="1">
      <alignment horizontal="centerContinuous" vertical="center"/>
    </xf>
    <xf numFmtId="168" fontId="8" fillId="0" borderId="0" xfId="2" applyNumberFormat="1" applyFont="1" applyFill="1" applyBorder="1" applyAlignment="1">
      <alignment horizontal="centerContinuous" vertical="center"/>
    </xf>
    <xf numFmtId="0" fontId="9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166" fontId="9" fillId="0" borderId="0" xfId="2" applyNumberFormat="1" applyFont="1" applyFill="1" applyAlignment="1">
      <alignment vertical="center"/>
    </xf>
    <xf numFmtId="166" fontId="9" fillId="0" borderId="0" xfId="2" applyNumberFormat="1" applyFont="1" applyFill="1" applyBorder="1" applyAlignment="1">
      <alignment vertical="center"/>
    </xf>
    <xf numFmtId="168" fontId="9" fillId="0" borderId="0" xfId="2" applyNumberFormat="1" applyFont="1" applyFill="1" applyBorder="1" applyAlignment="1">
      <alignment vertical="center"/>
    </xf>
    <xf numFmtId="166" fontId="9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vertical="center"/>
    </xf>
    <xf numFmtId="0" fontId="11" fillId="0" borderId="0" xfId="2" applyFont="1" applyFill="1" applyAlignment="1">
      <alignment vertical="center"/>
    </xf>
    <xf numFmtId="166" fontId="1" fillId="0" borderId="3" xfId="2" applyNumberFormat="1" applyFont="1" applyFill="1" applyBorder="1" applyAlignment="1">
      <alignment horizontal="center" vertical="center"/>
    </xf>
    <xf numFmtId="166" fontId="1" fillId="0" borderId="0" xfId="2" applyNumberFormat="1" applyFont="1" applyFill="1" applyAlignment="1">
      <alignment vertical="center"/>
    </xf>
    <xf numFmtId="166" fontId="1" fillId="0" borderId="0" xfId="2" applyNumberFormat="1" applyFont="1" applyFill="1" applyBorder="1" applyAlignment="1">
      <alignment vertical="center"/>
    </xf>
    <xf numFmtId="166" fontId="1" fillId="0" borderId="0" xfId="2" applyNumberFormat="1" applyFont="1" applyFill="1" applyBorder="1" applyAlignment="1">
      <alignment horizontal="center" vertical="center"/>
    </xf>
    <xf numFmtId="166" fontId="1" fillId="0" borderId="3" xfId="2" applyNumberFormat="1" applyFont="1" applyFill="1" applyBorder="1" applyAlignment="1">
      <alignment vertical="center"/>
    </xf>
    <xf numFmtId="0" fontId="8" fillId="0" borderId="0" xfId="2" applyFont="1" applyFill="1" applyAlignment="1">
      <alignment horizontal="center" vertical="center"/>
    </xf>
    <xf numFmtId="166" fontId="1" fillId="0" borderId="4" xfId="2" applyNumberFormat="1" applyFont="1" applyFill="1" applyBorder="1" applyAlignment="1">
      <alignment horizontal="center" vertical="center"/>
    </xf>
    <xf numFmtId="166" fontId="1" fillId="0" borderId="4" xfId="2" applyNumberFormat="1" applyFont="1" applyFill="1" applyBorder="1" applyAlignment="1">
      <alignment vertical="center"/>
    </xf>
    <xf numFmtId="166" fontId="9" fillId="0" borderId="3" xfId="2" applyNumberFormat="1" applyFont="1" applyFill="1" applyBorder="1" applyAlignment="1">
      <alignment vertical="center"/>
    </xf>
    <xf numFmtId="166" fontId="9" fillId="0" borderId="3" xfId="2" applyNumberFormat="1" applyFont="1" applyFill="1" applyBorder="1" applyAlignment="1">
      <alignment horizontal="center" vertical="center"/>
    </xf>
    <xf numFmtId="166" fontId="9" fillId="0" borderId="1" xfId="2" applyNumberFormat="1" applyFont="1" applyFill="1" applyBorder="1" applyAlignment="1">
      <alignment vertical="center"/>
    </xf>
    <xf numFmtId="166" fontId="9" fillId="0" borderId="1" xfId="2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vertical="center"/>
    </xf>
    <xf numFmtId="0" fontId="1" fillId="0" borderId="0" xfId="2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0" fillId="0" borderId="0" xfId="0" applyNumberFormat="1" applyFont="1" applyFill="1" applyAlignment="1">
      <alignment horizontal="right" vertical="center"/>
    </xf>
    <xf numFmtId="166" fontId="0" fillId="0" borderId="4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165" fontId="0" fillId="0" borderId="0" xfId="0" applyNumberFormat="1" applyFont="1" applyFill="1" applyAlignment="1">
      <alignment horizontal="right" vertical="center"/>
    </xf>
    <xf numFmtId="166" fontId="0" fillId="0" borderId="3" xfId="0" applyNumberFormat="1" applyFont="1" applyFill="1" applyBorder="1" applyAlignment="1">
      <alignment horizontal="right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65" fontId="0" fillId="0" borderId="0" xfId="0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168" fontId="9" fillId="0" borderId="0" xfId="2" applyNumberFormat="1" applyFont="1" applyFill="1" applyBorder="1" applyAlignment="1">
      <alignment horizontal="left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Continuous" vertical="center"/>
    </xf>
    <xf numFmtId="49" fontId="0" fillId="0" borderId="0" xfId="0" applyNumberFormat="1" applyFont="1" applyFill="1" applyBorder="1" applyAlignment="1">
      <alignment vertical="center"/>
    </xf>
    <xf numFmtId="0" fontId="1" fillId="0" borderId="0" xfId="2" applyFont="1" applyFill="1" applyAlignment="1">
      <alignment horizontal="left" vertical="center" readingOrder="2"/>
    </xf>
    <xf numFmtId="166" fontId="0" fillId="0" borderId="3" xfId="1" applyNumberFormat="1" applyFont="1" applyFill="1" applyBorder="1" applyAlignment="1">
      <alignment vertical="center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2" xfId="0" applyNumberFormat="1" applyFont="1" applyFill="1" applyBorder="1" applyAlignment="1">
      <alignment horizontal="right" vertical="center"/>
    </xf>
    <xf numFmtId="166" fontId="0" fillId="0" borderId="0" xfId="1" applyNumberFormat="1" applyFont="1" applyFill="1" applyBorder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/>
    <xf numFmtId="0" fontId="8" fillId="0" borderId="0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Q1-11_FS_KPMG_TH_lin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72</xdr:row>
      <xdr:rowOff>95250</xdr:rowOff>
    </xdr:from>
    <xdr:to>
      <xdr:col>9</xdr:col>
      <xdr:colOff>47626</xdr:colOff>
      <xdr:row>74</xdr:row>
      <xdr:rowOff>83344</xdr:rowOff>
    </xdr:to>
    <xdr:grpSp>
      <xdr:nvGrpSpPr>
        <xdr:cNvPr id="8" name="Group 7"/>
        <xdr:cNvGrpSpPr/>
      </xdr:nvGrpSpPr>
      <xdr:grpSpPr>
        <a:xfrm>
          <a:off x="5000625" y="15735300"/>
          <a:ext cx="1076326" cy="559594"/>
          <a:chOff x="4914900" y="9525"/>
          <a:chExt cx="1123951" cy="559594"/>
        </a:xfrm>
      </xdr:grpSpPr>
      <xdr:sp macro="" textlink="">
        <xdr:nvSpPr>
          <xdr:cNvPr id="9" name="Text Box 1"/>
          <xdr:cNvSpPr txBox="1">
            <a:spLocks noChangeArrowheads="1"/>
          </xdr:cNvSpPr>
        </xdr:nvSpPr>
        <xdr:spPr bwMode="auto">
          <a:xfrm>
            <a:off x="5398181" y="9525"/>
            <a:ext cx="146602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27432" tIns="32004" rIns="0" bIns="0" anchor="t" upright="1">
            <a:noAutofit/>
          </a:bodyPr>
          <a:lstStyle/>
          <a:p>
            <a:pPr algn="l" rtl="0">
              <a:defRPr sz="1000"/>
            </a:pPr>
            <a:r>
              <a:rPr lang="en-US" sz="1600" b="1" i="0" u="none" strike="noStrike" baseline="0">
                <a:solidFill>
                  <a:schemeClr val="bg1"/>
                </a:solidFill>
                <a:latin typeface="Times New Roman"/>
              </a:rPr>
              <a:t>7</a:t>
            </a:r>
            <a:endParaRPr lang="th-TH" sz="1600" b="1" i="0" u="none" strike="noStrike" baseline="0">
              <a:solidFill>
                <a:schemeClr val="bg1"/>
              </a:solidFill>
              <a:latin typeface="Times New Roman"/>
            </a:endParaRPr>
          </a:p>
        </xdr:txBody>
      </xdr:sp>
      <xdr:sp macro="" textlink="">
        <xdr:nvSpPr>
          <xdr:cNvPr id="10" name="Text Box 4"/>
          <xdr:cNvSpPr txBox="1">
            <a:spLocks noChangeArrowheads="1"/>
          </xdr:cNvSpPr>
        </xdr:nvSpPr>
        <xdr:spPr bwMode="auto">
          <a:xfrm>
            <a:off x="4914900" y="311944"/>
            <a:ext cx="1123951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45720" rIns="27432" bIns="0" anchor="t" upright="1"/>
          <a:lstStyle/>
          <a:p>
            <a:pPr algn="ctr" rtl="0">
              <a:defRPr sz="1000"/>
            </a:pPr>
            <a:r>
              <a:rPr lang="en-US" sz="1000" b="1" i="0" u="none" strike="noStrike" baseline="0">
                <a:solidFill>
                  <a:schemeClr val="bg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UNREVIEWED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1"/>
  <sheetViews>
    <sheetView showGridLines="0" tabSelected="1" zoomScaleNormal="100" zoomScaleSheetLayoutView="100" workbookViewId="0"/>
  </sheetViews>
  <sheetFormatPr defaultRowHeight="20.25" customHeight="1" x14ac:dyDescent="0.25"/>
  <cols>
    <col min="1" max="1" width="1.7109375" style="88" customWidth="1"/>
    <col min="2" max="3" width="2.7109375" style="16" customWidth="1"/>
    <col min="4" max="4" width="45.7109375" style="16" customWidth="1"/>
    <col min="5" max="5" width="6.7109375" style="9" customWidth="1"/>
    <col min="6" max="6" width="1.7109375" style="88" customWidth="1"/>
    <col min="7" max="7" width="13.7109375" style="88" customWidth="1"/>
    <col min="8" max="8" width="1.7109375" style="88" customWidth="1"/>
    <col min="9" max="9" width="13.7109375" style="88" customWidth="1"/>
    <col min="10" max="10" width="1.7109375" style="100" customWidth="1"/>
    <col min="11" max="11" width="9.140625" style="100"/>
    <col min="12" max="14" width="9.140625" style="88"/>
    <col min="15" max="15" width="15.7109375" style="88" customWidth="1"/>
    <col min="16" max="16" width="12.140625" style="88" customWidth="1"/>
    <col min="17" max="16384" width="9.140625" style="88"/>
  </cols>
  <sheetData>
    <row r="1" spans="2:16" s="3" customFormat="1" ht="23.1" customHeight="1" x14ac:dyDescent="0.25">
      <c r="B1" s="1" t="s">
        <v>0</v>
      </c>
      <c r="C1" s="1"/>
      <c r="D1" s="1"/>
      <c r="E1" s="2"/>
      <c r="J1" s="4"/>
      <c r="K1" s="4"/>
    </row>
    <row r="2" spans="2:16" s="7" customFormat="1" ht="23.1" customHeight="1" x14ac:dyDescent="0.25">
      <c r="B2" s="5" t="s">
        <v>1</v>
      </c>
      <c r="C2" s="5"/>
      <c r="D2" s="5"/>
      <c r="E2" s="6"/>
      <c r="J2" s="8"/>
      <c r="K2" s="8"/>
    </row>
    <row r="3" spans="2:16" s="7" customFormat="1" ht="23.1" customHeight="1" x14ac:dyDescent="0.25">
      <c r="B3" s="26" t="s">
        <v>235</v>
      </c>
      <c r="C3" s="26"/>
      <c r="D3" s="26"/>
      <c r="E3" s="6"/>
      <c r="J3" s="8"/>
      <c r="K3" s="8"/>
    </row>
    <row r="4" spans="2:16" ht="23.1" customHeight="1" x14ac:dyDescent="0.25"/>
    <row r="5" spans="2:16" ht="23.1" customHeight="1" x14ac:dyDescent="0.25">
      <c r="B5" s="10" t="s">
        <v>2</v>
      </c>
      <c r="C5" s="5"/>
      <c r="D5" s="5"/>
      <c r="E5" s="13" t="s">
        <v>3</v>
      </c>
      <c r="F5" s="100"/>
      <c r="G5" s="27" t="s">
        <v>4</v>
      </c>
      <c r="H5" s="11"/>
      <c r="I5" s="12" t="s">
        <v>5</v>
      </c>
    </row>
    <row r="6" spans="2:16" ht="23.1" customHeight="1" x14ac:dyDescent="0.25">
      <c r="B6" s="5"/>
      <c r="C6" s="5"/>
      <c r="D6" s="5"/>
      <c r="E6" s="13"/>
      <c r="F6" s="100"/>
      <c r="G6" s="91">
        <v>2018</v>
      </c>
      <c r="H6" s="91"/>
      <c r="I6" s="91">
        <v>2017</v>
      </c>
    </row>
    <row r="7" spans="2:16" ht="23.1" customHeight="1" x14ac:dyDescent="0.25">
      <c r="B7" s="5"/>
      <c r="C7" s="5"/>
      <c r="D7" s="5"/>
      <c r="E7" s="13"/>
      <c r="F7" s="100"/>
      <c r="G7" s="27" t="s">
        <v>6</v>
      </c>
      <c r="H7" s="11"/>
      <c r="I7" s="12"/>
    </row>
    <row r="8" spans="2:16" ht="23.1" customHeight="1" x14ac:dyDescent="0.25">
      <c r="B8" s="5"/>
      <c r="C8" s="5"/>
      <c r="D8" s="5"/>
      <c r="E8" s="13"/>
      <c r="F8" s="100"/>
      <c r="G8" s="119" t="s">
        <v>7</v>
      </c>
      <c r="H8" s="119"/>
      <c r="I8" s="119"/>
    </row>
    <row r="9" spans="2:16" ht="23.1" customHeight="1" x14ac:dyDescent="0.25">
      <c r="B9" s="14" t="s">
        <v>8</v>
      </c>
      <c r="C9" s="14"/>
      <c r="D9" s="14"/>
      <c r="E9" s="15"/>
      <c r="F9" s="99"/>
      <c r="G9" s="95"/>
      <c r="H9" s="95"/>
      <c r="I9" s="95"/>
    </row>
    <row r="10" spans="2:16" ht="23.1" customHeight="1" x14ac:dyDescent="0.25">
      <c r="B10" s="16" t="s">
        <v>9</v>
      </c>
      <c r="F10" s="99"/>
      <c r="G10" s="105">
        <v>27495671</v>
      </c>
      <c r="H10" s="89"/>
      <c r="I10" s="105">
        <v>43936645</v>
      </c>
      <c r="P10" s="97"/>
    </row>
    <row r="11" spans="2:16" ht="23.1" customHeight="1" x14ac:dyDescent="0.25">
      <c r="B11" s="16" t="s">
        <v>10</v>
      </c>
      <c r="E11" s="9">
        <v>6</v>
      </c>
      <c r="F11" s="99"/>
      <c r="G11" s="105">
        <v>17624250</v>
      </c>
      <c r="H11" s="89"/>
      <c r="I11" s="105">
        <v>12970998</v>
      </c>
      <c r="P11" s="97"/>
    </row>
    <row r="12" spans="2:16" ht="23.1" customHeight="1" x14ac:dyDescent="0.25">
      <c r="B12" s="16" t="s">
        <v>11</v>
      </c>
      <c r="E12" s="9" t="s">
        <v>234</v>
      </c>
      <c r="F12" s="99"/>
      <c r="G12" s="105">
        <v>68771319</v>
      </c>
      <c r="H12" s="89"/>
      <c r="I12" s="105">
        <v>55407319</v>
      </c>
      <c r="K12" s="109"/>
      <c r="P12" s="97"/>
    </row>
    <row r="13" spans="2:16" ht="23.1" customHeight="1" x14ac:dyDescent="0.25">
      <c r="B13" s="16" t="s">
        <v>12</v>
      </c>
      <c r="E13" s="9">
        <v>4</v>
      </c>
      <c r="F13" s="99"/>
      <c r="G13" s="105">
        <v>155014</v>
      </c>
      <c r="H13" s="89"/>
      <c r="I13" s="105">
        <v>152393</v>
      </c>
      <c r="P13" s="97"/>
    </row>
    <row r="14" spans="2:16" ht="23.1" customHeight="1" x14ac:dyDescent="0.25">
      <c r="B14" s="16" t="s">
        <v>13</v>
      </c>
      <c r="F14" s="99"/>
      <c r="G14" s="105">
        <v>66479125</v>
      </c>
      <c r="H14" s="89"/>
      <c r="I14" s="105">
        <v>57649895</v>
      </c>
      <c r="P14" s="97"/>
    </row>
    <row r="15" spans="2:16" ht="23.1" customHeight="1" x14ac:dyDescent="0.25">
      <c r="B15" s="16" t="s">
        <v>14</v>
      </c>
      <c r="F15" s="99"/>
      <c r="G15" s="105">
        <v>953108</v>
      </c>
      <c r="H15" s="89"/>
      <c r="I15" s="105">
        <v>1471196</v>
      </c>
      <c r="P15" s="97"/>
    </row>
    <row r="16" spans="2:16" ht="23.1" customHeight="1" x14ac:dyDescent="0.25">
      <c r="B16" s="16" t="s">
        <v>15</v>
      </c>
      <c r="E16" s="9">
        <v>7</v>
      </c>
      <c r="F16" s="99"/>
      <c r="G16" s="105">
        <v>2478054</v>
      </c>
      <c r="H16" s="89"/>
      <c r="I16" s="105">
        <v>30832</v>
      </c>
      <c r="P16" s="97"/>
    </row>
    <row r="17" spans="2:16" s="22" customFormat="1" ht="23.1" customHeight="1" x14ac:dyDescent="0.25">
      <c r="B17" s="17" t="s">
        <v>16</v>
      </c>
      <c r="C17" s="17"/>
      <c r="D17" s="17"/>
      <c r="E17" s="15"/>
      <c r="F17" s="18"/>
      <c r="G17" s="19">
        <f>SUM(G10:G16)</f>
        <v>183956541</v>
      </c>
      <c r="H17" s="20"/>
      <c r="I17" s="19">
        <f>SUM(I10:I16)</f>
        <v>171619278</v>
      </c>
      <c r="J17" s="21"/>
      <c r="K17" s="21"/>
      <c r="P17" s="97"/>
    </row>
    <row r="18" spans="2:16" ht="9.9499999999999993" customHeight="1" x14ac:dyDescent="0.25">
      <c r="B18" s="17"/>
      <c r="C18" s="17"/>
      <c r="D18" s="17"/>
      <c r="E18" s="15"/>
      <c r="F18" s="99"/>
      <c r="G18" s="97"/>
      <c r="H18" s="89"/>
      <c r="I18" s="97"/>
      <c r="P18" s="97"/>
    </row>
    <row r="19" spans="2:16" ht="23.1" customHeight="1" x14ac:dyDescent="0.25">
      <c r="B19" s="14" t="s">
        <v>17</v>
      </c>
      <c r="C19" s="14"/>
      <c r="D19" s="14"/>
      <c r="E19" s="15"/>
      <c r="F19" s="99"/>
      <c r="G19" s="97"/>
      <c r="H19" s="89"/>
      <c r="I19" s="97"/>
      <c r="P19" s="97"/>
    </row>
    <row r="20" spans="2:16" ht="23.1" customHeight="1" x14ac:dyDescent="0.25">
      <c r="B20" s="16" t="s">
        <v>18</v>
      </c>
      <c r="E20" s="9">
        <v>6</v>
      </c>
      <c r="F20" s="99"/>
      <c r="G20" s="105">
        <v>7450671</v>
      </c>
      <c r="H20" s="89"/>
      <c r="I20" s="105">
        <v>7161645</v>
      </c>
      <c r="P20" s="97"/>
    </row>
    <row r="21" spans="2:16" ht="23.1" customHeight="1" x14ac:dyDescent="0.25">
      <c r="B21" s="16" t="s">
        <v>19</v>
      </c>
      <c r="E21" s="9">
        <v>7</v>
      </c>
      <c r="F21" s="99"/>
      <c r="G21" s="105">
        <v>99131612</v>
      </c>
      <c r="H21" s="89"/>
      <c r="I21" s="105">
        <v>95346183</v>
      </c>
      <c r="P21" s="97"/>
    </row>
    <row r="22" spans="2:16" ht="23.1" customHeight="1" x14ac:dyDescent="0.25">
      <c r="B22" s="16" t="s">
        <v>20</v>
      </c>
      <c r="E22" s="9">
        <v>7</v>
      </c>
      <c r="F22" s="99"/>
      <c r="G22" s="105">
        <v>1035803</v>
      </c>
      <c r="H22" s="89"/>
      <c r="I22" s="105">
        <v>2984699</v>
      </c>
      <c r="P22" s="97"/>
    </row>
    <row r="23" spans="2:16" ht="23.1" customHeight="1" x14ac:dyDescent="0.25">
      <c r="B23" s="16" t="s">
        <v>21</v>
      </c>
      <c r="F23" s="99"/>
      <c r="G23" s="105">
        <v>3261468</v>
      </c>
      <c r="H23" s="89"/>
      <c r="I23" s="105">
        <v>2975865</v>
      </c>
      <c r="P23" s="97"/>
    </row>
    <row r="24" spans="2:16" ht="23.1" customHeight="1" x14ac:dyDescent="0.25">
      <c r="B24" s="16" t="s">
        <v>22</v>
      </c>
      <c r="F24" s="99"/>
      <c r="G24" s="105">
        <v>12575582</v>
      </c>
      <c r="H24" s="89"/>
      <c r="I24" s="105">
        <v>5244715</v>
      </c>
      <c r="P24" s="97"/>
    </row>
    <row r="25" spans="2:16" ht="23.1" customHeight="1" x14ac:dyDescent="0.25">
      <c r="B25" s="16" t="s">
        <v>23</v>
      </c>
      <c r="E25" s="9">
        <v>4</v>
      </c>
      <c r="F25" s="99"/>
      <c r="G25" s="105">
        <v>117746</v>
      </c>
      <c r="H25" s="89"/>
      <c r="I25" s="105">
        <v>123754</v>
      </c>
      <c r="P25" s="97"/>
    </row>
    <row r="26" spans="2:16" ht="23.1" customHeight="1" x14ac:dyDescent="0.25">
      <c r="B26" s="16" t="s">
        <v>24</v>
      </c>
      <c r="F26" s="99"/>
      <c r="G26" s="105">
        <v>1708034</v>
      </c>
      <c r="H26" s="89"/>
      <c r="I26" s="105">
        <v>1492151</v>
      </c>
      <c r="P26" s="97"/>
    </row>
    <row r="27" spans="2:16" ht="23.1" customHeight="1" x14ac:dyDescent="0.25">
      <c r="B27" s="16" t="s">
        <v>25</v>
      </c>
      <c r="F27" s="99"/>
      <c r="G27" s="105">
        <v>244095767</v>
      </c>
      <c r="H27" s="89"/>
      <c r="I27" s="105">
        <v>248847055</v>
      </c>
      <c r="P27" s="97"/>
    </row>
    <row r="28" spans="2:16" ht="23.1" customHeight="1" x14ac:dyDescent="0.25">
      <c r="B28" s="16" t="s">
        <v>26</v>
      </c>
      <c r="F28" s="99"/>
      <c r="G28" s="105">
        <v>19749922</v>
      </c>
      <c r="H28" s="89"/>
      <c r="I28" s="105">
        <v>17476705</v>
      </c>
      <c r="P28" s="97"/>
    </row>
    <row r="29" spans="2:16" ht="23.1" customHeight="1" x14ac:dyDescent="0.25">
      <c r="B29" s="16" t="s">
        <v>27</v>
      </c>
      <c r="F29" s="99"/>
      <c r="G29" s="105">
        <v>10786401</v>
      </c>
      <c r="H29" s="89"/>
      <c r="I29" s="105">
        <v>11402643</v>
      </c>
      <c r="P29" s="97"/>
    </row>
    <row r="30" spans="2:16" ht="23.1" customHeight="1" x14ac:dyDescent="0.25">
      <c r="B30" s="16" t="s">
        <v>28</v>
      </c>
      <c r="F30" s="99"/>
      <c r="G30" s="105">
        <v>5736645</v>
      </c>
      <c r="H30" s="89"/>
      <c r="I30" s="105">
        <v>6273762</v>
      </c>
      <c r="P30" s="97"/>
    </row>
    <row r="31" spans="2:16" ht="23.1" customHeight="1" x14ac:dyDescent="0.25">
      <c r="B31" s="16" t="s">
        <v>29</v>
      </c>
      <c r="F31" s="99"/>
      <c r="G31" s="105">
        <v>2793141</v>
      </c>
      <c r="H31" s="89"/>
      <c r="I31" s="105">
        <v>2463577</v>
      </c>
      <c r="P31" s="97"/>
    </row>
    <row r="32" spans="2:16" s="22" customFormat="1" ht="23.1" customHeight="1" x14ac:dyDescent="0.25">
      <c r="B32" s="17" t="s">
        <v>30</v>
      </c>
      <c r="C32" s="17"/>
      <c r="D32" s="17"/>
      <c r="E32" s="15"/>
      <c r="F32" s="18"/>
      <c r="G32" s="19">
        <f>SUM(G20:G31)</f>
        <v>408442792</v>
      </c>
      <c r="H32" s="20"/>
      <c r="I32" s="19">
        <f>SUM(I20:I31)</f>
        <v>401792754</v>
      </c>
      <c r="J32" s="21"/>
      <c r="K32" s="21"/>
      <c r="P32" s="97"/>
    </row>
    <row r="33" spans="2:16" ht="5.0999999999999996" customHeight="1" x14ac:dyDescent="0.25">
      <c r="B33" s="17"/>
      <c r="C33" s="17"/>
      <c r="D33" s="17"/>
      <c r="F33" s="99"/>
      <c r="G33" s="114"/>
      <c r="H33" s="89"/>
      <c r="I33" s="114"/>
      <c r="P33" s="97"/>
    </row>
    <row r="34" spans="2:16" ht="23.1" customHeight="1" thickBot="1" x14ac:dyDescent="0.3">
      <c r="B34" s="17" t="s">
        <v>31</v>
      </c>
      <c r="C34" s="17"/>
      <c r="D34" s="17"/>
      <c r="F34" s="99"/>
      <c r="G34" s="23">
        <f>SUM(G17,G32)</f>
        <v>592399333</v>
      </c>
      <c r="H34" s="20"/>
      <c r="I34" s="23">
        <f>SUM(I17,I32)</f>
        <v>573412032</v>
      </c>
      <c r="P34" s="97"/>
    </row>
    <row r="35" spans="2:16" ht="9.9499999999999993" customHeight="1" thickTop="1" x14ac:dyDescent="0.25">
      <c r="B35" s="17"/>
      <c r="C35" s="17"/>
      <c r="D35" s="17"/>
      <c r="F35" s="99"/>
      <c r="G35" s="24"/>
      <c r="H35" s="25"/>
      <c r="I35" s="24"/>
    </row>
    <row r="36" spans="2:16" s="3" customFormat="1" ht="23.1" customHeight="1" x14ac:dyDescent="0.25">
      <c r="B36" s="1" t="s">
        <v>0</v>
      </c>
      <c r="C36" s="1"/>
      <c r="D36" s="1"/>
      <c r="E36" s="2"/>
      <c r="J36" s="4"/>
      <c r="K36" s="4"/>
    </row>
    <row r="37" spans="2:16" s="7" customFormat="1" ht="23.1" customHeight="1" x14ac:dyDescent="0.25">
      <c r="B37" s="5" t="s">
        <v>1</v>
      </c>
      <c r="C37" s="5"/>
      <c r="D37" s="5"/>
      <c r="E37" s="6"/>
      <c r="J37" s="8"/>
      <c r="K37" s="8"/>
    </row>
    <row r="38" spans="2:16" s="7" customFormat="1" ht="23.1" customHeight="1" x14ac:dyDescent="0.25">
      <c r="B38" s="26" t="str">
        <f>$B$3</f>
        <v>As at 30 September 2018</v>
      </c>
      <c r="C38" s="26"/>
      <c r="D38" s="26"/>
      <c r="E38" s="6"/>
      <c r="J38" s="8"/>
      <c r="K38" s="8"/>
    </row>
    <row r="39" spans="2:16" ht="23.1" customHeight="1" x14ac:dyDescent="0.25"/>
    <row r="40" spans="2:16" ht="23.1" customHeight="1" x14ac:dyDescent="0.25">
      <c r="B40" s="10" t="s">
        <v>32</v>
      </c>
      <c r="C40" s="5"/>
      <c r="D40" s="5"/>
      <c r="E40" s="13" t="s">
        <v>3</v>
      </c>
      <c r="F40" s="100"/>
      <c r="G40" s="27" t="str">
        <f>G5</f>
        <v>30 September</v>
      </c>
      <c r="H40" s="11"/>
      <c r="I40" s="27" t="str">
        <f>I5</f>
        <v>31 December</v>
      </c>
    </row>
    <row r="41" spans="2:16" ht="23.1" customHeight="1" x14ac:dyDescent="0.25">
      <c r="B41" s="5"/>
      <c r="C41" s="5"/>
      <c r="D41" s="5"/>
      <c r="E41" s="13"/>
      <c r="F41" s="100"/>
      <c r="G41" s="27">
        <f>G6</f>
        <v>2018</v>
      </c>
      <c r="I41" s="27">
        <f>I6</f>
        <v>2017</v>
      </c>
    </row>
    <row r="42" spans="2:16" ht="23.1" customHeight="1" x14ac:dyDescent="0.25">
      <c r="B42" s="5"/>
      <c r="C42" s="5"/>
      <c r="D42" s="5"/>
      <c r="E42" s="13"/>
      <c r="F42" s="100"/>
      <c r="G42" s="27" t="str">
        <f>G7</f>
        <v>(Unaudited)</v>
      </c>
      <c r="H42" s="11"/>
      <c r="I42" s="27"/>
    </row>
    <row r="43" spans="2:16" ht="23.1" customHeight="1" x14ac:dyDescent="0.25">
      <c r="B43" s="5"/>
      <c r="C43" s="5"/>
      <c r="D43" s="5"/>
      <c r="E43" s="13"/>
      <c r="F43" s="100"/>
      <c r="G43" s="119" t="s">
        <v>7</v>
      </c>
      <c r="H43" s="119"/>
      <c r="I43" s="119"/>
    </row>
    <row r="44" spans="2:16" ht="23.1" customHeight="1" x14ac:dyDescent="0.25">
      <c r="B44" s="14" t="s">
        <v>33</v>
      </c>
      <c r="C44" s="14"/>
      <c r="D44" s="14"/>
      <c r="E44" s="15"/>
      <c r="F44" s="22"/>
      <c r="G44" s="95"/>
      <c r="H44" s="95"/>
      <c r="I44" s="95"/>
    </row>
    <row r="45" spans="2:16" ht="23.1" customHeight="1" x14ac:dyDescent="0.25">
      <c r="B45" s="16" t="s">
        <v>34</v>
      </c>
      <c r="G45" s="95"/>
      <c r="H45" s="95"/>
      <c r="I45" s="95"/>
    </row>
    <row r="46" spans="2:16" ht="23.1" customHeight="1" x14ac:dyDescent="0.25">
      <c r="C46" s="16" t="s">
        <v>35</v>
      </c>
      <c r="G46" s="105">
        <v>19969317</v>
      </c>
      <c r="H46" s="89"/>
      <c r="I46" s="105">
        <v>19586055</v>
      </c>
    </row>
    <row r="47" spans="2:16" ht="23.1" customHeight="1" x14ac:dyDescent="0.25">
      <c r="B47" s="16" t="s">
        <v>36</v>
      </c>
      <c r="E47" s="9">
        <v>4</v>
      </c>
      <c r="G47" s="105">
        <v>64728719</v>
      </c>
      <c r="H47" s="89"/>
      <c r="I47" s="105">
        <v>46056049</v>
      </c>
      <c r="K47" s="109"/>
    </row>
    <row r="48" spans="2:16" ht="23.1" customHeight="1" x14ac:dyDescent="0.25">
      <c r="B48" s="16" t="s">
        <v>37</v>
      </c>
      <c r="G48" s="105">
        <v>995953</v>
      </c>
      <c r="H48" s="89"/>
      <c r="I48" s="105">
        <v>4787023</v>
      </c>
    </row>
    <row r="49" spans="2:15" ht="23.1" customHeight="1" x14ac:dyDescent="0.25">
      <c r="B49" s="16" t="s">
        <v>38</v>
      </c>
      <c r="E49" s="9">
        <v>9</v>
      </c>
      <c r="G49" s="105">
        <v>24895217</v>
      </c>
      <c r="H49" s="89"/>
      <c r="I49" s="105">
        <v>39918630</v>
      </c>
    </row>
    <row r="50" spans="2:15" ht="23.1" customHeight="1" x14ac:dyDescent="0.25">
      <c r="B50" s="16" t="s">
        <v>39</v>
      </c>
      <c r="E50" s="9">
        <v>4</v>
      </c>
      <c r="G50" s="105">
        <v>269849</v>
      </c>
      <c r="H50" s="89"/>
      <c r="I50" s="105">
        <v>196862</v>
      </c>
    </row>
    <row r="51" spans="2:15" ht="23.1" customHeight="1" x14ac:dyDescent="0.25">
      <c r="B51" s="16" t="s">
        <v>40</v>
      </c>
      <c r="G51" s="105">
        <v>2302150</v>
      </c>
      <c r="H51" s="89"/>
      <c r="I51" s="105">
        <v>2954837</v>
      </c>
    </row>
    <row r="52" spans="2:15" ht="23.1" customHeight="1" x14ac:dyDescent="0.25">
      <c r="B52" s="16" t="s">
        <v>41</v>
      </c>
      <c r="G52" s="105">
        <v>1591774</v>
      </c>
      <c r="H52" s="89"/>
      <c r="I52" s="105">
        <v>2507894</v>
      </c>
    </row>
    <row r="53" spans="2:15" s="22" customFormat="1" ht="23.1" customHeight="1" x14ac:dyDescent="0.25">
      <c r="B53" s="17" t="s">
        <v>42</v>
      </c>
      <c r="C53" s="17"/>
      <c r="D53" s="17"/>
      <c r="E53" s="15"/>
      <c r="G53" s="19">
        <f>SUM(G46:G52)</f>
        <v>114752979</v>
      </c>
      <c r="H53" s="20"/>
      <c r="I53" s="19">
        <f>SUM(I46:I52)</f>
        <v>116007350</v>
      </c>
      <c r="J53" s="21"/>
      <c r="K53" s="21"/>
      <c r="O53" s="88"/>
    </row>
    <row r="54" spans="2:15" ht="9.9499999999999993" customHeight="1" x14ac:dyDescent="0.25">
      <c r="B54" s="17"/>
      <c r="C54" s="17"/>
      <c r="D54" s="17"/>
      <c r="G54" s="97"/>
      <c r="H54" s="89"/>
      <c r="I54" s="97"/>
    </row>
    <row r="55" spans="2:15" ht="23.1" customHeight="1" x14ac:dyDescent="0.25">
      <c r="B55" s="14" t="s">
        <v>43</v>
      </c>
      <c r="C55" s="14"/>
      <c r="D55" s="14"/>
      <c r="G55" s="97"/>
      <c r="H55" s="89"/>
      <c r="I55" s="97"/>
    </row>
    <row r="56" spans="2:15" ht="23.1" customHeight="1" x14ac:dyDescent="0.25">
      <c r="B56" s="16" t="s">
        <v>44</v>
      </c>
      <c r="G56" s="105">
        <v>1986606</v>
      </c>
      <c r="H56" s="89"/>
      <c r="I56" s="105">
        <v>3458809</v>
      </c>
    </row>
    <row r="57" spans="2:15" ht="23.1" customHeight="1" x14ac:dyDescent="0.25">
      <c r="B57" s="16" t="s">
        <v>45</v>
      </c>
      <c r="E57" s="9">
        <v>9</v>
      </c>
      <c r="G57" s="105">
        <v>156244208</v>
      </c>
      <c r="H57" s="89"/>
      <c r="I57" s="105">
        <v>141215577</v>
      </c>
    </row>
    <row r="58" spans="2:15" ht="23.1" customHeight="1" x14ac:dyDescent="0.25">
      <c r="B58" s="16" t="s">
        <v>46</v>
      </c>
      <c r="G58" s="105">
        <v>2224535</v>
      </c>
      <c r="H58" s="89"/>
      <c r="I58" s="105">
        <v>2317689</v>
      </c>
    </row>
    <row r="59" spans="2:15" ht="23.1" customHeight="1" x14ac:dyDescent="0.25">
      <c r="B59" s="16" t="s">
        <v>47</v>
      </c>
      <c r="E59" s="9">
        <v>10</v>
      </c>
      <c r="G59" s="105">
        <v>7918968</v>
      </c>
      <c r="H59" s="89"/>
      <c r="I59" s="105">
        <v>7572904</v>
      </c>
    </row>
    <row r="60" spans="2:15" ht="23.1" customHeight="1" x14ac:dyDescent="0.25">
      <c r="B60" s="16" t="s">
        <v>48</v>
      </c>
      <c r="G60" s="105">
        <v>1138703</v>
      </c>
      <c r="H60" s="89"/>
      <c r="I60" s="105">
        <v>1014790</v>
      </c>
    </row>
    <row r="61" spans="2:15" ht="23.1" customHeight="1" x14ac:dyDescent="0.25">
      <c r="B61" s="17" t="s">
        <v>49</v>
      </c>
      <c r="C61" s="17"/>
      <c r="D61" s="17"/>
      <c r="G61" s="19">
        <f>SUM(G56:G60)</f>
        <v>169513020</v>
      </c>
      <c r="H61" s="20"/>
      <c r="I61" s="19">
        <f>SUM(I56:I60)</f>
        <v>155579769</v>
      </c>
    </row>
    <row r="62" spans="2:15" ht="5.0999999999999996" customHeight="1" x14ac:dyDescent="0.25">
      <c r="B62" s="17"/>
      <c r="C62" s="17"/>
      <c r="D62" s="17"/>
      <c r="G62" s="97"/>
      <c r="H62" s="89"/>
      <c r="I62" s="97"/>
    </row>
    <row r="63" spans="2:15" ht="23.1" customHeight="1" x14ac:dyDescent="0.25">
      <c r="B63" s="17" t="s">
        <v>50</v>
      </c>
      <c r="C63" s="17"/>
      <c r="D63" s="17"/>
      <c r="G63" s="28">
        <f>SUM(G53,G61)</f>
        <v>284265999</v>
      </c>
      <c r="H63" s="20"/>
      <c r="I63" s="28">
        <f>SUM(I53,I61)</f>
        <v>271587119</v>
      </c>
    </row>
    <row r="64" spans="2:15" ht="9.9499999999999993" customHeight="1" x14ac:dyDescent="0.25">
      <c r="B64" s="17"/>
      <c r="C64" s="17"/>
      <c r="D64" s="17"/>
      <c r="G64" s="24"/>
      <c r="H64" s="25"/>
      <c r="I64" s="24"/>
    </row>
    <row r="65" spans="2:11" s="3" customFormat="1" ht="23.1" customHeight="1" x14ac:dyDescent="0.25">
      <c r="B65" s="1" t="s">
        <v>0</v>
      </c>
      <c r="C65" s="1"/>
      <c r="D65" s="1"/>
      <c r="E65" s="2"/>
      <c r="J65" s="4"/>
      <c r="K65" s="4"/>
    </row>
    <row r="66" spans="2:11" s="7" customFormat="1" ht="23.1" customHeight="1" x14ac:dyDescent="0.25">
      <c r="B66" s="5" t="s">
        <v>1</v>
      </c>
      <c r="C66" s="5"/>
      <c r="D66" s="5"/>
      <c r="E66" s="6"/>
      <c r="J66" s="8"/>
      <c r="K66" s="8"/>
    </row>
    <row r="67" spans="2:11" s="7" customFormat="1" ht="23.1" customHeight="1" x14ac:dyDescent="0.25">
      <c r="B67" s="26" t="str">
        <f>$B$3</f>
        <v>As at 30 September 2018</v>
      </c>
      <c r="C67" s="26"/>
      <c r="D67" s="26"/>
      <c r="E67" s="6"/>
      <c r="J67" s="8"/>
      <c r="K67" s="8"/>
    </row>
    <row r="68" spans="2:11" ht="23.1" customHeight="1" x14ac:dyDescent="0.25"/>
    <row r="69" spans="2:11" ht="23.1" customHeight="1" x14ac:dyDescent="0.25">
      <c r="B69" s="10" t="s">
        <v>32</v>
      </c>
      <c r="C69" s="5"/>
      <c r="D69" s="5"/>
      <c r="E69" s="13"/>
      <c r="F69" s="100"/>
      <c r="G69" s="27" t="str">
        <f>G5</f>
        <v>30 September</v>
      </c>
      <c r="H69" s="11"/>
      <c r="I69" s="27" t="str">
        <f>I5</f>
        <v>31 December</v>
      </c>
    </row>
    <row r="70" spans="2:11" ht="23.1" customHeight="1" x14ac:dyDescent="0.25">
      <c r="B70" s="5"/>
      <c r="C70" s="5"/>
      <c r="D70" s="5"/>
      <c r="E70" s="13"/>
      <c r="F70" s="100"/>
      <c r="G70" s="27">
        <f>G6</f>
        <v>2018</v>
      </c>
      <c r="I70" s="27">
        <f>I6</f>
        <v>2017</v>
      </c>
    </row>
    <row r="71" spans="2:11" ht="23.1" customHeight="1" x14ac:dyDescent="0.25">
      <c r="B71" s="5"/>
      <c r="C71" s="5"/>
      <c r="D71" s="5"/>
      <c r="E71" s="13"/>
      <c r="F71" s="100"/>
      <c r="G71" s="27" t="str">
        <f>G7</f>
        <v>(Unaudited)</v>
      </c>
      <c r="H71" s="11"/>
      <c r="I71" s="12"/>
    </row>
    <row r="72" spans="2:11" ht="23.1" customHeight="1" x14ac:dyDescent="0.25">
      <c r="B72" s="5"/>
      <c r="C72" s="5"/>
      <c r="D72" s="5"/>
      <c r="E72" s="13"/>
      <c r="F72" s="100"/>
      <c r="G72" s="119" t="s">
        <v>7</v>
      </c>
      <c r="H72" s="119"/>
      <c r="I72" s="119"/>
    </row>
    <row r="73" spans="2:11" ht="23.1" customHeight="1" x14ac:dyDescent="0.25">
      <c r="B73" s="14" t="s">
        <v>51</v>
      </c>
      <c r="C73" s="14"/>
      <c r="D73" s="14"/>
      <c r="G73" s="95"/>
      <c r="H73" s="95"/>
      <c r="I73" s="95"/>
    </row>
    <row r="74" spans="2:11" ht="23.1" customHeight="1" x14ac:dyDescent="0.25">
      <c r="B74" s="16" t="s">
        <v>52</v>
      </c>
      <c r="C74" s="29"/>
      <c r="D74" s="29"/>
      <c r="G74" s="95"/>
      <c r="H74" s="95"/>
      <c r="I74" s="95"/>
    </row>
    <row r="75" spans="2:11" ht="23.1" customHeight="1" x14ac:dyDescent="0.25">
      <c r="B75" s="29"/>
      <c r="C75" s="29" t="s">
        <v>53</v>
      </c>
      <c r="D75" s="29"/>
      <c r="G75" s="95"/>
      <c r="H75" s="95"/>
      <c r="I75" s="95"/>
    </row>
    <row r="76" spans="2:11" ht="23.1" customHeight="1" thickBot="1" x14ac:dyDescent="0.3">
      <c r="D76" s="88" t="s">
        <v>54</v>
      </c>
      <c r="G76" s="23">
        <v>1600000</v>
      </c>
      <c r="H76" s="20"/>
      <c r="I76" s="23">
        <v>1600000</v>
      </c>
    </row>
    <row r="77" spans="2:11" ht="23.1" customHeight="1" thickTop="1" x14ac:dyDescent="0.25">
      <c r="C77" s="29" t="s">
        <v>55</v>
      </c>
      <c r="D77" s="88"/>
      <c r="G77" s="30"/>
      <c r="H77" s="20"/>
      <c r="I77" s="30"/>
    </row>
    <row r="78" spans="2:11" ht="23.1" customHeight="1" x14ac:dyDescent="0.25">
      <c r="D78" s="88" t="s">
        <v>54</v>
      </c>
      <c r="G78" s="105">
        <v>1200000</v>
      </c>
      <c r="H78" s="89"/>
      <c r="I78" s="105">
        <v>1200000</v>
      </c>
    </row>
    <row r="79" spans="2:11" ht="23.1" customHeight="1" x14ac:dyDescent="0.25">
      <c r="B79" s="16" t="s">
        <v>56</v>
      </c>
      <c r="C79" s="29"/>
      <c r="D79" s="29"/>
      <c r="E79" s="15"/>
      <c r="F79" s="22"/>
      <c r="G79" s="105"/>
      <c r="H79" s="89"/>
      <c r="I79" s="105"/>
    </row>
    <row r="80" spans="2:11" ht="23.1" customHeight="1" x14ac:dyDescent="0.25">
      <c r="B80" s="88"/>
      <c r="C80" s="29" t="s">
        <v>57</v>
      </c>
      <c r="G80" s="105"/>
      <c r="H80" s="89"/>
      <c r="I80" s="105"/>
    </row>
    <row r="81" spans="2:11" ht="23.1" customHeight="1" x14ac:dyDescent="0.25">
      <c r="B81" s="88"/>
      <c r="C81" s="88"/>
      <c r="D81" s="16" t="s">
        <v>58</v>
      </c>
      <c r="G81" s="105">
        <v>160000</v>
      </c>
      <c r="H81" s="89"/>
      <c r="I81" s="105">
        <v>160000</v>
      </c>
    </row>
    <row r="82" spans="2:11" ht="23.1" customHeight="1" x14ac:dyDescent="0.25">
      <c r="B82" s="88"/>
      <c r="C82" s="88"/>
      <c r="D82" s="16" t="s">
        <v>59</v>
      </c>
      <c r="G82" s="105">
        <v>10516000</v>
      </c>
      <c r="H82" s="89"/>
      <c r="I82" s="105">
        <v>10516000</v>
      </c>
    </row>
    <row r="83" spans="2:11" ht="23.1" customHeight="1" x14ac:dyDescent="0.25">
      <c r="B83" s="88"/>
      <c r="C83" s="29" t="s">
        <v>60</v>
      </c>
      <c r="G83" s="105">
        <v>281635860</v>
      </c>
      <c r="H83" s="89"/>
      <c r="I83" s="105">
        <v>270131718</v>
      </c>
    </row>
    <row r="84" spans="2:11" ht="23.1" customHeight="1" x14ac:dyDescent="0.25">
      <c r="B84" s="16" t="s">
        <v>61</v>
      </c>
      <c r="G84" s="105">
        <v>-26187850</v>
      </c>
      <c r="H84" s="89"/>
      <c r="I84" s="105">
        <v>-20910148</v>
      </c>
    </row>
    <row r="85" spans="2:11" ht="23.1" customHeight="1" x14ac:dyDescent="0.25">
      <c r="B85" s="17" t="s">
        <v>62</v>
      </c>
      <c r="C85" s="17"/>
      <c r="D85" s="17"/>
      <c r="G85" s="31">
        <f>SUM(G78:G84)</f>
        <v>267324010</v>
      </c>
      <c r="H85" s="30"/>
      <c r="I85" s="31">
        <f>SUM(I78:I84)</f>
        <v>261097570</v>
      </c>
      <c r="K85" s="32"/>
    </row>
    <row r="86" spans="2:11" ht="5.0999999999999996" customHeight="1" x14ac:dyDescent="0.25">
      <c r="G86" s="97"/>
      <c r="H86" s="97"/>
      <c r="I86" s="97"/>
    </row>
    <row r="87" spans="2:11" ht="23.1" customHeight="1" x14ac:dyDescent="0.25">
      <c r="B87" s="16" t="s">
        <v>63</v>
      </c>
      <c r="C87" s="29"/>
      <c r="D87" s="29"/>
      <c r="G87" s="111">
        <v>40809324</v>
      </c>
      <c r="H87" s="89"/>
      <c r="I87" s="111">
        <v>40727343</v>
      </c>
    </row>
    <row r="88" spans="2:11" ht="23.1" customHeight="1" x14ac:dyDescent="0.25">
      <c r="B88" s="17" t="s">
        <v>64</v>
      </c>
      <c r="C88" s="17"/>
      <c r="D88" s="17"/>
      <c r="G88" s="33">
        <f>SUM(G85:G87)</f>
        <v>308133334</v>
      </c>
      <c r="H88" s="20"/>
      <c r="I88" s="33">
        <f>SUM(I85:I87)</f>
        <v>301824913</v>
      </c>
    </row>
    <row r="89" spans="2:11" ht="5.0999999999999996" customHeight="1" x14ac:dyDescent="0.25">
      <c r="G89" s="34"/>
      <c r="H89" s="20"/>
      <c r="I89" s="34"/>
    </row>
    <row r="90" spans="2:11" ht="23.1" customHeight="1" thickBot="1" x14ac:dyDescent="0.3">
      <c r="B90" s="17" t="s">
        <v>65</v>
      </c>
      <c r="C90" s="17"/>
      <c r="D90" s="17"/>
      <c r="G90" s="23">
        <f>SUM(G63,G88)</f>
        <v>592399333</v>
      </c>
      <c r="H90" s="20"/>
      <c r="I90" s="23">
        <f>SUM(I63,I88)</f>
        <v>573412032</v>
      </c>
    </row>
    <row r="91" spans="2:11" ht="9.9499999999999993" customHeight="1" thickTop="1" x14ac:dyDescent="0.25">
      <c r="B91" s="17"/>
      <c r="C91" s="17"/>
      <c r="D91" s="17"/>
      <c r="G91" s="24"/>
      <c r="H91" s="25"/>
      <c r="I91" s="24"/>
    </row>
  </sheetData>
  <mergeCells count="3">
    <mergeCell ref="G8:I8"/>
    <mergeCell ref="G43:I43"/>
    <mergeCell ref="G72:I72"/>
  </mergeCells>
  <pageMargins left="0.82677165354330717" right="0.59055118110236227" top="0.39370078740157483" bottom="0.19685039370078741" header="0.59055118110236227" footer="0.19685039370078741"/>
  <pageSetup paperSize="9" firstPageNumber="2" fitToHeight="4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6" manualBreakCount="6">
    <brk id="35" max="16383" man="1"/>
    <brk id="64" max="16383" man="1"/>
    <brk id="91" max="16383" man="1"/>
    <brk id="125" max="16383" man="1"/>
    <brk id="165" max="16383" man="1"/>
    <brk id="1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45"/>
  <sheetViews>
    <sheetView showGridLines="0" zoomScaleNormal="100" zoomScaleSheetLayoutView="85" workbookViewId="0"/>
  </sheetViews>
  <sheetFormatPr defaultRowHeight="15" x14ac:dyDescent="0.25"/>
  <cols>
    <col min="1" max="1" width="1.7109375" style="117" customWidth="1"/>
    <col min="2" max="3" width="2.7109375" style="117" customWidth="1"/>
    <col min="4" max="4" width="45.7109375" style="117" customWidth="1"/>
    <col min="5" max="5" width="6.7109375" style="117" customWidth="1"/>
    <col min="6" max="6" width="1.7109375" style="117" customWidth="1"/>
    <col min="7" max="7" width="13.7109375" style="117" customWidth="1"/>
    <col min="8" max="8" width="1.7109375" style="117" customWidth="1"/>
    <col min="9" max="9" width="13.7109375" style="117" customWidth="1"/>
    <col min="10" max="10" width="1.7109375" style="117" customWidth="1"/>
    <col min="11" max="11" width="9.140625" style="118"/>
    <col min="12" max="16384" width="9.140625" style="117"/>
  </cols>
  <sheetData>
    <row r="1" spans="2:11" s="88" customFormat="1" ht="23.1" customHeight="1" x14ac:dyDescent="0.25">
      <c r="B1" s="1" t="s">
        <v>0</v>
      </c>
      <c r="C1" s="1"/>
      <c r="D1" s="1"/>
      <c r="E1" s="9"/>
      <c r="I1" s="99"/>
      <c r="J1" s="100"/>
      <c r="K1" s="100"/>
    </row>
    <row r="2" spans="2:11" s="88" customFormat="1" ht="23.1" customHeight="1" x14ac:dyDescent="0.25">
      <c r="B2" s="26" t="s">
        <v>66</v>
      </c>
      <c r="C2" s="26"/>
      <c r="D2" s="26"/>
      <c r="E2" s="9"/>
      <c r="I2" s="99"/>
      <c r="J2" s="100"/>
      <c r="K2" s="100"/>
    </row>
    <row r="3" spans="2:11" s="88" customFormat="1" ht="23.1" customHeight="1" x14ac:dyDescent="0.25">
      <c r="B3" s="26" t="s">
        <v>67</v>
      </c>
      <c r="C3" s="26"/>
      <c r="D3" s="26"/>
      <c r="E3" s="9"/>
      <c r="J3" s="100"/>
      <c r="K3" s="100"/>
    </row>
    <row r="4" spans="2:11" s="88" customFormat="1" ht="23.1" customHeight="1" x14ac:dyDescent="0.25">
      <c r="B4" s="17"/>
      <c r="C4" s="17"/>
      <c r="D4" s="17"/>
      <c r="E4" s="9"/>
      <c r="J4" s="100"/>
      <c r="K4" s="100"/>
    </row>
    <row r="5" spans="2:11" s="88" customFormat="1" ht="23.1" customHeight="1" x14ac:dyDescent="0.25">
      <c r="B5" s="17"/>
      <c r="C5" s="17"/>
      <c r="D5" s="17"/>
      <c r="E5" s="13" t="s">
        <v>3</v>
      </c>
      <c r="F5" s="21"/>
      <c r="G5" s="11">
        <v>2018</v>
      </c>
      <c r="H5" s="11"/>
      <c r="I5" s="11">
        <v>2017</v>
      </c>
      <c r="J5" s="100"/>
      <c r="K5" s="100"/>
    </row>
    <row r="6" spans="2:11" s="88" customFormat="1" ht="23.1" customHeight="1" x14ac:dyDescent="0.25">
      <c r="B6" s="17"/>
      <c r="C6" s="17"/>
      <c r="D6" s="17"/>
      <c r="E6" s="13"/>
      <c r="F6" s="21"/>
      <c r="G6" s="119" t="s">
        <v>7</v>
      </c>
      <c r="H6" s="119"/>
      <c r="I6" s="119"/>
      <c r="J6" s="100"/>
      <c r="K6" s="100"/>
    </row>
    <row r="7" spans="2:11" s="88" customFormat="1" ht="20.100000000000001" customHeight="1" x14ac:dyDescent="0.25">
      <c r="B7" s="16" t="s">
        <v>68</v>
      </c>
      <c r="C7" s="16"/>
      <c r="D7" s="16"/>
      <c r="E7" s="9">
        <v>4</v>
      </c>
      <c r="G7" s="89">
        <v>122518068</v>
      </c>
      <c r="H7" s="89"/>
      <c r="I7" s="89">
        <v>112427757</v>
      </c>
      <c r="J7" s="100"/>
      <c r="K7" s="100"/>
    </row>
    <row r="8" spans="2:11" s="88" customFormat="1" ht="20.100000000000001" customHeight="1" x14ac:dyDescent="0.25">
      <c r="B8" s="16" t="s">
        <v>69</v>
      </c>
      <c r="C8" s="16"/>
      <c r="D8" s="16"/>
      <c r="E8" s="9">
        <v>4</v>
      </c>
      <c r="G8" s="111">
        <v>-98197465</v>
      </c>
      <c r="H8" s="101"/>
      <c r="I8" s="111">
        <v>-87177281</v>
      </c>
      <c r="J8" s="100"/>
      <c r="K8" s="100"/>
    </row>
    <row r="9" spans="2:11" s="88" customFormat="1" ht="20.100000000000001" customHeight="1" x14ac:dyDescent="0.25">
      <c r="B9" s="17" t="s">
        <v>70</v>
      </c>
      <c r="C9" s="17"/>
      <c r="D9" s="17"/>
      <c r="E9" s="9"/>
      <c r="G9" s="35">
        <f>SUM(G7:G8)</f>
        <v>24320603</v>
      </c>
      <c r="H9" s="20"/>
      <c r="I9" s="35">
        <f>SUM(I7:I8)</f>
        <v>25250476</v>
      </c>
      <c r="J9" s="100"/>
      <c r="K9" s="100"/>
    </row>
    <row r="10" spans="2:11" s="88" customFormat="1" ht="5.0999999999999996" customHeight="1" x14ac:dyDescent="0.25">
      <c r="B10" s="16"/>
      <c r="C10" s="16"/>
      <c r="D10" s="16"/>
      <c r="E10" s="9"/>
      <c r="G10" s="101"/>
      <c r="H10" s="89"/>
      <c r="I10" s="101"/>
      <c r="J10" s="100"/>
      <c r="K10" s="100"/>
    </row>
    <row r="11" spans="2:11" s="88" customFormat="1" ht="20.100000000000001" customHeight="1" x14ac:dyDescent="0.25">
      <c r="B11" s="16" t="s">
        <v>71</v>
      </c>
      <c r="C11" s="16"/>
      <c r="D11" s="16"/>
      <c r="E11" s="9" t="s">
        <v>237</v>
      </c>
      <c r="G11" s="111">
        <v>2905376</v>
      </c>
      <c r="H11" s="101"/>
      <c r="I11" s="111">
        <v>2240945</v>
      </c>
      <c r="J11" s="100"/>
      <c r="K11" s="100"/>
    </row>
    <row r="12" spans="2:11" s="88" customFormat="1" ht="20.100000000000001" customHeight="1" x14ac:dyDescent="0.25">
      <c r="B12" s="17" t="s">
        <v>72</v>
      </c>
      <c r="C12" s="17"/>
      <c r="D12" s="17"/>
      <c r="E12" s="9"/>
      <c r="G12" s="35">
        <f>SUM(G9:G11)</f>
        <v>27225979</v>
      </c>
      <c r="H12" s="20"/>
      <c r="I12" s="35">
        <f>SUM(I9:I11)</f>
        <v>27491421</v>
      </c>
      <c r="J12" s="100"/>
      <c r="K12" s="100"/>
    </row>
    <row r="13" spans="2:11" s="88" customFormat="1" ht="5.0999999999999996" customHeight="1" x14ac:dyDescent="0.25">
      <c r="B13" s="16"/>
      <c r="C13" s="16"/>
      <c r="D13" s="16"/>
      <c r="E13" s="9"/>
      <c r="G13" s="101"/>
      <c r="H13" s="89"/>
      <c r="I13" s="101"/>
      <c r="J13" s="100"/>
      <c r="K13" s="100"/>
    </row>
    <row r="14" spans="2:11" s="88" customFormat="1" ht="20.100000000000001" customHeight="1" x14ac:dyDescent="0.25">
      <c r="B14" s="16" t="s">
        <v>73</v>
      </c>
      <c r="C14" s="16"/>
      <c r="D14" s="16"/>
      <c r="E14" s="9"/>
      <c r="G14" s="89">
        <v>-5862163</v>
      </c>
      <c r="H14" s="89"/>
      <c r="I14" s="89">
        <v>-5974799</v>
      </c>
      <c r="J14" s="100"/>
      <c r="K14" s="100"/>
    </row>
    <row r="15" spans="2:11" s="88" customFormat="1" ht="20.100000000000001" customHeight="1" x14ac:dyDescent="0.25">
      <c r="B15" s="16" t="s">
        <v>74</v>
      </c>
      <c r="C15" s="16"/>
      <c r="D15" s="16"/>
      <c r="E15" s="9">
        <v>11</v>
      </c>
      <c r="G15" s="89">
        <v>-9653027</v>
      </c>
      <c r="H15" s="89"/>
      <c r="I15" s="89">
        <v>-7784452</v>
      </c>
      <c r="J15" s="100"/>
      <c r="K15" s="100"/>
    </row>
    <row r="16" spans="2:11" s="88" customFormat="1" ht="20.100000000000001" customHeight="1" x14ac:dyDescent="0.25">
      <c r="B16" s="17" t="s">
        <v>75</v>
      </c>
      <c r="C16" s="17"/>
      <c r="D16" s="17"/>
      <c r="E16" s="9"/>
      <c r="G16" s="36">
        <f>SUM(G14:G15)</f>
        <v>-15515190</v>
      </c>
      <c r="H16" s="20"/>
      <c r="I16" s="36">
        <f>SUM(I14:I15)</f>
        <v>-13759251</v>
      </c>
      <c r="J16" s="100"/>
      <c r="K16" s="100"/>
    </row>
    <row r="17" spans="2:11" s="88" customFormat="1" ht="5.0999999999999996" customHeight="1" x14ac:dyDescent="0.25">
      <c r="B17" s="16"/>
      <c r="C17" s="16"/>
      <c r="D17" s="16"/>
      <c r="E17" s="9"/>
      <c r="G17" s="105"/>
      <c r="H17" s="89"/>
      <c r="I17" s="105"/>
      <c r="J17" s="100"/>
      <c r="K17" s="100"/>
    </row>
    <row r="18" spans="2:11" s="88" customFormat="1" ht="20.100000000000001" customHeight="1" x14ac:dyDescent="0.25">
      <c r="B18" s="17" t="s">
        <v>76</v>
      </c>
      <c r="C18" s="17"/>
      <c r="D18" s="17"/>
      <c r="E18" s="9"/>
      <c r="G18" s="35">
        <f>SUM(G12,G16)</f>
        <v>11710789</v>
      </c>
      <c r="H18" s="20"/>
      <c r="I18" s="35">
        <f>SUM(I12,I16)</f>
        <v>13732170</v>
      </c>
      <c r="J18" s="100"/>
      <c r="K18" s="100"/>
    </row>
    <row r="19" spans="2:11" s="88" customFormat="1" ht="5.0999999999999996" customHeight="1" x14ac:dyDescent="0.25">
      <c r="B19" s="16"/>
      <c r="C19" s="16"/>
      <c r="D19" s="16"/>
      <c r="E19" s="9"/>
      <c r="G19" s="105"/>
      <c r="H19" s="89"/>
      <c r="I19" s="105"/>
      <c r="J19" s="100"/>
      <c r="K19" s="100"/>
    </row>
    <row r="20" spans="2:11" s="88" customFormat="1" ht="20.100000000000001" customHeight="1" x14ac:dyDescent="0.25">
      <c r="B20" s="16" t="s">
        <v>77</v>
      </c>
      <c r="C20" s="16"/>
      <c r="D20" s="16"/>
      <c r="E20" s="9"/>
      <c r="G20" s="105">
        <v>-1748408</v>
      </c>
      <c r="H20" s="89"/>
      <c r="I20" s="105">
        <v>-1750604</v>
      </c>
      <c r="J20" s="100"/>
      <c r="K20" s="100"/>
    </row>
    <row r="21" spans="2:11" s="88" customFormat="1" ht="20.100000000000001" customHeight="1" x14ac:dyDescent="0.25">
      <c r="B21" s="16" t="s">
        <v>78</v>
      </c>
      <c r="C21" s="16"/>
      <c r="D21" s="16"/>
      <c r="E21" s="9"/>
      <c r="G21" s="112">
        <v>3952464</v>
      </c>
      <c r="H21" s="89"/>
      <c r="I21" s="112">
        <v>4253414</v>
      </c>
      <c r="J21" s="100"/>
      <c r="K21" s="100"/>
    </row>
    <row r="22" spans="2:11" s="88" customFormat="1" ht="20.100000000000001" customHeight="1" x14ac:dyDescent="0.25">
      <c r="B22" s="21" t="s">
        <v>79</v>
      </c>
      <c r="C22" s="21"/>
      <c r="D22" s="21"/>
      <c r="E22" s="9"/>
      <c r="G22" s="31">
        <f>SUM(G18,G20:G21)</f>
        <v>13914845</v>
      </c>
      <c r="H22" s="20"/>
      <c r="I22" s="31">
        <f>SUM(I18,I20:I21)</f>
        <v>16234980</v>
      </c>
      <c r="J22" s="100"/>
      <c r="K22" s="100"/>
    </row>
    <row r="23" spans="2:11" s="88" customFormat="1" ht="5.0999999999999996" customHeight="1" x14ac:dyDescent="0.25">
      <c r="B23" s="17"/>
      <c r="C23" s="17"/>
      <c r="D23" s="17"/>
      <c r="E23" s="9"/>
      <c r="G23" s="20"/>
      <c r="H23" s="20"/>
      <c r="I23" s="20"/>
      <c r="J23" s="100"/>
      <c r="K23" s="100"/>
    </row>
    <row r="24" spans="2:11" s="88" customFormat="1" ht="20.100000000000001" customHeight="1" x14ac:dyDescent="0.25">
      <c r="B24" s="16" t="s">
        <v>80</v>
      </c>
      <c r="C24" s="16"/>
      <c r="D24" s="16"/>
      <c r="E24" s="9"/>
      <c r="G24" s="111">
        <v>-2192060</v>
      </c>
      <c r="H24" s="89"/>
      <c r="I24" s="111">
        <v>-1494154</v>
      </c>
      <c r="J24" s="100"/>
      <c r="K24" s="109"/>
    </row>
    <row r="25" spans="2:11" s="88" customFormat="1" ht="20.100000000000001" customHeight="1" thickBot="1" x14ac:dyDescent="0.3">
      <c r="B25" s="17" t="s">
        <v>81</v>
      </c>
      <c r="C25" s="17"/>
      <c r="D25" s="17"/>
      <c r="E25" s="9"/>
      <c r="G25" s="23">
        <f>SUM(G22:G24)</f>
        <v>11722785</v>
      </c>
      <c r="H25" s="20"/>
      <c r="I25" s="23">
        <f>SUM(I22:I24)</f>
        <v>14740826</v>
      </c>
      <c r="J25" s="100"/>
      <c r="K25" s="100"/>
    </row>
    <row r="26" spans="2:11" s="88" customFormat="1" ht="5.0999999999999996" customHeight="1" thickTop="1" x14ac:dyDescent="0.25">
      <c r="B26" s="17"/>
      <c r="C26" s="17"/>
      <c r="D26" s="17"/>
      <c r="E26" s="9"/>
      <c r="G26" s="20"/>
      <c r="H26" s="20"/>
      <c r="I26" s="20"/>
      <c r="J26" s="100"/>
      <c r="K26" s="100"/>
    </row>
    <row r="27" spans="2:11" s="88" customFormat="1" ht="20.100000000000001" customHeight="1" x14ac:dyDescent="0.25">
      <c r="B27" s="16" t="s">
        <v>82</v>
      </c>
      <c r="C27" s="16"/>
      <c r="D27" s="16"/>
      <c r="E27" s="9"/>
      <c r="G27" s="20"/>
      <c r="H27" s="20"/>
      <c r="I27" s="20"/>
      <c r="J27" s="100"/>
      <c r="K27" s="100"/>
    </row>
    <row r="28" spans="2:11" s="88" customFormat="1" ht="20.100000000000001" customHeight="1" x14ac:dyDescent="0.25">
      <c r="B28" s="17"/>
      <c r="C28" s="17" t="s">
        <v>83</v>
      </c>
      <c r="D28" s="17"/>
      <c r="E28" s="15"/>
      <c r="F28" s="22"/>
      <c r="G28" s="20">
        <v>9473021</v>
      </c>
      <c r="H28" s="20"/>
      <c r="I28" s="37">
        <v>11836443</v>
      </c>
      <c r="J28" s="100"/>
      <c r="K28" s="100"/>
    </row>
    <row r="29" spans="2:11" s="88" customFormat="1" ht="20.100000000000001" customHeight="1" x14ac:dyDescent="0.25">
      <c r="B29" s="16"/>
      <c r="C29" s="16" t="s">
        <v>63</v>
      </c>
      <c r="D29" s="16"/>
      <c r="E29" s="9"/>
      <c r="G29" s="111">
        <v>2249764</v>
      </c>
      <c r="H29" s="89"/>
      <c r="I29" s="111">
        <v>2904383</v>
      </c>
      <c r="J29" s="100"/>
      <c r="K29" s="100"/>
    </row>
    <row r="30" spans="2:11" s="88" customFormat="1" ht="20.100000000000001" customHeight="1" thickBot="1" x14ac:dyDescent="0.3">
      <c r="B30" s="17"/>
      <c r="C30" s="17"/>
      <c r="D30" s="17"/>
      <c r="E30" s="9"/>
      <c r="G30" s="113">
        <f>SUM(G28:G29)</f>
        <v>11722785</v>
      </c>
      <c r="H30" s="89"/>
      <c r="I30" s="113">
        <f>SUM(I28:I29)</f>
        <v>14740826</v>
      </c>
      <c r="J30" s="100"/>
      <c r="K30" s="100"/>
    </row>
    <row r="31" spans="2:11" s="88" customFormat="1" ht="9.9499999999999993" customHeight="1" thickTop="1" x14ac:dyDescent="0.25">
      <c r="B31" s="17"/>
      <c r="C31" s="17"/>
      <c r="D31" s="17"/>
      <c r="E31" s="9"/>
      <c r="G31" s="105"/>
      <c r="H31" s="95"/>
      <c r="I31" s="105"/>
      <c r="J31" s="100"/>
      <c r="K31" s="100"/>
    </row>
    <row r="32" spans="2:11" s="88" customFormat="1" ht="20.100000000000001" customHeight="1" x14ac:dyDescent="0.25">
      <c r="B32" s="14" t="s">
        <v>84</v>
      </c>
      <c r="C32" s="14"/>
      <c r="D32" s="14"/>
      <c r="E32" s="9"/>
      <c r="G32" s="105"/>
      <c r="H32" s="95"/>
      <c r="I32" s="105"/>
      <c r="J32" s="100"/>
      <c r="K32" s="100"/>
    </row>
    <row r="33" spans="2:11" s="88" customFormat="1" ht="20.100000000000001" customHeight="1" thickBot="1" x14ac:dyDescent="0.3">
      <c r="B33" s="17" t="s">
        <v>85</v>
      </c>
      <c r="D33" s="17"/>
      <c r="E33" s="9">
        <v>12</v>
      </c>
      <c r="G33" s="38">
        <f>G28/1200000</f>
        <v>7.8941841666666663</v>
      </c>
      <c r="H33" s="39"/>
      <c r="I33" s="38">
        <f>I28/1200000</f>
        <v>9.8637025000000005</v>
      </c>
      <c r="J33" s="100"/>
      <c r="K33" s="100"/>
    </row>
    <row r="34" spans="2:11" s="88" customFormat="1" ht="9.9499999999999993" customHeight="1" thickTop="1" x14ac:dyDescent="0.25">
      <c r="B34" s="17"/>
      <c r="C34" s="17"/>
      <c r="D34" s="17"/>
      <c r="E34" s="9"/>
      <c r="G34" s="24"/>
      <c r="H34" s="25"/>
      <c r="I34" s="24"/>
      <c r="J34" s="100"/>
      <c r="K34" s="100"/>
    </row>
    <row r="35" spans="2:11" s="88" customFormat="1" ht="23.1" customHeight="1" x14ac:dyDescent="0.25">
      <c r="B35" s="1" t="s">
        <v>0</v>
      </c>
      <c r="C35" s="1"/>
      <c r="D35" s="1"/>
      <c r="E35" s="9"/>
      <c r="I35" s="99"/>
      <c r="J35" s="100"/>
      <c r="K35" s="100"/>
    </row>
    <row r="36" spans="2:11" s="88" customFormat="1" ht="23.1" customHeight="1" x14ac:dyDescent="0.25">
      <c r="B36" s="26" t="s">
        <v>86</v>
      </c>
      <c r="C36" s="26"/>
      <c r="D36" s="26"/>
      <c r="E36" s="9"/>
      <c r="I36" s="99"/>
      <c r="J36" s="100"/>
      <c r="K36" s="100"/>
    </row>
    <row r="37" spans="2:11" s="88" customFormat="1" ht="23.1" customHeight="1" x14ac:dyDescent="0.25">
      <c r="B37" s="26" t="str">
        <f>B3</f>
        <v>For the three-month period ended 30 September 2018 (Unaudited)</v>
      </c>
      <c r="C37" s="26"/>
      <c r="D37" s="26"/>
      <c r="E37" s="9"/>
      <c r="J37" s="100"/>
      <c r="K37" s="100"/>
    </row>
    <row r="38" spans="2:11" s="88" customFormat="1" ht="23.1" customHeight="1" x14ac:dyDescent="0.25">
      <c r="B38" s="17"/>
      <c r="C38" s="17"/>
      <c r="D38" s="17"/>
      <c r="E38" s="9"/>
      <c r="J38" s="100"/>
      <c r="K38" s="100"/>
    </row>
    <row r="39" spans="2:11" s="88" customFormat="1" ht="23.1" customHeight="1" x14ac:dyDescent="0.25">
      <c r="B39" s="17"/>
      <c r="C39" s="17"/>
      <c r="D39" s="17"/>
      <c r="E39" s="13"/>
      <c r="F39" s="21"/>
      <c r="G39" s="11">
        <f>G5</f>
        <v>2018</v>
      </c>
      <c r="H39" s="11"/>
      <c r="I39" s="11">
        <f>I5</f>
        <v>2017</v>
      </c>
      <c r="J39" s="100"/>
      <c r="K39" s="100"/>
    </row>
    <row r="40" spans="2:11" s="88" customFormat="1" ht="23.1" customHeight="1" x14ac:dyDescent="0.25">
      <c r="B40" s="17"/>
      <c r="C40" s="17"/>
      <c r="D40" s="17"/>
      <c r="E40" s="13"/>
      <c r="F40" s="21"/>
      <c r="G40" s="119" t="s">
        <v>7</v>
      </c>
      <c r="H40" s="119"/>
      <c r="I40" s="119"/>
      <c r="J40" s="100"/>
      <c r="K40" s="100"/>
    </row>
    <row r="41" spans="2:11" s="88" customFormat="1" ht="20.100000000000001" customHeight="1" x14ac:dyDescent="0.25">
      <c r="B41" s="17" t="s">
        <v>81</v>
      </c>
      <c r="C41" s="17"/>
      <c r="D41" s="17"/>
      <c r="E41" s="13"/>
      <c r="F41" s="22"/>
      <c r="G41" s="20">
        <f>G25</f>
        <v>11722785</v>
      </c>
      <c r="H41" s="20"/>
      <c r="I41" s="20">
        <f>I25</f>
        <v>14740826</v>
      </c>
      <c r="J41" s="100"/>
      <c r="K41" s="100"/>
    </row>
    <row r="42" spans="2:11" s="88" customFormat="1" ht="9.9499999999999993" customHeight="1" x14ac:dyDescent="0.25">
      <c r="B42" s="17"/>
      <c r="C42" s="17"/>
      <c r="D42" s="17"/>
      <c r="E42" s="15"/>
      <c r="F42" s="22"/>
      <c r="G42" s="20"/>
      <c r="H42" s="20"/>
      <c r="I42" s="20"/>
      <c r="J42" s="100"/>
      <c r="K42" s="100"/>
    </row>
    <row r="43" spans="2:11" s="88" customFormat="1" ht="20.100000000000001" customHeight="1" x14ac:dyDescent="0.25">
      <c r="B43" s="17" t="s">
        <v>87</v>
      </c>
      <c r="C43" s="16"/>
      <c r="D43" s="16"/>
      <c r="E43" s="9"/>
      <c r="G43" s="101"/>
      <c r="H43" s="89"/>
      <c r="I43" s="101"/>
      <c r="J43" s="100"/>
      <c r="K43" s="100"/>
    </row>
    <row r="44" spans="2:11" s="88" customFormat="1" ht="20.100000000000001" customHeight="1" x14ac:dyDescent="0.25">
      <c r="B44" s="40" t="s">
        <v>88</v>
      </c>
      <c r="C44" s="40"/>
      <c r="D44" s="40"/>
      <c r="E44" s="9"/>
      <c r="G44" s="114"/>
      <c r="H44" s="89"/>
      <c r="I44" s="114"/>
      <c r="J44" s="100"/>
      <c r="K44" s="100"/>
    </row>
    <row r="45" spans="2:11" s="88" customFormat="1" ht="20.100000000000001" customHeight="1" x14ac:dyDescent="0.25">
      <c r="B45" s="40"/>
      <c r="C45" s="40" t="s">
        <v>89</v>
      </c>
      <c r="D45" s="40"/>
      <c r="E45" s="9"/>
      <c r="G45" s="114"/>
      <c r="H45" s="89"/>
      <c r="I45" s="114"/>
      <c r="J45" s="100"/>
      <c r="K45" s="100"/>
    </row>
    <row r="46" spans="2:11" s="88" customFormat="1" ht="20.100000000000001" customHeight="1" x14ac:dyDescent="0.25">
      <c r="B46" s="16" t="s">
        <v>90</v>
      </c>
      <c r="C46" s="16"/>
      <c r="D46" s="16"/>
      <c r="E46" s="9"/>
      <c r="G46" s="114">
        <v>-4917178</v>
      </c>
      <c r="H46" s="101"/>
      <c r="I46" s="114">
        <v>-1053260</v>
      </c>
      <c r="J46" s="100"/>
      <c r="K46" s="100"/>
    </row>
    <row r="47" spans="2:11" s="88" customFormat="1" ht="20.100000000000001" customHeight="1" x14ac:dyDescent="0.25">
      <c r="B47" s="16" t="s">
        <v>91</v>
      </c>
      <c r="C47" s="16"/>
      <c r="D47" s="16"/>
      <c r="E47" s="9"/>
      <c r="G47" s="114">
        <v>-51212</v>
      </c>
      <c r="H47" s="101"/>
      <c r="I47" s="114">
        <v>34356</v>
      </c>
      <c r="J47" s="100"/>
      <c r="K47" s="109"/>
    </row>
    <row r="48" spans="2:11" s="88" customFormat="1" ht="20.100000000000001" hidden="1" customHeight="1" x14ac:dyDescent="0.25">
      <c r="B48" s="16" t="s">
        <v>92</v>
      </c>
      <c r="C48" s="16"/>
      <c r="D48" s="16"/>
      <c r="E48" s="9"/>
      <c r="G48" s="114">
        <v>0</v>
      </c>
      <c r="H48" s="101"/>
      <c r="I48" s="114">
        <v>0</v>
      </c>
      <c r="J48" s="100"/>
      <c r="K48" s="100"/>
    </row>
    <row r="49" spans="2:11" s="88" customFormat="1" ht="20.100000000000001" customHeight="1" x14ac:dyDescent="0.25">
      <c r="B49" s="16" t="s">
        <v>93</v>
      </c>
      <c r="C49" s="16"/>
      <c r="D49" s="16"/>
      <c r="E49" s="9"/>
      <c r="G49" s="114"/>
      <c r="H49" s="101"/>
      <c r="I49" s="114"/>
      <c r="J49" s="100"/>
      <c r="K49" s="100"/>
    </row>
    <row r="50" spans="2:11" s="88" customFormat="1" ht="20.100000000000001" customHeight="1" x14ac:dyDescent="0.25">
      <c r="C50" s="16" t="s">
        <v>94</v>
      </c>
      <c r="D50" s="16"/>
      <c r="E50" s="9"/>
      <c r="G50" s="114">
        <v>554099</v>
      </c>
      <c r="H50" s="101"/>
      <c r="I50" s="114">
        <v>-150971</v>
      </c>
      <c r="J50" s="100"/>
      <c r="K50" s="100"/>
    </row>
    <row r="51" spans="2:11" s="88" customFormat="1" ht="20.100000000000001" customHeight="1" x14ac:dyDescent="0.25">
      <c r="B51" s="16" t="s">
        <v>95</v>
      </c>
      <c r="C51" s="16"/>
      <c r="D51" s="16"/>
      <c r="E51" s="9"/>
      <c r="G51" s="114"/>
      <c r="H51" s="89"/>
      <c r="I51" s="114"/>
      <c r="J51" s="100"/>
      <c r="K51" s="100"/>
    </row>
    <row r="52" spans="2:11" s="88" customFormat="1" ht="20.100000000000001" customHeight="1" x14ac:dyDescent="0.25">
      <c r="C52" s="16" t="s">
        <v>89</v>
      </c>
      <c r="D52" s="16"/>
      <c r="E52" s="9"/>
      <c r="G52" s="111">
        <v>10242</v>
      </c>
      <c r="H52" s="89"/>
      <c r="I52" s="114">
        <v>-6860</v>
      </c>
      <c r="J52" s="100"/>
      <c r="K52" s="100"/>
    </row>
    <row r="53" spans="2:11" s="88" customFormat="1" ht="20.100000000000001" customHeight="1" x14ac:dyDescent="0.25">
      <c r="B53" s="22" t="s">
        <v>96</v>
      </c>
      <c r="C53" s="17"/>
      <c r="D53" s="16"/>
      <c r="E53" s="9"/>
      <c r="G53" s="114"/>
      <c r="H53" s="89"/>
      <c r="I53" s="115"/>
      <c r="J53" s="100"/>
      <c r="K53" s="100"/>
    </row>
    <row r="54" spans="2:11" s="88" customFormat="1" ht="20.100000000000001" customHeight="1" x14ac:dyDescent="0.25">
      <c r="B54" s="22"/>
      <c r="C54" s="17" t="s">
        <v>89</v>
      </c>
      <c r="D54" s="16"/>
      <c r="E54" s="9"/>
      <c r="G54" s="37">
        <f>SUM(G46:G52)</f>
        <v>-4404049</v>
      </c>
      <c r="H54" s="89"/>
      <c r="I54" s="37">
        <f>SUM(I46:I52)</f>
        <v>-1176735</v>
      </c>
      <c r="J54" s="100"/>
      <c r="K54" s="100"/>
    </row>
    <row r="55" spans="2:11" s="88" customFormat="1" ht="5.0999999999999996" customHeight="1" x14ac:dyDescent="0.25">
      <c r="B55" s="16"/>
      <c r="C55" s="16"/>
      <c r="D55" s="16"/>
      <c r="E55" s="9"/>
      <c r="G55" s="114"/>
      <c r="H55" s="89"/>
      <c r="I55" s="114"/>
      <c r="J55" s="100"/>
      <c r="K55" s="100"/>
    </row>
    <row r="56" spans="2:11" s="88" customFormat="1" ht="20.100000000000001" customHeight="1" x14ac:dyDescent="0.25">
      <c r="B56" s="40" t="s">
        <v>88</v>
      </c>
      <c r="C56" s="16"/>
      <c r="D56" s="16"/>
      <c r="E56" s="9"/>
      <c r="G56" s="101"/>
      <c r="H56" s="89"/>
      <c r="I56" s="101"/>
      <c r="J56" s="100"/>
      <c r="K56" s="100"/>
    </row>
    <row r="57" spans="2:11" s="88" customFormat="1" ht="20.100000000000001" customHeight="1" x14ac:dyDescent="0.25">
      <c r="B57" s="40"/>
      <c r="C57" s="40" t="s">
        <v>97</v>
      </c>
      <c r="D57" s="16"/>
      <c r="E57" s="9"/>
      <c r="G57" s="101"/>
      <c r="H57" s="89"/>
      <c r="I57" s="101"/>
      <c r="J57" s="100"/>
      <c r="K57" s="100"/>
    </row>
    <row r="58" spans="2:11" s="88" customFormat="1" ht="20.100000000000001" customHeight="1" x14ac:dyDescent="0.25">
      <c r="B58" s="16" t="s">
        <v>98</v>
      </c>
      <c r="C58" s="16"/>
      <c r="D58" s="16"/>
      <c r="E58" s="9"/>
      <c r="G58" s="114">
        <v>-2068</v>
      </c>
      <c r="H58" s="101"/>
      <c r="I58" s="114">
        <v>-261</v>
      </c>
      <c r="J58" s="100"/>
      <c r="K58" s="100"/>
    </row>
    <row r="59" spans="2:11" s="88" customFormat="1" ht="20.100000000000001" customHeight="1" x14ac:dyDescent="0.25">
      <c r="B59" s="16" t="s">
        <v>95</v>
      </c>
      <c r="C59" s="16"/>
      <c r="D59" s="16"/>
      <c r="E59" s="9"/>
      <c r="G59" s="114"/>
      <c r="H59" s="89"/>
      <c r="I59" s="114"/>
      <c r="J59" s="100"/>
      <c r="K59" s="100"/>
    </row>
    <row r="60" spans="2:11" s="88" customFormat="1" ht="20.100000000000001" customHeight="1" x14ac:dyDescent="0.25">
      <c r="C60" s="16" t="s">
        <v>97</v>
      </c>
      <c r="D60" s="16"/>
      <c r="E60" s="9"/>
      <c r="G60" s="114">
        <v>469</v>
      </c>
      <c r="H60" s="89"/>
      <c r="I60" s="114">
        <v>-76</v>
      </c>
      <c r="J60" s="100"/>
      <c r="K60" s="100"/>
    </row>
    <row r="61" spans="2:11" s="88" customFormat="1" ht="20.100000000000001" customHeight="1" x14ac:dyDescent="0.2">
      <c r="B61" s="41" t="s">
        <v>96</v>
      </c>
      <c r="C61" s="41"/>
      <c r="D61" s="16"/>
      <c r="E61" s="9"/>
      <c r="G61" s="115"/>
      <c r="H61" s="89"/>
      <c r="I61" s="115"/>
      <c r="J61" s="100"/>
      <c r="K61" s="100"/>
    </row>
    <row r="62" spans="2:11" s="88" customFormat="1" ht="20.100000000000001" customHeight="1" x14ac:dyDescent="0.2">
      <c r="B62" s="41"/>
      <c r="C62" s="41" t="s">
        <v>97</v>
      </c>
      <c r="D62" s="16"/>
      <c r="E62" s="9"/>
      <c r="G62" s="37">
        <f>SUM(G58:G60)</f>
        <v>-1599</v>
      </c>
      <c r="H62" s="89"/>
      <c r="I62" s="37">
        <f>SUM(I58:I60)</f>
        <v>-337</v>
      </c>
      <c r="J62" s="100"/>
      <c r="K62" s="100"/>
    </row>
    <row r="63" spans="2:11" s="88" customFormat="1" ht="5.0999999999999996" customHeight="1" x14ac:dyDescent="0.25">
      <c r="B63" s="22"/>
      <c r="C63" s="16"/>
      <c r="D63" s="16"/>
      <c r="E63" s="9"/>
      <c r="G63" s="114"/>
      <c r="H63" s="89"/>
      <c r="I63" s="114"/>
      <c r="J63" s="100"/>
      <c r="K63" s="100"/>
    </row>
    <row r="64" spans="2:11" s="88" customFormat="1" ht="20.100000000000001" customHeight="1" x14ac:dyDescent="0.25">
      <c r="B64" s="17" t="s">
        <v>100</v>
      </c>
      <c r="C64" s="17"/>
      <c r="D64" s="17"/>
      <c r="E64" s="9"/>
      <c r="G64" s="28">
        <f>SUM(G54,G62)</f>
        <v>-4405648</v>
      </c>
      <c r="H64" s="20"/>
      <c r="I64" s="28">
        <f>SUM(I54,I62)</f>
        <v>-1177072</v>
      </c>
      <c r="J64" s="100"/>
      <c r="K64" s="100"/>
    </row>
    <row r="65" spans="2:11" s="88" customFormat="1" ht="5.0999999999999996" customHeight="1" x14ac:dyDescent="0.25">
      <c r="B65" s="17"/>
      <c r="C65" s="17"/>
      <c r="D65" s="17"/>
      <c r="E65" s="9"/>
      <c r="G65" s="20"/>
      <c r="H65" s="20"/>
      <c r="I65" s="20"/>
      <c r="J65" s="100"/>
      <c r="K65" s="100"/>
    </row>
    <row r="66" spans="2:11" s="88" customFormat="1" ht="20.100000000000001" customHeight="1" thickBot="1" x14ac:dyDescent="0.3">
      <c r="B66" s="17" t="s">
        <v>101</v>
      </c>
      <c r="C66" s="17"/>
      <c r="D66" s="17"/>
      <c r="E66" s="9"/>
      <c r="G66" s="23">
        <f>SUM(G41,G64)</f>
        <v>7317137</v>
      </c>
      <c r="H66" s="20"/>
      <c r="I66" s="23">
        <f>SUM(I41,I64)</f>
        <v>13563754</v>
      </c>
      <c r="J66" s="100"/>
      <c r="K66" s="100"/>
    </row>
    <row r="67" spans="2:11" s="88" customFormat="1" ht="5.0999999999999996" customHeight="1" thickTop="1" x14ac:dyDescent="0.25">
      <c r="B67" s="17"/>
      <c r="C67" s="17"/>
      <c r="D67" s="17"/>
      <c r="E67" s="9"/>
      <c r="G67" s="20"/>
      <c r="H67" s="20"/>
      <c r="I67" s="20"/>
      <c r="J67" s="100"/>
      <c r="K67" s="100"/>
    </row>
    <row r="68" spans="2:11" s="88" customFormat="1" ht="20.100000000000001" customHeight="1" x14ac:dyDescent="0.25">
      <c r="B68" s="16" t="s">
        <v>102</v>
      </c>
      <c r="C68" s="16"/>
      <c r="D68" s="16"/>
      <c r="E68" s="9"/>
      <c r="G68" s="20"/>
      <c r="H68" s="20"/>
      <c r="I68" s="20"/>
      <c r="J68" s="100"/>
      <c r="K68" s="100"/>
    </row>
    <row r="69" spans="2:11" s="88" customFormat="1" ht="20.100000000000001" customHeight="1" x14ac:dyDescent="0.25">
      <c r="B69" s="17"/>
      <c r="C69" s="17" t="s">
        <v>83</v>
      </c>
      <c r="D69" s="17"/>
      <c r="E69" s="15"/>
      <c r="F69" s="22"/>
      <c r="G69" s="20">
        <v>5789944</v>
      </c>
      <c r="H69" s="20"/>
      <c r="I69" s="37">
        <v>10777787</v>
      </c>
      <c r="J69" s="100"/>
      <c r="K69" s="100"/>
    </row>
    <row r="70" spans="2:11" s="88" customFormat="1" ht="20.100000000000001" customHeight="1" x14ac:dyDescent="0.25">
      <c r="B70" s="16"/>
      <c r="C70" s="16" t="s">
        <v>63</v>
      </c>
      <c r="D70" s="16"/>
      <c r="E70" s="9"/>
      <c r="G70" s="96">
        <v>1527193</v>
      </c>
      <c r="H70" s="116"/>
      <c r="I70" s="111">
        <v>2785967</v>
      </c>
      <c r="J70" s="100"/>
      <c r="K70" s="100"/>
    </row>
    <row r="71" spans="2:11" s="88" customFormat="1" ht="20.100000000000001" customHeight="1" thickBot="1" x14ac:dyDescent="0.3">
      <c r="B71" s="17"/>
      <c r="C71" s="17"/>
      <c r="D71" s="17"/>
      <c r="E71" s="9"/>
      <c r="G71" s="113">
        <f>SUM(G69:G70)</f>
        <v>7317137</v>
      </c>
      <c r="H71" s="89"/>
      <c r="I71" s="113">
        <f>SUM(I69:I70)</f>
        <v>13563754</v>
      </c>
      <c r="J71" s="100"/>
      <c r="K71" s="100"/>
    </row>
    <row r="72" spans="2:11" s="88" customFormat="1" ht="9.9499999999999993" customHeight="1" thickTop="1" x14ac:dyDescent="0.25">
      <c r="B72" s="16"/>
      <c r="C72" s="16"/>
      <c r="D72" s="16"/>
      <c r="E72" s="9"/>
      <c r="J72" s="100"/>
      <c r="K72" s="100"/>
    </row>
    <row r="73" spans="2:11" s="88" customFormat="1" ht="23.1" customHeight="1" x14ac:dyDescent="0.25">
      <c r="B73" s="1" t="s">
        <v>0</v>
      </c>
      <c r="C73" s="1"/>
      <c r="D73" s="1"/>
      <c r="E73" s="9"/>
      <c r="I73" s="99"/>
      <c r="J73" s="100"/>
      <c r="K73" s="100"/>
    </row>
    <row r="74" spans="2:11" s="88" customFormat="1" ht="23.1" customHeight="1" x14ac:dyDescent="0.25">
      <c r="B74" s="26" t="s">
        <v>103</v>
      </c>
      <c r="C74" s="26"/>
      <c r="D74" s="26"/>
      <c r="E74" s="9"/>
      <c r="I74" s="99"/>
      <c r="J74" s="100"/>
      <c r="K74" s="100"/>
    </row>
    <row r="75" spans="2:11" s="88" customFormat="1" ht="23.1" customHeight="1" x14ac:dyDescent="0.25">
      <c r="B75" s="26" t="s">
        <v>104</v>
      </c>
      <c r="C75" s="26"/>
      <c r="D75" s="26"/>
      <c r="E75" s="9"/>
      <c r="J75" s="100"/>
      <c r="K75" s="100"/>
    </row>
    <row r="76" spans="2:11" s="88" customFormat="1" ht="23.1" customHeight="1" x14ac:dyDescent="0.25">
      <c r="B76" s="17"/>
      <c r="C76" s="17"/>
      <c r="D76" s="17"/>
      <c r="E76" s="9"/>
      <c r="J76" s="100"/>
      <c r="K76" s="100"/>
    </row>
    <row r="77" spans="2:11" s="88" customFormat="1" ht="23.1" customHeight="1" x14ac:dyDescent="0.25">
      <c r="B77" s="17"/>
      <c r="C77" s="17"/>
      <c r="D77" s="17"/>
      <c r="E77" s="13" t="s">
        <v>3</v>
      </c>
      <c r="F77" s="21"/>
      <c r="G77" s="11">
        <v>2018</v>
      </c>
      <c r="H77" s="11"/>
      <c r="I77" s="11">
        <v>2017</v>
      </c>
      <c r="J77" s="100"/>
      <c r="K77" s="100"/>
    </row>
    <row r="78" spans="2:11" s="88" customFormat="1" ht="23.1" customHeight="1" x14ac:dyDescent="0.25">
      <c r="B78" s="17"/>
      <c r="C78" s="17"/>
      <c r="D78" s="17"/>
      <c r="E78" s="13"/>
      <c r="F78" s="21"/>
      <c r="G78" s="119" t="s">
        <v>7</v>
      </c>
      <c r="H78" s="119"/>
      <c r="I78" s="119"/>
      <c r="J78" s="100"/>
      <c r="K78" s="100"/>
    </row>
    <row r="79" spans="2:11" s="88" customFormat="1" ht="20.100000000000001" customHeight="1" x14ac:dyDescent="0.25">
      <c r="B79" s="16" t="s">
        <v>68</v>
      </c>
      <c r="C79" s="16"/>
      <c r="D79" s="16"/>
      <c r="E79" s="9">
        <v>4</v>
      </c>
      <c r="G79" s="89">
        <v>361215014</v>
      </c>
      <c r="H79" s="89"/>
      <c r="I79" s="89">
        <v>337520834</v>
      </c>
      <c r="J79" s="100"/>
      <c r="K79" s="100"/>
    </row>
    <row r="80" spans="2:11" s="88" customFormat="1" ht="20.100000000000001" customHeight="1" x14ac:dyDescent="0.25">
      <c r="B80" s="16" t="s">
        <v>69</v>
      </c>
      <c r="C80" s="16"/>
      <c r="D80" s="16"/>
      <c r="E80" s="9">
        <v>4</v>
      </c>
      <c r="G80" s="96">
        <v>-285662331</v>
      </c>
      <c r="H80" s="89"/>
      <c r="I80" s="96">
        <v>-259621449</v>
      </c>
      <c r="J80" s="100"/>
      <c r="K80" s="100"/>
    </row>
    <row r="81" spans="2:11" s="88" customFormat="1" ht="20.100000000000001" customHeight="1" x14ac:dyDescent="0.25">
      <c r="B81" s="17" t="s">
        <v>70</v>
      </c>
      <c r="C81" s="17"/>
      <c r="D81" s="17"/>
      <c r="E81" s="9"/>
      <c r="G81" s="35">
        <f>SUM(G79:G80)</f>
        <v>75552683</v>
      </c>
      <c r="H81" s="20"/>
      <c r="I81" s="35">
        <f>SUM(I79:I80)</f>
        <v>77899385</v>
      </c>
      <c r="J81" s="100"/>
      <c r="K81" s="100"/>
    </row>
    <row r="82" spans="2:11" s="88" customFormat="1" ht="5.0999999999999996" customHeight="1" x14ac:dyDescent="0.25">
      <c r="B82" s="16"/>
      <c r="C82" s="16"/>
      <c r="D82" s="16"/>
      <c r="E82" s="9"/>
      <c r="G82" s="101"/>
      <c r="H82" s="89"/>
      <c r="I82" s="101"/>
      <c r="J82" s="100"/>
      <c r="K82" s="100"/>
    </row>
    <row r="83" spans="2:11" s="88" customFormat="1" ht="20.100000000000001" customHeight="1" x14ac:dyDescent="0.25">
      <c r="B83" s="16" t="s">
        <v>71</v>
      </c>
      <c r="C83" s="16"/>
      <c r="D83" s="16"/>
      <c r="E83" s="9" t="s">
        <v>237</v>
      </c>
      <c r="G83" s="111">
        <v>7821848</v>
      </c>
      <c r="H83" s="101"/>
      <c r="I83" s="111">
        <v>10272711</v>
      </c>
      <c r="J83" s="100"/>
      <c r="K83" s="100"/>
    </row>
    <row r="84" spans="2:11" s="88" customFormat="1" ht="20.100000000000001" customHeight="1" x14ac:dyDescent="0.25">
      <c r="B84" s="17" t="s">
        <v>72</v>
      </c>
      <c r="C84" s="17"/>
      <c r="D84" s="17"/>
      <c r="E84" s="9"/>
      <c r="G84" s="35">
        <f>SUM(G81:G83)</f>
        <v>83374531</v>
      </c>
      <c r="H84" s="20"/>
      <c r="I84" s="35">
        <f>SUM(I81:I83)</f>
        <v>88172096</v>
      </c>
      <c r="J84" s="100"/>
      <c r="K84" s="100"/>
    </row>
    <row r="85" spans="2:11" s="88" customFormat="1" ht="5.0999999999999996" customHeight="1" x14ac:dyDescent="0.25">
      <c r="B85" s="16"/>
      <c r="C85" s="16"/>
      <c r="D85" s="16"/>
      <c r="E85" s="9"/>
      <c r="G85" s="101"/>
      <c r="H85" s="89"/>
      <c r="I85" s="101"/>
      <c r="J85" s="100"/>
      <c r="K85" s="100"/>
    </row>
    <row r="86" spans="2:11" s="88" customFormat="1" ht="20.100000000000001" customHeight="1" x14ac:dyDescent="0.25">
      <c r="B86" s="16" t="s">
        <v>73</v>
      </c>
      <c r="C86" s="16"/>
      <c r="D86" s="16"/>
      <c r="E86" s="9"/>
      <c r="G86" s="89">
        <v>-17563274</v>
      </c>
      <c r="H86" s="89"/>
      <c r="I86" s="89">
        <v>-17769502</v>
      </c>
      <c r="J86" s="100"/>
      <c r="K86" s="100"/>
    </row>
    <row r="87" spans="2:11" s="88" customFormat="1" ht="20.100000000000001" customHeight="1" x14ac:dyDescent="0.25">
      <c r="B87" s="16" t="s">
        <v>74</v>
      </c>
      <c r="C87" s="16"/>
      <c r="D87" s="16"/>
      <c r="E87" s="9">
        <v>11</v>
      </c>
      <c r="G87" s="89">
        <v>-24265676</v>
      </c>
      <c r="H87" s="89"/>
      <c r="I87" s="89">
        <v>-22288226</v>
      </c>
      <c r="J87" s="100"/>
      <c r="K87" s="100"/>
    </row>
    <row r="88" spans="2:11" s="88" customFormat="1" ht="20.100000000000001" customHeight="1" x14ac:dyDescent="0.25">
      <c r="B88" s="17" t="s">
        <v>75</v>
      </c>
      <c r="C88" s="17"/>
      <c r="D88" s="17"/>
      <c r="E88" s="9"/>
      <c r="G88" s="36">
        <f>SUM(G86:G87)</f>
        <v>-41828950</v>
      </c>
      <c r="H88" s="20"/>
      <c r="I88" s="36">
        <f>SUM(I86:I87)</f>
        <v>-40057728</v>
      </c>
      <c r="J88" s="100"/>
      <c r="K88" s="100"/>
    </row>
    <row r="89" spans="2:11" s="88" customFormat="1" ht="5.0999999999999996" customHeight="1" x14ac:dyDescent="0.25">
      <c r="B89" s="16"/>
      <c r="C89" s="16"/>
      <c r="D89" s="16"/>
      <c r="E89" s="9"/>
      <c r="G89" s="105"/>
      <c r="H89" s="89"/>
      <c r="I89" s="105"/>
      <c r="J89" s="100"/>
      <c r="K89" s="100"/>
    </row>
    <row r="90" spans="2:11" s="88" customFormat="1" ht="20.100000000000001" customHeight="1" x14ac:dyDescent="0.25">
      <c r="B90" s="17" t="s">
        <v>76</v>
      </c>
      <c r="C90" s="17"/>
      <c r="D90" s="17"/>
      <c r="E90" s="9"/>
      <c r="G90" s="35">
        <f>SUM(G84,G88)</f>
        <v>41545581</v>
      </c>
      <c r="H90" s="20"/>
      <c r="I90" s="35">
        <f>SUM(I84,I88)</f>
        <v>48114368</v>
      </c>
      <c r="J90" s="100"/>
      <c r="K90" s="100"/>
    </row>
    <row r="91" spans="2:11" s="88" customFormat="1" ht="5.0999999999999996" customHeight="1" x14ac:dyDescent="0.25">
      <c r="B91" s="16"/>
      <c r="C91" s="16"/>
      <c r="D91" s="16"/>
      <c r="E91" s="9"/>
      <c r="G91" s="105"/>
      <c r="H91" s="89"/>
      <c r="I91" s="105"/>
      <c r="J91" s="100"/>
      <c r="K91" s="100"/>
    </row>
    <row r="92" spans="2:11" s="88" customFormat="1" ht="20.100000000000001" customHeight="1" x14ac:dyDescent="0.25">
      <c r="B92" s="16" t="s">
        <v>77</v>
      </c>
      <c r="C92" s="16"/>
      <c r="D92" s="16"/>
      <c r="E92" s="9"/>
      <c r="G92" s="105">
        <v>-5164835</v>
      </c>
      <c r="H92" s="89"/>
      <c r="I92" s="105">
        <v>-5346715</v>
      </c>
      <c r="J92" s="100"/>
      <c r="K92" s="100"/>
    </row>
    <row r="93" spans="2:11" s="88" customFormat="1" ht="20.100000000000001" customHeight="1" x14ac:dyDescent="0.25">
      <c r="B93" s="16" t="s">
        <v>78</v>
      </c>
      <c r="C93" s="16"/>
      <c r="D93" s="16"/>
      <c r="E93" s="9"/>
      <c r="G93" s="112">
        <v>11889958</v>
      </c>
      <c r="H93" s="89"/>
      <c r="I93" s="112">
        <v>14205845</v>
      </c>
      <c r="J93" s="100"/>
      <c r="K93" s="100"/>
    </row>
    <row r="94" spans="2:11" s="88" customFormat="1" ht="20.100000000000001" customHeight="1" x14ac:dyDescent="0.25">
      <c r="B94" s="21" t="s">
        <v>79</v>
      </c>
      <c r="C94" s="21"/>
      <c r="D94" s="21"/>
      <c r="E94" s="9"/>
      <c r="G94" s="31">
        <f>SUM(G90,G92:G93)</f>
        <v>48270704</v>
      </c>
      <c r="H94" s="20"/>
      <c r="I94" s="31">
        <f>SUM(I90,I92:I93)</f>
        <v>56973498</v>
      </c>
      <c r="J94" s="100"/>
      <c r="K94" s="100"/>
    </row>
    <row r="95" spans="2:11" s="88" customFormat="1" ht="5.0999999999999996" customHeight="1" x14ac:dyDescent="0.25">
      <c r="B95" s="17"/>
      <c r="C95" s="17"/>
      <c r="D95" s="17"/>
      <c r="E95" s="9"/>
      <c r="G95" s="20"/>
      <c r="H95" s="20"/>
      <c r="I95" s="20"/>
      <c r="J95" s="100"/>
      <c r="K95" s="100"/>
    </row>
    <row r="96" spans="2:11" s="88" customFormat="1" ht="20.100000000000001" customHeight="1" x14ac:dyDescent="0.25">
      <c r="B96" s="16" t="s">
        <v>80</v>
      </c>
      <c r="C96" s="16"/>
      <c r="D96" s="16"/>
      <c r="E96" s="9"/>
      <c r="G96" s="111">
        <v>-6069217</v>
      </c>
      <c r="H96" s="89"/>
      <c r="I96" s="111">
        <v>-4409542</v>
      </c>
      <c r="J96" s="100"/>
      <c r="K96" s="100"/>
    </row>
    <row r="97" spans="2:11" s="88" customFormat="1" ht="20.100000000000001" customHeight="1" thickBot="1" x14ac:dyDescent="0.3">
      <c r="B97" s="17" t="s">
        <v>81</v>
      </c>
      <c r="C97" s="17"/>
      <c r="D97" s="17"/>
      <c r="E97" s="9"/>
      <c r="G97" s="23">
        <f>SUM(G94:G96)</f>
        <v>42201487</v>
      </c>
      <c r="H97" s="20"/>
      <c r="I97" s="23">
        <f>SUM(I94:I96)</f>
        <v>52563956</v>
      </c>
      <c r="J97" s="100"/>
      <c r="K97" s="100"/>
    </row>
    <row r="98" spans="2:11" s="88" customFormat="1" ht="5.0999999999999996" customHeight="1" thickTop="1" x14ac:dyDescent="0.25">
      <c r="B98" s="17"/>
      <c r="C98" s="17"/>
      <c r="D98" s="17"/>
      <c r="E98" s="9"/>
      <c r="G98" s="20"/>
      <c r="H98" s="20"/>
      <c r="I98" s="20"/>
      <c r="J98" s="100"/>
      <c r="K98" s="100"/>
    </row>
    <row r="99" spans="2:11" s="88" customFormat="1" ht="20.100000000000001" customHeight="1" x14ac:dyDescent="0.25">
      <c r="B99" s="16" t="s">
        <v>82</v>
      </c>
      <c r="C99" s="16"/>
      <c r="D99" s="16"/>
      <c r="E99" s="9"/>
      <c r="G99" s="20"/>
      <c r="H99" s="20"/>
      <c r="I99" s="20"/>
      <c r="J99" s="100"/>
      <c r="K99" s="100"/>
    </row>
    <row r="100" spans="2:11" s="88" customFormat="1" ht="20.100000000000001" customHeight="1" x14ac:dyDescent="0.25">
      <c r="B100" s="17"/>
      <c r="C100" s="17" t="s">
        <v>83</v>
      </c>
      <c r="D100" s="17"/>
      <c r="E100" s="15"/>
      <c r="F100" s="22"/>
      <c r="G100" s="20">
        <v>34280639</v>
      </c>
      <c r="H100" s="20"/>
      <c r="I100" s="37">
        <v>42474282</v>
      </c>
      <c r="J100" s="100"/>
      <c r="K100" s="100"/>
    </row>
    <row r="101" spans="2:11" s="88" customFormat="1" ht="20.100000000000001" customHeight="1" x14ac:dyDescent="0.25">
      <c r="B101" s="16"/>
      <c r="C101" s="16" t="s">
        <v>63</v>
      </c>
      <c r="D101" s="16"/>
      <c r="E101" s="9"/>
      <c r="G101" s="111">
        <v>7920848</v>
      </c>
      <c r="H101" s="89"/>
      <c r="I101" s="111">
        <v>10089674</v>
      </c>
      <c r="J101" s="100"/>
      <c r="K101" s="100"/>
    </row>
    <row r="102" spans="2:11" s="88" customFormat="1" ht="20.100000000000001" customHeight="1" thickBot="1" x14ac:dyDescent="0.3">
      <c r="B102" s="17"/>
      <c r="C102" s="17"/>
      <c r="D102" s="17"/>
      <c r="E102" s="9"/>
      <c r="G102" s="113">
        <f>SUM(G100:G101)</f>
        <v>42201487</v>
      </c>
      <c r="H102" s="89"/>
      <c r="I102" s="113">
        <f>SUM(I100:I101)</f>
        <v>52563956</v>
      </c>
      <c r="J102" s="100"/>
      <c r="K102" s="100"/>
    </row>
    <row r="103" spans="2:11" s="88" customFormat="1" ht="9.9499999999999993" customHeight="1" thickTop="1" x14ac:dyDescent="0.25">
      <c r="B103" s="17"/>
      <c r="C103" s="17"/>
      <c r="D103" s="17"/>
      <c r="E103" s="9"/>
      <c r="G103" s="105"/>
      <c r="H103" s="95"/>
      <c r="I103" s="105"/>
      <c r="J103" s="100"/>
      <c r="K103" s="100"/>
    </row>
    <row r="104" spans="2:11" s="88" customFormat="1" ht="20.100000000000001" customHeight="1" x14ac:dyDescent="0.25">
      <c r="B104" s="14" t="s">
        <v>84</v>
      </c>
      <c r="C104" s="14"/>
      <c r="D104" s="14"/>
      <c r="E104" s="9"/>
      <c r="G104" s="105"/>
      <c r="H104" s="95"/>
      <c r="I104" s="105"/>
      <c r="J104" s="100"/>
      <c r="K104" s="100"/>
    </row>
    <row r="105" spans="2:11" s="88" customFormat="1" ht="20.100000000000001" customHeight="1" thickBot="1" x14ac:dyDescent="0.3">
      <c r="B105" s="17" t="s">
        <v>85</v>
      </c>
      <c r="D105" s="17"/>
      <c r="E105" s="9">
        <v>12</v>
      </c>
      <c r="G105" s="38">
        <f>G100/1200000</f>
        <v>28.567199166666665</v>
      </c>
      <c r="H105" s="39"/>
      <c r="I105" s="38">
        <f>I100/1200000</f>
        <v>35.395235</v>
      </c>
      <c r="J105" s="100"/>
      <c r="K105" s="100"/>
    </row>
    <row r="106" spans="2:11" s="88" customFormat="1" ht="9.9499999999999993" customHeight="1" thickTop="1" x14ac:dyDescent="0.25">
      <c r="B106" s="17"/>
      <c r="C106" s="17"/>
      <c r="D106" s="17"/>
      <c r="E106" s="9"/>
      <c r="G106" s="24"/>
      <c r="H106" s="25"/>
      <c r="I106" s="24"/>
      <c r="J106" s="100"/>
      <c r="K106" s="100"/>
    </row>
    <row r="107" spans="2:11" s="88" customFormat="1" ht="23.1" customHeight="1" x14ac:dyDescent="0.25">
      <c r="B107" s="1" t="s">
        <v>0</v>
      </c>
      <c r="C107" s="1"/>
      <c r="D107" s="1"/>
      <c r="E107" s="9"/>
      <c r="I107" s="99"/>
      <c r="J107" s="100"/>
      <c r="K107" s="100"/>
    </row>
    <row r="108" spans="2:11" s="88" customFormat="1" ht="23.1" customHeight="1" x14ac:dyDescent="0.25">
      <c r="B108" s="26" t="s">
        <v>105</v>
      </c>
      <c r="C108" s="26"/>
      <c r="D108" s="26"/>
      <c r="E108" s="9"/>
      <c r="I108" s="99"/>
      <c r="J108" s="100"/>
      <c r="K108" s="100"/>
    </row>
    <row r="109" spans="2:11" s="88" customFormat="1" ht="23.1" customHeight="1" x14ac:dyDescent="0.25">
      <c r="B109" s="26" t="str">
        <f>B75</f>
        <v>For the nine-month period ended 30 September 2018 (Unaudited)</v>
      </c>
      <c r="C109" s="26"/>
      <c r="D109" s="26"/>
      <c r="E109" s="9"/>
      <c r="J109" s="100"/>
      <c r="K109" s="100"/>
    </row>
    <row r="110" spans="2:11" s="88" customFormat="1" ht="23.1" customHeight="1" x14ac:dyDescent="0.25">
      <c r="B110" s="17"/>
      <c r="C110" s="17"/>
      <c r="D110" s="17"/>
      <c r="E110" s="9"/>
      <c r="J110" s="100"/>
      <c r="K110" s="100"/>
    </row>
    <row r="111" spans="2:11" s="88" customFormat="1" ht="23.1" customHeight="1" x14ac:dyDescent="0.25">
      <c r="B111" s="17"/>
      <c r="C111" s="17"/>
      <c r="D111" s="17"/>
      <c r="E111" s="13"/>
      <c r="F111" s="21"/>
      <c r="G111" s="11">
        <f>G77</f>
        <v>2018</v>
      </c>
      <c r="H111" s="11"/>
      <c r="I111" s="11">
        <f>I77</f>
        <v>2017</v>
      </c>
      <c r="J111" s="100"/>
      <c r="K111" s="100"/>
    </row>
    <row r="112" spans="2:11" s="88" customFormat="1" ht="23.1" customHeight="1" x14ac:dyDescent="0.25">
      <c r="B112" s="17"/>
      <c r="C112" s="17"/>
      <c r="D112" s="17"/>
      <c r="E112" s="13"/>
      <c r="F112" s="21"/>
      <c r="G112" s="119" t="s">
        <v>7</v>
      </c>
      <c r="H112" s="119"/>
      <c r="I112" s="119"/>
      <c r="J112" s="100"/>
      <c r="K112" s="100"/>
    </row>
    <row r="113" spans="2:11" s="88" customFormat="1" ht="20.100000000000001" customHeight="1" x14ac:dyDescent="0.25">
      <c r="B113" s="17" t="s">
        <v>81</v>
      </c>
      <c r="C113" s="17"/>
      <c r="D113" s="17"/>
      <c r="E113" s="13"/>
      <c r="F113" s="22"/>
      <c r="G113" s="20">
        <f>G97</f>
        <v>42201487</v>
      </c>
      <c r="H113" s="20"/>
      <c r="I113" s="20">
        <f>I97</f>
        <v>52563956</v>
      </c>
      <c r="J113" s="100"/>
      <c r="K113" s="100"/>
    </row>
    <row r="114" spans="2:11" s="88" customFormat="1" ht="9.9499999999999993" customHeight="1" x14ac:dyDescent="0.25">
      <c r="B114" s="17"/>
      <c r="C114" s="17"/>
      <c r="D114" s="17"/>
      <c r="E114" s="15"/>
      <c r="F114" s="22"/>
      <c r="G114" s="20"/>
      <c r="H114" s="20"/>
      <c r="I114" s="20"/>
      <c r="J114" s="100"/>
      <c r="K114" s="100"/>
    </row>
    <row r="115" spans="2:11" s="88" customFormat="1" ht="20.100000000000001" customHeight="1" x14ac:dyDescent="0.25">
      <c r="B115" s="17" t="s">
        <v>87</v>
      </c>
      <c r="C115" s="16"/>
      <c r="D115" s="16"/>
      <c r="E115" s="9"/>
      <c r="G115" s="101"/>
      <c r="H115" s="89"/>
      <c r="I115" s="101"/>
      <c r="J115" s="100"/>
      <c r="K115" s="100"/>
    </row>
    <row r="116" spans="2:11" s="88" customFormat="1" ht="20.100000000000001" customHeight="1" x14ac:dyDescent="0.25">
      <c r="B116" s="40" t="s">
        <v>88</v>
      </c>
      <c r="C116" s="40"/>
      <c r="D116" s="40"/>
      <c r="E116" s="9"/>
      <c r="G116" s="114"/>
      <c r="H116" s="89"/>
      <c r="I116" s="114"/>
      <c r="J116" s="100"/>
      <c r="K116" s="100"/>
    </row>
    <row r="117" spans="2:11" s="88" customFormat="1" ht="20.100000000000001" customHeight="1" x14ac:dyDescent="0.25">
      <c r="B117" s="40"/>
      <c r="C117" s="40" t="s">
        <v>89</v>
      </c>
      <c r="D117" s="40"/>
      <c r="E117" s="9"/>
      <c r="G117" s="114"/>
      <c r="H117" s="89"/>
      <c r="I117" s="114"/>
      <c r="J117" s="100"/>
      <c r="K117" s="100"/>
    </row>
    <row r="118" spans="2:11" s="88" customFormat="1" ht="20.100000000000001" customHeight="1" x14ac:dyDescent="0.25">
      <c r="B118" s="16" t="s">
        <v>90</v>
      </c>
      <c r="C118" s="16"/>
      <c r="D118" s="16"/>
      <c r="E118" s="9"/>
      <c r="G118" s="114">
        <v>-4199754</v>
      </c>
      <c r="H118" s="101"/>
      <c r="I118" s="114">
        <v>-4910849</v>
      </c>
      <c r="J118" s="100"/>
      <c r="K118" s="100"/>
    </row>
    <row r="119" spans="2:11" s="88" customFormat="1" ht="20.100000000000001" customHeight="1" x14ac:dyDescent="0.25">
      <c r="B119" s="16" t="s">
        <v>91</v>
      </c>
      <c r="C119" s="16"/>
      <c r="D119" s="16"/>
      <c r="E119" s="9"/>
      <c r="G119" s="114">
        <v>-41930</v>
      </c>
      <c r="H119" s="101"/>
      <c r="I119" s="114">
        <v>72437</v>
      </c>
      <c r="J119" s="100"/>
      <c r="K119" s="100"/>
    </row>
    <row r="120" spans="2:11" s="88" customFormat="1" ht="20.100000000000001" customHeight="1" x14ac:dyDescent="0.25">
      <c r="B120" s="16" t="s">
        <v>92</v>
      </c>
      <c r="C120" s="16"/>
      <c r="D120" s="16"/>
      <c r="E120" s="9"/>
      <c r="G120" s="114">
        <v>0</v>
      </c>
      <c r="H120" s="101"/>
      <c r="I120" s="114">
        <v>-1692934</v>
      </c>
      <c r="J120" s="100"/>
      <c r="K120" s="100"/>
    </row>
    <row r="121" spans="2:11" s="88" customFormat="1" ht="20.100000000000001" customHeight="1" x14ac:dyDescent="0.25">
      <c r="B121" s="16" t="s">
        <v>93</v>
      </c>
      <c r="C121" s="16"/>
      <c r="D121" s="16"/>
      <c r="E121" s="9"/>
      <c r="G121" s="114"/>
      <c r="I121" s="114"/>
      <c r="J121" s="100"/>
      <c r="K121" s="100"/>
    </row>
    <row r="122" spans="2:11" s="88" customFormat="1" ht="20.100000000000001" customHeight="1" x14ac:dyDescent="0.25">
      <c r="C122" s="16" t="s">
        <v>94</v>
      </c>
      <c r="D122" s="16"/>
      <c r="E122" s="9"/>
      <c r="G122" s="114">
        <v>447198</v>
      </c>
      <c r="H122" s="101"/>
      <c r="I122" s="114">
        <v>-737786</v>
      </c>
      <c r="J122" s="100"/>
      <c r="K122" s="100"/>
    </row>
    <row r="123" spans="2:11" s="88" customFormat="1" ht="20.100000000000001" customHeight="1" x14ac:dyDescent="0.25">
      <c r="B123" s="16" t="s">
        <v>95</v>
      </c>
      <c r="C123" s="16"/>
      <c r="D123" s="16"/>
      <c r="E123" s="9"/>
      <c r="G123" s="114"/>
      <c r="H123" s="89"/>
      <c r="I123" s="114"/>
      <c r="J123" s="100"/>
      <c r="K123" s="100"/>
    </row>
    <row r="124" spans="2:11" s="88" customFormat="1" ht="20.100000000000001" customHeight="1" x14ac:dyDescent="0.25">
      <c r="C124" s="16" t="s">
        <v>89</v>
      </c>
      <c r="D124" s="16"/>
      <c r="E124" s="9"/>
      <c r="G124" s="111">
        <v>8386</v>
      </c>
      <c r="H124" s="89"/>
      <c r="I124" s="114">
        <v>324071</v>
      </c>
      <c r="J124" s="100"/>
      <c r="K124" s="100"/>
    </row>
    <row r="125" spans="2:11" s="88" customFormat="1" ht="20.100000000000001" customHeight="1" x14ac:dyDescent="0.25">
      <c r="B125" s="22" t="s">
        <v>96</v>
      </c>
      <c r="C125" s="17"/>
      <c r="D125" s="16"/>
      <c r="E125" s="9"/>
      <c r="G125" s="114"/>
      <c r="H125" s="89"/>
      <c r="I125" s="115"/>
      <c r="J125" s="100"/>
      <c r="K125" s="100"/>
    </row>
    <row r="126" spans="2:11" s="88" customFormat="1" ht="20.100000000000001" customHeight="1" x14ac:dyDescent="0.25">
      <c r="B126" s="22"/>
      <c r="C126" s="17" t="s">
        <v>89</v>
      </c>
      <c r="D126" s="16"/>
      <c r="E126" s="9"/>
      <c r="G126" s="37">
        <f>SUM(G118:G124)</f>
        <v>-3786100</v>
      </c>
      <c r="H126" s="89"/>
      <c r="I126" s="37">
        <f>SUM(I118:I124)</f>
        <v>-6945061</v>
      </c>
      <c r="J126" s="100"/>
      <c r="K126" s="100"/>
    </row>
    <row r="127" spans="2:11" s="88" customFormat="1" ht="5.0999999999999996" customHeight="1" x14ac:dyDescent="0.25">
      <c r="B127" s="16"/>
      <c r="C127" s="16"/>
      <c r="D127" s="16"/>
      <c r="E127" s="9"/>
      <c r="G127" s="114"/>
      <c r="H127" s="89"/>
      <c r="I127" s="114"/>
      <c r="J127" s="100"/>
      <c r="K127" s="100"/>
    </row>
    <row r="128" spans="2:11" s="88" customFormat="1" ht="20.100000000000001" customHeight="1" x14ac:dyDescent="0.25">
      <c r="B128" s="40" t="s">
        <v>88</v>
      </c>
      <c r="C128" s="16"/>
      <c r="D128" s="16"/>
      <c r="E128" s="9"/>
      <c r="G128" s="101"/>
      <c r="H128" s="89"/>
      <c r="I128" s="101"/>
      <c r="J128" s="100"/>
      <c r="K128" s="100"/>
    </row>
    <row r="129" spans="2:11" s="88" customFormat="1" ht="20.100000000000001" customHeight="1" x14ac:dyDescent="0.25">
      <c r="B129" s="40"/>
      <c r="C129" s="40" t="s">
        <v>97</v>
      </c>
      <c r="D129" s="16"/>
      <c r="E129" s="9"/>
      <c r="G129" s="101"/>
      <c r="H129" s="89"/>
      <c r="I129" s="101"/>
      <c r="J129" s="100"/>
      <c r="K129" s="100"/>
    </row>
    <row r="130" spans="2:11" s="88" customFormat="1" ht="20.100000000000001" customHeight="1" x14ac:dyDescent="0.25">
      <c r="B130" s="88" t="s">
        <v>99</v>
      </c>
      <c r="C130" s="16"/>
      <c r="D130" s="16"/>
      <c r="E130" s="9"/>
      <c r="G130" s="114">
        <v>31671</v>
      </c>
      <c r="H130" s="89"/>
      <c r="I130" s="114">
        <v>-27824</v>
      </c>
      <c r="J130" s="100"/>
      <c r="K130" s="100"/>
    </row>
    <row r="131" spans="2:11" s="88" customFormat="1" ht="20.100000000000001" customHeight="1" x14ac:dyDescent="0.25">
      <c r="B131" s="16" t="s">
        <v>95</v>
      </c>
      <c r="C131" s="16"/>
      <c r="D131" s="16"/>
      <c r="E131" s="9"/>
      <c r="G131" s="114"/>
      <c r="H131" s="89"/>
      <c r="I131" s="114"/>
      <c r="J131" s="100"/>
      <c r="K131" s="100"/>
    </row>
    <row r="132" spans="2:11" s="88" customFormat="1" ht="20.100000000000001" customHeight="1" x14ac:dyDescent="0.25">
      <c r="C132" s="16" t="s">
        <v>97</v>
      </c>
      <c r="D132" s="16"/>
      <c r="E132" s="9"/>
      <c r="G132" s="111">
        <v>-8465</v>
      </c>
      <c r="H132" s="89"/>
      <c r="I132" s="111">
        <v>7098</v>
      </c>
      <c r="J132" s="100"/>
      <c r="K132" s="100"/>
    </row>
    <row r="133" spans="2:11" s="88" customFormat="1" ht="20.100000000000001" customHeight="1" x14ac:dyDescent="0.2">
      <c r="B133" s="41" t="s">
        <v>96</v>
      </c>
      <c r="C133" s="41"/>
      <c r="D133" s="16"/>
      <c r="E133" s="9"/>
      <c r="G133" s="114"/>
      <c r="H133" s="89"/>
      <c r="I133" s="114"/>
      <c r="J133" s="100"/>
      <c r="K133" s="100"/>
    </row>
    <row r="134" spans="2:11" s="88" customFormat="1" ht="20.100000000000001" customHeight="1" x14ac:dyDescent="0.2">
      <c r="B134" s="41"/>
      <c r="C134" s="41" t="s">
        <v>97</v>
      </c>
      <c r="D134" s="16"/>
      <c r="E134" s="9"/>
      <c r="G134" s="37">
        <f>SUM(G130:G132)</f>
        <v>23206</v>
      </c>
      <c r="H134" s="89"/>
      <c r="I134" s="37">
        <f>SUM(I130:I132)</f>
        <v>-20726</v>
      </c>
      <c r="J134" s="100"/>
      <c r="K134" s="100"/>
    </row>
    <row r="135" spans="2:11" s="88" customFormat="1" ht="5.0999999999999996" customHeight="1" x14ac:dyDescent="0.25">
      <c r="B135" s="22"/>
      <c r="C135" s="16"/>
      <c r="D135" s="16"/>
      <c r="E135" s="9"/>
      <c r="G135" s="114"/>
      <c r="H135" s="89"/>
      <c r="I135" s="114"/>
      <c r="J135" s="100"/>
      <c r="K135" s="100"/>
    </row>
    <row r="136" spans="2:11" s="88" customFormat="1" ht="20.100000000000001" customHeight="1" x14ac:dyDescent="0.25">
      <c r="B136" s="17" t="s">
        <v>100</v>
      </c>
      <c r="C136" s="17"/>
      <c r="D136" s="17"/>
      <c r="E136" s="9"/>
      <c r="G136" s="28">
        <f>SUM(G126,G134)</f>
        <v>-3762894</v>
      </c>
      <c r="H136" s="20"/>
      <c r="I136" s="28">
        <f>SUM(I126,I134)</f>
        <v>-6965787</v>
      </c>
      <c r="J136" s="100"/>
      <c r="K136" s="100"/>
    </row>
    <row r="137" spans="2:11" s="88" customFormat="1" ht="5.0999999999999996" customHeight="1" x14ac:dyDescent="0.25">
      <c r="B137" s="17"/>
      <c r="C137" s="17"/>
      <c r="D137" s="17"/>
      <c r="E137" s="9"/>
      <c r="G137" s="20"/>
      <c r="H137" s="20"/>
      <c r="I137" s="20"/>
      <c r="J137" s="100"/>
      <c r="K137" s="100"/>
    </row>
    <row r="138" spans="2:11" s="88" customFormat="1" ht="20.100000000000001" customHeight="1" thickBot="1" x14ac:dyDescent="0.3">
      <c r="B138" s="17" t="s">
        <v>101</v>
      </c>
      <c r="C138" s="17"/>
      <c r="D138" s="17"/>
      <c r="E138" s="9"/>
      <c r="G138" s="23">
        <f>SUM(G113,G136)</f>
        <v>38438593</v>
      </c>
      <c r="H138" s="20"/>
      <c r="I138" s="23">
        <f>SUM(I113,I136)</f>
        <v>45598169</v>
      </c>
      <c r="J138" s="100"/>
      <c r="K138" s="100"/>
    </row>
    <row r="139" spans="2:11" s="88" customFormat="1" ht="5.0999999999999996" customHeight="1" thickTop="1" x14ac:dyDescent="0.25">
      <c r="B139" s="17"/>
      <c r="C139" s="17"/>
      <c r="D139" s="17"/>
      <c r="E139" s="9"/>
      <c r="G139" s="20"/>
      <c r="H139" s="20"/>
      <c r="I139" s="20"/>
      <c r="J139" s="100"/>
      <c r="K139" s="100"/>
    </row>
    <row r="140" spans="2:11" s="88" customFormat="1" ht="20.100000000000001" customHeight="1" x14ac:dyDescent="0.25">
      <c r="B140" s="16" t="s">
        <v>102</v>
      </c>
      <c r="C140" s="16"/>
      <c r="D140" s="16"/>
      <c r="E140" s="9"/>
      <c r="G140" s="20"/>
      <c r="H140" s="20"/>
      <c r="I140" s="20"/>
      <c r="J140" s="100"/>
      <c r="K140" s="100"/>
    </row>
    <row r="141" spans="2:11" s="88" customFormat="1" ht="20.100000000000001" customHeight="1" x14ac:dyDescent="0.25">
      <c r="B141" s="17"/>
      <c r="C141" s="17" t="s">
        <v>83</v>
      </c>
      <c r="D141" s="17"/>
      <c r="E141" s="15"/>
      <c r="F141" s="22"/>
      <c r="G141" s="20">
        <v>31237053</v>
      </c>
      <c r="H141" s="20"/>
      <c r="I141" s="37">
        <v>36366162</v>
      </c>
      <c r="J141" s="100"/>
      <c r="K141" s="100"/>
    </row>
    <row r="142" spans="2:11" s="88" customFormat="1" ht="20.100000000000001" customHeight="1" x14ac:dyDescent="0.25">
      <c r="B142" s="16"/>
      <c r="C142" s="16" t="s">
        <v>63</v>
      </c>
      <c r="D142" s="16"/>
      <c r="E142" s="9"/>
      <c r="G142" s="96">
        <v>7201540</v>
      </c>
      <c r="H142" s="116"/>
      <c r="I142" s="111">
        <v>9232007</v>
      </c>
      <c r="J142" s="100"/>
      <c r="K142" s="100"/>
    </row>
    <row r="143" spans="2:11" s="88" customFormat="1" ht="20.100000000000001" customHeight="1" thickBot="1" x14ac:dyDescent="0.3">
      <c r="B143" s="17"/>
      <c r="C143" s="17"/>
      <c r="D143" s="17"/>
      <c r="E143" s="9"/>
      <c r="G143" s="113">
        <f>SUM(G141:G142)</f>
        <v>38438593</v>
      </c>
      <c r="H143" s="89"/>
      <c r="I143" s="113">
        <f>SUM(I141:I142)</f>
        <v>45598169</v>
      </c>
      <c r="J143" s="100"/>
      <c r="K143" s="100"/>
    </row>
    <row r="144" spans="2:11" s="88" customFormat="1" ht="9.9499999999999993" customHeight="1" thickTop="1" x14ac:dyDescent="0.25">
      <c r="B144" s="16"/>
      <c r="C144" s="16"/>
      <c r="D144" s="16"/>
      <c r="E144" s="9"/>
      <c r="J144" s="100"/>
      <c r="K144" s="100"/>
    </row>
    <row r="145" spans="2:11" s="88" customFormat="1" ht="20.25" customHeight="1" x14ac:dyDescent="0.25">
      <c r="B145" s="16"/>
      <c r="C145" s="16"/>
      <c r="D145" s="16"/>
      <c r="E145" s="9"/>
      <c r="J145" s="100"/>
      <c r="K145" s="100"/>
    </row>
  </sheetData>
  <mergeCells count="4">
    <mergeCell ref="G6:I6"/>
    <mergeCell ref="G40:I40"/>
    <mergeCell ref="G78:I78"/>
    <mergeCell ref="G112:I112"/>
  </mergeCells>
  <pageMargins left="0.82677165354330717" right="0.59055118110236227" top="0.39370078740157483" bottom="0.19685039370078741" header="0.59055118110236227" footer="0.19685039370078741"/>
  <pageSetup paperSize="9" firstPageNumber="5" orientation="portrait" useFirstPageNumber="1" r:id="rId1"/>
  <headerFooter>
    <oddFooter>&amp;L   The accompanying notes are an integral part of these interim financial statements.
&amp;C&amp;P</oddFooter>
  </headerFooter>
  <rowBreaks count="3" manualBreakCount="3">
    <brk id="34" min="1" max="8" man="1"/>
    <brk id="72" min="1" max="8" man="1"/>
    <brk id="106" min="1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102"/>
  <sheetViews>
    <sheetView showGridLines="0" zoomScale="85" zoomScaleNormal="85" zoomScaleSheetLayoutView="85" workbookViewId="0"/>
  </sheetViews>
  <sheetFormatPr defaultRowHeight="22.7" customHeight="1" x14ac:dyDescent="0.25"/>
  <cols>
    <col min="1" max="1" width="1.7109375" style="61" customWidth="1"/>
    <col min="2" max="3" width="3" style="61" customWidth="1"/>
    <col min="4" max="4" width="37.7109375" style="61" customWidth="1"/>
    <col min="5" max="5" width="5.7109375" style="73" customWidth="1"/>
    <col min="6" max="6" width="11.7109375" style="47" customWidth="1"/>
    <col min="7" max="7" width="0.85546875" style="61" customWidth="1"/>
    <col min="8" max="8" width="11.7109375" style="47" customWidth="1"/>
    <col min="9" max="9" width="0.85546875" style="42" customWidth="1"/>
    <col min="10" max="10" width="11.7109375" style="47" customWidth="1"/>
    <col min="11" max="11" width="0.85546875" style="42" customWidth="1"/>
    <col min="12" max="12" width="12.7109375" style="47" customWidth="1"/>
    <col min="13" max="13" width="0.85546875" style="42" customWidth="1"/>
    <col min="14" max="14" width="11.85546875" style="47" customWidth="1"/>
    <col min="15" max="15" width="0.85546875" style="42" customWidth="1"/>
    <col min="16" max="16" width="11.7109375" style="47" customWidth="1"/>
    <col min="17" max="17" width="0.85546875" style="42" customWidth="1"/>
    <col min="18" max="18" width="12.7109375" style="42" customWidth="1"/>
    <col min="19" max="19" width="0.85546875" style="42" customWidth="1"/>
    <col min="20" max="20" width="12.7109375" style="42" customWidth="1"/>
    <col min="21" max="21" width="0.85546875" style="42" customWidth="1"/>
    <col min="22" max="22" width="12.7109375" style="47" customWidth="1"/>
    <col min="23" max="23" width="0.85546875" style="42" customWidth="1"/>
    <col min="24" max="24" width="12.7109375" style="47" customWidth="1"/>
    <col min="25" max="25" width="0.85546875" style="42" customWidth="1"/>
    <col min="26" max="26" width="12.7109375" style="47" customWidth="1"/>
    <col min="27" max="27" width="0.85546875" style="42" customWidth="1"/>
    <col min="28" max="28" width="12.7109375" style="47" customWidth="1"/>
    <col min="29" max="29" width="1.7109375" style="47" customWidth="1"/>
    <col min="30" max="30" width="11" style="47" bestFit="1" customWidth="1"/>
    <col min="31" max="141" width="9" style="47" customWidth="1"/>
    <col min="142" max="16384" width="9.140625" style="61"/>
  </cols>
  <sheetData>
    <row r="1" spans="2:131" s="61" customFormat="1" ht="23.1" customHeight="1" x14ac:dyDescent="0.25">
      <c r="B1" s="10" t="s">
        <v>0</v>
      </c>
      <c r="C1" s="60"/>
      <c r="D1" s="60"/>
      <c r="E1" s="60"/>
      <c r="F1" s="60"/>
      <c r="G1" s="60"/>
      <c r="H1" s="47"/>
      <c r="I1" s="42"/>
      <c r="J1" s="47"/>
      <c r="K1" s="42"/>
      <c r="L1" s="47"/>
      <c r="M1" s="42"/>
      <c r="N1" s="60"/>
      <c r="O1" s="60"/>
      <c r="P1" s="60"/>
      <c r="Q1" s="42"/>
      <c r="R1" s="42"/>
      <c r="S1" s="42"/>
      <c r="T1" s="42"/>
      <c r="U1" s="42"/>
      <c r="V1" s="47"/>
      <c r="W1" s="42"/>
      <c r="X1" s="47"/>
      <c r="Y1" s="42"/>
      <c r="Z1" s="47"/>
      <c r="AA1" s="42"/>
      <c r="AB1" s="43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</row>
    <row r="2" spans="2:131" s="61" customFormat="1" ht="23.1" customHeight="1" x14ac:dyDescent="0.25">
      <c r="B2" s="10" t="s">
        <v>106</v>
      </c>
      <c r="C2" s="44"/>
      <c r="D2" s="44"/>
      <c r="E2" s="45"/>
      <c r="F2" s="46"/>
      <c r="G2" s="44"/>
      <c r="H2" s="47"/>
      <c r="I2" s="42"/>
      <c r="J2" s="47"/>
      <c r="K2" s="42"/>
      <c r="L2" s="47"/>
      <c r="M2" s="42"/>
      <c r="N2" s="46"/>
      <c r="O2" s="106"/>
      <c r="P2" s="46"/>
      <c r="Q2" s="42"/>
      <c r="R2" s="42"/>
      <c r="S2" s="42"/>
      <c r="T2" s="42"/>
      <c r="U2" s="42"/>
      <c r="V2" s="47"/>
      <c r="W2" s="42"/>
      <c r="X2" s="47"/>
      <c r="Y2" s="42"/>
      <c r="Z2" s="47"/>
      <c r="AA2" s="42"/>
      <c r="AB2" s="10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</row>
    <row r="3" spans="2:131" s="61" customFormat="1" ht="23.1" customHeight="1" x14ac:dyDescent="0.25">
      <c r="B3" s="17" t="str">
        <f>'2'!B75</f>
        <v>For the nine-month period ended 30 September 2018 (Unaudited)</v>
      </c>
      <c r="C3" s="44"/>
      <c r="E3" s="73"/>
      <c r="F3" s="47"/>
      <c r="H3" s="47"/>
      <c r="I3" s="42"/>
      <c r="J3" s="47"/>
      <c r="K3" s="42"/>
      <c r="L3" s="47"/>
      <c r="M3" s="42"/>
      <c r="N3" s="47"/>
      <c r="O3" s="42"/>
      <c r="P3" s="47"/>
      <c r="Q3" s="42"/>
      <c r="R3" s="42"/>
      <c r="S3" s="42"/>
      <c r="T3" s="42"/>
      <c r="U3" s="42"/>
      <c r="V3" s="47"/>
      <c r="W3" s="42"/>
      <c r="X3" s="47"/>
      <c r="Y3" s="42"/>
      <c r="Z3" s="47"/>
      <c r="AA3" s="42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</row>
    <row r="4" spans="2:131" s="61" customFormat="1" ht="20.100000000000001" customHeight="1" x14ac:dyDescent="0.25">
      <c r="B4" s="17"/>
      <c r="C4" s="44"/>
      <c r="E4" s="73"/>
      <c r="F4" s="47"/>
      <c r="H4" s="47"/>
      <c r="I4" s="42"/>
      <c r="J4" s="47"/>
      <c r="K4" s="42"/>
      <c r="L4" s="47"/>
      <c r="M4" s="42"/>
      <c r="N4" s="48" t="s">
        <v>61</v>
      </c>
      <c r="O4" s="49"/>
      <c r="P4" s="50"/>
      <c r="Q4" s="51"/>
      <c r="R4" s="51"/>
      <c r="S4" s="51"/>
      <c r="T4" s="51"/>
      <c r="U4" s="49"/>
      <c r="V4" s="49"/>
      <c r="W4" s="42"/>
      <c r="X4" s="47"/>
      <c r="Y4" s="42"/>
      <c r="Z4" s="47"/>
      <c r="AA4" s="42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</row>
    <row r="5" spans="2:131" s="61" customFormat="1" ht="20.100000000000001" customHeight="1" x14ac:dyDescent="0.25">
      <c r="B5" s="108"/>
      <c r="C5" s="108"/>
      <c r="D5" s="110"/>
      <c r="E5" s="73"/>
      <c r="G5" s="108"/>
      <c r="H5" s="50" t="s">
        <v>107</v>
      </c>
      <c r="I5" s="49"/>
      <c r="J5" s="50"/>
      <c r="K5" s="49"/>
      <c r="L5" s="49"/>
      <c r="M5" s="52"/>
      <c r="N5" s="48" t="s">
        <v>108</v>
      </c>
      <c r="O5" s="51"/>
      <c r="P5" s="51"/>
      <c r="Q5" s="51"/>
      <c r="R5" s="49"/>
      <c r="S5" s="42"/>
      <c r="T5" s="53"/>
      <c r="U5" s="42"/>
      <c r="V5" s="53"/>
      <c r="W5" s="42"/>
      <c r="X5" s="53"/>
      <c r="Y5" s="42"/>
      <c r="Z5" s="53"/>
      <c r="AA5" s="58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</row>
    <row r="6" spans="2:131" s="61" customFormat="1" ht="20.100000000000001" customHeight="1" x14ac:dyDescent="0.25">
      <c r="B6" s="108"/>
      <c r="C6" s="108"/>
      <c r="D6" s="108"/>
      <c r="E6" s="73"/>
      <c r="F6" s="56"/>
      <c r="G6" s="108"/>
      <c r="H6" s="54" t="s">
        <v>57</v>
      </c>
      <c r="I6" s="54"/>
      <c r="J6" s="54"/>
      <c r="K6" s="55"/>
      <c r="L6" s="54" t="s">
        <v>109</v>
      </c>
      <c r="M6" s="42"/>
      <c r="N6" s="57"/>
      <c r="O6" s="42"/>
      <c r="P6" s="56"/>
      <c r="Q6" s="42"/>
      <c r="R6" s="43" t="s">
        <v>110</v>
      </c>
      <c r="S6" s="43"/>
      <c r="T6" s="43" t="s">
        <v>111</v>
      </c>
      <c r="U6" s="42"/>
      <c r="V6" s="57" t="s">
        <v>112</v>
      </c>
      <c r="W6" s="42"/>
      <c r="X6" s="47"/>
      <c r="Y6" s="42"/>
      <c r="Z6" s="47"/>
      <c r="AA6" s="42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</row>
    <row r="7" spans="2:131" s="61" customFormat="1" ht="20.100000000000001" customHeight="1" x14ac:dyDescent="0.25">
      <c r="B7" s="108"/>
      <c r="C7" s="108"/>
      <c r="D7" s="108"/>
      <c r="E7" s="73"/>
      <c r="F7" s="47"/>
      <c r="G7" s="108"/>
      <c r="H7" s="58"/>
      <c r="I7" s="58"/>
      <c r="J7" s="58"/>
      <c r="K7" s="42"/>
      <c r="L7" s="58"/>
      <c r="M7" s="42"/>
      <c r="N7" s="57" t="s">
        <v>113</v>
      </c>
      <c r="O7" s="42"/>
      <c r="P7" s="56" t="s">
        <v>114</v>
      </c>
      <c r="Q7" s="42"/>
      <c r="R7" s="53" t="s">
        <v>115</v>
      </c>
      <c r="S7" s="53"/>
      <c r="T7" s="53" t="s">
        <v>116</v>
      </c>
      <c r="U7" s="42"/>
      <c r="V7" s="53" t="s">
        <v>117</v>
      </c>
      <c r="W7" s="42"/>
      <c r="X7" s="53" t="s">
        <v>118</v>
      </c>
      <c r="Y7" s="42"/>
      <c r="Z7" s="47"/>
      <c r="AA7" s="42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</row>
    <row r="8" spans="2:131" s="61" customFormat="1" ht="20.100000000000001" customHeight="1" x14ac:dyDescent="0.25">
      <c r="B8" s="108"/>
      <c r="C8" s="108"/>
      <c r="D8" s="108"/>
      <c r="E8" s="73"/>
      <c r="F8" s="56" t="s">
        <v>119</v>
      </c>
      <c r="G8" s="108"/>
      <c r="H8" s="58"/>
      <c r="I8" s="58"/>
      <c r="J8" s="58"/>
      <c r="K8" s="42"/>
      <c r="L8" s="58"/>
      <c r="M8" s="42"/>
      <c r="N8" s="56" t="s">
        <v>120</v>
      </c>
      <c r="O8" s="42"/>
      <c r="P8" s="56" t="s">
        <v>121</v>
      </c>
      <c r="Q8" s="42"/>
      <c r="R8" s="53" t="s">
        <v>122</v>
      </c>
      <c r="S8" s="53"/>
      <c r="T8" s="53" t="s">
        <v>123</v>
      </c>
      <c r="U8" s="42"/>
      <c r="V8" s="56" t="s">
        <v>120</v>
      </c>
      <c r="W8" s="42"/>
      <c r="X8" s="56" t="s">
        <v>124</v>
      </c>
      <c r="Y8" s="42"/>
      <c r="Z8" s="43" t="s">
        <v>125</v>
      </c>
      <c r="AA8" s="52"/>
      <c r="AB8" s="43" t="s">
        <v>126</v>
      </c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</row>
    <row r="9" spans="2:131" s="43" customFormat="1" ht="20.100000000000001" customHeight="1" x14ac:dyDescent="0.25">
      <c r="E9" s="73"/>
      <c r="F9" s="56" t="s">
        <v>127</v>
      </c>
      <c r="H9" s="56" t="s">
        <v>128</v>
      </c>
      <c r="I9" s="56"/>
      <c r="J9" s="56" t="s">
        <v>129</v>
      </c>
      <c r="K9" s="53"/>
      <c r="L9" s="53"/>
      <c r="M9" s="53"/>
      <c r="N9" s="53" t="s">
        <v>130</v>
      </c>
      <c r="O9" s="42"/>
      <c r="P9" s="53" t="s">
        <v>131</v>
      </c>
      <c r="Q9" s="42"/>
      <c r="R9" s="56" t="s">
        <v>132</v>
      </c>
      <c r="S9" s="53"/>
      <c r="T9" s="53" t="s">
        <v>133</v>
      </c>
      <c r="U9" s="42"/>
      <c r="V9" s="43" t="s">
        <v>134</v>
      </c>
      <c r="W9" s="42"/>
      <c r="X9" s="43" t="s">
        <v>135</v>
      </c>
      <c r="Y9" s="42"/>
      <c r="Z9" s="56" t="s">
        <v>136</v>
      </c>
      <c r="AA9" s="53"/>
      <c r="AB9" s="43" t="s">
        <v>134</v>
      </c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</row>
    <row r="10" spans="2:131" s="43" customFormat="1" ht="20.100000000000001" customHeight="1" x14ac:dyDescent="0.25">
      <c r="E10" s="73" t="s">
        <v>3</v>
      </c>
      <c r="F10" s="58" t="s">
        <v>137</v>
      </c>
      <c r="H10" s="53" t="s">
        <v>138</v>
      </c>
      <c r="I10" s="53"/>
      <c r="J10" s="53" t="s">
        <v>138</v>
      </c>
      <c r="K10" s="53"/>
      <c r="L10" s="53"/>
      <c r="M10" s="53"/>
      <c r="N10" s="53" t="s">
        <v>139</v>
      </c>
      <c r="O10" s="42"/>
      <c r="P10" s="53" t="s">
        <v>140</v>
      </c>
      <c r="Q10" s="42"/>
      <c r="R10" s="56" t="s">
        <v>141</v>
      </c>
      <c r="S10" s="56"/>
      <c r="T10" s="56" t="s">
        <v>142</v>
      </c>
      <c r="U10" s="42"/>
      <c r="V10" s="53" t="s">
        <v>143</v>
      </c>
      <c r="W10" s="42"/>
      <c r="X10" s="53" t="s">
        <v>144</v>
      </c>
      <c r="Y10" s="42"/>
      <c r="Z10" s="43" t="s">
        <v>145</v>
      </c>
      <c r="AA10" s="53"/>
      <c r="AB10" s="56" t="s">
        <v>143</v>
      </c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</row>
    <row r="11" spans="2:131" s="43" customFormat="1" ht="20.100000000000001" customHeight="1" x14ac:dyDescent="0.25">
      <c r="E11" s="73"/>
      <c r="F11" s="59" t="s">
        <v>7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</row>
    <row r="12" spans="2:131" s="61" customFormat="1" ht="21.95" customHeight="1" x14ac:dyDescent="0.25">
      <c r="B12" s="60" t="s">
        <v>146</v>
      </c>
      <c r="C12" s="60"/>
      <c r="E12" s="73"/>
      <c r="F12" s="62">
        <v>1200000</v>
      </c>
      <c r="G12" s="62"/>
      <c r="H12" s="62">
        <v>160000</v>
      </c>
      <c r="I12" s="63"/>
      <c r="J12" s="62">
        <v>10516000</v>
      </c>
      <c r="K12" s="64"/>
      <c r="L12" s="62">
        <v>237993458</v>
      </c>
      <c r="M12" s="65"/>
      <c r="N12" s="62">
        <v>-3591414</v>
      </c>
      <c r="O12" s="63"/>
      <c r="P12" s="62">
        <v>1115619</v>
      </c>
      <c r="Q12" s="63"/>
      <c r="R12" s="62">
        <v>618864</v>
      </c>
      <c r="S12" s="65"/>
      <c r="T12" s="62">
        <v>-7989519</v>
      </c>
      <c r="U12" s="63"/>
      <c r="V12" s="62">
        <f>SUM(N12:T12)</f>
        <v>-9846450</v>
      </c>
      <c r="W12" s="63"/>
      <c r="X12" s="62">
        <f>SUM(F12:L12,V12)</f>
        <v>240023008</v>
      </c>
      <c r="Y12" s="63"/>
      <c r="Z12" s="62">
        <v>41595111</v>
      </c>
      <c r="AA12" s="63"/>
      <c r="AB12" s="63">
        <f>SUM(X12:Z12)</f>
        <v>281618119</v>
      </c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</row>
    <row r="13" spans="2:131" s="61" customFormat="1" ht="21.95" customHeight="1" x14ac:dyDescent="0.25">
      <c r="B13" s="44" t="s">
        <v>147</v>
      </c>
      <c r="C13" s="44"/>
      <c r="E13" s="73"/>
      <c r="F13" s="62"/>
      <c r="G13" s="62"/>
      <c r="H13" s="62"/>
      <c r="I13" s="63"/>
      <c r="J13" s="62"/>
      <c r="K13" s="64"/>
      <c r="L13" s="62"/>
      <c r="M13" s="65"/>
      <c r="N13" s="62"/>
      <c r="O13" s="63"/>
      <c r="P13" s="62"/>
      <c r="Q13" s="63"/>
      <c r="R13" s="65"/>
      <c r="S13" s="65"/>
      <c r="T13" s="65"/>
      <c r="U13" s="63"/>
      <c r="V13" s="62"/>
      <c r="W13" s="63"/>
      <c r="X13" s="62"/>
      <c r="Y13" s="63"/>
      <c r="Z13" s="62"/>
      <c r="AA13" s="63"/>
      <c r="AB13" s="63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</row>
    <row r="14" spans="2:131" s="61" customFormat="1" ht="21.95" customHeight="1" x14ac:dyDescent="0.25">
      <c r="B14" s="44"/>
      <c r="C14" s="44" t="s">
        <v>148</v>
      </c>
      <c r="E14" s="73"/>
      <c r="F14" s="62"/>
      <c r="G14" s="62"/>
      <c r="H14" s="62"/>
      <c r="I14" s="63"/>
      <c r="J14" s="62"/>
      <c r="K14" s="64"/>
      <c r="L14" s="62"/>
      <c r="M14" s="65"/>
      <c r="N14" s="62"/>
      <c r="O14" s="63"/>
      <c r="P14" s="62"/>
      <c r="Q14" s="63"/>
      <c r="R14" s="65"/>
      <c r="S14" s="65"/>
      <c r="T14" s="65"/>
      <c r="U14" s="63"/>
      <c r="V14" s="62"/>
      <c r="W14" s="63"/>
      <c r="X14" s="62"/>
      <c r="Y14" s="63"/>
      <c r="Z14" s="62"/>
      <c r="AA14" s="63"/>
      <c r="AB14" s="63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</row>
    <row r="15" spans="2:131" s="61" customFormat="1" ht="21.95" customHeight="1" x14ac:dyDescent="0.25">
      <c r="B15" s="66"/>
      <c r="C15" s="66" t="s">
        <v>149</v>
      </c>
      <c r="E15" s="73"/>
      <c r="F15" s="62"/>
      <c r="G15" s="62"/>
      <c r="H15" s="62"/>
      <c r="I15" s="63"/>
      <c r="J15" s="62"/>
      <c r="K15" s="64"/>
      <c r="L15" s="62"/>
      <c r="M15" s="65"/>
      <c r="N15" s="62"/>
      <c r="O15" s="63"/>
      <c r="P15" s="62"/>
      <c r="Q15" s="63"/>
      <c r="R15" s="65"/>
      <c r="S15" s="65"/>
      <c r="T15" s="65"/>
      <c r="U15" s="63"/>
      <c r="V15" s="62"/>
      <c r="W15" s="63"/>
      <c r="X15" s="62"/>
      <c r="Y15" s="63"/>
      <c r="Z15" s="62"/>
      <c r="AA15" s="63"/>
      <c r="AB15" s="63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</row>
    <row r="16" spans="2:131" s="61" customFormat="1" ht="21.95" customHeight="1" x14ac:dyDescent="0.25">
      <c r="B16" s="66"/>
      <c r="C16" s="66"/>
      <c r="D16" s="67" t="s">
        <v>150</v>
      </c>
      <c r="E16" s="73"/>
      <c r="F16" s="62"/>
      <c r="G16" s="62"/>
      <c r="H16" s="62"/>
      <c r="I16" s="63"/>
      <c r="J16" s="62"/>
      <c r="K16" s="64"/>
      <c r="L16" s="62"/>
      <c r="M16" s="65"/>
      <c r="N16" s="62"/>
      <c r="O16" s="63"/>
      <c r="P16" s="62"/>
      <c r="Q16" s="63"/>
      <c r="R16" s="65"/>
      <c r="S16" s="65"/>
      <c r="T16" s="65"/>
      <c r="U16" s="63"/>
      <c r="V16" s="62"/>
      <c r="W16" s="63"/>
      <c r="X16" s="62"/>
      <c r="Y16" s="63"/>
      <c r="Z16" s="62"/>
      <c r="AA16" s="63"/>
      <c r="AB16" s="63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</row>
    <row r="17" spans="2:131" s="61" customFormat="1" ht="21.95" customHeight="1" x14ac:dyDescent="0.25">
      <c r="C17" s="61" t="s">
        <v>151</v>
      </c>
      <c r="E17" s="73">
        <v>13</v>
      </c>
      <c r="F17" s="68">
        <v>0</v>
      </c>
      <c r="G17" s="69"/>
      <c r="H17" s="68">
        <v>0</v>
      </c>
      <c r="I17" s="70"/>
      <c r="J17" s="68">
        <v>0</v>
      </c>
      <c r="K17" s="70"/>
      <c r="L17" s="68">
        <v>-22799360</v>
      </c>
      <c r="M17" s="71"/>
      <c r="N17" s="68">
        <v>0</v>
      </c>
      <c r="O17" s="70"/>
      <c r="P17" s="68">
        <v>0</v>
      </c>
      <c r="Q17" s="70"/>
      <c r="R17" s="68">
        <v>0</v>
      </c>
      <c r="S17" s="71"/>
      <c r="T17" s="68">
        <v>0</v>
      </c>
      <c r="U17" s="70"/>
      <c r="V17" s="72">
        <f>SUM(N17:T17)</f>
        <v>0</v>
      </c>
      <c r="W17" s="70"/>
      <c r="X17" s="72">
        <f>SUM(F17:L17,V17)</f>
        <v>-22799360</v>
      </c>
      <c r="Y17" s="70"/>
      <c r="Z17" s="68">
        <v>-8724231</v>
      </c>
      <c r="AA17" s="70"/>
      <c r="AB17" s="72">
        <f>SUM(X17:Z17)</f>
        <v>-31523591</v>
      </c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</row>
    <row r="18" spans="2:131" s="61" customFormat="1" ht="21.95" customHeight="1" x14ac:dyDescent="0.25">
      <c r="C18" s="66" t="s">
        <v>152</v>
      </c>
      <c r="E18" s="73"/>
      <c r="F18" s="74"/>
      <c r="G18" s="69"/>
      <c r="H18" s="74"/>
      <c r="I18" s="70"/>
      <c r="J18" s="74"/>
      <c r="K18" s="70"/>
      <c r="L18" s="74"/>
      <c r="M18" s="71"/>
      <c r="N18" s="74"/>
      <c r="O18" s="70"/>
      <c r="P18" s="74"/>
      <c r="Q18" s="70"/>
      <c r="R18" s="74"/>
      <c r="S18" s="71"/>
      <c r="T18" s="74"/>
      <c r="U18" s="70"/>
      <c r="V18" s="75"/>
      <c r="W18" s="70"/>
      <c r="X18" s="75"/>
      <c r="Y18" s="70"/>
      <c r="Z18" s="74"/>
      <c r="AA18" s="70"/>
      <c r="AB18" s="75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</row>
    <row r="19" spans="2:131" s="61" customFormat="1" ht="21.95" customHeight="1" x14ac:dyDescent="0.25">
      <c r="B19" s="66"/>
      <c r="C19" s="66"/>
      <c r="D19" s="67" t="s">
        <v>150</v>
      </c>
      <c r="E19" s="73"/>
      <c r="F19" s="76">
        <f>SUM(F17)</f>
        <v>0</v>
      </c>
      <c r="G19" s="62"/>
      <c r="H19" s="76">
        <f>SUM(H17)</f>
        <v>0</v>
      </c>
      <c r="I19" s="63"/>
      <c r="J19" s="76">
        <f>SUM(J17)</f>
        <v>0</v>
      </c>
      <c r="K19" s="64"/>
      <c r="L19" s="76">
        <f>SUM(L17)</f>
        <v>-22799360</v>
      </c>
      <c r="M19" s="65"/>
      <c r="N19" s="76">
        <f>SUM(N17)</f>
        <v>0</v>
      </c>
      <c r="O19" s="63"/>
      <c r="P19" s="76">
        <f>SUM(P17)</f>
        <v>0</v>
      </c>
      <c r="Q19" s="63"/>
      <c r="R19" s="77">
        <f>SUM(R17)</f>
        <v>0</v>
      </c>
      <c r="S19" s="65"/>
      <c r="T19" s="77">
        <f>SUM(T17)</f>
        <v>0</v>
      </c>
      <c r="U19" s="63"/>
      <c r="V19" s="76">
        <f>SUM(V17)</f>
        <v>0</v>
      </c>
      <c r="W19" s="63"/>
      <c r="X19" s="76">
        <f>SUM(X17)</f>
        <v>-22799360</v>
      </c>
      <c r="Y19" s="63"/>
      <c r="Z19" s="76">
        <f>SUM(Z17)</f>
        <v>-8724231</v>
      </c>
      <c r="AA19" s="63"/>
      <c r="AB19" s="76">
        <f>SUM(AB17)</f>
        <v>-31523591</v>
      </c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</row>
    <row r="20" spans="2:131" s="61" customFormat="1" ht="21.95" customHeight="1" x14ac:dyDescent="0.25">
      <c r="B20" s="67"/>
      <c r="C20" s="67" t="s">
        <v>153</v>
      </c>
      <c r="E20" s="73"/>
      <c r="F20" s="62"/>
      <c r="G20" s="62"/>
      <c r="H20" s="62"/>
      <c r="I20" s="63"/>
      <c r="J20" s="62"/>
      <c r="K20" s="64"/>
      <c r="L20" s="62"/>
      <c r="M20" s="65"/>
      <c r="N20" s="62"/>
      <c r="O20" s="63"/>
      <c r="P20" s="62"/>
      <c r="Q20" s="63"/>
      <c r="R20" s="65"/>
      <c r="S20" s="65"/>
      <c r="T20" s="65"/>
      <c r="U20" s="63"/>
      <c r="V20" s="62"/>
      <c r="W20" s="63"/>
      <c r="X20" s="62"/>
      <c r="Y20" s="63"/>
      <c r="Z20" s="62"/>
      <c r="AA20" s="63"/>
      <c r="AB20" s="63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</row>
    <row r="21" spans="2:131" s="61" customFormat="1" ht="21.95" customHeight="1" x14ac:dyDescent="0.25">
      <c r="C21" s="61" t="s">
        <v>154</v>
      </c>
      <c r="E21" s="73"/>
      <c r="F21" s="69">
        <v>0</v>
      </c>
      <c r="G21" s="69"/>
      <c r="H21" s="69">
        <v>0</v>
      </c>
      <c r="I21" s="70"/>
      <c r="J21" s="69">
        <v>0</v>
      </c>
      <c r="K21" s="42"/>
      <c r="L21" s="69">
        <v>0</v>
      </c>
      <c r="M21" s="71"/>
      <c r="N21" s="69">
        <v>0</v>
      </c>
      <c r="O21" s="70"/>
      <c r="P21" s="69">
        <v>0</v>
      </c>
      <c r="Q21" s="70"/>
      <c r="R21" s="71">
        <v>0</v>
      </c>
      <c r="S21" s="71"/>
      <c r="T21" s="71">
        <v>-1324906</v>
      </c>
      <c r="U21" s="70"/>
      <c r="V21" s="69">
        <f>SUM(N21:T21)</f>
        <v>-1324906</v>
      </c>
      <c r="W21" s="70"/>
      <c r="X21" s="69">
        <f>SUM(F21:L21,V21)</f>
        <v>-1324906</v>
      </c>
      <c r="Y21" s="70"/>
      <c r="Z21" s="69">
        <v>-1932032</v>
      </c>
      <c r="AA21" s="70"/>
      <c r="AB21" s="70">
        <f>SUM(X21:Z21)</f>
        <v>-3256938</v>
      </c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</row>
    <row r="22" spans="2:131" s="61" customFormat="1" ht="21.95" customHeight="1" x14ac:dyDescent="0.25">
      <c r="C22" s="61" t="s">
        <v>155</v>
      </c>
      <c r="E22" s="73"/>
      <c r="F22" s="69"/>
      <c r="G22" s="69"/>
      <c r="H22" s="69"/>
      <c r="I22" s="70"/>
      <c r="J22" s="69"/>
      <c r="K22" s="42"/>
      <c r="L22" s="69"/>
      <c r="M22" s="71"/>
      <c r="N22" s="69"/>
      <c r="O22" s="70"/>
      <c r="P22" s="69"/>
      <c r="Q22" s="70"/>
      <c r="R22" s="71"/>
      <c r="S22" s="71"/>
      <c r="T22" s="71"/>
      <c r="U22" s="70"/>
      <c r="V22" s="69"/>
      <c r="W22" s="70"/>
      <c r="X22" s="69"/>
      <c r="Y22" s="70"/>
      <c r="Z22" s="69"/>
      <c r="AA22" s="70"/>
      <c r="AB22" s="70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</row>
    <row r="23" spans="2:131" s="61" customFormat="1" ht="21.95" customHeight="1" x14ac:dyDescent="0.25">
      <c r="D23" s="61" t="s">
        <v>156</v>
      </c>
      <c r="E23" s="73"/>
      <c r="F23" s="69">
        <v>0</v>
      </c>
      <c r="G23" s="69"/>
      <c r="H23" s="69">
        <v>0</v>
      </c>
      <c r="I23" s="70"/>
      <c r="J23" s="69">
        <v>0</v>
      </c>
      <c r="K23" s="42"/>
      <c r="L23" s="69">
        <v>0</v>
      </c>
      <c r="M23" s="71"/>
      <c r="N23" s="69">
        <v>0</v>
      </c>
      <c r="O23" s="70"/>
      <c r="P23" s="69">
        <v>0</v>
      </c>
      <c r="Q23" s="70"/>
      <c r="R23" s="71">
        <v>0</v>
      </c>
      <c r="S23" s="71"/>
      <c r="T23" s="71">
        <v>0</v>
      </c>
      <c r="U23" s="70"/>
      <c r="V23" s="69">
        <f>SUM(N23:T23)</f>
        <v>0</v>
      </c>
      <c r="W23" s="70"/>
      <c r="X23" s="69">
        <f>SUM(F23:L23,V23)</f>
        <v>0</v>
      </c>
      <c r="Y23" s="70"/>
      <c r="Z23" s="69">
        <v>1228710</v>
      </c>
      <c r="AA23" s="70"/>
      <c r="AB23" s="70">
        <f>SUM(X23:Z23)</f>
        <v>1228710</v>
      </c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</row>
    <row r="24" spans="2:131" s="61" customFormat="1" ht="21.95" customHeight="1" x14ac:dyDescent="0.25">
      <c r="C24" s="66" t="s">
        <v>157</v>
      </c>
      <c r="E24" s="73"/>
      <c r="F24" s="75"/>
      <c r="G24" s="69"/>
      <c r="H24" s="75"/>
      <c r="I24" s="70"/>
      <c r="J24" s="75"/>
      <c r="K24" s="42"/>
      <c r="L24" s="75"/>
      <c r="M24" s="71"/>
      <c r="N24" s="75"/>
      <c r="O24" s="70"/>
      <c r="P24" s="75"/>
      <c r="Q24" s="70"/>
      <c r="R24" s="74"/>
      <c r="S24" s="71"/>
      <c r="T24" s="74"/>
      <c r="U24" s="70"/>
      <c r="V24" s="75"/>
      <c r="W24" s="70"/>
      <c r="X24" s="75"/>
      <c r="Y24" s="70"/>
      <c r="Z24" s="75"/>
      <c r="AA24" s="70"/>
      <c r="AB24" s="75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</row>
    <row r="25" spans="2:131" s="61" customFormat="1" ht="21.95" customHeight="1" x14ac:dyDescent="0.25">
      <c r="B25" s="66"/>
      <c r="C25" s="66"/>
      <c r="D25" s="66" t="s">
        <v>158</v>
      </c>
      <c r="E25" s="73"/>
      <c r="F25" s="76">
        <f>SUM(F21,F23)</f>
        <v>0</v>
      </c>
      <c r="G25" s="62"/>
      <c r="H25" s="76">
        <f>SUM(H21,H23)</f>
        <v>0</v>
      </c>
      <c r="I25" s="63"/>
      <c r="J25" s="76">
        <f>SUM(J21,J23)</f>
        <v>0</v>
      </c>
      <c r="K25" s="64"/>
      <c r="L25" s="76">
        <f>SUM(L21,L23)</f>
        <v>0</v>
      </c>
      <c r="M25" s="65"/>
      <c r="N25" s="76">
        <f>SUM(N21,N23)</f>
        <v>0</v>
      </c>
      <c r="O25" s="63"/>
      <c r="P25" s="76">
        <f>SUM(P21,P23)</f>
        <v>0</v>
      </c>
      <c r="Q25" s="63"/>
      <c r="R25" s="77">
        <f>SUM(R21,R23)</f>
        <v>0</v>
      </c>
      <c r="S25" s="65"/>
      <c r="T25" s="77">
        <f>SUM(T21,T23)</f>
        <v>-1324906</v>
      </c>
      <c r="U25" s="63"/>
      <c r="V25" s="76">
        <f>SUM(V21,V23)</f>
        <v>-1324906</v>
      </c>
      <c r="W25" s="63"/>
      <c r="X25" s="76">
        <f>SUM(X21,X23)</f>
        <v>-1324906</v>
      </c>
      <c r="Y25" s="63"/>
      <c r="Z25" s="76">
        <f>SUM(Z21,Z23)</f>
        <v>-703322</v>
      </c>
      <c r="AA25" s="63"/>
      <c r="AB25" s="76">
        <f>SUM(AB21,AB23)</f>
        <v>-2028228</v>
      </c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</row>
    <row r="26" spans="2:131" s="61" customFormat="1" ht="21.95" customHeight="1" x14ac:dyDescent="0.25">
      <c r="B26" s="44" t="s">
        <v>159</v>
      </c>
      <c r="C26" s="66"/>
      <c r="E26" s="73"/>
      <c r="F26" s="63"/>
      <c r="G26" s="63"/>
      <c r="H26" s="63"/>
      <c r="I26" s="63"/>
      <c r="J26" s="63"/>
      <c r="K26" s="64"/>
      <c r="L26" s="63"/>
      <c r="M26" s="65"/>
      <c r="N26" s="63"/>
      <c r="O26" s="63"/>
      <c r="P26" s="63"/>
      <c r="Q26" s="63"/>
      <c r="R26" s="65"/>
      <c r="S26" s="65"/>
      <c r="T26" s="65"/>
      <c r="U26" s="63"/>
      <c r="V26" s="63"/>
      <c r="W26" s="63"/>
      <c r="X26" s="63"/>
      <c r="Y26" s="63"/>
      <c r="Z26" s="63"/>
      <c r="AA26" s="63"/>
      <c r="AB26" s="63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</row>
    <row r="27" spans="2:131" s="61" customFormat="1" ht="21.95" customHeight="1" x14ac:dyDescent="0.25">
      <c r="B27" s="44" t="s">
        <v>160</v>
      </c>
      <c r="C27" s="44" t="s">
        <v>148</v>
      </c>
      <c r="E27" s="73"/>
      <c r="F27" s="76">
        <f>SUM(F19,F25)</f>
        <v>0</v>
      </c>
      <c r="G27" s="62"/>
      <c r="H27" s="76">
        <f>SUM(H19,H25)</f>
        <v>0</v>
      </c>
      <c r="I27" s="63"/>
      <c r="J27" s="76">
        <f>SUM(J19,J25)</f>
        <v>0</v>
      </c>
      <c r="K27" s="64"/>
      <c r="L27" s="76">
        <f>SUM(L19,L25)</f>
        <v>-22799360</v>
      </c>
      <c r="M27" s="65"/>
      <c r="N27" s="76">
        <f>SUM(N19,N25)</f>
        <v>0</v>
      </c>
      <c r="O27" s="63"/>
      <c r="P27" s="76">
        <f>SUM(P19,P25)</f>
        <v>0</v>
      </c>
      <c r="Q27" s="63"/>
      <c r="R27" s="77">
        <f>SUM(R19,R25)</f>
        <v>0</v>
      </c>
      <c r="S27" s="65"/>
      <c r="T27" s="77">
        <f>SUM(T19,T25)</f>
        <v>-1324906</v>
      </c>
      <c r="U27" s="63"/>
      <c r="V27" s="76">
        <f>SUM(V19,V25)</f>
        <v>-1324906</v>
      </c>
      <c r="W27" s="63"/>
      <c r="X27" s="76">
        <f>SUM(X19,X25)</f>
        <v>-24124266</v>
      </c>
      <c r="Y27" s="63"/>
      <c r="Z27" s="76">
        <f>SUM(Z19,Z25)</f>
        <v>-9427553</v>
      </c>
      <c r="AA27" s="63"/>
      <c r="AB27" s="76">
        <f>SUM(AB19,AB25)</f>
        <v>-33551819</v>
      </c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</row>
    <row r="28" spans="2:131" s="61" customFormat="1" ht="21.95" customHeight="1" x14ac:dyDescent="0.25">
      <c r="B28" s="44" t="s">
        <v>161</v>
      </c>
      <c r="C28" s="44"/>
      <c r="E28" s="73"/>
      <c r="F28" s="63"/>
      <c r="G28" s="62"/>
      <c r="H28" s="63"/>
      <c r="I28" s="63"/>
      <c r="J28" s="63"/>
      <c r="K28" s="64"/>
      <c r="L28" s="63"/>
      <c r="M28" s="65"/>
      <c r="N28" s="63"/>
      <c r="O28" s="63"/>
      <c r="P28" s="63"/>
      <c r="Q28" s="63"/>
      <c r="R28" s="65"/>
      <c r="S28" s="65"/>
      <c r="T28" s="65"/>
      <c r="U28" s="63"/>
      <c r="V28" s="63"/>
      <c r="W28" s="63"/>
      <c r="X28" s="63"/>
      <c r="Y28" s="63"/>
      <c r="Z28" s="63"/>
      <c r="AA28" s="63"/>
      <c r="AB28" s="63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</row>
    <row r="29" spans="2:131" s="61" customFormat="1" ht="21.95" customHeight="1" x14ac:dyDescent="0.25">
      <c r="B29" s="44"/>
      <c r="C29" s="61" t="s">
        <v>162</v>
      </c>
      <c r="E29" s="73"/>
      <c r="F29" s="69">
        <v>0</v>
      </c>
      <c r="G29" s="69"/>
      <c r="H29" s="69">
        <v>0</v>
      </c>
      <c r="I29" s="70"/>
      <c r="J29" s="69">
        <v>0</v>
      </c>
      <c r="K29" s="42"/>
      <c r="L29" s="69">
        <v>42474282</v>
      </c>
      <c r="M29" s="71"/>
      <c r="N29" s="69">
        <v>0</v>
      </c>
      <c r="O29" s="70"/>
      <c r="P29" s="69">
        <v>0</v>
      </c>
      <c r="Q29" s="70"/>
      <c r="R29" s="71">
        <v>0</v>
      </c>
      <c r="S29" s="71"/>
      <c r="T29" s="71">
        <v>0</v>
      </c>
      <c r="U29" s="70"/>
      <c r="V29" s="69">
        <f>SUM(N29:T29)</f>
        <v>0</v>
      </c>
      <c r="W29" s="70"/>
      <c r="X29" s="69">
        <f>SUM(F29:L29,V29)</f>
        <v>42474282</v>
      </c>
      <c r="Y29" s="70"/>
      <c r="Z29" s="69">
        <v>10089674</v>
      </c>
      <c r="AA29" s="70"/>
      <c r="AB29" s="70">
        <f>SUM(X29:Z29)</f>
        <v>52563956</v>
      </c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</row>
    <row r="30" spans="2:131" s="61" customFormat="1" ht="21.95" customHeight="1" x14ac:dyDescent="0.25">
      <c r="B30" s="44"/>
      <c r="C30" s="61" t="s">
        <v>108</v>
      </c>
      <c r="E30" s="73"/>
      <c r="F30" s="69">
        <v>0</v>
      </c>
      <c r="G30" s="69"/>
      <c r="H30" s="69">
        <v>0</v>
      </c>
      <c r="I30" s="70"/>
      <c r="J30" s="69">
        <v>0</v>
      </c>
      <c r="K30" s="42"/>
      <c r="L30" s="69">
        <v>-20238</v>
      </c>
      <c r="M30" s="71"/>
      <c r="N30" s="69">
        <v>-4272612</v>
      </c>
      <c r="O30" s="70"/>
      <c r="P30" s="69">
        <v>-1077484</v>
      </c>
      <c r="Q30" s="70"/>
      <c r="R30" s="71">
        <v>-737786</v>
      </c>
      <c r="S30" s="71"/>
      <c r="T30" s="71">
        <v>0</v>
      </c>
      <c r="U30" s="70"/>
      <c r="V30" s="69">
        <f>SUM(N30:T30)</f>
        <v>-6087882</v>
      </c>
      <c r="W30" s="70"/>
      <c r="X30" s="69">
        <f>SUM(F30:L30,V30)</f>
        <v>-6108120</v>
      </c>
      <c r="Y30" s="70"/>
      <c r="Z30" s="69">
        <v>-857667</v>
      </c>
      <c r="AA30" s="70"/>
      <c r="AB30" s="70">
        <f>SUM(X30:Z30)</f>
        <v>-6965787</v>
      </c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</row>
    <row r="31" spans="2:131" s="61" customFormat="1" ht="21.95" customHeight="1" x14ac:dyDescent="0.25">
      <c r="B31" s="44" t="s">
        <v>101</v>
      </c>
      <c r="C31" s="44"/>
      <c r="E31" s="73"/>
      <c r="F31" s="78">
        <f>SUM(F29,F30)</f>
        <v>0</v>
      </c>
      <c r="G31" s="62"/>
      <c r="H31" s="78">
        <f>SUM(H29,H30)</f>
        <v>0</v>
      </c>
      <c r="I31" s="63"/>
      <c r="J31" s="78">
        <f>SUM(J29,J30)</f>
        <v>0</v>
      </c>
      <c r="K31" s="64"/>
      <c r="L31" s="78">
        <f>SUM(L29,L30)</f>
        <v>42454044</v>
      </c>
      <c r="M31" s="65"/>
      <c r="N31" s="78">
        <f>SUM(N29,N30)</f>
        <v>-4272612</v>
      </c>
      <c r="O31" s="63"/>
      <c r="P31" s="78">
        <f>SUM(P29,P30)</f>
        <v>-1077484</v>
      </c>
      <c r="Q31" s="63"/>
      <c r="R31" s="79">
        <f>SUM(R29,R30)</f>
        <v>-737786</v>
      </c>
      <c r="S31" s="65"/>
      <c r="T31" s="79">
        <f>SUM(T29,T30)</f>
        <v>0</v>
      </c>
      <c r="U31" s="63"/>
      <c r="V31" s="78">
        <f>SUM(V29,V30)</f>
        <v>-6087882</v>
      </c>
      <c r="W31" s="63"/>
      <c r="X31" s="78">
        <f>SUM(X29,X30)</f>
        <v>36366162</v>
      </c>
      <c r="Y31" s="63"/>
      <c r="Z31" s="78">
        <f>SUM(Z29,Z30)</f>
        <v>9232007</v>
      </c>
      <c r="AA31" s="63"/>
      <c r="AB31" s="78">
        <f>SUM(AB29,AB30)</f>
        <v>45598169</v>
      </c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</row>
    <row r="32" spans="2:131" s="61" customFormat="1" ht="21.95" customHeight="1" thickBot="1" x14ac:dyDescent="0.3">
      <c r="B32" s="60" t="s">
        <v>163</v>
      </c>
      <c r="C32" s="60"/>
      <c r="E32" s="73"/>
      <c r="F32" s="80">
        <f>SUM(F12,F27,F31)</f>
        <v>1200000</v>
      </c>
      <c r="G32" s="69"/>
      <c r="H32" s="80">
        <f>SUM(H12,H27,H31)</f>
        <v>160000</v>
      </c>
      <c r="I32" s="63"/>
      <c r="J32" s="80">
        <f>SUM(J12,J27,J31)</f>
        <v>10516000</v>
      </c>
      <c r="K32" s="63"/>
      <c r="L32" s="80">
        <f>SUM(L12,L27,L31)</f>
        <v>257648142</v>
      </c>
      <c r="M32" s="63"/>
      <c r="N32" s="80">
        <f>SUM(N12,N27,N31)</f>
        <v>-7864026</v>
      </c>
      <c r="O32" s="63"/>
      <c r="P32" s="80">
        <f>SUM(P12,P27,P31)</f>
        <v>38135</v>
      </c>
      <c r="Q32" s="63"/>
      <c r="R32" s="80">
        <f>SUM(R12,R27,R31)</f>
        <v>-118922</v>
      </c>
      <c r="S32" s="63"/>
      <c r="T32" s="80">
        <f>SUM(T12,T27,T31)</f>
        <v>-9314425</v>
      </c>
      <c r="U32" s="63"/>
      <c r="V32" s="80">
        <f>SUM(V12,V27,V31)</f>
        <v>-17259238</v>
      </c>
      <c r="W32" s="63"/>
      <c r="X32" s="80">
        <f>SUM(X12,X27,X31)</f>
        <v>252264904</v>
      </c>
      <c r="Y32" s="63"/>
      <c r="Z32" s="80">
        <f>SUM(Z12,Z27,Z31)</f>
        <v>41399565</v>
      </c>
      <c r="AA32" s="63"/>
      <c r="AB32" s="80">
        <f>SUM(AB12,AB27,AB31)</f>
        <v>293664469</v>
      </c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</row>
    <row r="33" spans="2:131" s="43" customFormat="1" ht="9.9499999999999993" customHeight="1" thickTop="1" x14ac:dyDescent="0.25">
      <c r="E33" s="73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</row>
    <row r="34" spans="2:131" s="61" customFormat="1" ht="23.1" customHeight="1" x14ac:dyDescent="0.25">
      <c r="B34" s="10" t="s">
        <v>0</v>
      </c>
      <c r="C34" s="60"/>
      <c r="D34" s="60"/>
      <c r="E34" s="60"/>
      <c r="F34" s="60"/>
      <c r="G34" s="60"/>
      <c r="H34" s="47"/>
      <c r="I34" s="42"/>
      <c r="J34" s="47"/>
      <c r="K34" s="42"/>
      <c r="L34" s="47"/>
      <c r="M34" s="42"/>
      <c r="N34" s="60"/>
      <c r="O34" s="60"/>
      <c r="P34" s="60"/>
      <c r="Q34" s="42"/>
      <c r="R34" s="42"/>
      <c r="S34" s="42"/>
      <c r="T34" s="42"/>
      <c r="U34" s="42"/>
      <c r="V34" s="47"/>
      <c r="W34" s="42"/>
      <c r="X34" s="47"/>
      <c r="Y34" s="42"/>
      <c r="Z34" s="47"/>
      <c r="AA34" s="42"/>
      <c r="AB34" s="43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7"/>
      <c r="CC34" s="47"/>
      <c r="CD34" s="47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7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7"/>
      <c r="DR34" s="47"/>
      <c r="DS34" s="47"/>
      <c r="DT34" s="47"/>
      <c r="DU34" s="47"/>
      <c r="DV34" s="47"/>
      <c r="DW34" s="47"/>
      <c r="DX34" s="47"/>
      <c r="DY34" s="47"/>
      <c r="DZ34" s="47"/>
      <c r="EA34" s="47"/>
    </row>
    <row r="35" spans="2:131" s="61" customFormat="1" ht="23.1" customHeight="1" x14ac:dyDescent="0.25">
      <c r="B35" s="10" t="s">
        <v>106</v>
      </c>
      <c r="C35" s="44"/>
      <c r="D35" s="44"/>
      <c r="E35" s="45"/>
      <c r="F35" s="46"/>
      <c r="G35" s="44"/>
      <c r="H35" s="47"/>
      <c r="I35" s="42"/>
      <c r="J35" s="47"/>
      <c r="K35" s="42"/>
      <c r="L35" s="47"/>
      <c r="M35" s="42"/>
      <c r="N35" s="46"/>
      <c r="O35" s="106"/>
      <c r="P35" s="46"/>
      <c r="Q35" s="42"/>
      <c r="R35" s="42"/>
      <c r="S35" s="42"/>
      <c r="T35" s="42"/>
      <c r="U35" s="42"/>
      <c r="V35" s="47"/>
      <c r="W35" s="42"/>
      <c r="X35" s="47"/>
      <c r="Y35" s="42"/>
      <c r="Z35" s="47"/>
      <c r="AA35" s="42"/>
      <c r="AB35" s="10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47"/>
      <c r="CC35" s="47"/>
      <c r="CD35" s="47"/>
      <c r="CE35" s="47"/>
      <c r="CF35" s="47"/>
      <c r="CG35" s="47"/>
      <c r="CH35" s="47"/>
      <c r="CI35" s="47"/>
      <c r="CJ35" s="47"/>
      <c r="CK35" s="47"/>
      <c r="CL35" s="47"/>
      <c r="CM35" s="47"/>
      <c r="CN35" s="47"/>
      <c r="CO35" s="47"/>
      <c r="CP35" s="47"/>
      <c r="CQ35" s="47"/>
      <c r="CR35" s="47"/>
      <c r="CS35" s="47"/>
      <c r="CT35" s="47"/>
      <c r="CU35" s="47"/>
      <c r="CV35" s="47"/>
      <c r="CW35" s="47"/>
      <c r="CX35" s="47"/>
      <c r="CY35" s="47"/>
      <c r="CZ35" s="47"/>
      <c r="DA35" s="47"/>
      <c r="DB35" s="47"/>
      <c r="DC35" s="47"/>
      <c r="DD35" s="47"/>
      <c r="DE35" s="47"/>
      <c r="DF35" s="47"/>
      <c r="DG35" s="47"/>
      <c r="DH35" s="47"/>
      <c r="DI35" s="47"/>
      <c r="DJ35" s="47"/>
      <c r="DK35" s="47"/>
      <c r="DL35" s="47"/>
      <c r="DM35" s="47"/>
      <c r="DN35" s="47"/>
      <c r="DO35" s="47"/>
      <c r="DP35" s="47"/>
      <c r="DQ35" s="47"/>
      <c r="DR35" s="47"/>
      <c r="DS35" s="47"/>
      <c r="DT35" s="47"/>
      <c r="DU35" s="47"/>
      <c r="DV35" s="47"/>
      <c r="DW35" s="47"/>
      <c r="DX35" s="47"/>
      <c r="DY35" s="47"/>
      <c r="DZ35" s="47"/>
      <c r="EA35" s="47"/>
    </row>
    <row r="36" spans="2:131" s="61" customFormat="1" ht="23.1" customHeight="1" x14ac:dyDescent="0.25">
      <c r="B36" s="17" t="str">
        <f>B3</f>
        <v>For the nine-month period ended 30 September 2018 (Unaudited)</v>
      </c>
      <c r="C36" s="44"/>
      <c r="E36" s="73"/>
      <c r="F36" s="47"/>
      <c r="H36" s="47"/>
      <c r="I36" s="42"/>
      <c r="J36" s="47"/>
      <c r="K36" s="42"/>
      <c r="L36" s="47"/>
      <c r="M36" s="42"/>
      <c r="N36" s="47"/>
      <c r="O36" s="42"/>
      <c r="P36" s="47"/>
      <c r="Q36" s="42"/>
      <c r="R36" s="42"/>
      <c r="S36" s="42"/>
      <c r="T36" s="42"/>
      <c r="U36" s="42"/>
      <c r="V36" s="47"/>
      <c r="W36" s="42"/>
      <c r="X36" s="47"/>
      <c r="Y36" s="42"/>
      <c r="Z36" s="47"/>
      <c r="AA36" s="42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  <c r="CA36" s="47"/>
      <c r="CB36" s="47"/>
      <c r="CC36" s="47"/>
      <c r="CD36" s="47"/>
      <c r="CE36" s="47"/>
      <c r="CF36" s="47"/>
      <c r="CG36" s="47"/>
      <c r="CH36" s="47"/>
      <c r="CI36" s="47"/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</row>
    <row r="37" spans="2:131" s="61" customFormat="1" ht="20.100000000000001" customHeight="1" x14ac:dyDescent="0.25">
      <c r="B37" s="17"/>
      <c r="C37" s="44"/>
      <c r="E37" s="73"/>
      <c r="F37" s="47"/>
      <c r="H37" s="47"/>
      <c r="I37" s="42"/>
      <c r="J37" s="47"/>
      <c r="K37" s="42"/>
      <c r="L37" s="47"/>
      <c r="M37" s="42"/>
      <c r="N37" s="48" t="s">
        <v>61</v>
      </c>
      <c r="O37" s="49"/>
      <c r="P37" s="50"/>
      <c r="Q37" s="51"/>
      <c r="R37" s="51"/>
      <c r="S37" s="51"/>
      <c r="T37" s="51"/>
      <c r="U37" s="49"/>
      <c r="V37" s="49"/>
      <c r="W37" s="42"/>
      <c r="X37" s="47"/>
      <c r="Y37" s="42"/>
      <c r="Z37" s="47"/>
      <c r="AA37" s="42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7"/>
      <c r="CC37" s="47"/>
      <c r="CD37" s="47"/>
      <c r="CE37" s="47"/>
      <c r="CF37" s="47"/>
      <c r="CG37" s="47"/>
      <c r="CH37" s="47"/>
      <c r="CI37" s="47"/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</row>
    <row r="38" spans="2:131" s="61" customFormat="1" ht="20.100000000000001" customHeight="1" x14ac:dyDescent="0.25">
      <c r="B38" s="108"/>
      <c r="C38" s="108"/>
      <c r="D38" s="110"/>
      <c r="E38" s="73"/>
      <c r="G38" s="108"/>
      <c r="H38" s="50" t="s">
        <v>107</v>
      </c>
      <c r="I38" s="49"/>
      <c r="J38" s="50"/>
      <c r="K38" s="49"/>
      <c r="L38" s="49"/>
      <c r="M38" s="52"/>
      <c r="N38" s="48" t="s">
        <v>108</v>
      </c>
      <c r="O38" s="51"/>
      <c r="P38" s="51"/>
      <c r="Q38" s="51"/>
      <c r="R38" s="49"/>
      <c r="S38" s="42"/>
      <c r="T38" s="53"/>
      <c r="U38" s="42"/>
      <c r="V38" s="53"/>
      <c r="W38" s="42"/>
      <c r="X38" s="53"/>
      <c r="Y38" s="42"/>
      <c r="Z38" s="53"/>
      <c r="AA38" s="58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7"/>
      <c r="CC38" s="47"/>
      <c r="CD38" s="47"/>
      <c r="CE38" s="47"/>
      <c r="CF38" s="47"/>
      <c r="CG38" s="47"/>
      <c r="CH38" s="47"/>
      <c r="CI38" s="47"/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</row>
    <row r="39" spans="2:131" s="61" customFormat="1" ht="20.100000000000001" customHeight="1" x14ac:dyDescent="0.25">
      <c r="B39" s="108"/>
      <c r="C39" s="108"/>
      <c r="D39" s="108"/>
      <c r="E39" s="73"/>
      <c r="F39" s="56"/>
      <c r="G39" s="108"/>
      <c r="H39" s="54" t="s">
        <v>57</v>
      </c>
      <c r="I39" s="54"/>
      <c r="J39" s="54"/>
      <c r="K39" s="55"/>
      <c r="L39" s="54" t="s">
        <v>109</v>
      </c>
      <c r="M39" s="42"/>
      <c r="N39" s="57"/>
      <c r="O39" s="42"/>
      <c r="P39" s="56"/>
      <c r="Q39" s="42"/>
      <c r="R39" s="43" t="s">
        <v>110</v>
      </c>
      <c r="S39" s="43"/>
      <c r="T39" s="43" t="s">
        <v>111</v>
      </c>
      <c r="U39" s="42"/>
      <c r="V39" s="57" t="s">
        <v>112</v>
      </c>
      <c r="W39" s="42"/>
      <c r="X39" s="47"/>
      <c r="Y39" s="42"/>
      <c r="Z39" s="47"/>
      <c r="AA39" s="42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  <c r="CA39" s="47"/>
      <c r="CB39" s="47"/>
      <c r="CC39" s="47"/>
      <c r="CD39" s="47"/>
      <c r="CE39" s="47"/>
      <c r="CF39" s="47"/>
      <c r="CG39" s="47"/>
      <c r="CH39" s="47"/>
      <c r="CI39" s="47"/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</row>
    <row r="40" spans="2:131" s="61" customFormat="1" ht="20.100000000000001" customHeight="1" x14ac:dyDescent="0.25">
      <c r="B40" s="108"/>
      <c r="C40" s="108"/>
      <c r="D40" s="108"/>
      <c r="E40" s="73"/>
      <c r="F40" s="47"/>
      <c r="G40" s="108"/>
      <c r="H40" s="58"/>
      <c r="I40" s="58"/>
      <c r="J40" s="58"/>
      <c r="K40" s="42"/>
      <c r="L40" s="58"/>
      <c r="M40" s="42"/>
      <c r="N40" s="57" t="s">
        <v>113</v>
      </c>
      <c r="O40" s="42"/>
      <c r="P40" s="56" t="s">
        <v>114</v>
      </c>
      <c r="Q40" s="42"/>
      <c r="R40" s="53" t="s">
        <v>115</v>
      </c>
      <c r="S40" s="53"/>
      <c r="T40" s="53" t="s">
        <v>116</v>
      </c>
      <c r="U40" s="42"/>
      <c r="V40" s="53" t="s">
        <v>117</v>
      </c>
      <c r="W40" s="42"/>
      <c r="X40" s="53" t="s">
        <v>118</v>
      </c>
      <c r="Y40" s="42"/>
      <c r="Z40" s="47"/>
      <c r="AA40" s="42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  <c r="CA40" s="47"/>
      <c r="CB40" s="47"/>
      <c r="CC40" s="47"/>
      <c r="CD40" s="47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</row>
    <row r="41" spans="2:131" s="61" customFormat="1" ht="20.100000000000001" customHeight="1" x14ac:dyDescent="0.25">
      <c r="B41" s="108"/>
      <c r="C41" s="108"/>
      <c r="D41" s="108"/>
      <c r="E41" s="73"/>
      <c r="F41" s="56" t="s">
        <v>119</v>
      </c>
      <c r="G41" s="108"/>
      <c r="H41" s="58"/>
      <c r="I41" s="58"/>
      <c r="J41" s="58"/>
      <c r="K41" s="42"/>
      <c r="L41" s="58"/>
      <c r="M41" s="42"/>
      <c r="N41" s="56" t="s">
        <v>120</v>
      </c>
      <c r="O41" s="42"/>
      <c r="P41" s="56" t="s">
        <v>121</v>
      </c>
      <c r="Q41" s="42"/>
      <c r="R41" s="53" t="s">
        <v>122</v>
      </c>
      <c r="S41" s="53"/>
      <c r="T41" s="53" t="s">
        <v>123</v>
      </c>
      <c r="U41" s="42"/>
      <c r="V41" s="56" t="s">
        <v>120</v>
      </c>
      <c r="W41" s="42"/>
      <c r="X41" s="56" t="s">
        <v>124</v>
      </c>
      <c r="Y41" s="42"/>
      <c r="Z41" s="43" t="s">
        <v>125</v>
      </c>
      <c r="AA41" s="52"/>
      <c r="AB41" s="43" t="s">
        <v>126</v>
      </c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7"/>
      <c r="CC41" s="47"/>
      <c r="CD41" s="47"/>
      <c r="CE41" s="47"/>
      <c r="CF41" s="47"/>
      <c r="CG41" s="47"/>
      <c r="CH41" s="47"/>
      <c r="CI41" s="47"/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</row>
    <row r="42" spans="2:131" s="43" customFormat="1" ht="20.100000000000001" customHeight="1" x14ac:dyDescent="0.25">
      <c r="E42" s="73"/>
      <c r="F42" s="56" t="s">
        <v>127</v>
      </c>
      <c r="H42" s="56" t="s">
        <v>128</v>
      </c>
      <c r="I42" s="56"/>
      <c r="J42" s="56" t="s">
        <v>129</v>
      </c>
      <c r="K42" s="53"/>
      <c r="L42" s="53"/>
      <c r="M42" s="53"/>
      <c r="N42" s="53" t="s">
        <v>130</v>
      </c>
      <c r="O42" s="42"/>
      <c r="P42" s="53" t="s">
        <v>131</v>
      </c>
      <c r="Q42" s="42"/>
      <c r="R42" s="56" t="s">
        <v>132</v>
      </c>
      <c r="S42" s="53"/>
      <c r="T42" s="53" t="s">
        <v>133</v>
      </c>
      <c r="U42" s="42"/>
      <c r="V42" s="43" t="s">
        <v>134</v>
      </c>
      <c r="W42" s="42"/>
      <c r="X42" s="43" t="s">
        <v>135</v>
      </c>
      <c r="Y42" s="42"/>
      <c r="Z42" s="56" t="s">
        <v>136</v>
      </c>
      <c r="AA42" s="53"/>
      <c r="AB42" s="43" t="s">
        <v>134</v>
      </c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7"/>
      <c r="AY42" s="57"/>
      <c r="AZ42" s="57"/>
      <c r="BA42" s="57"/>
      <c r="BB42" s="57"/>
      <c r="BC42" s="57"/>
      <c r="BD42" s="57"/>
      <c r="BE42" s="57"/>
      <c r="BF42" s="57"/>
      <c r="BG42" s="57"/>
      <c r="BH42" s="57"/>
      <c r="BI42" s="57"/>
      <c r="BJ42" s="57"/>
      <c r="BK42" s="57"/>
      <c r="BL42" s="57"/>
      <c r="BM42" s="57"/>
      <c r="BN42" s="57"/>
      <c r="BO42" s="57"/>
      <c r="BP42" s="57"/>
      <c r="BQ42" s="57"/>
      <c r="BR42" s="57"/>
      <c r="BS42" s="57"/>
      <c r="BT42" s="57"/>
      <c r="BU42" s="57"/>
      <c r="BV42" s="57"/>
      <c r="BW42" s="57"/>
      <c r="BX42" s="57"/>
      <c r="BY42" s="57"/>
      <c r="BZ42" s="57"/>
      <c r="CA42" s="57"/>
      <c r="CB42" s="57"/>
      <c r="CC42" s="57"/>
      <c r="CD42" s="57"/>
      <c r="CE42" s="57"/>
      <c r="CF42" s="57"/>
      <c r="CG42" s="57"/>
      <c r="CH42" s="57"/>
      <c r="CI42" s="57"/>
      <c r="CJ42" s="57"/>
      <c r="CK42" s="57"/>
      <c r="CL42" s="57"/>
      <c r="CM42" s="57"/>
      <c r="CN42" s="57"/>
      <c r="CO42" s="57"/>
      <c r="CP42" s="57"/>
      <c r="CQ42" s="57"/>
      <c r="CR42" s="57"/>
      <c r="CS42" s="57"/>
      <c r="CT42" s="57"/>
      <c r="CU42" s="57"/>
      <c r="CV42" s="57"/>
      <c r="CW42" s="57"/>
      <c r="CX42" s="57"/>
      <c r="CY42" s="57"/>
      <c r="CZ42" s="57"/>
      <c r="DA42" s="57"/>
      <c r="DB42" s="57"/>
      <c r="DC42" s="57"/>
      <c r="DD42" s="57"/>
      <c r="DE42" s="57"/>
      <c r="DF42" s="57"/>
      <c r="DG42" s="57"/>
      <c r="DH42" s="57"/>
      <c r="DI42" s="57"/>
      <c r="DJ42" s="57"/>
      <c r="DK42" s="57"/>
      <c r="DL42" s="57"/>
      <c r="DM42" s="57"/>
      <c r="DN42" s="57"/>
      <c r="DO42" s="57"/>
      <c r="DP42" s="57"/>
      <c r="DQ42" s="57"/>
      <c r="DR42" s="57"/>
      <c r="DS42" s="57"/>
      <c r="DT42" s="57"/>
      <c r="DU42" s="57"/>
      <c r="DV42" s="57"/>
      <c r="DW42" s="57"/>
      <c r="DX42" s="57"/>
      <c r="DY42" s="57"/>
      <c r="DZ42" s="57"/>
      <c r="EA42" s="57"/>
    </row>
    <row r="43" spans="2:131" s="43" customFormat="1" ht="20.100000000000001" customHeight="1" x14ac:dyDescent="0.25">
      <c r="E43" s="73" t="s">
        <v>3</v>
      </c>
      <c r="F43" s="58" t="s">
        <v>137</v>
      </c>
      <c r="H43" s="53" t="s">
        <v>138</v>
      </c>
      <c r="I43" s="53"/>
      <c r="J43" s="53" t="s">
        <v>138</v>
      </c>
      <c r="K43" s="53"/>
      <c r="L43" s="53"/>
      <c r="M43" s="53"/>
      <c r="N43" s="53" t="s">
        <v>139</v>
      </c>
      <c r="O43" s="42"/>
      <c r="P43" s="53" t="s">
        <v>140</v>
      </c>
      <c r="Q43" s="42"/>
      <c r="R43" s="56" t="s">
        <v>141</v>
      </c>
      <c r="S43" s="56"/>
      <c r="T43" s="56" t="s">
        <v>142</v>
      </c>
      <c r="U43" s="42"/>
      <c r="V43" s="53" t="s">
        <v>143</v>
      </c>
      <c r="W43" s="42"/>
      <c r="X43" s="53" t="s">
        <v>144</v>
      </c>
      <c r="Y43" s="42"/>
      <c r="Z43" s="43" t="s">
        <v>145</v>
      </c>
      <c r="AA43" s="53"/>
      <c r="AB43" s="56" t="s">
        <v>143</v>
      </c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7"/>
      <c r="BB43" s="57"/>
      <c r="BC43" s="57"/>
      <c r="BD43" s="57"/>
      <c r="BE43" s="57"/>
      <c r="BF43" s="57"/>
      <c r="BG43" s="57"/>
      <c r="BH43" s="57"/>
      <c r="BI43" s="57"/>
      <c r="BJ43" s="57"/>
      <c r="BK43" s="57"/>
      <c r="BL43" s="57"/>
      <c r="BM43" s="57"/>
      <c r="BN43" s="57"/>
      <c r="BO43" s="57"/>
      <c r="BP43" s="57"/>
      <c r="BQ43" s="57"/>
      <c r="BR43" s="57"/>
      <c r="BS43" s="57"/>
      <c r="BT43" s="57"/>
      <c r="BU43" s="57"/>
      <c r="BV43" s="57"/>
      <c r="BW43" s="57"/>
      <c r="BX43" s="57"/>
      <c r="BY43" s="57"/>
      <c r="BZ43" s="57"/>
      <c r="CA43" s="57"/>
      <c r="CB43" s="57"/>
      <c r="CC43" s="57"/>
      <c r="CD43" s="57"/>
      <c r="CE43" s="57"/>
      <c r="CF43" s="57"/>
      <c r="CG43" s="57"/>
      <c r="CH43" s="57"/>
      <c r="CI43" s="57"/>
      <c r="CJ43" s="57"/>
      <c r="CK43" s="57"/>
      <c r="CL43" s="57"/>
      <c r="CM43" s="57"/>
      <c r="CN43" s="57"/>
      <c r="CO43" s="57"/>
      <c r="CP43" s="57"/>
      <c r="CQ43" s="57"/>
      <c r="CR43" s="57"/>
      <c r="CS43" s="57"/>
      <c r="CT43" s="57"/>
      <c r="CU43" s="57"/>
      <c r="CV43" s="57"/>
      <c r="CW43" s="57"/>
      <c r="CX43" s="57"/>
      <c r="CY43" s="57"/>
      <c r="CZ43" s="57"/>
      <c r="DA43" s="57"/>
      <c r="DB43" s="57"/>
      <c r="DC43" s="57"/>
      <c r="DD43" s="57"/>
      <c r="DE43" s="57"/>
      <c r="DF43" s="57"/>
      <c r="DG43" s="57"/>
      <c r="DH43" s="57"/>
      <c r="DI43" s="57"/>
      <c r="DJ43" s="57"/>
      <c r="DK43" s="57"/>
      <c r="DL43" s="57"/>
      <c r="DM43" s="57"/>
      <c r="DN43" s="57"/>
      <c r="DO43" s="57"/>
      <c r="DP43" s="57"/>
      <c r="DQ43" s="57"/>
      <c r="DR43" s="57"/>
      <c r="DS43" s="57"/>
      <c r="DT43" s="57"/>
      <c r="DU43" s="57"/>
      <c r="DV43" s="57"/>
      <c r="DW43" s="57"/>
      <c r="DX43" s="57"/>
      <c r="DY43" s="57"/>
      <c r="DZ43" s="57"/>
      <c r="EA43" s="57"/>
    </row>
    <row r="44" spans="2:131" s="43" customFormat="1" ht="20.100000000000001" customHeight="1" x14ac:dyDescent="0.25">
      <c r="E44" s="73"/>
      <c r="F44" s="59" t="s">
        <v>7</v>
      </c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  <c r="BV44" s="57"/>
      <c r="BW44" s="57"/>
      <c r="BX44" s="57"/>
      <c r="BY44" s="57"/>
      <c r="BZ44" s="57"/>
      <c r="CA44" s="57"/>
      <c r="CB44" s="57"/>
      <c r="CC44" s="57"/>
      <c r="CD44" s="57"/>
      <c r="CE44" s="57"/>
      <c r="CF44" s="57"/>
      <c r="CG44" s="57"/>
      <c r="CH44" s="57"/>
      <c r="CI44" s="57"/>
      <c r="CJ44" s="57"/>
      <c r="CK44" s="57"/>
      <c r="CL44" s="57"/>
      <c r="CM44" s="57"/>
      <c r="CN44" s="57"/>
      <c r="CO44" s="57"/>
      <c r="CP44" s="57"/>
      <c r="CQ44" s="57"/>
      <c r="CR44" s="57"/>
      <c r="CS44" s="57"/>
      <c r="CT44" s="57"/>
      <c r="CU44" s="57"/>
      <c r="CV44" s="57"/>
      <c r="CW44" s="57"/>
      <c r="CX44" s="57"/>
      <c r="CY44" s="57"/>
      <c r="CZ44" s="57"/>
      <c r="DA44" s="57"/>
      <c r="DB44" s="57"/>
      <c r="DC44" s="57"/>
      <c r="DD44" s="57"/>
      <c r="DE44" s="57"/>
      <c r="DF44" s="57"/>
      <c r="DG44" s="57"/>
      <c r="DH44" s="57"/>
      <c r="DI44" s="57"/>
      <c r="DJ44" s="57"/>
      <c r="DK44" s="57"/>
      <c r="DL44" s="57"/>
      <c r="DM44" s="57"/>
      <c r="DN44" s="57"/>
      <c r="DO44" s="57"/>
      <c r="DP44" s="57"/>
      <c r="DQ44" s="57"/>
      <c r="DR44" s="57"/>
      <c r="DS44" s="57"/>
      <c r="DT44" s="57"/>
      <c r="DU44" s="57"/>
      <c r="DV44" s="57"/>
      <c r="DW44" s="57"/>
      <c r="DX44" s="57"/>
      <c r="DY44" s="57"/>
      <c r="DZ44" s="57"/>
      <c r="EA44" s="57"/>
    </row>
    <row r="45" spans="2:131" s="61" customFormat="1" ht="21.95" customHeight="1" x14ac:dyDescent="0.25">
      <c r="B45" s="60" t="s">
        <v>164</v>
      </c>
      <c r="C45" s="60"/>
      <c r="E45" s="73"/>
      <c r="F45" s="62">
        <v>1200000</v>
      </c>
      <c r="G45" s="62"/>
      <c r="H45" s="62">
        <v>160000</v>
      </c>
      <c r="I45" s="63"/>
      <c r="J45" s="62">
        <v>10516000</v>
      </c>
      <c r="K45" s="64"/>
      <c r="L45" s="62">
        <v>270131718</v>
      </c>
      <c r="M45" s="65"/>
      <c r="N45" s="62">
        <v>-11260837</v>
      </c>
      <c r="O45" s="63"/>
      <c r="P45" s="62">
        <v>33098</v>
      </c>
      <c r="Q45" s="63"/>
      <c r="R45" s="62">
        <v>-440126</v>
      </c>
      <c r="S45" s="65"/>
      <c r="T45" s="62">
        <v>-9242283</v>
      </c>
      <c r="U45" s="63"/>
      <c r="V45" s="62">
        <f>SUM(N45:T45)</f>
        <v>-20910148</v>
      </c>
      <c r="W45" s="63"/>
      <c r="X45" s="62">
        <f>SUM(F45:L45,V45)</f>
        <v>261097570</v>
      </c>
      <c r="Y45" s="63"/>
      <c r="Z45" s="62">
        <v>40727343</v>
      </c>
      <c r="AA45" s="63"/>
      <c r="AB45" s="63">
        <f>SUM(X45:Z45)</f>
        <v>301824913</v>
      </c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7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</row>
    <row r="46" spans="2:131" s="61" customFormat="1" ht="21.95" customHeight="1" x14ac:dyDescent="0.25">
      <c r="B46" s="44" t="s">
        <v>147</v>
      </c>
      <c r="C46" s="44"/>
      <c r="E46" s="73"/>
      <c r="F46" s="62"/>
      <c r="G46" s="62"/>
      <c r="H46" s="62"/>
      <c r="I46" s="63"/>
      <c r="J46" s="62"/>
      <c r="K46" s="64"/>
      <c r="L46" s="62"/>
      <c r="M46" s="65"/>
      <c r="N46" s="62"/>
      <c r="O46" s="63"/>
      <c r="P46" s="62"/>
      <c r="Q46" s="63"/>
      <c r="R46" s="65"/>
      <c r="S46" s="65"/>
      <c r="T46" s="65"/>
      <c r="U46" s="63"/>
      <c r="V46" s="62"/>
      <c r="W46" s="63"/>
      <c r="X46" s="62"/>
      <c r="Y46" s="63"/>
      <c r="Z46" s="62"/>
      <c r="AA46" s="63"/>
      <c r="AB46" s="63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7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</row>
    <row r="47" spans="2:131" s="61" customFormat="1" ht="21.95" customHeight="1" x14ac:dyDescent="0.25">
      <c r="B47" s="44"/>
      <c r="C47" s="44" t="s">
        <v>148</v>
      </c>
      <c r="E47" s="73"/>
      <c r="F47" s="62"/>
      <c r="G47" s="62"/>
      <c r="H47" s="62"/>
      <c r="I47" s="63"/>
      <c r="J47" s="62"/>
      <c r="K47" s="64"/>
      <c r="L47" s="62"/>
      <c r="M47" s="65"/>
      <c r="N47" s="62"/>
      <c r="O47" s="63"/>
      <c r="P47" s="62"/>
      <c r="Q47" s="63"/>
      <c r="R47" s="65"/>
      <c r="S47" s="65"/>
      <c r="T47" s="65"/>
      <c r="U47" s="63"/>
      <c r="V47" s="62"/>
      <c r="W47" s="63"/>
      <c r="X47" s="62"/>
      <c r="Y47" s="63"/>
      <c r="Z47" s="62"/>
      <c r="AA47" s="63"/>
      <c r="AB47" s="63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  <c r="CA47" s="47"/>
      <c r="CB47" s="47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</row>
    <row r="48" spans="2:131" s="61" customFormat="1" ht="21.95" customHeight="1" x14ac:dyDescent="0.25">
      <c r="B48" s="66"/>
      <c r="C48" s="66" t="s">
        <v>149</v>
      </c>
      <c r="E48" s="73"/>
      <c r="F48" s="62"/>
      <c r="G48" s="62"/>
      <c r="H48" s="62"/>
      <c r="I48" s="63"/>
      <c r="J48" s="62"/>
      <c r="K48" s="64"/>
      <c r="L48" s="62"/>
      <c r="M48" s="65"/>
      <c r="N48" s="62"/>
      <c r="O48" s="63"/>
      <c r="P48" s="62"/>
      <c r="Q48" s="63"/>
      <c r="R48" s="65"/>
      <c r="S48" s="65"/>
      <c r="T48" s="65"/>
      <c r="U48" s="63"/>
      <c r="V48" s="62"/>
      <c r="W48" s="63"/>
      <c r="X48" s="62"/>
      <c r="Y48" s="63"/>
      <c r="Z48" s="62"/>
      <c r="AA48" s="63"/>
      <c r="AB48" s="63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  <c r="CA48" s="47"/>
      <c r="CB48" s="47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</row>
    <row r="49" spans="2:131" s="61" customFormat="1" ht="21.95" customHeight="1" x14ac:dyDescent="0.25">
      <c r="B49" s="66"/>
      <c r="C49" s="66"/>
      <c r="D49" s="67" t="s">
        <v>150</v>
      </c>
      <c r="E49" s="73"/>
      <c r="F49" s="62"/>
      <c r="G49" s="62"/>
      <c r="H49" s="62"/>
      <c r="I49" s="63"/>
      <c r="J49" s="62"/>
      <c r="K49" s="64"/>
      <c r="L49" s="62"/>
      <c r="M49" s="65"/>
      <c r="N49" s="62"/>
      <c r="O49" s="63"/>
      <c r="P49" s="62"/>
      <c r="Q49" s="63"/>
      <c r="R49" s="65"/>
      <c r="S49" s="65"/>
      <c r="T49" s="65"/>
      <c r="U49" s="63"/>
      <c r="V49" s="62"/>
      <c r="W49" s="63"/>
      <c r="X49" s="62"/>
      <c r="Y49" s="63"/>
      <c r="Z49" s="62"/>
      <c r="AA49" s="63"/>
      <c r="AB49" s="63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</row>
    <row r="50" spans="2:131" s="61" customFormat="1" ht="21.95" customHeight="1" x14ac:dyDescent="0.25">
      <c r="C50" s="61" t="s">
        <v>165</v>
      </c>
      <c r="E50" s="73">
        <v>13</v>
      </c>
      <c r="F50" s="71">
        <v>0</v>
      </c>
      <c r="G50" s="69"/>
      <c r="H50" s="71">
        <v>0</v>
      </c>
      <c r="I50" s="70"/>
      <c r="J50" s="71">
        <v>0</v>
      </c>
      <c r="K50" s="70"/>
      <c r="L50" s="71">
        <v>-22799660</v>
      </c>
      <c r="M50" s="71"/>
      <c r="N50" s="71">
        <v>0</v>
      </c>
      <c r="O50" s="70"/>
      <c r="P50" s="71">
        <v>0</v>
      </c>
      <c r="Q50" s="70"/>
      <c r="R50" s="71">
        <v>0</v>
      </c>
      <c r="S50" s="71"/>
      <c r="T50" s="71">
        <v>0</v>
      </c>
      <c r="U50" s="70"/>
      <c r="V50" s="70">
        <f>SUM(N50:T50)</f>
        <v>0</v>
      </c>
      <c r="W50" s="70"/>
      <c r="X50" s="70">
        <f>SUM(F50:L50,V50)</f>
        <v>-22799660</v>
      </c>
      <c r="Y50" s="70"/>
      <c r="Z50" s="71">
        <v>-7134693</v>
      </c>
      <c r="AA50" s="70"/>
      <c r="AB50" s="70">
        <f>SUM(X50:Z50)</f>
        <v>-29934353</v>
      </c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7"/>
      <c r="CC50" s="47"/>
      <c r="CD50" s="47"/>
      <c r="CE50" s="47"/>
      <c r="CF50" s="47"/>
      <c r="CG50" s="47"/>
      <c r="CH50" s="47"/>
      <c r="CI50" s="47"/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</row>
    <row r="51" spans="2:131" s="61" customFormat="1" ht="21.95" customHeight="1" x14ac:dyDescent="0.25">
      <c r="C51" s="66" t="s">
        <v>152</v>
      </c>
      <c r="E51" s="73"/>
      <c r="F51" s="74"/>
      <c r="G51" s="69"/>
      <c r="H51" s="74"/>
      <c r="I51" s="70"/>
      <c r="J51" s="74"/>
      <c r="K51" s="70"/>
      <c r="L51" s="74"/>
      <c r="M51" s="71"/>
      <c r="N51" s="74"/>
      <c r="O51" s="70"/>
      <c r="P51" s="74"/>
      <c r="Q51" s="70"/>
      <c r="R51" s="74"/>
      <c r="S51" s="71"/>
      <c r="T51" s="74"/>
      <c r="U51" s="70"/>
      <c r="V51" s="75"/>
      <c r="W51" s="70"/>
      <c r="X51" s="75"/>
      <c r="Y51" s="70"/>
      <c r="Z51" s="74"/>
      <c r="AA51" s="70"/>
      <c r="AB51" s="75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7"/>
      <c r="CC51" s="47"/>
      <c r="CD51" s="47"/>
      <c r="CE51" s="47"/>
      <c r="CF51" s="47"/>
      <c r="CG51" s="47"/>
      <c r="CH51" s="47"/>
      <c r="CI51" s="47"/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</row>
    <row r="52" spans="2:131" s="61" customFormat="1" ht="21.95" customHeight="1" x14ac:dyDescent="0.25">
      <c r="B52" s="66"/>
      <c r="C52" s="66"/>
      <c r="D52" s="67" t="s">
        <v>150</v>
      </c>
      <c r="E52" s="73"/>
      <c r="F52" s="76">
        <f>SUM(F50)</f>
        <v>0</v>
      </c>
      <c r="G52" s="62"/>
      <c r="H52" s="76">
        <f>SUM(H50)</f>
        <v>0</v>
      </c>
      <c r="I52" s="63"/>
      <c r="J52" s="76">
        <f>SUM(J50)</f>
        <v>0</v>
      </c>
      <c r="K52" s="64"/>
      <c r="L52" s="76">
        <f>SUM(L50)</f>
        <v>-22799660</v>
      </c>
      <c r="M52" s="65"/>
      <c r="N52" s="76">
        <f>SUM(N50)</f>
        <v>0</v>
      </c>
      <c r="O52" s="63"/>
      <c r="P52" s="76">
        <f>SUM(P50)</f>
        <v>0</v>
      </c>
      <c r="Q52" s="63"/>
      <c r="R52" s="77">
        <f>SUM(R50)</f>
        <v>0</v>
      </c>
      <c r="S52" s="65"/>
      <c r="T52" s="77">
        <f>SUM(T50)</f>
        <v>0</v>
      </c>
      <c r="U52" s="63"/>
      <c r="V52" s="76">
        <f>SUM(V50)</f>
        <v>0</v>
      </c>
      <c r="W52" s="63"/>
      <c r="X52" s="76">
        <f>SUM(X50)</f>
        <v>-22799660</v>
      </c>
      <c r="Y52" s="63"/>
      <c r="Z52" s="76">
        <f>SUM(Z50)</f>
        <v>-7134693</v>
      </c>
      <c r="AA52" s="63"/>
      <c r="AB52" s="76">
        <f>SUM(AB50)</f>
        <v>-29934353</v>
      </c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7"/>
      <c r="CC52" s="47"/>
      <c r="CD52" s="47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</row>
    <row r="53" spans="2:131" s="61" customFormat="1" ht="21.95" customHeight="1" x14ac:dyDescent="0.25">
      <c r="B53" s="67"/>
      <c r="C53" s="67" t="s">
        <v>153</v>
      </c>
      <c r="E53" s="73"/>
      <c r="F53" s="62"/>
      <c r="G53" s="62"/>
      <c r="H53" s="62"/>
      <c r="I53" s="63"/>
      <c r="J53" s="62"/>
      <c r="K53" s="64"/>
      <c r="L53" s="62"/>
      <c r="M53" s="65"/>
      <c r="N53" s="62"/>
      <c r="O53" s="63"/>
      <c r="P53" s="62"/>
      <c r="Q53" s="63"/>
      <c r="R53" s="65"/>
      <c r="S53" s="65"/>
      <c r="T53" s="65"/>
      <c r="U53" s="63"/>
      <c r="V53" s="62"/>
      <c r="W53" s="63"/>
      <c r="X53" s="62"/>
      <c r="Y53" s="63"/>
      <c r="Z53" s="62"/>
      <c r="AA53" s="63"/>
      <c r="AB53" s="63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7"/>
      <c r="BD53" s="47"/>
      <c r="BE53" s="47"/>
      <c r="BF53" s="47"/>
      <c r="BG53" s="47"/>
      <c r="BH53" s="47"/>
      <c r="BI53" s="47"/>
      <c r="BJ53" s="47"/>
      <c r="BK53" s="47"/>
      <c r="BL53" s="47"/>
      <c r="BM53" s="47"/>
      <c r="BN53" s="47"/>
      <c r="BO53" s="47"/>
      <c r="BP53" s="47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7"/>
      <c r="CC53" s="47"/>
      <c r="CD53" s="47"/>
      <c r="CE53" s="47"/>
      <c r="CF53" s="47"/>
      <c r="CG53" s="47"/>
      <c r="CH53" s="47"/>
      <c r="CI53" s="47"/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</row>
    <row r="54" spans="2:131" s="61" customFormat="1" ht="21.95" customHeight="1" x14ac:dyDescent="0.25">
      <c r="C54" s="61" t="s">
        <v>154</v>
      </c>
      <c r="E54" s="73"/>
      <c r="F54" s="71">
        <v>0</v>
      </c>
      <c r="G54" s="69"/>
      <c r="H54" s="71">
        <v>0</v>
      </c>
      <c r="I54" s="70"/>
      <c r="J54" s="71">
        <v>0</v>
      </c>
      <c r="K54" s="42"/>
      <c r="L54" s="71">
        <v>0</v>
      </c>
      <c r="M54" s="71"/>
      <c r="N54" s="71">
        <v>0</v>
      </c>
      <c r="O54" s="70"/>
      <c r="P54" s="71">
        <v>0</v>
      </c>
      <c r="Q54" s="70"/>
      <c r="R54" s="71">
        <v>0</v>
      </c>
      <c r="S54" s="71"/>
      <c r="T54" s="71">
        <v>-2210953</v>
      </c>
      <c r="U54" s="70"/>
      <c r="V54" s="69">
        <f>SUM(N54:T54)</f>
        <v>-2210953</v>
      </c>
      <c r="W54" s="70"/>
      <c r="X54" s="69">
        <f>SUM(F54:L54,V54)</f>
        <v>-2210953</v>
      </c>
      <c r="Y54" s="70"/>
      <c r="Z54" s="71">
        <v>-1468821</v>
      </c>
      <c r="AA54" s="70"/>
      <c r="AB54" s="70">
        <f>SUM(X54:Z54)</f>
        <v>-3679774</v>
      </c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  <c r="BM54" s="47"/>
      <c r="BN54" s="47"/>
      <c r="BO54" s="47"/>
      <c r="BP54" s="47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7"/>
      <c r="CC54" s="47"/>
      <c r="CD54" s="47"/>
      <c r="CE54" s="47"/>
      <c r="CF54" s="47"/>
      <c r="CG54" s="47"/>
      <c r="CH54" s="47"/>
      <c r="CI54" s="47"/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</row>
    <row r="55" spans="2:131" s="61" customFormat="1" ht="21.95" customHeight="1" x14ac:dyDescent="0.25">
      <c r="C55" s="61" t="s">
        <v>155</v>
      </c>
      <c r="E55" s="73"/>
      <c r="F55" s="69"/>
      <c r="G55" s="69"/>
      <c r="H55" s="69"/>
      <c r="I55" s="70"/>
      <c r="J55" s="69"/>
      <c r="K55" s="42"/>
      <c r="L55" s="69"/>
      <c r="M55" s="71"/>
      <c r="N55" s="69"/>
      <c r="O55" s="70"/>
      <c r="P55" s="69"/>
      <c r="Q55" s="70"/>
      <c r="R55" s="71"/>
      <c r="S55" s="71"/>
      <c r="T55" s="71"/>
      <c r="U55" s="70"/>
      <c r="V55" s="69"/>
      <c r="W55" s="70"/>
      <c r="X55" s="69"/>
      <c r="Y55" s="70"/>
      <c r="Z55" s="69"/>
      <c r="AA55" s="70"/>
      <c r="AB55" s="70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  <c r="AZ55" s="47"/>
      <c r="BA55" s="47"/>
      <c r="BB55" s="47"/>
      <c r="BC55" s="47"/>
      <c r="BD55" s="47"/>
      <c r="BE55" s="47"/>
      <c r="BF55" s="47"/>
      <c r="BG55" s="47"/>
      <c r="BH55" s="47"/>
      <c r="BI55" s="47"/>
      <c r="BJ55" s="47"/>
      <c r="BK55" s="47"/>
      <c r="BL55" s="47"/>
      <c r="BM55" s="47"/>
      <c r="BN55" s="47"/>
      <c r="BO55" s="47"/>
      <c r="BP55" s="47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7"/>
      <c r="CC55" s="47"/>
      <c r="CD55" s="47"/>
      <c r="CE55" s="47"/>
      <c r="CF55" s="47"/>
      <c r="CG55" s="47"/>
      <c r="CH55" s="47"/>
      <c r="CI55" s="47"/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</row>
    <row r="56" spans="2:131" s="61" customFormat="1" ht="21.95" customHeight="1" x14ac:dyDescent="0.25">
      <c r="D56" s="61" t="s">
        <v>156</v>
      </c>
      <c r="E56" s="73"/>
      <c r="F56" s="71">
        <v>0</v>
      </c>
      <c r="G56" s="69"/>
      <c r="H56" s="71">
        <v>0</v>
      </c>
      <c r="I56" s="70"/>
      <c r="J56" s="71">
        <v>0</v>
      </c>
      <c r="K56" s="42"/>
      <c r="L56" s="71">
        <v>0</v>
      </c>
      <c r="M56" s="71"/>
      <c r="N56" s="71">
        <v>0</v>
      </c>
      <c r="O56" s="70"/>
      <c r="P56" s="71">
        <v>0</v>
      </c>
      <c r="Q56" s="70"/>
      <c r="R56" s="71">
        <v>0</v>
      </c>
      <c r="S56" s="71"/>
      <c r="T56" s="71">
        <v>0</v>
      </c>
      <c r="U56" s="70"/>
      <c r="V56" s="69">
        <f>SUM(N56:T56)</f>
        <v>0</v>
      </c>
      <c r="W56" s="70"/>
      <c r="X56" s="69">
        <f>SUM(F56:L56,V56)</f>
        <v>0</v>
      </c>
      <c r="Y56" s="70"/>
      <c r="Z56" s="71">
        <v>1483955</v>
      </c>
      <c r="AA56" s="70"/>
      <c r="AB56" s="70">
        <f>SUM(X56:Z56)</f>
        <v>1483955</v>
      </c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47"/>
      <c r="AW56" s="47"/>
      <c r="AX56" s="47"/>
      <c r="AY56" s="47"/>
      <c r="AZ56" s="47"/>
      <c r="BA56" s="47"/>
      <c r="BB56" s="47"/>
      <c r="BC56" s="47"/>
      <c r="BD56" s="47"/>
      <c r="BE56" s="47"/>
      <c r="BF56" s="47"/>
      <c r="BG56" s="47"/>
      <c r="BH56" s="47"/>
      <c r="BI56" s="47"/>
      <c r="BJ56" s="47"/>
      <c r="BK56" s="47"/>
      <c r="BL56" s="47"/>
      <c r="BM56" s="47"/>
      <c r="BN56" s="47"/>
      <c r="BO56" s="47"/>
      <c r="BP56" s="47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7"/>
      <c r="CC56" s="47"/>
      <c r="CD56" s="47"/>
      <c r="CE56" s="47"/>
      <c r="CF56" s="47"/>
      <c r="CG56" s="47"/>
      <c r="CH56" s="47"/>
      <c r="CI56" s="47"/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</row>
    <row r="57" spans="2:131" s="61" customFormat="1" ht="21.95" customHeight="1" x14ac:dyDescent="0.25">
      <c r="C57" s="66" t="s">
        <v>157</v>
      </c>
      <c r="E57" s="73"/>
      <c r="F57" s="75"/>
      <c r="G57" s="69"/>
      <c r="H57" s="75"/>
      <c r="I57" s="70"/>
      <c r="J57" s="75"/>
      <c r="K57" s="42"/>
      <c r="L57" s="75"/>
      <c r="M57" s="71"/>
      <c r="N57" s="75"/>
      <c r="O57" s="70"/>
      <c r="P57" s="75"/>
      <c r="Q57" s="70"/>
      <c r="R57" s="74"/>
      <c r="S57" s="71"/>
      <c r="T57" s="74"/>
      <c r="U57" s="70"/>
      <c r="V57" s="75"/>
      <c r="W57" s="70"/>
      <c r="X57" s="75"/>
      <c r="Y57" s="70"/>
      <c r="Z57" s="75"/>
      <c r="AA57" s="70"/>
      <c r="AB57" s="75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47"/>
      <c r="BA57" s="47"/>
      <c r="BB57" s="47"/>
      <c r="BC57" s="47"/>
      <c r="BD57" s="47"/>
      <c r="BE57" s="47"/>
      <c r="BF57" s="47"/>
      <c r="BG57" s="47"/>
      <c r="BH57" s="47"/>
      <c r="BI57" s="47"/>
      <c r="BJ57" s="47"/>
      <c r="BK57" s="47"/>
      <c r="BL57" s="47"/>
      <c r="BM57" s="47"/>
      <c r="BN57" s="47"/>
      <c r="BO57" s="47"/>
      <c r="BP57" s="47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7"/>
      <c r="CC57" s="47"/>
      <c r="CD57" s="47"/>
      <c r="CE57" s="47"/>
      <c r="CF57" s="47"/>
      <c r="CG57" s="47"/>
      <c r="CH57" s="47"/>
      <c r="CI57" s="47"/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</row>
    <row r="58" spans="2:131" s="61" customFormat="1" ht="21.95" customHeight="1" x14ac:dyDescent="0.25">
      <c r="B58" s="66"/>
      <c r="C58" s="66"/>
      <c r="D58" s="66" t="s">
        <v>158</v>
      </c>
      <c r="E58" s="73"/>
      <c r="F58" s="76">
        <f>SUM(F54,F56)</f>
        <v>0</v>
      </c>
      <c r="G58" s="62"/>
      <c r="H58" s="76">
        <f>SUM(H54,H56)</f>
        <v>0</v>
      </c>
      <c r="I58" s="63"/>
      <c r="J58" s="76">
        <f>SUM(J54,J56)</f>
        <v>0</v>
      </c>
      <c r="K58" s="64"/>
      <c r="L58" s="76">
        <f>SUM(L54,L56)</f>
        <v>0</v>
      </c>
      <c r="M58" s="65"/>
      <c r="N58" s="76">
        <f>SUM(N54,N56)</f>
        <v>0</v>
      </c>
      <c r="O58" s="63"/>
      <c r="P58" s="76">
        <f>SUM(P54,P56)</f>
        <v>0</v>
      </c>
      <c r="Q58" s="63"/>
      <c r="R58" s="77">
        <f>SUM(R54,R56)</f>
        <v>0</v>
      </c>
      <c r="S58" s="65"/>
      <c r="T58" s="77">
        <f>SUM(T54,T56)</f>
        <v>-2210953</v>
      </c>
      <c r="U58" s="63"/>
      <c r="V58" s="76">
        <f>SUM(V54:V54)</f>
        <v>-2210953</v>
      </c>
      <c r="W58" s="63"/>
      <c r="X58" s="76">
        <f>SUM(X54:X54)</f>
        <v>-2210953</v>
      </c>
      <c r="Y58" s="63"/>
      <c r="Z58" s="76">
        <f>SUM(Z54,Z56)</f>
        <v>15134</v>
      </c>
      <c r="AA58" s="63"/>
      <c r="AB58" s="76">
        <f>SUM(AB54,AB56)</f>
        <v>-2195819</v>
      </c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47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7"/>
      <c r="CC58" s="47"/>
      <c r="CD58" s="47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</row>
    <row r="59" spans="2:131" s="61" customFormat="1" ht="21.95" customHeight="1" x14ac:dyDescent="0.25">
      <c r="B59" s="44" t="s">
        <v>166</v>
      </c>
      <c r="C59" s="66"/>
      <c r="E59" s="73"/>
      <c r="F59" s="63"/>
      <c r="G59" s="63"/>
      <c r="H59" s="63"/>
      <c r="I59" s="63"/>
      <c r="J59" s="63"/>
      <c r="K59" s="64"/>
      <c r="L59" s="63"/>
      <c r="M59" s="65"/>
      <c r="N59" s="63"/>
      <c r="O59" s="63"/>
      <c r="P59" s="63"/>
      <c r="Q59" s="63"/>
      <c r="R59" s="65"/>
      <c r="S59" s="65"/>
      <c r="T59" s="65"/>
      <c r="U59" s="63"/>
      <c r="V59" s="63"/>
      <c r="W59" s="63"/>
      <c r="X59" s="63"/>
      <c r="Y59" s="63"/>
      <c r="Z59" s="63"/>
      <c r="AA59" s="63"/>
      <c r="AB59" s="63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7"/>
      <c r="BD59" s="47"/>
      <c r="BE59" s="47"/>
      <c r="BF59" s="47"/>
      <c r="BG59" s="47"/>
      <c r="BH59" s="47"/>
      <c r="BI59" s="47"/>
      <c r="BJ59" s="47"/>
      <c r="BK59" s="47"/>
      <c r="BL59" s="47"/>
      <c r="BM59" s="47"/>
      <c r="BN59" s="47"/>
      <c r="BO59" s="47"/>
      <c r="BP59" s="47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47"/>
      <c r="CI59" s="47"/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</row>
    <row r="60" spans="2:131" s="61" customFormat="1" ht="21.95" customHeight="1" x14ac:dyDescent="0.25">
      <c r="B60" s="44" t="s">
        <v>160</v>
      </c>
      <c r="C60" s="44" t="s">
        <v>148</v>
      </c>
      <c r="E60" s="73"/>
      <c r="F60" s="76">
        <f>SUM(F52,F58)</f>
        <v>0</v>
      </c>
      <c r="G60" s="62"/>
      <c r="H60" s="76">
        <f>SUM(H52,H58)</f>
        <v>0</v>
      </c>
      <c r="I60" s="63"/>
      <c r="J60" s="76">
        <f>SUM(J52,J58)</f>
        <v>0</v>
      </c>
      <c r="K60" s="64"/>
      <c r="L60" s="76">
        <f>SUM(L52,L58)</f>
        <v>-22799660</v>
      </c>
      <c r="M60" s="65"/>
      <c r="N60" s="76">
        <f>SUM(N52,N58)</f>
        <v>0</v>
      </c>
      <c r="O60" s="63"/>
      <c r="P60" s="76">
        <f>SUM(P52,P58)</f>
        <v>0</v>
      </c>
      <c r="Q60" s="63"/>
      <c r="R60" s="77">
        <f>SUM(R52,R58)</f>
        <v>0</v>
      </c>
      <c r="S60" s="65"/>
      <c r="T60" s="77">
        <f>SUM(T52,T58)</f>
        <v>-2210953</v>
      </c>
      <c r="U60" s="63"/>
      <c r="V60" s="76">
        <f>SUM(V52,V58)</f>
        <v>-2210953</v>
      </c>
      <c r="W60" s="63"/>
      <c r="X60" s="76">
        <f>SUM(X52,X58)</f>
        <v>-25010613</v>
      </c>
      <c r="Y60" s="63"/>
      <c r="Z60" s="76">
        <f>SUM(Z52,Z58)</f>
        <v>-7119559</v>
      </c>
      <c r="AA60" s="63"/>
      <c r="AB60" s="76">
        <f>SUM(AB52,AB58)</f>
        <v>-32130172</v>
      </c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  <c r="BI60" s="47"/>
      <c r="BJ60" s="47"/>
      <c r="BK60" s="47"/>
      <c r="BL60" s="47"/>
      <c r="BM60" s="47"/>
      <c r="BN60" s="47"/>
      <c r="BO60" s="47"/>
      <c r="BP60" s="47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47"/>
      <c r="CI60" s="47"/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</row>
    <row r="61" spans="2:131" s="61" customFormat="1" ht="21.95" customHeight="1" x14ac:dyDescent="0.25">
      <c r="B61" s="44" t="s">
        <v>161</v>
      </c>
      <c r="C61" s="44"/>
      <c r="E61" s="73"/>
      <c r="F61" s="63"/>
      <c r="G61" s="62"/>
      <c r="H61" s="63"/>
      <c r="I61" s="63"/>
      <c r="J61" s="63"/>
      <c r="K61" s="64"/>
      <c r="L61" s="63"/>
      <c r="M61" s="65"/>
      <c r="N61" s="63"/>
      <c r="O61" s="63"/>
      <c r="P61" s="63"/>
      <c r="Q61" s="63"/>
      <c r="R61" s="65"/>
      <c r="S61" s="65"/>
      <c r="T61" s="65"/>
      <c r="U61" s="63"/>
      <c r="V61" s="63"/>
      <c r="W61" s="63"/>
      <c r="X61" s="63"/>
      <c r="Y61" s="63"/>
      <c r="Z61" s="63"/>
      <c r="AA61" s="63"/>
      <c r="AB61" s="63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7"/>
      <c r="BD61" s="47"/>
      <c r="BE61" s="47"/>
      <c r="BF61" s="47"/>
      <c r="BG61" s="47"/>
      <c r="BH61" s="47"/>
      <c r="BI61" s="47"/>
      <c r="BJ61" s="47"/>
      <c r="BK61" s="47"/>
      <c r="BL61" s="47"/>
      <c r="BM61" s="47"/>
      <c r="BN61" s="47"/>
      <c r="BO61" s="47"/>
      <c r="BP61" s="47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47"/>
      <c r="CI61" s="47"/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</row>
    <row r="62" spans="2:131" s="61" customFormat="1" ht="21.95" customHeight="1" x14ac:dyDescent="0.25">
      <c r="B62" s="44"/>
      <c r="C62" s="81" t="s">
        <v>162</v>
      </c>
      <c r="E62" s="73"/>
      <c r="F62" s="71">
        <v>0</v>
      </c>
      <c r="G62" s="69"/>
      <c r="H62" s="71">
        <v>0</v>
      </c>
      <c r="I62" s="70"/>
      <c r="J62" s="71">
        <v>0</v>
      </c>
      <c r="K62" s="42"/>
      <c r="L62" s="71">
        <v>34280639</v>
      </c>
      <c r="M62" s="71"/>
      <c r="N62" s="71">
        <v>0</v>
      </c>
      <c r="O62" s="70"/>
      <c r="P62" s="71">
        <v>0</v>
      </c>
      <c r="Q62" s="70"/>
      <c r="R62" s="71">
        <v>0</v>
      </c>
      <c r="S62" s="71"/>
      <c r="T62" s="71">
        <v>0</v>
      </c>
      <c r="U62" s="70"/>
      <c r="V62" s="69">
        <f>SUM(N62:T62)</f>
        <v>0</v>
      </c>
      <c r="W62" s="70"/>
      <c r="X62" s="69">
        <f>SUM(F62:L62,V62)</f>
        <v>34280639</v>
      </c>
      <c r="Y62" s="70"/>
      <c r="Z62" s="71">
        <v>7920848</v>
      </c>
      <c r="AA62" s="70"/>
      <c r="AB62" s="70">
        <f>SUM(X62:Z62)</f>
        <v>42201487</v>
      </c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BM62" s="47"/>
      <c r="BN62" s="47"/>
      <c r="BO62" s="47"/>
      <c r="BP62" s="47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47"/>
      <c r="CI62" s="47"/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</row>
    <row r="63" spans="2:131" s="61" customFormat="1" ht="21.95" customHeight="1" x14ac:dyDescent="0.25">
      <c r="B63" s="44"/>
      <c r="C63" s="81" t="s">
        <v>108</v>
      </c>
      <c r="E63" s="73"/>
      <c r="F63" s="72">
        <v>0</v>
      </c>
      <c r="G63" s="69"/>
      <c r="H63" s="72">
        <v>0</v>
      </c>
      <c r="I63" s="70"/>
      <c r="J63" s="72">
        <v>0</v>
      </c>
      <c r="K63" s="42"/>
      <c r="L63" s="72">
        <v>23163</v>
      </c>
      <c r="M63" s="71"/>
      <c r="N63" s="72">
        <v>-3480402</v>
      </c>
      <c r="O63" s="70"/>
      <c r="P63" s="72">
        <v>-33545</v>
      </c>
      <c r="Q63" s="70"/>
      <c r="R63" s="72">
        <v>447198</v>
      </c>
      <c r="S63" s="71"/>
      <c r="T63" s="72">
        <v>0</v>
      </c>
      <c r="U63" s="70"/>
      <c r="V63" s="72">
        <f>SUM(N63:T63)</f>
        <v>-3066749</v>
      </c>
      <c r="W63" s="70"/>
      <c r="X63" s="72">
        <f>SUM(F63:L63,V63)</f>
        <v>-3043586</v>
      </c>
      <c r="Y63" s="70"/>
      <c r="Z63" s="72">
        <v>-719308</v>
      </c>
      <c r="AA63" s="70"/>
      <c r="AB63" s="72">
        <f>SUM(X63:Z63)</f>
        <v>-3762894</v>
      </c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47"/>
      <c r="AZ63" s="47"/>
      <c r="BA63" s="47"/>
      <c r="BB63" s="47"/>
      <c r="BC63" s="47"/>
      <c r="BD63" s="47"/>
      <c r="BE63" s="47"/>
      <c r="BF63" s="47"/>
      <c r="BG63" s="47"/>
      <c r="BH63" s="47"/>
      <c r="BI63" s="47"/>
      <c r="BJ63" s="47"/>
      <c r="BK63" s="47"/>
      <c r="BL63" s="47"/>
      <c r="BM63" s="47"/>
      <c r="BN63" s="47"/>
      <c r="BO63" s="47"/>
      <c r="BP63" s="47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7"/>
      <c r="CC63" s="47"/>
      <c r="CD63" s="47"/>
      <c r="CE63" s="47"/>
      <c r="CF63" s="47"/>
      <c r="CG63" s="47"/>
      <c r="CH63" s="47"/>
      <c r="CI63" s="47"/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</row>
    <row r="64" spans="2:131" s="61" customFormat="1" ht="21.95" customHeight="1" x14ac:dyDescent="0.25">
      <c r="B64" s="44" t="s">
        <v>101</v>
      </c>
      <c r="C64" s="44"/>
      <c r="E64" s="73"/>
      <c r="F64" s="76">
        <f>SUM(F62,F63)</f>
        <v>0</v>
      </c>
      <c r="G64" s="62"/>
      <c r="H64" s="76">
        <f>SUM(H62,H63)</f>
        <v>0</v>
      </c>
      <c r="I64" s="63"/>
      <c r="J64" s="76">
        <f>SUM(J62,J63)</f>
        <v>0</v>
      </c>
      <c r="K64" s="64"/>
      <c r="L64" s="76">
        <f>SUM(L62,L63)</f>
        <v>34303802</v>
      </c>
      <c r="M64" s="65"/>
      <c r="N64" s="76">
        <f>SUM(N62,N63)</f>
        <v>-3480402</v>
      </c>
      <c r="O64" s="63"/>
      <c r="P64" s="76">
        <f>SUM(P62,P63)</f>
        <v>-33545</v>
      </c>
      <c r="Q64" s="63"/>
      <c r="R64" s="77">
        <f>SUM(R62,R63)</f>
        <v>447198</v>
      </c>
      <c r="S64" s="65"/>
      <c r="T64" s="77">
        <f>SUM(T62,T63)</f>
        <v>0</v>
      </c>
      <c r="U64" s="63"/>
      <c r="V64" s="76">
        <f>SUM(V62,V63)</f>
        <v>-3066749</v>
      </c>
      <c r="W64" s="63"/>
      <c r="X64" s="76">
        <f>SUM(X62,X63)</f>
        <v>31237053</v>
      </c>
      <c r="Y64" s="63"/>
      <c r="Z64" s="76">
        <f>SUM(Z62,Z63)</f>
        <v>7201540</v>
      </c>
      <c r="AA64" s="63"/>
      <c r="AB64" s="76">
        <f>SUM(AB62,AB63)</f>
        <v>38438593</v>
      </c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7"/>
      <c r="CC64" s="47"/>
      <c r="CD64" s="47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</row>
    <row r="65" spans="2:141" ht="21.95" customHeight="1" thickBot="1" x14ac:dyDescent="0.3">
      <c r="B65" s="60" t="s">
        <v>167</v>
      </c>
      <c r="C65" s="60"/>
      <c r="F65" s="80">
        <f>SUM(F45,F60,F64)</f>
        <v>1200000</v>
      </c>
      <c r="G65" s="69"/>
      <c r="H65" s="80">
        <f>SUM(H45,H60,H64)</f>
        <v>160000</v>
      </c>
      <c r="I65" s="63"/>
      <c r="J65" s="80">
        <f>SUM(J45,J60,J64)</f>
        <v>10516000</v>
      </c>
      <c r="K65" s="63"/>
      <c r="L65" s="80">
        <f>SUM(L45,L60,L64)</f>
        <v>281635860</v>
      </c>
      <c r="M65" s="63"/>
      <c r="N65" s="80">
        <f>SUM(N45,N60,N64)</f>
        <v>-14741239</v>
      </c>
      <c r="O65" s="63"/>
      <c r="P65" s="80">
        <f>SUM(P45,P60,P64)</f>
        <v>-447</v>
      </c>
      <c r="Q65" s="63"/>
      <c r="R65" s="80">
        <f>SUM(R45,R60,R64)</f>
        <v>7072</v>
      </c>
      <c r="S65" s="63"/>
      <c r="T65" s="80">
        <f>SUM(T45,T60,T64)</f>
        <v>-11453236</v>
      </c>
      <c r="U65" s="63"/>
      <c r="V65" s="80">
        <f>SUM(V45,V60,V64)</f>
        <v>-26187850</v>
      </c>
      <c r="W65" s="63"/>
      <c r="X65" s="80">
        <f>SUM(X45,X60,X64)</f>
        <v>267324010</v>
      </c>
      <c r="Y65" s="63"/>
      <c r="Z65" s="80">
        <f>SUM(Z45,Z60,Z64)</f>
        <v>40809324</v>
      </c>
      <c r="AA65" s="63"/>
      <c r="AB65" s="80">
        <f>SUM(AB45,AB60,AB64)</f>
        <v>308133334</v>
      </c>
      <c r="EB65" s="61"/>
      <c r="EC65" s="61"/>
      <c r="ED65" s="61"/>
      <c r="EE65" s="61"/>
      <c r="EF65" s="61"/>
      <c r="EG65" s="61"/>
      <c r="EH65" s="61"/>
      <c r="EI65" s="61"/>
      <c r="EJ65" s="61"/>
      <c r="EK65" s="61"/>
    </row>
    <row r="66" spans="2:141" ht="9.9499999999999993" customHeight="1" thickTop="1" x14ac:dyDescent="0.25"/>
    <row r="67" spans="2:141" ht="22.7" customHeight="1" x14ac:dyDescent="0.25">
      <c r="I67" s="47"/>
      <c r="K67" s="47"/>
      <c r="M67" s="47"/>
      <c r="O67" s="47"/>
      <c r="Q67" s="47"/>
      <c r="R67" s="47"/>
      <c r="S67" s="47"/>
      <c r="T67" s="47"/>
      <c r="U67" s="47"/>
      <c r="W67" s="47"/>
      <c r="Y67" s="47"/>
      <c r="AA67" s="47"/>
    </row>
    <row r="69" spans="2:141" ht="22.7" customHeight="1" x14ac:dyDescent="0.25">
      <c r="I69" s="47"/>
      <c r="K69" s="47"/>
      <c r="M69" s="47"/>
      <c r="O69" s="47"/>
      <c r="Q69" s="47"/>
      <c r="R69" s="47"/>
      <c r="S69" s="47"/>
      <c r="T69" s="47"/>
      <c r="U69" s="47"/>
      <c r="W69" s="47"/>
      <c r="Y69" s="47"/>
      <c r="AA69" s="47"/>
    </row>
    <row r="81" spans="5:141" s="42" customFormat="1" ht="22.7" customHeight="1" x14ac:dyDescent="0.25">
      <c r="E81" s="73"/>
      <c r="F81" s="47"/>
      <c r="G81" s="61"/>
      <c r="H81" s="47"/>
      <c r="J81" s="47"/>
      <c r="L81" s="47"/>
      <c r="N81" s="47"/>
      <c r="P81" s="47"/>
      <c r="V81" s="47"/>
      <c r="X81" s="47"/>
      <c r="Z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7"/>
      <c r="BD81" s="47"/>
      <c r="BE81" s="47"/>
      <c r="BF81" s="47"/>
      <c r="BG81" s="47"/>
      <c r="BH81" s="47"/>
      <c r="BI81" s="47"/>
      <c r="BJ81" s="47"/>
      <c r="BK81" s="47"/>
      <c r="BL81" s="47"/>
      <c r="BM81" s="47"/>
      <c r="BN81" s="47"/>
      <c r="BO81" s="47"/>
      <c r="BP81" s="47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7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</row>
    <row r="82" spans="5:141" s="42" customFormat="1" ht="22.7" customHeight="1" x14ac:dyDescent="0.25">
      <c r="E82" s="73"/>
      <c r="F82" s="47"/>
      <c r="G82" s="61"/>
      <c r="H82" s="47"/>
      <c r="J82" s="47"/>
      <c r="L82" s="47"/>
      <c r="N82" s="47"/>
      <c r="P82" s="47"/>
      <c r="V82" s="47"/>
      <c r="X82" s="47"/>
      <c r="Z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  <c r="BH82" s="47"/>
      <c r="BI82" s="47"/>
      <c r="BJ82" s="47"/>
      <c r="BK82" s="47"/>
      <c r="BL82" s="47"/>
      <c r="BM82" s="47"/>
      <c r="BN82" s="47"/>
      <c r="BO82" s="47"/>
      <c r="BP82" s="47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7"/>
      <c r="CC82" s="47"/>
      <c r="CD82" s="47"/>
      <c r="CE82" s="47"/>
      <c r="CF82" s="47"/>
      <c r="CG82" s="47"/>
      <c r="CH82" s="47"/>
      <c r="CI82" s="47"/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/>
      <c r="EH82" s="47"/>
      <c r="EI82" s="47"/>
      <c r="EJ82" s="47"/>
      <c r="EK82" s="47"/>
    </row>
    <row r="83" spans="5:141" s="42" customFormat="1" ht="22.7" customHeight="1" x14ac:dyDescent="0.25">
      <c r="E83" s="73"/>
      <c r="F83" s="47"/>
      <c r="G83" s="61"/>
      <c r="H83" s="47"/>
      <c r="J83" s="47"/>
      <c r="L83" s="47"/>
      <c r="N83" s="47"/>
      <c r="P83" s="47"/>
      <c r="V83" s="47"/>
      <c r="X83" s="47"/>
      <c r="Z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47"/>
      <c r="AO83" s="47"/>
      <c r="AP83" s="47"/>
      <c r="AQ83" s="47"/>
      <c r="AR83" s="47"/>
      <c r="AS83" s="47"/>
      <c r="AT83" s="47"/>
      <c r="AU83" s="47"/>
      <c r="AV83" s="47"/>
      <c r="AW83" s="47"/>
      <c r="AX83" s="47"/>
      <c r="AY83" s="47"/>
      <c r="AZ83" s="47"/>
      <c r="BA83" s="47"/>
      <c r="BB83" s="47"/>
      <c r="BC83" s="47"/>
      <c r="BD83" s="47"/>
      <c r="BE83" s="47"/>
      <c r="BF83" s="47"/>
      <c r="BG83" s="47"/>
      <c r="BH83" s="47"/>
      <c r="BI83" s="47"/>
      <c r="BJ83" s="47"/>
      <c r="BK83" s="47"/>
      <c r="BL83" s="47"/>
      <c r="BM83" s="47"/>
      <c r="BN83" s="47"/>
      <c r="BO83" s="47"/>
      <c r="BP83" s="47"/>
      <c r="BQ83" s="47"/>
      <c r="BR83" s="47"/>
      <c r="BS83" s="47"/>
      <c r="BT83" s="47"/>
      <c r="BU83" s="47"/>
      <c r="BV83" s="47"/>
      <c r="BW83" s="47"/>
      <c r="BX83" s="47"/>
      <c r="BY83" s="47"/>
      <c r="BZ83" s="47"/>
      <c r="CA83" s="47"/>
      <c r="CB83" s="47"/>
      <c r="CC83" s="47"/>
      <c r="CD83" s="47"/>
      <c r="CE83" s="47"/>
      <c r="CF83" s="47"/>
      <c r="CG83" s="47"/>
      <c r="CH83" s="47"/>
      <c r="CI83" s="47"/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/>
      <c r="EH83" s="47"/>
      <c r="EI83" s="47"/>
      <c r="EJ83" s="47"/>
      <c r="EK83" s="47"/>
    </row>
    <row r="84" spans="5:141" s="42" customFormat="1" ht="22.7" customHeight="1" x14ac:dyDescent="0.25">
      <c r="E84" s="73"/>
      <c r="F84" s="47"/>
      <c r="G84" s="61"/>
      <c r="H84" s="47"/>
      <c r="J84" s="47"/>
      <c r="L84" s="47"/>
      <c r="N84" s="47"/>
      <c r="P84" s="47"/>
      <c r="V84" s="47"/>
      <c r="X84" s="47"/>
      <c r="Z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47"/>
      <c r="AO84" s="47"/>
      <c r="AP84" s="47"/>
      <c r="AQ84" s="47"/>
      <c r="AR84" s="47"/>
      <c r="AS84" s="47"/>
      <c r="AT84" s="47"/>
      <c r="AU84" s="47"/>
      <c r="AV84" s="47"/>
      <c r="AW84" s="47"/>
      <c r="AX84" s="47"/>
      <c r="AY84" s="47"/>
      <c r="AZ84" s="47"/>
      <c r="BA84" s="47"/>
      <c r="BB84" s="47"/>
      <c r="BC84" s="47"/>
      <c r="BD84" s="47"/>
      <c r="BE84" s="47"/>
      <c r="BF84" s="47"/>
      <c r="BG84" s="47"/>
      <c r="BH84" s="47"/>
      <c r="BI84" s="47"/>
      <c r="BJ84" s="47"/>
      <c r="BK84" s="47"/>
      <c r="BL84" s="47"/>
      <c r="BM84" s="47"/>
      <c r="BN84" s="47"/>
      <c r="BO84" s="47"/>
      <c r="BP84" s="47"/>
      <c r="BQ84" s="47"/>
      <c r="BR84" s="47"/>
      <c r="BS84" s="47"/>
      <c r="BT84" s="47"/>
      <c r="BU84" s="47"/>
      <c r="BV84" s="47"/>
      <c r="BW84" s="47"/>
      <c r="BX84" s="47"/>
      <c r="BY84" s="47"/>
      <c r="BZ84" s="47"/>
      <c r="CA84" s="47"/>
      <c r="CB84" s="47"/>
      <c r="CC84" s="47"/>
      <c r="CD84" s="47"/>
      <c r="CE84" s="47"/>
      <c r="CF84" s="47"/>
      <c r="CG84" s="47"/>
      <c r="CH84" s="47"/>
      <c r="CI84" s="47"/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/>
      <c r="EH84" s="47"/>
      <c r="EI84" s="47"/>
      <c r="EJ84" s="47"/>
      <c r="EK84" s="47"/>
    </row>
    <row r="85" spans="5:141" s="42" customFormat="1" ht="22.7" customHeight="1" x14ac:dyDescent="0.25">
      <c r="E85" s="73"/>
      <c r="F85" s="47"/>
      <c r="G85" s="61"/>
      <c r="H85" s="47"/>
      <c r="J85" s="47"/>
      <c r="L85" s="47"/>
      <c r="N85" s="47"/>
      <c r="P85" s="47"/>
      <c r="V85" s="47"/>
      <c r="X85" s="47"/>
      <c r="Z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47"/>
      <c r="AO85" s="47"/>
      <c r="AP85" s="47"/>
      <c r="AQ85" s="47"/>
      <c r="AR85" s="47"/>
      <c r="AS85" s="47"/>
      <c r="AT85" s="47"/>
      <c r="AU85" s="47"/>
      <c r="AV85" s="47"/>
      <c r="AW85" s="47"/>
      <c r="AX85" s="47"/>
      <c r="AY85" s="47"/>
      <c r="AZ85" s="47"/>
      <c r="BA85" s="47"/>
      <c r="BB85" s="47"/>
      <c r="BC85" s="47"/>
      <c r="BD85" s="47"/>
      <c r="BE85" s="47"/>
      <c r="BF85" s="47"/>
      <c r="BG85" s="47"/>
      <c r="BH85" s="47"/>
      <c r="BI85" s="47"/>
      <c r="BJ85" s="47"/>
      <c r="BK85" s="47"/>
      <c r="BL85" s="47"/>
      <c r="BM85" s="47"/>
      <c r="BN85" s="47"/>
      <c r="BO85" s="47"/>
      <c r="BP85" s="47"/>
      <c r="BQ85" s="47"/>
      <c r="BR85" s="47"/>
      <c r="BS85" s="47"/>
      <c r="BT85" s="47"/>
      <c r="BU85" s="47"/>
      <c r="BV85" s="47"/>
      <c r="BW85" s="47"/>
      <c r="BX85" s="47"/>
      <c r="BY85" s="47"/>
      <c r="BZ85" s="47"/>
      <c r="CA85" s="47"/>
      <c r="CB85" s="47"/>
      <c r="CC85" s="47"/>
      <c r="CD85" s="47"/>
      <c r="CE85" s="47"/>
      <c r="CF85" s="47"/>
      <c r="CG85" s="47"/>
      <c r="CH85" s="47"/>
      <c r="CI85" s="47"/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/>
      <c r="EH85" s="47"/>
      <c r="EI85" s="47"/>
      <c r="EJ85" s="47"/>
      <c r="EK85" s="47"/>
    </row>
    <row r="86" spans="5:141" s="42" customFormat="1" ht="22.7" customHeight="1" x14ac:dyDescent="0.25">
      <c r="E86" s="73"/>
      <c r="F86" s="47"/>
      <c r="G86" s="61"/>
      <c r="H86" s="47"/>
      <c r="J86" s="47"/>
      <c r="L86" s="47"/>
      <c r="N86" s="47"/>
      <c r="P86" s="47"/>
      <c r="V86" s="47"/>
      <c r="X86" s="47"/>
      <c r="Z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  <c r="AV86" s="47"/>
      <c r="AW86" s="47"/>
      <c r="AX86" s="47"/>
      <c r="AY86" s="47"/>
      <c r="AZ86" s="47"/>
      <c r="BA86" s="47"/>
      <c r="BB86" s="47"/>
      <c r="BC86" s="47"/>
      <c r="BD86" s="47"/>
      <c r="BE86" s="47"/>
      <c r="BF86" s="47"/>
      <c r="BG86" s="47"/>
      <c r="BH86" s="47"/>
      <c r="BI86" s="47"/>
      <c r="BJ86" s="47"/>
      <c r="BK86" s="47"/>
      <c r="BL86" s="47"/>
      <c r="BM86" s="47"/>
      <c r="BN86" s="47"/>
      <c r="BO86" s="47"/>
      <c r="BP86" s="47"/>
      <c r="BQ86" s="47"/>
      <c r="BR86" s="47"/>
      <c r="BS86" s="47"/>
      <c r="BT86" s="47"/>
      <c r="BU86" s="47"/>
      <c r="BV86" s="47"/>
      <c r="BW86" s="47"/>
      <c r="BX86" s="47"/>
      <c r="BY86" s="47"/>
      <c r="BZ86" s="47"/>
      <c r="CA86" s="47"/>
      <c r="CB86" s="47"/>
      <c r="CC86" s="47"/>
      <c r="CD86" s="47"/>
      <c r="CE86" s="47"/>
      <c r="CF86" s="47"/>
      <c r="CG86" s="47"/>
      <c r="CH86" s="47"/>
      <c r="CI86" s="47"/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/>
      <c r="EH86" s="47"/>
      <c r="EI86" s="47"/>
      <c r="EJ86" s="47"/>
      <c r="EK86" s="47"/>
    </row>
    <row r="87" spans="5:141" s="42" customFormat="1" ht="22.7" customHeight="1" x14ac:dyDescent="0.25">
      <c r="E87" s="73"/>
      <c r="F87" s="47"/>
      <c r="G87" s="61"/>
      <c r="H87" s="47"/>
      <c r="J87" s="47"/>
      <c r="L87" s="47"/>
      <c r="N87" s="47"/>
      <c r="P87" s="47"/>
      <c r="V87" s="47"/>
      <c r="X87" s="47"/>
      <c r="Z87" s="47"/>
      <c r="AB87" s="47"/>
      <c r="AC87" s="47"/>
      <c r="AD87" s="47"/>
      <c r="AE87" s="47"/>
      <c r="AF87" s="47"/>
      <c r="AG87" s="47"/>
      <c r="AH87" s="47"/>
      <c r="AI87" s="47"/>
      <c r="AJ87" s="47"/>
      <c r="AK87" s="47"/>
      <c r="AL87" s="47"/>
      <c r="AM87" s="47"/>
      <c r="AN87" s="47"/>
      <c r="AO87" s="47"/>
      <c r="AP87" s="47"/>
      <c r="AQ87" s="47"/>
      <c r="AR87" s="47"/>
      <c r="AS87" s="47"/>
      <c r="AT87" s="47"/>
      <c r="AU87" s="47"/>
      <c r="AV87" s="47"/>
      <c r="AW87" s="47"/>
      <c r="AX87" s="47"/>
      <c r="AY87" s="47"/>
      <c r="AZ87" s="47"/>
      <c r="BA87" s="47"/>
      <c r="BB87" s="47"/>
      <c r="BC87" s="47"/>
      <c r="BD87" s="47"/>
      <c r="BE87" s="47"/>
      <c r="BF87" s="47"/>
      <c r="BG87" s="47"/>
      <c r="BH87" s="47"/>
      <c r="BI87" s="47"/>
      <c r="BJ87" s="47"/>
      <c r="BK87" s="47"/>
      <c r="BL87" s="47"/>
      <c r="BM87" s="47"/>
      <c r="BN87" s="47"/>
      <c r="BO87" s="47"/>
      <c r="BP87" s="47"/>
      <c r="BQ87" s="47"/>
      <c r="BR87" s="47"/>
      <c r="BS87" s="47"/>
      <c r="BT87" s="47"/>
      <c r="BU87" s="47"/>
      <c r="BV87" s="47"/>
      <c r="BW87" s="47"/>
      <c r="BX87" s="47"/>
      <c r="BY87" s="47"/>
      <c r="BZ87" s="47"/>
      <c r="CA87" s="47"/>
      <c r="CB87" s="47"/>
      <c r="CC87" s="47"/>
      <c r="CD87" s="47"/>
      <c r="CE87" s="47"/>
      <c r="CF87" s="47"/>
      <c r="CG87" s="47"/>
      <c r="CH87" s="47"/>
      <c r="CI87" s="47"/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/>
      <c r="EH87" s="47"/>
      <c r="EI87" s="47"/>
      <c r="EJ87" s="47"/>
      <c r="EK87" s="47"/>
    </row>
    <row r="88" spans="5:141" s="42" customFormat="1" ht="22.7" customHeight="1" x14ac:dyDescent="0.25">
      <c r="E88" s="73"/>
      <c r="F88" s="47"/>
      <c r="G88" s="61"/>
      <c r="H88" s="47"/>
      <c r="J88" s="47"/>
      <c r="L88" s="47"/>
      <c r="N88" s="47"/>
      <c r="P88" s="47"/>
      <c r="V88" s="47"/>
      <c r="X88" s="47"/>
      <c r="Z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47"/>
      <c r="AX88" s="47"/>
      <c r="AY88" s="47"/>
      <c r="AZ88" s="47"/>
      <c r="BA88" s="47"/>
      <c r="BB88" s="47"/>
      <c r="BC88" s="47"/>
      <c r="BD88" s="47"/>
      <c r="BE88" s="47"/>
      <c r="BF88" s="47"/>
      <c r="BG88" s="47"/>
      <c r="BH88" s="47"/>
      <c r="BI88" s="47"/>
      <c r="BJ88" s="47"/>
      <c r="BK88" s="47"/>
      <c r="BL88" s="47"/>
      <c r="BM88" s="47"/>
      <c r="BN88" s="47"/>
      <c r="BO88" s="47"/>
      <c r="BP88" s="47"/>
      <c r="BQ88" s="47"/>
      <c r="BR88" s="47"/>
      <c r="BS88" s="47"/>
      <c r="BT88" s="47"/>
      <c r="BU88" s="47"/>
      <c r="BV88" s="47"/>
      <c r="BW88" s="47"/>
      <c r="BX88" s="47"/>
      <c r="BY88" s="47"/>
      <c r="BZ88" s="47"/>
      <c r="CA88" s="47"/>
      <c r="CB88" s="47"/>
      <c r="CC88" s="47"/>
      <c r="CD88" s="47"/>
      <c r="CE88" s="47"/>
      <c r="CF88" s="47"/>
      <c r="CG88" s="47"/>
      <c r="CH88" s="47"/>
      <c r="CI88" s="47"/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/>
      <c r="EH88" s="47"/>
      <c r="EI88" s="47"/>
      <c r="EJ88" s="47"/>
      <c r="EK88" s="47"/>
    </row>
    <row r="89" spans="5:141" s="42" customFormat="1" ht="22.7" customHeight="1" x14ac:dyDescent="0.25">
      <c r="E89" s="73"/>
      <c r="F89" s="47"/>
      <c r="G89" s="61"/>
      <c r="H89" s="47"/>
      <c r="J89" s="47"/>
      <c r="L89" s="47"/>
      <c r="N89" s="47"/>
      <c r="P89" s="47"/>
      <c r="V89" s="47"/>
      <c r="X89" s="47"/>
      <c r="Z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47"/>
      <c r="AO89" s="47"/>
      <c r="AP89" s="47"/>
      <c r="AQ89" s="47"/>
      <c r="AR89" s="47"/>
      <c r="AS89" s="47"/>
      <c r="AT89" s="47"/>
      <c r="AU89" s="47"/>
      <c r="AV89" s="47"/>
      <c r="AW89" s="47"/>
      <c r="AX89" s="47"/>
      <c r="AY89" s="47"/>
      <c r="AZ89" s="47"/>
      <c r="BA89" s="47"/>
      <c r="BB89" s="47"/>
      <c r="BC89" s="47"/>
      <c r="BD89" s="47"/>
      <c r="BE89" s="47"/>
      <c r="BF89" s="47"/>
      <c r="BG89" s="47"/>
      <c r="BH89" s="47"/>
      <c r="BI89" s="47"/>
      <c r="BJ89" s="47"/>
      <c r="BK89" s="47"/>
      <c r="BL89" s="47"/>
      <c r="BM89" s="47"/>
      <c r="BN89" s="47"/>
      <c r="BO89" s="47"/>
      <c r="BP89" s="47"/>
      <c r="BQ89" s="47"/>
      <c r="BR89" s="47"/>
      <c r="BS89" s="47"/>
      <c r="BT89" s="47"/>
      <c r="BU89" s="47"/>
      <c r="BV89" s="47"/>
      <c r="BW89" s="47"/>
      <c r="BX89" s="47"/>
      <c r="BY89" s="47"/>
      <c r="BZ89" s="47"/>
      <c r="CA89" s="47"/>
      <c r="CB89" s="47"/>
      <c r="CC89" s="47"/>
      <c r="CD89" s="47"/>
      <c r="CE89" s="47"/>
      <c r="CF89" s="47"/>
      <c r="CG89" s="47"/>
      <c r="CH89" s="47"/>
      <c r="CI89" s="47"/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/>
      <c r="EH89" s="47"/>
      <c r="EI89" s="47"/>
      <c r="EJ89" s="47"/>
      <c r="EK89" s="47"/>
    </row>
    <row r="90" spans="5:141" s="42" customFormat="1" ht="22.7" customHeight="1" x14ac:dyDescent="0.25">
      <c r="E90" s="73"/>
      <c r="F90" s="47"/>
      <c r="G90" s="61"/>
      <c r="H90" s="47"/>
      <c r="J90" s="47"/>
      <c r="L90" s="47"/>
      <c r="N90" s="47"/>
      <c r="P90" s="47"/>
      <c r="V90" s="47"/>
      <c r="X90" s="47"/>
      <c r="Z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  <c r="BH90" s="47"/>
      <c r="BI90" s="47"/>
      <c r="BJ90" s="47"/>
      <c r="BK90" s="47"/>
      <c r="BL90" s="47"/>
      <c r="BM90" s="47"/>
      <c r="BN90" s="47"/>
      <c r="BO90" s="47"/>
      <c r="BP90" s="47"/>
      <c r="BQ90" s="47"/>
      <c r="BR90" s="47"/>
      <c r="BS90" s="47"/>
      <c r="BT90" s="47"/>
      <c r="BU90" s="47"/>
      <c r="BV90" s="47"/>
      <c r="BW90" s="47"/>
      <c r="BX90" s="47"/>
      <c r="BY90" s="47"/>
      <c r="BZ90" s="47"/>
      <c r="CA90" s="47"/>
      <c r="CB90" s="47"/>
      <c r="CC90" s="47"/>
      <c r="CD90" s="47"/>
      <c r="CE90" s="47"/>
      <c r="CF90" s="47"/>
      <c r="CG90" s="47"/>
      <c r="CH90" s="47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  <c r="DV90" s="47"/>
      <c r="DW90" s="47"/>
      <c r="DX90" s="47"/>
      <c r="DY90" s="47"/>
      <c r="DZ90" s="47"/>
      <c r="EA90" s="47"/>
      <c r="EB90" s="47"/>
      <c r="EC90" s="47"/>
      <c r="ED90" s="47"/>
      <c r="EE90" s="47"/>
      <c r="EF90" s="47"/>
      <c r="EG90" s="47"/>
      <c r="EH90" s="47"/>
      <c r="EI90" s="47"/>
      <c r="EJ90" s="47"/>
      <c r="EK90" s="47"/>
    </row>
    <row r="91" spans="5:141" s="42" customFormat="1" ht="22.7" customHeight="1" x14ac:dyDescent="0.25">
      <c r="E91" s="73"/>
      <c r="F91" s="47"/>
      <c r="G91" s="61"/>
      <c r="H91" s="47"/>
      <c r="J91" s="47"/>
      <c r="L91" s="47"/>
      <c r="N91" s="47"/>
      <c r="P91" s="47"/>
      <c r="V91" s="47"/>
      <c r="X91" s="47"/>
      <c r="Z91" s="47"/>
      <c r="AB91" s="47"/>
      <c r="AC91" s="47"/>
      <c r="AD91" s="47"/>
      <c r="AE91" s="47"/>
      <c r="AF91" s="47"/>
      <c r="AG91" s="47"/>
      <c r="AH91" s="47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  <c r="AV91" s="47"/>
      <c r="AW91" s="47"/>
      <c r="AX91" s="47"/>
      <c r="AY91" s="47"/>
      <c r="AZ91" s="47"/>
      <c r="BA91" s="47"/>
      <c r="BB91" s="47"/>
      <c r="BC91" s="47"/>
      <c r="BD91" s="47"/>
      <c r="BE91" s="47"/>
      <c r="BF91" s="47"/>
      <c r="BG91" s="47"/>
      <c r="BH91" s="47"/>
      <c r="BI91" s="47"/>
      <c r="BJ91" s="47"/>
      <c r="BK91" s="47"/>
      <c r="BL91" s="47"/>
      <c r="BM91" s="47"/>
      <c r="BN91" s="47"/>
      <c r="BO91" s="47"/>
      <c r="BP91" s="47"/>
      <c r="BQ91" s="47"/>
      <c r="BR91" s="47"/>
      <c r="BS91" s="47"/>
      <c r="BT91" s="47"/>
      <c r="BU91" s="47"/>
      <c r="BV91" s="47"/>
      <c r="BW91" s="47"/>
      <c r="BX91" s="47"/>
      <c r="BY91" s="47"/>
      <c r="BZ91" s="47"/>
      <c r="CA91" s="47"/>
      <c r="CB91" s="47"/>
      <c r="CC91" s="47"/>
      <c r="CD91" s="47"/>
      <c r="CE91" s="47"/>
      <c r="CF91" s="47"/>
      <c r="CG91" s="47"/>
      <c r="CH91" s="47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</row>
    <row r="92" spans="5:141" s="42" customFormat="1" ht="22.7" customHeight="1" x14ac:dyDescent="0.25">
      <c r="E92" s="73"/>
      <c r="F92" s="47"/>
      <c r="G92" s="61"/>
      <c r="H92" s="47"/>
      <c r="J92" s="47"/>
      <c r="L92" s="47"/>
      <c r="N92" s="47"/>
      <c r="P92" s="47"/>
      <c r="V92" s="47"/>
      <c r="X92" s="47"/>
      <c r="Z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47"/>
      <c r="AO92" s="47"/>
      <c r="AP92" s="47"/>
      <c r="AQ92" s="47"/>
      <c r="AR92" s="47"/>
      <c r="AS92" s="47"/>
      <c r="AT92" s="47"/>
      <c r="AU92" s="47"/>
      <c r="AV92" s="47"/>
      <c r="AW92" s="47"/>
      <c r="AX92" s="47"/>
      <c r="AY92" s="47"/>
      <c r="AZ92" s="47"/>
      <c r="BA92" s="47"/>
      <c r="BB92" s="47"/>
      <c r="BC92" s="47"/>
      <c r="BD92" s="47"/>
      <c r="BE92" s="47"/>
      <c r="BF92" s="47"/>
      <c r="BG92" s="47"/>
      <c r="BH92" s="47"/>
      <c r="BI92" s="47"/>
      <c r="BJ92" s="47"/>
      <c r="BK92" s="47"/>
      <c r="BL92" s="47"/>
      <c r="BM92" s="47"/>
      <c r="BN92" s="47"/>
      <c r="BO92" s="47"/>
      <c r="BP92" s="47"/>
      <c r="BQ92" s="47"/>
      <c r="BR92" s="47"/>
      <c r="BS92" s="47"/>
      <c r="BT92" s="47"/>
      <c r="BU92" s="47"/>
      <c r="BV92" s="47"/>
      <c r="BW92" s="47"/>
      <c r="BX92" s="47"/>
      <c r="BY92" s="47"/>
      <c r="BZ92" s="47"/>
      <c r="CA92" s="47"/>
      <c r="CB92" s="47"/>
      <c r="CC92" s="47"/>
      <c r="CD92" s="47"/>
      <c r="CE92" s="47"/>
      <c r="CF92" s="47"/>
      <c r="CG92" s="47"/>
      <c r="CH92" s="47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</row>
    <row r="93" spans="5:141" s="42" customFormat="1" ht="22.7" customHeight="1" x14ac:dyDescent="0.25">
      <c r="E93" s="73"/>
      <c r="F93" s="47"/>
      <c r="G93" s="61"/>
      <c r="H93" s="47"/>
      <c r="J93" s="47"/>
      <c r="L93" s="47"/>
      <c r="N93" s="47"/>
      <c r="P93" s="47"/>
      <c r="V93" s="47"/>
      <c r="X93" s="47"/>
      <c r="Z93" s="47"/>
      <c r="AB93" s="47"/>
      <c r="AC93" s="47"/>
      <c r="AD93" s="47"/>
      <c r="AE93" s="47"/>
      <c r="AF93" s="47"/>
      <c r="AG93" s="47"/>
      <c r="AH93" s="47"/>
      <c r="AI93" s="47"/>
      <c r="AJ93" s="47"/>
      <c r="AK93" s="47"/>
      <c r="AL93" s="47"/>
      <c r="AM93" s="47"/>
      <c r="AN93" s="47"/>
      <c r="AO93" s="47"/>
      <c r="AP93" s="47"/>
      <c r="AQ93" s="47"/>
      <c r="AR93" s="47"/>
      <c r="AS93" s="47"/>
      <c r="AT93" s="47"/>
      <c r="AU93" s="47"/>
      <c r="AV93" s="47"/>
      <c r="AW93" s="47"/>
      <c r="AX93" s="47"/>
      <c r="AY93" s="47"/>
      <c r="AZ93" s="47"/>
      <c r="BA93" s="47"/>
      <c r="BB93" s="47"/>
      <c r="BC93" s="47"/>
      <c r="BD93" s="47"/>
      <c r="BE93" s="47"/>
      <c r="BF93" s="47"/>
      <c r="BG93" s="47"/>
      <c r="BH93" s="47"/>
      <c r="BI93" s="47"/>
      <c r="BJ93" s="47"/>
      <c r="BK93" s="47"/>
      <c r="BL93" s="47"/>
      <c r="BM93" s="47"/>
      <c r="BN93" s="47"/>
      <c r="BO93" s="47"/>
      <c r="BP93" s="47"/>
      <c r="BQ93" s="47"/>
      <c r="BR93" s="47"/>
      <c r="BS93" s="47"/>
      <c r="BT93" s="47"/>
      <c r="BU93" s="47"/>
      <c r="BV93" s="47"/>
      <c r="BW93" s="47"/>
      <c r="BX93" s="47"/>
      <c r="BY93" s="47"/>
      <c r="BZ93" s="47"/>
      <c r="CA93" s="47"/>
      <c r="CB93" s="47"/>
      <c r="CC93" s="47"/>
      <c r="CD93" s="47"/>
      <c r="CE93" s="47"/>
      <c r="CF93" s="47"/>
      <c r="CG93" s="47"/>
      <c r="CH93" s="47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</row>
    <row r="94" spans="5:141" s="42" customFormat="1" ht="22.7" customHeight="1" x14ac:dyDescent="0.25">
      <c r="E94" s="73"/>
      <c r="F94" s="47"/>
      <c r="G94" s="61"/>
      <c r="H94" s="47"/>
      <c r="J94" s="47"/>
      <c r="L94" s="47"/>
      <c r="N94" s="47"/>
      <c r="P94" s="47"/>
      <c r="V94" s="47"/>
      <c r="X94" s="47"/>
      <c r="Z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47"/>
      <c r="AO94" s="47"/>
      <c r="AP94" s="47"/>
      <c r="AQ94" s="47"/>
      <c r="AR94" s="47"/>
      <c r="AS94" s="47"/>
      <c r="AT94" s="47"/>
      <c r="AU94" s="47"/>
      <c r="AV94" s="47"/>
      <c r="AW94" s="47"/>
      <c r="AX94" s="47"/>
      <c r="AY94" s="47"/>
      <c r="AZ94" s="47"/>
      <c r="BA94" s="47"/>
      <c r="BB94" s="47"/>
      <c r="BC94" s="47"/>
      <c r="BD94" s="47"/>
      <c r="BE94" s="47"/>
      <c r="BF94" s="47"/>
      <c r="BG94" s="47"/>
      <c r="BH94" s="47"/>
      <c r="BI94" s="47"/>
      <c r="BJ94" s="47"/>
      <c r="BK94" s="47"/>
      <c r="BL94" s="47"/>
      <c r="BM94" s="47"/>
      <c r="BN94" s="47"/>
      <c r="BO94" s="47"/>
      <c r="BP94" s="47"/>
      <c r="BQ94" s="47"/>
      <c r="BR94" s="47"/>
      <c r="BS94" s="47"/>
      <c r="BT94" s="47"/>
      <c r="BU94" s="47"/>
      <c r="BV94" s="47"/>
      <c r="BW94" s="47"/>
      <c r="BX94" s="47"/>
      <c r="BY94" s="47"/>
      <c r="BZ94" s="47"/>
      <c r="CA94" s="47"/>
      <c r="CB94" s="47"/>
      <c r="CC94" s="47"/>
      <c r="CD94" s="47"/>
      <c r="CE94" s="47"/>
      <c r="CF94" s="47"/>
      <c r="CG94" s="47"/>
      <c r="CH94" s="47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</row>
    <row r="95" spans="5:141" s="42" customFormat="1" ht="22.7" customHeight="1" x14ac:dyDescent="0.25">
      <c r="E95" s="73"/>
      <c r="F95" s="47"/>
      <c r="G95" s="61"/>
      <c r="H95" s="47"/>
      <c r="J95" s="47"/>
      <c r="L95" s="47"/>
      <c r="N95" s="47"/>
      <c r="P95" s="47"/>
      <c r="V95" s="47"/>
      <c r="X95" s="47"/>
      <c r="Z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</row>
    <row r="96" spans="5:141" s="42" customFormat="1" ht="22.7" customHeight="1" x14ac:dyDescent="0.25">
      <c r="E96" s="73"/>
      <c r="F96" s="47"/>
      <c r="G96" s="61"/>
      <c r="H96" s="47"/>
      <c r="J96" s="47"/>
      <c r="L96" s="47"/>
      <c r="N96" s="47"/>
      <c r="P96" s="47"/>
      <c r="V96" s="47"/>
      <c r="X96" s="47"/>
      <c r="Z96" s="47"/>
      <c r="AB96" s="47"/>
      <c r="AC96" s="47"/>
      <c r="AD96" s="47"/>
      <c r="AE96" s="47"/>
      <c r="AF96" s="47"/>
      <c r="AG96" s="47"/>
      <c r="AH96" s="47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  <c r="BH96" s="47"/>
      <c r="BI96" s="47"/>
      <c r="BJ96" s="47"/>
      <c r="BK96" s="47"/>
      <c r="BL96" s="47"/>
      <c r="BM96" s="47"/>
      <c r="BN96" s="47"/>
      <c r="BO96" s="47"/>
      <c r="BP96" s="47"/>
      <c r="BQ96" s="47"/>
      <c r="BR96" s="47"/>
      <c r="BS96" s="47"/>
      <c r="BT96" s="47"/>
      <c r="BU96" s="47"/>
      <c r="BV96" s="47"/>
      <c r="BW96" s="47"/>
      <c r="BX96" s="47"/>
      <c r="BY96" s="47"/>
      <c r="BZ96" s="47"/>
      <c r="CA96" s="47"/>
      <c r="CB96" s="47"/>
      <c r="CC96" s="47"/>
      <c r="CD96" s="47"/>
      <c r="CE96" s="47"/>
      <c r="CF96" s="47"/>
      <c r="CG96" s="47"/>
      <c r="CH96" s="47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</row>
    <row r="97" spans="5:141" s="42" customFormat="1" ht="22.7" customHeight="1" x14ac:dyDescent="0.25">
      <c r="E97" s="73"/>
      <c r="F97" s="47"/>
      <c r="G97" s="61"/>
      <c r="H97" s="47"/>
      <c r="J97" s="47"/>
      <c r="L97" s="47"/>
      <c r="N97" s="47"/>
      <c r="P97" s="47"/>
      <c r="V97" s="47"/>
      <c r="X97" s="47"/>
      <c r="Z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47"/>
      <c r="AS97" s="47"/>
      <c r="AT97" s="47"/>
      <c r="AU97" s="47"/>
      <c r="AV97" s="47"/>
      <c r="AW97" s="47"/>
      <c r="AX97" s="47"/>
      <c r="AY97" s="47"/>
      <c r="AZ97" s="47"/>
      <c r="BA97" s="47"/>
      <c r="BB97" s="47"/>
      <c r="BC97" s="47"/>
      <c r="BD97" s="47"/>
      <c r="BE97" s="47"/>
      <c r="BF97" s="47"/>
      <c r="BG97" s="47"/>
      <c r="BH97" s="47"/>
      <c r="BI97" s="47"/>
      <c r="BJ97" s="47"/>
      <c r="BK97" s="47"/>
      <c r="BL97" s="47"/>
      <c r="BM97" s="47"/>
      <c r="BN97" s="47"/>
      <c r="BO97" s="47"/>
      <c r="BP97" s="47"/>
      <c r="BQ97" s="47"/>
      <c r="BR97" s="47"/>
      <c r="BS97" s="47"/>
      <c r="BT97" s="47"/>
      <c r="BU97" s="47"/>
      <c r="BV97" s="47"/>
      <c r="BW97" s="47"/>
      <c r="BX97" s="47"/>
      <c r="BY97" s="47"/>
      <c r="BZ97" s="47"/>
      <c r="CA97" s="47"/>
      <c r="CB97" s="47"/>
      <c r="CC97" s="47"/>
      <c r="CD97" s="47"/>
      <c r="CE97" s="47"/>
      <c r="CF97" s="47"/>
      <c r="CG97" s="47"/>
      <c r="CH97" s="47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</row>
    <row r="98" spans="5:141" s="42" customFormat="1" ht="22.7" customHeight="1" x14ac:dyDescent="0.25">
      <c r="E98" s="73"/>
      <c r="F98" s="47"/>
      <c r="G98" s="61"/>
      <c r="H98" s="47"/>
      <c r="J98" s="47"/>
      <c r="L98" s="47"/>
      <c r="N98" s="47"/>
      <c r="P98" s="47"/>
      <c r="V98" s="47"/>
      <c r="X98" s="47"/>
      <c r="Z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47"/>
      <c r="AU98" s="47"/>
      <c r="AV98" s="47"/>
      <c r="AW98" s="47"/>
      <c r="AX98" s="47"/>
      <c r="AY98" s="47"/>
      <c r="AZ98" s="47"/>
      <c r="BA98" s="47"/>
      <c r="BB98" s="47"/>
      <c r="BC98" s="47"/>
      <c r="BD98" s="47"/>
      <c r="BE98" s="47"/>
      <c r="BF98" s="47"/>
      <c r="BG98" s="47"/>
      <c r="BH98" s="47"/>
      <c r="BI98" s="47"/>
      <c r="BJ98" s="47"/>
      <c r="BK98" s="47"/>
      <c r="BL98" s="47"/>
      <c r="BM98" s="47"/>
      <c r="BN98" s="47"/>
      <c r="BO98" s="47"/>
      <c r="BP98" s="47"/>
      <c r="BQ98" s="47"/>
      <c r="BR98" s="47"/>
      <c r="BS98" s="47"/>
      <c r="BT98" s="47"/>
      <c r="BU98" s="47"/>
      <c r="BV98" s="47"/>
      <c r="BW98" s="47"/>
      <c r="BX98" s="47"/>
      <c r="BY98" s="47"/>
      <c r="BZ98" s="47"/>
      <c r="CA98" s="47"/>
      <c r="CB98" s="47"/>
      <c r="CC98" s="47"/>
      <c r="CD98" s="47"/>
      <c r="CE98" s="47"/>
      <c r="CF98" s="47"/>
      <c r="CG98" s="47"/>
      <c r="CH98" s="47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</row>
    <row r="99" spans="5:141" s="42" customFormat="1" ht="22.7" customHeight="1" x14ac:dyDescent="0.25">
      <c r="E99" s="73"/>
      <c r="F99" s="47"/>
      <c r="G99" s="61"/>
      <c r="H99" s="47"/>
      <c r="J99" s="47"/>
      <c r="L99" s="47"/>
      <c r="N99" s="47"/>
      <c r="P99" s="47"/>
      <c r="V99" s="47"/>
      <c r="X99" s="47"/>
      <c r="Z99" s="47"/>
      <c r="AB99" s="47"/>
      <c r="AC99" s="47"/>
      <c r="AD99" s="47"/>
      <c r="AE99" s="47"/>
      <c r="AF99" s="47"/>
      <c r="AG99" s="47"/>
      <c r="AH99" s="47"/>
      <c r="AI99" s="47"/>
      <c r="AJ99" s="47"/>
      <c r="AK99" s="47"/>
      <c r="AL99" s="47"/>
      <c r="AM99" s="47"/>
      <c r="AN99" s="47"/>
      <c r="AO99" s="47"/>
      <c r="AP99" s="47"/>
      <c r="AQ99" s="47"/>
      <c r="AR99" s="47"/>
      <c r="AS99" s="47"/>
      <c r="AT99" s="47"/>
      <c r="AU99" s="47"/>
      <c r="AV99" s="47"/>
      <c r="AW99" s="47"/>
      <c r="AX99" s="47"/>
      <c r="AY99" s="47"/>
      <c r="AZ99" s="47"/>
      <c r="BA99" s="47"/>
      <c r="BB99" s="47"/>
      <c r="BC99" s="47"/>
      <c r="BD99" s="47"/>
      <c r="BE99" s="47"/>
      <c r="BF99" s="47"/>
      <c r="BG99" s="47"/>
      <c r="BH99" s="47"/>
      <c r="BI99" s="47"/>
      <c r="BJ99" s="47"/>
      <c r="BK99" s="47"/>
      <c r="BL99" s="47"/>
      <c r="BM99" s="47"/>
      <c r="BN99" s="47"/>
      <c r="BO99" s="47"/>
      <c r="BP99" s="47"/>
      <c r="BQ99" s="47"/>
      <c r="BR99" s="47"/>
      <c r="BS99" s="47"/>
      <c r="BT99" s="47"/>
      <c r="BU99" s="47"/>
      <c r="BV99" s="47"/>
      <c r="BW99" s="47"/>
      <c r="BX99" s="47"/>
      <c r="BY99" s="47"/>
      <c r="BZ99" s="47"/>
      <c r="CA99" s="47"/>
      <c r="CB99" s="47"/>
      <c r="CC99" s="47"/>
      <c r="CD99" s="47"/>
      <c r="CE99" s="47"/>
      <c r="CF99" s="47"/>
      <c r="CG99" s="47"/>
      <c r="CH99" s="47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</row>
    <row r="100" spans="5:141" s="42" customFormat="1" ht="22.7" customHeight="1" x14ac:dyDescent="0.25">
      <c r="E100" s="73"/>
      <c r="F100" s="47"/>
      <c r="G100" s="61"/>
      <c r="H100" s="47"/>
      <c r="J100" s="47"/>
      <c r="L100" s="47"/>
      <c r="N100" s="47"/>
      <c r="P100" s="47"/>
      <c r="V100" s="47"/>
      <c r="X100" s="47"/>
      <c r="Z100" s="47"/>
      <c r="AB100" s="47"/>
      <c r="AC100" s="47"/>
      <c r="AD100" s="47"/>
      <c r="AE100" s="47"/>
      <c r="AF100" s="47"/>
      <c r="AG100" s="47"/>
      <c r="AH100" s="47"/>
      <c r="AI100" s="47"/>
      <c r="AJ100" s="47"/>
      <c r="AK100" s="47"/>
      <c r="AL100" s="47"/>
      <c r="AM100" s="47"/>
      <c r="AN100" s="47"/>
      <c r="AO100" s="47"/>
      <c r="AP100" s="47"/>
      <c r="AQ100" s="47"/>
      <c r="AR100" s="47"/>
      <c r="AS100" s="47"/>
      <c r="AT100" s="47"/>
      <c r="AU100" s="47"/>
      <c r="AV100" s="47"/>
      <c r="AW100" s="47"/>
      <c r="AX100" s="47"/>
      <c r="AY100" s="47"/>
      <c r="AZ100" s="47"/>
      <c r="BA100" s="47"/>
      <c r="BB100" s="47"/>
      <c r="BC100" s="47"/>
      <c r="BD100" s="47"/>
      <c r="BE100" s="47"/>
      <c r="BF100" s="47"/>
      <c r="BG100" s="47"/>
      <c r="BH100" s="47"/>
      <c r="BI100" s="47"/>
      <c r="BJ100" s="47"/>
      <c r="BK100" s="47"/>
      <c r="BL100" s="47"/>
      <c r="BM100" s="47"/>
      <c r="BN100" s="47"/>
      <c r="BO100" s="47"/>
      <c r="BP100" s="47"/>
      <c r="BQ100" s="47"/>
      <c r="BR100" s="47"/>
      <c r="BS100" s="47"/>
      <c r="BT100" s="47"/>
      <c r="BU100" s="47"/>
      <c r="BV100" s="47"/>
      <c r="BW100" s="47"/>
      <c r="BX100" s="47"/>
      <c r="BY100" s="47"/>
      <c r="BZ100" s="47"/>
      <c r="CA100" s="47"/>
      <c r="CB100" s="47"/>
      <c r="CC100" s="47"/>
      <c r="CD100" s="47"/>
      <c r="CE100" s="47"/>
      <c r="CF100" s="47"/>
      <c r="CG100" s="47"/>
      <c r="CH100" s="47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</row>
    <row r="101" spans="5:141" s="42" customFormat="1" ht="22.7" customHeight="1" x14ac:dyDescent="0.25">
      <c r="E101" s="73"/>
      <c r="F101" s="47"/>
      <c r="G101" s="61"/>
      <c r="H101" s="47"/>
      <c r="J101" s="47"/>
      <c r="L101" s="47"/>
      <c r="N101" s="47"/>
      <c r="P101" s="47"/>
      <c r="V101" s="47"/>
      <c r="X101" s="47"/>
      <c r="Z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47"/>
      <c r="BI101" s="47"/>
      <c r="BJ101" s="47"/>
      <c r="BK101" s="47"/>
      <c r="BL101" s="47"/>
      <c r="BM101" s="47"/>
      <c r="BN101" s="47"/>
      <c r="BO101" s="47"/>
      <c r="BP101" s="47"/>
      <c r="BQ101" s="47"/>
      <c r="BR101" s="47"/>
      <c r="BS101" s="47"/>
      <c r="BT101" s="47"/>
      <c r="BU101" s="47"/>
      <c r="BV101" s="47"/>
      <c r="BW101" s="47"/>
      <c r="BX101" s="47"/>
      <c r="BY101" s="47"/>
      <c r="BZ101" s="47"/>
      <c r="CA101" s="47"/>
      <c r="CB101" s="47"/>
      <c r="CC101" s="47"/>
      <c r="CD101" s="47"/>
      <c r="CE101" s="47"/>
      <c r="CF101" s="47"/>
      <c r="CG101" s="47"/>
      <c r="CH101" s="47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</row>
    <row r="102" spans="5:141" s="42" customFormat="1" ht="22.7" customHeight="1" x14ac:dyDescent="0.25">
      <c r="E102" s="73"/>
      <c r="F102" s="47"/>
      <c r="G102" s="61"/>
      <c r="H102" s="47"/>
      <c r="J102" s="47"/>
      <c r="L102" s="47"/>
      <c r="N102" s="47"/>
      <c r="P102" s="47"/>
      <c r="V102" s="47"/>
      <c r="X102" s="47"/>
      <c r="Z102" s="47"/>
      <c r="AB102" s="47"/>
      <c r="AC102" s="47"/>
      <c r="AD102" s="47"/>
      <c r="AE102" s="47"/>
      <c r="AF102" s="47"/>
      <c r="AG102" s="47"/>
      <c r="AH102" s="47"/>
      <c r="AI102" s="47"/>
      <c r="AJ102" s="47"/>
      <c r="AK102" s="47"/>
      <c r="AL102" s="47"/>
      <c r="AM102" s="47"/>
      <c r="AN102" s="47"/>
      <c r="AO102" s="47"/>
      <c r="AP102" s="47"/>
      <c r="AQ102" s="47"/>
      <c r="AR102" s="47"/>
      <c r="AS102" s="47"/>
      <c r="AT102" s="47"/>
      <c r="AU102" s="47"/>
      <c r="AV102" s="47"/>
      <c r="AW102" s="47"/>
      <c r="AX102" s="47"/>
      <c r="AY102" s="47"/>
      <c r="AZ102" s="47"/>
      <c r="BA102" s="47"/>
      <c r="BB102" s="47"/>
      <c r="BC102" s="47"/>
      <c r="BD102" s="47"/>
      <c r="BE102" s="47"/>
      <c r="BF102" s="47"/>
      <c r="BG102" s="47"/>
      <c r="BH102" s="47"/>
      <c r="BI102" s="47"/>
      <c r="BJ102" s="47"/>
      <c r="BK102" s="47"/>
      <c r="BL102" s="47"/>
      <c r="BM102" s="47"/>
      <c r="BN102" s="47"/>
      <c r="BO102" s="47"/>
      <c r="BP102" s="47"/>
      <c r="BQ102" s="47"/>
      <c r="BR102" s="47"/>
      <c r="BS102" s="47"/>
      <c r="BT102" s="47"/>
      <c r="BU102" s="47"/>
      <c r="BV102" s="47"/>
      <c r="BW102" s="47"/>
      <c r="BX102" s="47"/>
      <c r="BY102" s="47"/>
      <c r="BZ102" s="47"/>
      <c r="CA102" s="47"/>
      <c r="CB102" s="47"/>
      <c r="CC102" s="47"/>
      <c r="CD102" s="47"/>
      <c r="CE102" s="47"/>
      <c r="CF102" s="47"/>
      <c r="CG102" s="47"/>
      <c r="CH102" s="47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</row>
  </sheetData>
  <printOptions horizontalCentered="1"/>
  <pageMargins left="0.19685039370078741" right="0.19685039370078741" top="0.59055118110236227" bottom="0.39370078740157483" header="0.59055118110236227" footer="0.39370078740157483"/>
  <pageSetup paperSize="9" scale="71" firstPageNumber="9" fitToHeight="2" orientation="landscape" blackAndWhite="1" useFirstPageNumber="1" horizontalDpi="1200" verticalDpi="1200" r:id="rId1"/>
  <headerFooter alignWithMargins="0">
    <oddFooter>&amp;L      The accompanying notes are an integral part of these interim financial statements.
&amp;C&amp;P</oddFooter>
  </headerFooter>
  <rowBreaks count="1" manualBreakCount="1">
    <brk id="33" min="1" max="27" man="1"/>
  </rowBreaks>
  <ignoredErrors>
    <ignoredError sqref="X50 X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01"/>
  <sheetViews>
    <sheetView showGridLines="0" zoomScaleNormal="100" zoomScaleSheetLayoutView="100" workbookViewId="0"/>
  </sheetViews>
  <sheetFormatPr defaultRowHeight="20.25" customHeight="1" x14ac:dyDescent="0.25"/>
  <cols>
    <col min="1" max="1" width="1.7109375" style="88" customWidth="1"/>
    <col min="2" max="3" width="2.7109375" style="88" customWidth="1"/>
    <col min="4" max="4" width="45.7109375" style="88" customWidth="1"/>
    <col min="5" max="5" width="6.7109375" style="88" customWidth="1"/>
    <col min="6" max="6" width="1.7109375" style="88" customWidth="1"/>
    <col min="7" max="7" width="13.7109375" style="88" customWidth="1"/>
    <col min="8" max="8" width="1.7109375" style="88" customWidth="1"/>
    <col min="9" max="9" width="13.7109375" style="88" customWidth="1"/>
    <col min="10" max="10" width="1.7109375" style="100" customWidth="1"/>
    <col min="11" max="11" width="9.140625" style="100"/>
    <col min="12" max="12" width="11.28515625" style="88" bestFit="1" customWidth="1"/>
    <col min="13" max="16384" width="9.140625" style="88"/>
  </cols>
  <sheetData>
    <row r="1" spans="2:14" ht="23.1" customHeight="1" x14ac:dyDescent="0.25">
      <c r="B1" s="1" t="s">
        <v>0</v>
      </c>
      <c r="C1" s="1"/>
      <c r="D1" s="1"/>
      <c r="E1" s="1"/>
      <c r="F1" s="1"/>
      <c r="H1" s="91"/>
    </row>
    <row r="2" spans="2:14" ht="23.1" customHeight="1" x14ac:dyDescent="0.25">
      <c r="B2" s="82" t="s">
        <v>168</v>
      </c>
      <c r="C2" s="82"/>
      <c r="D2" s="82"/>
      <c r="E2" s="82"/>
      <c r="F2" s="82"/>
      <c r="G2" s="22" t="s">
        <v>169</v>
      </c>
      <c r="H2" s="91"/>
      <c r="I2" s="22" t="s">
        <v>169</v>
      </c>
    </row>
    <row r="3" spans="2:14" ht="23.1" customHeight="1" x14ac:dyDescent="0.25">
      <c r="B3" s="26" t="str">
        <f>'2'!B75</f>
        <v>For the nine-month period ended 30 September 2018 (Unaudited)</v>
      </c>
      <c r="C3" s="26"/>
      <c r="D3" s="26"/>
      <c r="E3" s="26"/>
      <c r="F3" s="26"/>
    </row>
    <row r="4" spans="2:14" ht="23.1" customHeight="1" x14ac:dyDescent="0.25">
      <c r="B4" s="83"/>
      <c r="C4" s="83"/>
      <c r="D4" s="83"/>
      <c r="E4" s="83"/>
      <c r="F4" s="83"/>
      <c r="G4" s="100"/>
      <c r="H4" s="100"/>
      <c r="I4" s="100"/>
    </row>
    <row r="5" spans="2:14" ht="23.1" customHeight="1" x14ac:dyDescent="0.25">
      <c r="B5" s="22"/>
      <c r="C5" s="22"/>
      <c r="D5" s="22"/>
      <c r="E5" s="13"/>
      <c r="F5" s="22"/>
      <c r="G5" s="92">
        <f>'2'!G5</f>
        <v>2018</v>
      </c>
      <c r="H5" s="93"/>
      <c r="I5" s="94">
        <f>'2'!I5</f>
        <v>2017</v>
      </c>
    </row>
    <row r="6" spans="2:14" ht="23.1" customHeight="1" x14ac:dyDescent="0.25">
      <c r="B6" s="22"/>
      <c r="C6" s="22"/>
      <c r="D6" s="22"/>
      <c r="E6" s="22"/>
      <c r="F6" s="22"/>
      <c r="G6" s="119" t="s">
        <v>7</v>
      </c>
      <c r="H6" s="119"/>
      <c r="I6" s="119"/>
    </row>
    <row r="7" spans="2:14" s="87" customFormat="1" ht="23.1" customHeight="1" x14ac:dyDescent="0.25">
      <c r="B7" s="84" t="s">
        <v>170</v>
      </c>
      <c r="C7" s="84"/>
      <c r="D7" s="84"/>
      <c r="E7" s="84"/>
      <c r="F7" s="84"/>
      <c r="G7" s="85"/>
      <c r="H7" s="85"/>
      <c r="I7" s="85"/>
      <c r="J7" s="86"/>
      <c r="K7" s="86"/>
      <c r="L7" s="88"/>
      <c r="M7" s="88"/>
      <c r="N7" s="88"/>
    </row>
    <row r="8" spans="2:14" ht="23.1" customHeight="1" x14ac:dyDescent="0.25">
      <c r="B8" s="88" t="s">
        <v>81</v>
      </c>
      <c r="G8" s="89">
        <v>42201487</v>
      </c>
      <c r="H8" s="89"/>
      <c r="I8" s="89">
        <v>52563956</v>
      </c>
    </row>
    <row r="9" spans="2:14" ht="23.1" customHeight="1" x14ac:dyDescent="0.25">
      <c r="B9" s="84" t="s">
        <v>171</v>
      </c>
      <c r="C9" s="84"/>
      <c r="D9" s="84"/>
      <c r="E9" s="84"/>
      <c r="F9" s="84"/>
      <c r="G9" s="89"/>
      <c r="H9" s="89"/>
      <c r="I9" s="89"/>
    </row>
    <row r="10" spans="2:14" ht="23.1" customHeight="1" x14ac:dyDescent="0.25">
      <c r="B10" s="88" t="s">
        <v>80</v>
      </c>
      <c r="G10" s="89">
        <v>6069217</v>
      </c>
      <c r="H10" s="89"/>
      <c r="I10" s="89">
        <v>4409542</v>
      </c>
    </row>
    <row r="11" spans="2:14" ht="23.1" customHeight="1" x14ac:dyDescent="0.25">
      <c r="B11" s="88" t="s">
        <v>172</v>
      </c>
      <c r="G11" s="89">
        <v>17659751</v>
      </c>
      <c r="H11" s="89"/>
      <c r="I11" s="89">
        <v>17249935</v>
      </c>
    </row>
    <row r="12" spans="2:14" ht="23.1" customHeight="1" x14ac:dyDescent="0.25">
      <c r="B12" s="88" t="s">
        <v>173</v>
      </c>
      <c r="G12" s="89">
        <v>271901</v>
      </c>
      <c r="H12" s="89"/>
      <c r="I12" s="89">
        <v>6816</v>
      </c>
      <c r="K12" s="88"/>
    </row>
    <row r="13" spans="2:14" ht="23.1" customHeight="1" x14ac:dyDescent="0.25">
      <c r="B13" s="88" t="s">
        <v>174</v>
      </c>
      <c r="G13" s="89">
        <v>969379</v>
      </c>
      <c r="H13" s="89"/>
      <c r="I13" s="89">
        <v>619105</v>
      </c>
    </row>
    <row r="14" spans="2:14" ht="23.1" customHeight="1" x14ac:dyDescent="0.25">
      <c r="B14" s="88" t="s">
        <v>175</v>
      </c>
      <c r="G14" s="89">
        <v>-54077</v>
      </c>
      <c r="H14" s="89"/>
      <c r="I14" s="89">
        <v>-185449</v>
      </c>
      <c r="K14" s="88"/>
    </row>
    <row r="15" spans="2:14" ht="23.1" customHeight="1" x14ac:dyDescent="0.25">
      <c r="B15" s="88" t="s">
        <v>78</v>
      </c>
      <c r="G15" s="89">
        <v>-11889958</v>
      </c>
      <c r="H15" s="89"/>
      <c r="I15" s="89">
        <v>-14205845</v>
      </c>
    </row>
    <row r="16" spans="2:14" ht="23.1" customHeight="1" x14ac:dyDescent="0.25">
      <c r="B16" s="88" t="s">
        <v>176</v>
      </c>
      <c r="G16" s="89">
        <v>-935395</v>
      </c>
      <c r="H16" s="89"/>
      <c r="I16" s="89">
        <v>-1416169</v>
      </c>
    </row>
    <row r="17" spans="2:12" ht="23.1" customHeight="1" x14ac:dyDescent="0.25">
      <c r="B17" s="88" t="s">
        <v>177</v>
      </c>
      <c r="G17" s="89">
        <v>-662572</v>
      </c>
      <c r="H17" s="89"/>
      <c r="I17" s="89">
        <v>-592483</v>
      </c>
    </row>
    <row r="18" spans="2:12" ht="23.1" customHeight="1" x14ac:dyDescent="0.25">
      <c r="B18" s="88" t="s">
        <v>178</v>
      </c>
      <c r="G18" s="89">
        <v>4985285</v>
      </c>
      <c r="H18" s="89"/>
      <c r="I18" s="89">
        <v>5161272</v>
      </c>
    </row>
    <row r="19" spans="2:12" ht="23.1" customHeight="1" x14ac:dyDescent="0.25">
      <c r="B19" s="88" t="s">
        <v>179</v>
      </c>
      <c r="G19" s="89">
        <v>1522889</v>
      </c>
      <c r="H19" s="89"/>
      <c r="I19" s="89">
        <v>529364</v>
      </c>
    </row>
    <row r="20" spans="2:12" ht="23.1" customHeight="1" x14ac:dyDescent="0.25">
      <c r="B20" s="88" t="s">
        <v>180</v>
      </c>
      <c r="E20" s="9"/>
      <c r="G20" s="89">
        <v>-1576725</v>
      </c>
      <c r="H20" s="89"/>
      <c r="I20" s="89">
        <v>-3270529</v>
      </c>
    </row>
    <row r="21" spans="2:12" ht="23.1" customHeight="1" x14ac:dyDescent="0.25">
      <c r="B21" s="22" t="s">
        <v>181</v>
      </c>
      <c r="C21" s="22"/>
      <c r="D21" s="22"/>
      <c r="E21" s="22"/>
      <c r="F21" s="22"/>
      <c r="G21" s="90"/>
      <c r="H21" s="89"/>
      <c r="I21" s="90"/>
    </row>
    <row r="22" spans="2:12" ht="23.1" customHeight="1" x14ac:dyDescent="0.25">
      <c r="B22" s="22"/>
      <c r="C22" s="22" t="s">
        <v>182</v>
      </c>
      <c r="D22" s="22"/>
      <c r="E22" s="22"/>
      <c r="F22" s="22"/>
      <c r="G22" s="28">
        <f>SUM(G8:G20)</f>
        <v>58561182</v>
      </c>
      <c r="H22" s="30"/>
      <c r="I22" s="28">
        <f>SUM(I8:I20)</f>
        <v>60869515</v>
      </c>
    </row>
    <row r="23" spans="2:12" ht="9.9499999999999993" customHeight="1" x14ac:dyDescent="0.25">
      <c r="B23" s="22"/>
      <c r="C23" s="22"/>
      <c r="D23" s="22"/>
      <c r="E23" s="22"/>
      <c r="F23" s="22"/>
      <c r="G23" s="30"/>
      <c r="H23" s="30"/>
      <c r="I23" s="30"/>
    </row>
    <row r="24" spans="2:12" ht="23.1" customHeight="1" x14ac:dyDescent="0.25">
      <c r="B24" s="84" t="s">
        <v>183</v>
      </c>
      <c r="C24" s="84"/>
      <c r="D24" s="84"/>
      <c r="E24" s="84"/>
      <c r="F24" s="84"/>
      <c r="G24" s="89"/>
      <c r="H24" s="89"/>
      <c r="I24" s="89"/>
      <c r="L24" s="97"/>
    </row>
    <row r="25" spans="2:12" ht="23.1" customHeight="1" x14ac:dyDescent="0.25">
      <c r="B25" s="88" t="s">
        <v>11</v>
      </c>
      <c r="G25" s="89">
        <v>-9058889</v>
      </c>
      <c r="H25" s="89"/>
      <c r="I25" s="89">
        <v>-7881777</v>
      </c>
    </row>
    <row r="26" spans="2:12" ht="23.1" customHeight="1" x14ac:dyDescent="0.25">
      <c r="B26" s="88" t="s">
        <v>13</v>
      </c>
      <c r="G26" s="89">
        <v>-9046610</v>
      </c>
      <c r="H26" s="89"/>
      <c r="I26" s="89">
        <v>-3012069</v>
      </c>
    </row>
    <row r="27" spans="2:12" ht="23.1" customHeight="1" x14ac:dyDescent="0.25">
      <c r="B27" s="88" t="s">
        <v>184</v>
      </c>
      <c r="G27" s="89">
        <v>-139059</v>
      </c>
      <c r="H27" s="89"/>
      <c r="I27" s="89">
        <v>360015</v>
      </c>
    </row>
    <row r="28" spans="2:12" ht="23.1" customHeight="1" x14ac:dyDescent="0.25">
      <c r="B28" s="22" t="s">
        <v>185</v>
      </c>
      <c r="C28" s="22"/>
      <c r="D28" s="22"/>
      <c r="E28" s="22"/>
      <c r="F28" s="22"/>
      <c r="G28" s="19">
        <f>SUM(G25:G27)</f>
        <v>-18244558</v>
      </c>
      <c r="H28" s="20"/>
      <c r="I28" s="19">
        <f>SUM(I25:I27)</f>
        <v>-10533831</v>
      </c>
      <c r="K28" s="21"/>
    </row>
    <row r="29" spans="2:12" ht="23.1" customHeight="1" x14ac:dyDescent="0.25">
      <c r="B29" s="22"/>
      <c r="C29" s="22"/>
      <c r="D29" s="22"/>
      <c r="E29" s="22"/>
      <c r="F29" s="22"/>
      <c r="G29" s="89"/>
      <c r="H29" s="89"/>
      <c r="I29" s="89"/>
    </row>
    <row r="30" spans="2:12" ht="9.9499999999999993" customHeight="1" x14ac:dyDescent="0.25">
      <c r="B30" s="22"/>
      <c r="C30" s="22"/>
      <c r="D30" s="22"/>
      <c r="E30" s="22"/>
      <c r="F30" s="22"/>
      <c r="G30" s="89"/>
      <c r="H30" s="89"/>
      <c r="I30" s="89"/>
    </row>
    <row r="31" spans="2:12" ht="23.1" customHeight="1" x14ac:dyDescent="0.25">
      <c r="B31" s="1" t="s">
        <v>0</v>
      </c>
      <c r="C31" s="1"/>
      <c r="D31" s="1"/>
      <c r="E31" s="1"/>
      <c r="F31" s="1"/>
      <c r="H31" s="91"/>
    </row>
    <row r="32" spans="2:12" ht="23.1" customHeight="1" x14ac:dyDescent="0.25">
      <c r="B32" s="82" t="s">
        <v>168</v>
      </c>
      <c r="C32" s="82"/>
      <c r="D32" s="82"/>
      <c r="E32" s="82"/>
      <c r="F32" s="82"/>
      <c r="G32" s="22" t="s">
        <v>169</v>
      </c>
      <c r="H32" s="91"/>
      <c r="I32" s="22" t="s">
        <v>169</v>
      </c>
    </row>
    <row r="33" spans="2:10" ht="23.1" customHeight="1" x14ac:dyDescent="0.25">
      <c r="B33" s="26" t="str">
        <f>B3</f>
        <v>For the nine-month period ended 30 September 2018 (Unaudited)</v>
      </c>
      <c r="C33" s="26"/>
      <c r="D33" s="26"/>
      <c r="E33" s="26"/>
      <c r="F33" s="26"/>
    </row>
    <row r="34" spans="2:10" ht="23.1" customHeight="1" x14ac:dyDescent="0.25">
      <c r="B34" s="26"/>
      <c r="C34" s="26"/>
      <c r="D34" s="26"/>
      <c r="E34" s="26"/>
      <c r="F34" s="26"/>
    </row>
    <row r="35" spans="2:10" ht="23.1" customHeight="1" x14ac:dyDescent="0.25">
      <c r="B35" s="22"/>
      <c r="C35" s="22"/>
      <c r="D35" s="22"/>
      <c r="E35" s="13" t="s">
        <v>3</v>
      </c>
      <c r="F35" s="13"/>
      <c r="G35" s="92">
        <f>G5</f>
        <v>2018</v>
      </c>
      <c r="H35" s="93"/>
      <c r="I35" s="94">
        <f>I5</f>
        <v>2017</v>
      </c>
    </row>
    <row r="36" spans="2:10" ht="23.1" customHeight="1" x14ac:dyDescent="0.25">
      <c r="B36" s="22"/>
      <c r="C36" s="22"/>
      <c r="D36" s="22"/>
      <c r="E36" s="22"/>
      <c r="F36" s="22"/>
      <c r="G36" s="119" t="s">
        <v>7</v>
      </c>
      <c r="H36" s="119"/>
      <c r="I36" s="119"/>
    </row>
    <row r="37" spans="2:10" ht="23.1" customHeight="1" x14ac:dyDescent="0.25">
      <c r="B37" s="84" t="s">
        <v>186</v>
      </c>
      <c r="C37" s="84"/>
      <c r="D37" s="84"/>
      <c r="E37" s="84"/>
      <c r="F37" s="84"/>
      <c r="G37" s="95"/>
      <c r="H37" s="95"/>
      <c r="I37" s="95"/>
    </row>
    <row r="38" spans="2:10" ht="23.1" customHeight="1" x14ac:dyDescent="0.25">
      <c r="B38" s="88" t="s">
        <v>36</v>
      </c>
      <c r="G38" s="89">
        <v>19634719</v>
      </c>
      <c r="H38" s="89"/>
      <c r="I38" s="89">
        <v>5287645</v>
      </c>
    </row>
    <row r="39" spans="2:10" ht="23.1" customHeight="1" x14ac:dyDescent="0.25">
      <c r="B39" s="88" t="s">
        <v>187</v>
      </c>
      <c r="G39" s="89">
        <v>-705867</v>
      </c>
      <c r="H39" s="89"/>
      <c r="I39" s="89">
        <v>-437645</v>
      </c>
    </row>
    <row r="40" spans="2:10" ht="23.1" customHeight="1" x14ac:dyDescent="0.25">
      <c r="B40" s="88" t="s">
        <v>188</v>
      </c>
      <c r="E40" s="22"/>
      <c r="F40" s="22"/>
      <c r="G40" s="89">
        <v>-62965</v>
      </c>
      <c r="H40" s="89"/>
      <c r="I40" s="89">
        <v>-844841</v>
      </c>
    </row>
    <row r="41" spans="2:10" ht="23.1" customHeight="1" x14ac:dyDescent="0.25">
      <c r="B41" s="22" t="s">
        <v>189</v>
      </c>
      <c r="C41" s="22"/>
      <c r="D41" s="22"/>
      <c r="E41" s="22"/>
      <c r="F41" s="22"/>
      <c r="G41" s="19">
        <f>SUM(G38:G40)</f>
        <v>18865887</v>
      </c>
      <c r="H41" s="20"/>
      <c r="I41" s="19">
        <f>SUM(I38:I40)</f>
        <v>4005159</v>
      </c>
    </row>
    <row r="42" spans="2:10" ht="9.9499999999999993" customHeight="1" x14ac:dyDescent="0.25">
      <c r="B42" s="22"/>
      <c r="C42" s="22"/>
      <c r="D42" s="22"/>
      <c r="E42" s="22"/>
      <c r="F42" s="22"/>
      <c r="G42" s="30"/>
      <c r="H42" s="20"/>
      <c r="I42" s="30"/>
    </row>
    <row r="43" spans="2:10" ht="23.1" customHeight="1" x14ac:dyDescent="0.25">
      <c r="B43" s="22" t="s">
        <v>190</v>
      </c>
      <c r="C43" s="22"/>
      <c r="D43" s="22"/>
      <c r="E43" s="22"/>
      <c r="F43" s="22"/>
      <c r="G43" s="20">
        <f>SUM(G22,G28,G41)</f>
        <v>59182511</v>
      </c>
      <c r="H43" s="20"/>
      <c r="I43" s="20">
        <f>SUM(I22,I28,I41)</f>
        <v>54340843</v>
      </c>
    </row>
    <row r="44" spans="2:10" ht="23.1" customHeight="1" x14ac:dyDescent="0.25">
      <c r="B44" s="88" t="s">
        <v>191</v>
      </c>
      <c r="G44" s="96">
        <v>-6164019</v>
      </c>
      <c r="H44" s="97"/>
      <c r="I44" s="96">
        <v>-5562634</v>
      </c>
    </row>
    <row r="45" spans="2:10" ht="23.1" customHeight="1" x14ac:dyDescent="0.25">
      <c r="B45" s="22" t="s">
        <v>192</v>
      </c>
      <c r="C45" s="22"/>
      <c r="D45" s="22"/>
      <c r="E45" s="22"/>
      <c r="F45" s="22"/>
      <c r="G45" s="28">
        <f>SUM(G43:G44)</f>
        <v>53018492</v>
      </c>
      <c r="H45" s="30"/>
      <c r="I45" s="28">
        <f>SUM(I43:I44)</f>
        <v>48778209</v>
      </c>
      <c r="J45" s="104"/>
    </row>
    <row r="46" spans="2:10" ht="23.1" customHeight="1" x14ac:dyDescent="0.25">
      <c r="B46" s="83" t="s">
        <v>160</v>
      </c>
      <c r="C46" s="83"/>
      <c r="D46" s="83"/>
      <c r="E46" s="83"/>
      <c r="F46" s="83"/>
      <c r="G46" s="98"/>
      <c r="H46" s="98"/>
      <c r="I46" s="98"/>
    </row>
    <row r="47" spans="2:10" ht="23.1" customHeight="1" x14ac:dyDescent="0.25">
      <c r="B47" s="84" t="s">
        <v>193</v>
      </c>
      <c r="C47" s="84"/>
      <c r="D47" s="84"/>
      <c r="E47" s="84"/>
      <c r="F47" s="84"/>
      <c r="G47" s="89"/>
      <c r="H47" s="89"/>
      <c r="I47" s="89"/>
    </row>
    <row r="48" spans="2:10" ht="23.1" customHeight="1" x14ac:dyDescent="0.25">
      <c r="B48" s="88" t="s">
        <v>194</v>
      </c>
      <c r="D48" s="84"/>
      <c r="E48" s="84"/>
      <c r="F48" s="84"/>
      <c r="G48" s="89">
        <v>957576</v>
      </c>
      <c r="H48" s="89"/>
      <c r="I48" s="89">
        <v>0</v>
      </c>
    </row>
    <row r="49" spans="2:11" ht="23.1" customHeight="1" x14ac:dyDescent="0.25">
      <c r="B49" s="88" t="s">
        <v>195</v>
      </c>
      <c r="E49" s="9">
        <v>3</v>
      </c>
      <c r="G49" s="89">
        <v>-3844232</v>
      </c>
      <c r="H49" s="89"/>
      <c r="I49" s="89">
        <v>-4025533</v>
      </c>
    </row>
    <row r="50" spans="2:11" ht="23.1" customHeight="1" x14ac:dyDescent="0.25">
      <c r="B50" s="88" t="s">
        <v>196</v>
      </c>
      <c r="G50" s="89">
        <v>-2753035</v>
      </c>
      <c r="H50" s="89"/>
      <c r="I50" s="89">
        <v>-4061291</v>
      </c>
    </row>
    <row r="51" spans="2:11" ht="23.1" customHeight="1" x14ac:dyDescent="0.25">
      <c r="B51" s="88" t="s">
        <v>197</v>
      </c>
      <c r="E51" s="9"/>
      <c r="G51" s="89">
        <v>40646535</v>
      </c>
      <c r="H51" s="89"/>
      <c r="I51" s="89">
        <v>24105867</v>
      </c>
    </row>
    <row r="52" spans="2:11" ht="23.1" customHeight="1" x14ac:dyDescent="0.25">
      <c r="B52" s="88" t="s">
        <v>10</v>
      </c>
      <c r="E52" s="9"/>
      <c r="F52" s="84"/>
      <c r="G52" s="89">
        <v>-42441897</v>
      </c>
      <c r="H52" s="89"/>
      <c r="I52" s="89">
        <v>-15248443</v>
      </c>
    </row>
    <row r="53" spans="2:11" ht="23.1" customHeight="1" x14ac:dyDescent="0.25">
      <c r="B53" s="88" t="s">
        <v>198</v>
      </c>
      <c r="E53" s="9"/>
      <c r="F53" s="9"/>
    </row>
    <row r="54" spans="2:11" ht="23.1" customHeight="1" x14ac:dyDescent="0.25">
      <c r="C54" s="88" t="s">
        <v>199</v>
      </c>
      <c r="E54" s="9"/>
      <c r="F54" s="9"/>
      <c r="G54" s="89">
        <v>-2681219</v>
      </c>
      <c r="H54" s="89"/>
      <c r="I54" s="89">
        <v>-1207779</v>
      </c>
    </row>
    <row r="55" spans="2:11" ht="23.1" customHeight="1" x14ac:dyDescent="0.25">
      <c r="B55" s="88" t="s">
        <v>200</v>
      </c>
      <c r="G55" s="89">
        <v>268610</v>
      </c>
      <c r="H55" s="89"/>
      <c r="I55" s="89">
        <v>1318130</v>
      </c>
    </row>
    <row r="56" spans="2:11" ht="23.1" customHeight="1" x14ac:dyDescent="0.25">
      <c r="B56" s="88" t="s">
        <v>201</v>
      </c>
    </row>
    <row r="57" spans="2:11" ht="23.1" customHeight="1" x14ac:dyDescent="0.25">
      <c r="C57" s="88" t="s">
        <v>202</v>
      </c>
      <c r="G57" s="89">
        <v>-24172661</v>
      </c>
      <c r="H57" s="89"/>
      <c r="I57" s="89">
        <v>-19440200</v>
      </c>
    </row>
    <row r="58" spans="2:11" ht="23.1" customHeight="1" x14ac:dyDescent="0.25">
      <c r="B58" s="88" t="s">
        <v>236</v>
      </c>
      <c r="E58" s="9"/>
      <c r="G58" s="89">
        <v>-2703</v>
      </c>
      <c r="H58" s="89"/>
      <c r="I58" s="89">
        <v>18875</v>
      </c>
    </row>
    <row r="59" spans="2:11" ht="23.1" customHeight="1" x14ac:dyDescent="0.25">
      <c r="B59" s="88" t="s">
        <v>203</v>
      </c>
      <c r="E59" s="9"/>
      <c r="G59" s="89">
        <v>8362512</v>
      </c>
      <c r="H59" s="89"/>
      <c r="I59" s="89">
        <v>11531445</v>
      </c>
    </row>
    <row r="60" spans="2:11" ht="23.1" customHeight="1" x14ac:dyDescent="0.25">
      <c r="B60" s="88" t="s">
        <v>204</v>
      </c>
      <c r="G60" s="89">
        <v>594783</v>
      </c>
      <c r="H60" s="89"/>
      <c r="I60" s="89">
        <v>568846</v>
      </c>
    </row>
    <row r="61" spans="2:11" ht="23.1" customHeight="1" x14ac:dyDescent="0.25">
      <c r="B61" s="88" t="s">
        <v>205</v>
      </c>
      <c r="G61" s="89">
        <v>-288379</v>
      </c>
      <c r="H61" s="89"/>
      <c r="I61" s="89">
        <v>-813571</v>
      </c>
    </row>
    <row r="62" spans="2:11" ht="23.1" customHeight="1" x14ac:dyDescent="0.25">
      <c r="B62" s="22" t="s">
        <v>206</v>
      </c>
      <c r="C62" s="22"/>
      <c r="D62" s="22"/>
      <c r="E62" s="22"/>
      <c r="F62" s="22"/>
      <c r="G62" s="19">
        <f>SUM(G48:G61)</f>
        <v>-25354110</v>
      </c>
      <c r="H62" s="20"/>
      <c r="I62" s="19">
        <f>SUM(I48:I61)</f>
        <v>-7253654</v>
      </c>
      <c r="J62" s="104"/>
      <c r="K62" s="22"/>
    </row>
    <row r="63" spans="2:11" ht="9.9499999999999993" customHeight="1" x14ac:dyDescent="0.25">
      <c r="B63" s="22"/>
      <c r="C63" s="22"/>
      <c r="D63" s="22"/>
      <c r="E63" s="1"/>
      <c r="F63" s="1"/>
      <c r="G63" s="99"/>
      <c r="H63" s="99"/>
      <c r="I63" s="99"/>
    </row>
    <row r="64" spans="2:11" ht="23.1" customHeight="1" x14ac:dyDescent="0.25">
      <c r="B64" s="1" t="s">
        <v>0</v>
      </c>
      <c r="C64" s="1"/>
      <c r="D64" s="1"/>
      <c r="E64" s="82"/>
      <c r="F64" s="82"/>
      <c r="H64" s="91"/>
    </row>
    <row r="65" spans="2:9" ht="23.1" customHeight="1" x14ac:dyDescent="0.25">
      <c r="B65" s="82" t="s">
        <v>168</v>
      </c>
      <c r="C65" s="82"/>
      <c r="D65" s="82"/>
      <c r="E65" s="26"/>
      <c r="F65" s="26"/>
      <c r="G65" s="22" t="s">
        <v>169</v>
      </c>
      <c r="H65" s="91"/>
      <c r="I65" s="22" t="s">
        <v>169</v>
      </c>
    </row>
    <row r="66" spans="2:9" ht="23.1" customHeight="1" x14ac:dyDescent="0.25">
      <c r="B66" s="26" t="str">
        <f>B3</f>
        <v>For the nine-month period ended 30 September 2018 (Unaudited)</v>
      </c>
      <c r="C66" s="26"/>
      <c r="D66" s="26"/>
      <c r="E66" s="83"/>
      <c r="F66" s="83"/>
    </row>
    <row r="67" spans="2:9" ht="23.1" customHeight="1" x14ac:dyDescent="0.25">
      <c r="B67" s="83"/>
      <c r="C67" s="83"/>
      <c r="D67" s="83"/>
      <c r="E67" s="22"/>
      <c r="F67" s="22"/>
      <c r="G67" s="100"/>
      <c r="H67" s="100"/>
      <c r="I67" s="100"/>
    </row>
    <row r="68" spans="2:9" ht="23.1" customHeight="1" x14ac:dyDescent="0.25">
      <c r="B68" s="22"/>
      <c r="C68" s="22"/>
      <c r="D68" s="22"/>
      <c r="E68" s="13" t="s">
        <v>3</v>
      </c>
      <c r="F68" s="22"/>
      <c r="G68" s="92">
        <f>G35</f>
        <v>2018</v>
      </c>
      <c r="H68" s="93"/>
      <c r="I68" s="94">
        <f>I35</f>
        <v>2017</v>
      </c>
    </row>
    <row r="69" spans="2:9" ht="23.1" customHeight="1" x14ac:dyDescent="0.25">
      <c r="B69" s="22"/>
      <c r="C69" s="22"/>
      <c r="D69" s="22"/>
      <c r="E69" s="84"/>
      <c r="F69" s="84"/>
      <c r="G69" s="119" t="s">
        <v>7</v>
      </c>
      <c r="H69" s="119"/>
      <c r="I69" s="119"/>
    </row>
    <row r="70" spans="2:9" ht="23.1" customHeight="1" x14ac:dyDescent="0.25">
      <c r="B70" s="84" t="s">
        <v>207</v>
      </c>
      <c r="C70" s="84"/>
      <c r="D70" s="84"/>
      <c r="E70" s="84"/>
      <c r="F70" s="84"/>
      <c r="G70" s="99"/>
      <c r="H70" s="99"/>
      <c r="I70" s="99"/>
    </row>
    <row r="71" spans="2:9" ht="23.1" customHeight="1" x14ac:dyDescent="0.25">
      <c r="B71" s="88" t="s">
        <v>208</v>
      </c>
      <c r="G71" s="89"/>
      <c r="H71" s="89"/>
      <c r="I71" s="89"/>
    </row>
    <row r="72" spans="2:9" ht="23.1" customHeight="1" x14ac:dyDescent="0.25">
      <c r="C72" s="88" t="s">
        <v>209</v>
      </c>
      <c r="G72" s="101">
        <v>185431</v>
      </c>
      <c r="H72" s="89"/>
      <c r="I72" s="101">
        <v>98697</v>
      </c>
    </row>
    <row r="73" spans="2:9" ht="23.1" customHeight="1" x14ac:dyDescent="0.25">
      <c r="B73" s="88" t="s">
        <v>210</v>
      </c>
      <c r="G73" s="89"/>
      <c r="H73" s="89"/>
      <c r="I73" s="89"/>
    </row>
    <row r="74" spans="2:9" ht="23.1" customHeight="1" x14ac:dyDescent="0.25">
      <c r="C74" s="88" t="s">
        <v>209</v>
      </c>
      <c r="E74" s="9">
        <v>3</v>
      </c>
      <c r="G74" s="101">
        <v>-3869890</v>
      </c>
      <c r="H74" s="89"/>
      <c r="I74" s="101">
        <v>-3351464</v>
      </c>
    </row>
    <row r="75" spans="2:9" ht="23.1" customHeight="1" x14ac:dyDescent="0.25">
      <c r="B75" s="84" t="s">
        <v>211</v>
      </c>
      <c r="C75" s="84"/>
      <c r="D75" s="84"/>
      <c r="G75" s="99"/>
      <c r="H75" s="99"/>
      <c r="I75" s="99"/>
    </row>
    <row r="76" spans="2:9" ht="23.1" customHeight="1" x14ac:dyDescent="0.25">
      <c r="B76" s="88" t="s">
        <v>212</v>
      </c>
    </row>
    <row r="77" spans="2:9" ht="23.1" customHeight="1" x14ac:dyDescent="0.25">
      <c r="C77" s="88" t="s">
        <v>213</v>
      </c>
      <c r="G77" s="89">
        <v>364479</v>
      </c>
      <c r="H77" s="89"/>
      <c r="I77" s="89">
        <v>-1649028</v>
      </c>
    </row>
    <row r="78" spans="2:9" ht="23.1" customHeight="1" x14ac:dyDescent="0.25">
      <c r="B78" s="88" t="s">
        <v>214</v>
      </c>
      <c r="G78" s="89">
        <v>431368</v>
      </c>
      <c r="H78" s="89"/>
      <c r="I78" s="89">
        <v>799581</v>
      </c>
    </row>
    <row r="79" spans="2:9" ht="23.1" customHeight="1" x14ac:dyDescent="0.25">
      <c r="B79" s="88" t="s">
        <v>215</v>
      </c>
      <c r="G79" s="89">
        <v>-5591707</v>
      </c>
      <c r="H79" s="89"/>
      <c r="I79" s="89">
        <v>-11721390</v>
      </c>
    </row>
    <row r="80" spans="2:9" ht="23.1" customHeight="1" x14ac:dyDescent="0.25">
      <c r="B80" s="88" t="s">
        <v>216</v>
      </c>
      <c r="G80" s="89">
        <v>-162595</v>
      </c>
      <c r="H80" s="89"/>
      <c r="I80" s="89">
        <v>-118786</v>
      </c>
    </row>
    <row r="81" spans="2:9" ht="23.1" customHeight="1" x14ac:dyDescent="0.25">
      <c r="B81" s="88" t="s">
        <v>217</v>
      </c>
      <c r="G81" s="89">
        <v>29948000</v>
      </c>
      <c r="H81" s="89"/>
      <c r="I81" s="89">
        <v>34949830</v>
      </c>
    </row>
    <row r="82" spans="2:9" ht="23.1" customHeight="1" x14ac:dyDescent="0.25">
      <c r="B82" s="88" t="s">
        <v>218</v>
      </c>
      <c r="G82" s="89">
        <v>-29942782</v>
      </c>
      <c r="H82" s="89"/>
      <c r="I82" s="89">
        <v>-24916595</v>
      </c>
    </row>
    <row r="83" spans="2:9" ht="23.1" customHeight="1" x14ac:dyDescent="0.25">
      <c r="B83" s="22" t="s">
        <v>219</v>
      </c>
      <c r="C83" s="22"/>
      <c r="D83" s="22"/>
      <c r="E83" s="22"/>
      <c r="F83" s="22"/>
      <c r="G83" s="19">
        <f>SUM(G77:G82)</f>
        <v>-4953237</v>
      </c>
      <c r="H83" s="20"/>
      <c r="I83" s="19">
        <f>SUM(I77:I82)</f>
        <v>-2656388</v>
      </c>
    </row>
    <row r="84" spans="2:9" ht="23.1" customHeight="1" x14ac:dyDescent="0.25">
      <c r="B84" s="22" t="s">
        <v>220</v>
      </c>
      <c r="C84" s="22"/>
      <c r="G84" s="89"/>
      <c r="H84" s="89"/>
      <c r="I84" s="89"/>
    </row>
    <row r="85" spans="2:9" ht="23.1" customHeight="1" x14ac:dyDescent="0.25">
      <c r="B85" s="88" t="s">
        <v>221</v>
      </c>
      <c r="G85" s="89">
        <v>-22799660</v>
      </c>
      <c r="H85" s="89"/>
      <c r="I85" s="89">
        <v>-22799360</v>
      </c>
    </row>
    <row r="86" spans="2:9" ht="23.1" customHeight="1" x14ac:dyDescent="0.25">
      <c r="B86" s="88" t="s">
        <v>222</v>
      </c>
      <c r="G86" s="89">
        <v>-7207693</v>
      </c>
      <c r="H86" s="89"/>
      <c r="I86" s="89">
        <v>-6681058</v>
      </c>
    </row>
    <row r="87" spans="2:9" ht="23.1" customHeight="1" x14ac:dyDescent="0.25">
      <c r="B87" s="22" t="s">
        <v>223</v>
      </c>
      <c r="C87" s="22"/>
      <c r="G87" s="31">
        <f>SUM(G85:G86)</f>
        <v>-30007353</v>
      </c>
      <c r="H87" s="89"/>
      <c r="I87" s="31">
        <f>SUM(I85:I86)</f>
        <v>-29480418</v>
      </c>
    </row>
    <row r="88" spans="2:9" ht="23.1" customHeight="1" x14ac:dyDescent="0.25">
      <c r="B88" s="88" t="s">
        <v>224</v>
      </c>
      <c r="G88" s="89">
        <v>-5088528</v>
      </c>
      <c r="H88" s="89"/>
      <c r="I88" s="89">
        <v>-5776829</v>
      </c>
    </row>
    <row r="89" spans="2:9" ht="23.1" customHeight="1" x14ac:dyDescent="0.25">
      <c r="B89" s="22" t="s">
        <v>225</v>
      </c>
      <c r="C89" s="22"/>
      <c r="D89" s="22"/>
      <c r="E89" s="22"/>
      <c r="F89" s="22"/>
      <c r="G89" s="19">
        <f>SUM(G72:G74,G83,G87:G88)</f>
        <v>-43733577</v>
      </c>
      <c r="H89" s="30"/>
      <c r="I89" s="19">
        <f>SUM(I72:I74,I83,I87:I88)</f>
        <v>-41166402</v>
      </c>
    </row>
    <row r="90" spans="2:9" ht="4.5" customHeight="1" x14ac:dyDescent="0.25">
      <c r="B90" s="22"/>
      <c r="C90" s="22"/>
      <c r="D90" s="22"/>
      <c r="E90" s="22"/>
      <c r="F90" s="22"/>
      <c r="G90" s="30"/>
      <c r="H90" s="30"/>
      <c r="I90" s="30"/>
    </row>
    <row r="91" spans="2:9" ht="23.1" customHeight="1" x14ac:dyDescent="0.25">
      <c r="B91" s="22" t="s">
        <v>226</v>
      </c>
      <c r="C91" s="22"/>
      <c r="D91" s="22"/>
      <c r="E91" s="22"/>
      <c r="F91" s="22"/>
      <c r="G91" s="20">
        <f>SUM(G45,G62,G89)</f>
        <v>-16069195</v>
      </c>
      <c r="H91" s="20"/>
      <c r="I91" s="20">
        <f>SUM(I45,I62,I89)</f>
        <v>358153</v>
      </c>
    </row>
    <row r="92" spans="2:9" ht="5.0999999999999996" customHeight="1" x14ac:dyDescent="0.25">
      <c r="B92" s="22"/>
      <c r="C92" s="22"/>
      <c r="D92" s="22"/>
      <c r="G92" s="89"/>
      <c r="H92" s="89"/>
      <c r="I92" s="89"/>
    </row>
    <row r="93" spans="2:9" ht="22.5" customHeight="1" x14ac:dyDescent="0.25">
      <c r="B93" s="88" t="s">
        <v>227</v>
      </c>
      <c r="D93" s="22"/>
      <c r="G93" s="101">
        <v>-371779</v>
      </c>
      <c r="H93" s="101"/>
      <c r="I93" s="101">
        <v>-438813</v>
      </c>
    </row>
    <row r="94" spans="2:9" ht="23.1" customHeight="1" x14ac:dyDescent="0.25">
      <c r="B94" s="88" t="s">
        <v>228</v>
      </c>
      <c r="E94" s="22"/>
      <c r="F94" s="22"/>
      <c r="G94" s="96">
        <v>43936645</v>
      </c>
      <c r="H94" s="101"/>
      <c r="I94" s="96">
        <v>27709352</v>
      </c>
    </row>
    <row r="95" spans="2:9" ht="5.0999999999999996" customHeight="1" x14ac:dyDescent="0.25">
      <c r="B95" s="22"/>
      <c r="C95" s="22"/>
      <c r="D95" s="22"/>
      <c r="E95" s="22"/>
      <c r="F95" s="22"/>
      <c r="G95" s="89"/>
      <c r="H95" s="89"/>
      <c r="I95" s="89"/>
    </row>
    <row r="96" spans="2:9" ht="23.1" customHeight="1" thickBot="1" x14ac:dyDescent="0.3">
      <c r="B96" s="22" t="s">
        <v>229</v>
      </c>
      <c r="C96" s="22"/>
      <c r="D96" s="22"/>
      <c r="E96" s="22"/>
      <c r="F96" s="22"/>
      <c r="G96" s="23">
        <f>SUM(G91:G94)</f>
        <v>27495671</v>
      </c>
      <c r="H96" s="20"/>
      <c r="I96" s="23">
        <f>SUM(I91:I94)</f>
        <v>27628692</v>
      </c>
    </row>
    <row r="97" spans="2:9" ht="4.5" customHeight="1" thickTop="1" x14ac:dyDescent="0.25">
      <c r="B97" s="22"/>
      <c r="C97" s="22"/>
      <c r="D97" s="22"/>
      <c r="E97" s="84"/>
      <c r="F97" s="84"/>
      <c r="G97" s="95"/>
      <c r="H97" s="95"/>
      <c r="I97" s="95"/>
    </row>
    <row r="98" spans="2:9" ht="23.1" customHeight="1" x14ac:dyDescent="0.25">
      <c r="B98" s="84" t="s">
        <v>230</v>
      </c>
      <c r="C98" s="84"/>
      <c r="D98" s="84"/>
      <c r="E98" s="102"/>
      <c r="F98" s="102"/>
    </row>
    <row r="99" spans="2:9" ht="23.1" customHeight="1" x14ac:dyDescent="0.25">
      <c r="B99" s="102" t="s">
        <v>231</v>
      </c>
      <c r="C99" s="102"/>
      <c r="D99" s="102"/>
      <c r="E99" s="103"/>
      <c r="F99" s="103"/>
    </row>
    <row r="100" spans="2:9" ht="23.1" customHeight="1" x14ac:dyDescent="0.25">
      <c r="B100" s="88" t="s">
        <v>232</v>
      </c>
      <c r="G100" s="105">
        <v>1964956</v>
      </c>
      <c r="H100" s="105"/>
      <c r="I100" s="105">
        <v>2736046</v>
      </c>
    </row>
    <row r="101" spans="2:9" ht="20.25" customHeight="1" x14ac:dyDescent="0.25">
      <c r="B101" s="103" t="s">
        <v>233</v>
      </c>
      <c r="C101" s="103"/>
      <c r="G101" s="105">
        <v>924532</v>
      </c>
      <c r="H101" s="105"/>
      <c r="I101" s="105">
        <v>1590428</v>
      </c>
    </row>
  </sheetData>
  <mergeCells count="3">
    <mergeCell ref="G6:I6"/>
    <mergeCell ref="G36:I36"/>
    <mergeCell ref="G69:I69"/>
  </mergeCells>
  <pageMargins left="0.82677165354330717" right="0.59055118110236227" top="0.39370078740157483" bottom="0.19685039370078741" header="0.59055118110236227" footer="0.19685039370078741"/>
  <pageSetup paperSize="9" firstPageNumber="11" fitToHeight="3" orientation="portrait" blackAndWhite="1" useFirstPageNumber="1" r:id="rId1"/>
  <headerFooter alignWithMargins="0">
    <oddFooter>&amp;L   The accompanying notes are an integral part of these interim financial statements.
&amp;C&amp;P</oddFooter>
  </headerFooter>
  <rowBreaks count="2" manualBreakCount="2"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Natsi</dc:creator>
  <cp:lastModifiedBy>Suwapong</cp:lastModifiedBy>
  <cp:lastPrinted>2018-11-13T16:40:41Z</cp:lastPrinted>
  <dcterms:created xsi:type="dcterms:W3CDTF">2018-10-26T04:59:16Z</dcterms:created>
  <dcterms:modified xsi:type="dcterms:W3CDTF">2018-11-13T16:40:53Z</dcterms:modified>
</cp:coreProperties>
</file>