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20490" windowHeight="7545"/>
  </bookViews>
  <sheets>
    <sheet name="P2-3 " sheetId="1" r:id="rId1"/>
    <sheet name="P4-5 " sheetId="3" r:id="rId2"/>
    <sheet name="P6-7" sheetId="4" r:id="rId3"/>
    <sheet name="P8" sheetId="5" r:id="rId4"/>
  </sheets>
  <externalReferences>
    <externalReference r:id="rId5"/>
    <externalReference r:id="rId6"/>
    <externalReference r:id="rId7"/>
    <externalReference r:id="rId8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'P2-3 '!$A$1:$I$96</definedName>
    <definedName name="_xlnm.Print_Area" localSheetId="1">'P4-5 '!$A$46:$I$142</definedName>
    <definedName name="_xlnm.Print_Area" localSheetId="2">'P6-7'!$A$1:$H$106</definedName>
    <definedName name="_xlnm.Print_Area" localSheetId="3" xml:space="preserve">    'P8'!$A$1:$I$56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62913"/>
</workbook>
</file>

<file path=xl/calcChain.xml><?xml version="1.0" encoding="utf-8"?>
<calcChain xmlns="http://schemas.openxmlformats.org/spreadsheetml/2006/main">
  <c r="H46" i="5" l="1"/>
  <c r="F46" i="5"/>
  <c r="G43" i="5"/>
  <c r="H43" i="5"/>
  <c r="I43" i="5"/>
  <c r="F43" i="5"/>
  <c r="G37" i="5"/>
  <c r="H37" i="5"/>
  <c r="I37" i="5"/>
  <c r="F37" i="5"/>
  <c r="H23" i="5"/>
  <c r="H11" i="4"/>
  <c r="I11" i="4" s="1"/>
  <c r="D74" i="4"/>
  <c r="E74" i="4"/>
  <c r="G74" i="4"/>
  <c r="C74" i="4"/>
  <c r="H72" i="4"/>
  <c r="H70" i="4"/>
  <c r="H65" i="4"/>
  <c r="D68" i="4"/>
  <c r="E68" i="4"/>
  <c r="G68" i="4"/>
  <c r="C68" i="4"/>
  <c r="H18" i="4"/>
  <c r="H16" i="4"/>
  <c r="D14" i="4"/>
  <c r="E14" i="4"/>
  <c r="C14" i="4"/>
  <c r="D20" i="4"/>
  <c r="E20" i="4"/>
  <c r="G20" i="4"/>
  <c r="C20" i="4"/>
  <c r="A4" i="4"/>
  <c r="G111" i="3"/>
  <c r="H111" i="3"/>
  <c r="I111" i="3"/>
  <c r="F111" i="3"/>
  <c r="G105" i="3"/>
  <c r="H105" i="3"/>
  <c r="I105" i="3"/>
  <c r="F105" i="3"/>
  <c r="G64" i="3"/>
  <c r="H64" i="3"/>
  <c r="I64" i="3"/>
  <c r="F64" i="3"/>
  <c r="G58" i="3"/>
  <c r="G65" i="3" s="1"/>
  <c r="G67" i="3" s="1"/>
  <c r="G69" i="3" s="1"/>
  <c r="H58" i="3"/>
  <c r="I58" i="3"/>
  <c r="F58" i="3"/>
  <c r="G85" i="1"/>
  <c r="H85" i="1"/>
  <c r="I85" i="1"/>
  <c r="G69" i="1"/>
  <c r="H69" i="1"/>
  <c r="I69" i="1"/>
  <c r="F69" i="1"/>
  <c r="G65" i="1"/>
  <c r="H65" i="1"/>
  <c r="I65" i="1"/>
  <c r="F65" i="1"/>
  <c r="F70" i="1" s="1"/>
  <c r="G24" i="1"/>
  <c r="H24" i="1"/>
  <c r="I24" i="1"/>
  <c r="F24" i="1"/>
  <c r="G15" i="1"/>
  <c r="H15" i="1"/>
  <c r="I15" i="1"/>
  <c r="F15" i="1"/>
  <c r="F25" i="1" s="1"/>
  <c r="G25" i="1" l="1"/>
  <c r="G70" i="1"/>
  <c r="F65" i="3"/>
  <c r="F67" i="3" s="1"/>
  <c r="F69" i="3" s="1"/>
  <c r="I25" i="1"/>
  <c r="I70" i="1"/>
  <c r="I86" i="1" s="1"/>
  <c r="H25" i="1"/>
  <c r="H70" i="1"/>
  <c r="H86" i="1" s="1"/>
  <c r="I65" i="3"/>
  <c r="I67" i="3" s="1"/>
  <c r="I69" i="3" s="1"/>
  <c r="H65" i="3"/>
  <c r="H67" i="3" s="1"/>
  <c r="H69" i="3" s="1"/>
  <c r="G86" i="1"/>
  <c r="I65" i="4"/>
  <c r="F112" i="3"/>
  <c r="H112" i="3"/>
  <c r="I112" i="3"/>
  <c r="G112" i="3"/>
  <c r="G14" i="4"/>
  <c r="G114" i="3" l="1"/>
  <c r="G119" i="3" s="1"/>
  <c r="G10" i="5"/>
  <c r="G21" i="5" s="1"/>
  <c r="G28" i="5" s="1"/>
  <c r="G32" i="5" s="1"/>
  <c r="G45" i="5" s="1"/>
  <c r="G47" i="5" s="1"/>
  <c r="F114" i="3"/>
  <c r="F119" i="3" s="1"/>
  <c r="F13" i="4" s="1"/>
  <c r="F10" i="5"/>
  <c r="F21" i="5" s="1"/>
  <c r="F28" i="5" s="1"/>
  <c r="F32" i="5" s="1"/>
  <c r="F45" i="5" s="1"/>
  <c r="F47" i="5" s="1"/>
  <c r="I114" i="3"/>
  <c r="I119" i="3" s="1"/>
  <c r="I10" i="5"/>
  <c r="I21" i="5" s="1"/>
  <c r="I28" i="5" s="1"/>
  <c r="I32" i="5" s="1"/>
  <c r="I45" i="5" s="1"/>
  <c r="I47" i="5" s="1"/>
  <c r="H114" i="3"/>
  <c r="H119" i="3" s="1"/>
  <c r="F67" i="4" s="1"/>
  <c r="H10" i="5"/>
  <c r="H21" i="5" s="1"/>
  <c r="H28" i="5" s="1"/>
  <c r="H32" i="5" s="1"/>
  <c r="H45" i="5" s="1"/>
  <c r="H47" i="5" s="1"/>
  <c r="H67" i="4" l="1"/>
  <c r="H68" i="4" s="1"/>
  <c r="I68" i="4" s="1"/>
  <c r="F68" i="4"/>
  <c r="F73" i="4"/>
  <c r="H73" i="4" s="1"/>
  <c r="H74" i="4" s="1"/>
  <c r="I74" i="4" s="1"/>
  <c r="F19" i="4"/>
  <c r="H19" i="4" s="1"/>
  <c r="H20" i="4" s="1"/>
  <c r="I20" i="4" s="1"/>
  <c r="F84" i="1"/>
  <c r="F85" i="1" s="1"/>
  <c r="F74" i="4" l="1"/>
  <c r="F20" i="4"/>
  <c r="F86" i="1"/>
  <c r="A4" i="5"/>
  <c r="G118" i="3" l="1"/>
  <c r="H118" i="3"/>
  <c r="I118" i="3"/>
  <c r="F118" i="3"/>
  <c r="H122" i="3" l="1"/>
  <c r="G122" i="3"/>
  <c r="H13" i="4" l="1"/>
  <c r="H14" i="4" s="1"/>
  <c r="I14" i="4" s="1"/>
  <c r="F14" i="4"/>
  <c r="I122" i="3"/>
  <c r="F122" i="3"/>
  <c r="G55" i="1" l="1"/>
  <c r="A58" i="4" l="1"/>
  <c r="I55" i="1"/>
  <c r="H63" i="4"/>
  <c r="F63" i="4"/>
  <c r="E63" i="4"/>
  <c r="D63" i="4"/>
  <c r="C63" i="4"/>
  <c r="D62" i="4"/>
  <c r="C62" i="4"/>
  <c r="E61" i="4"/>
  <c r="H59" i="4"/>
  <c r="A56" i="4"/>
  <c r="I18" i="3"/>
  <c r="G18" i="3"/>
  <c r="G19" i="3" s="1"/>
  <c r="I17" i="3"/>
  <c r="H17" i="3"/>
  <c r="F17" i="3"/>
  <c r="I16" i="3"/>
  <c r="I15" i="3"/>
  <c r="I14" i="3"/>
  <c r="I11" i="3"/>
  <c r="G11" i="3"/>
  <c r="G12" i="3" s="1"/>
  <c r="I10" i="3"/>
  <c r="A96" i="1"/>
  <c r="F55" i="1"/>
  <c r="H54" i="1"/>
  <c r="F54" i="1"/>
  <c r="A52" i="1"/>
  <c r="A51" i="1"/>
  <c r="A50" i="1"/>
  <c r="H55" i="1"/>
  <c r="G20" i="3" l="1"/>
  <c r="G23" i="3" s="1"/>
  <c r="G87" i="1"/>
  <c r="I12" i="3"/>
  <c r="I19" i="3"/>
  <c r="F72" i="3" l="1"/>
  <c r="I20" i="3"/>
  <c r="I23" i="3" s="1"/>
  <c r="H72" i="3" l="1"/>
  <c r="I72" i="3"/>
  <c r="F16" i="3" l="1"/>
  <c r="I87" i="1" l="1"/>
  <c r="F15" i="3"/>
  <c r="H15" i="3"/>
  <c r="H16" i="3"/>
  <c r="F18" i="3" l="1"/>
  <c r="H10" i="3"/>
  <c r="H12" i="3" s="1"/>
  <c r="H18" i="3"/>
  <c r="H11" i="3"/>
  <c r="F11" i="3"/>
  <c r="H14" i="3" l="1"/>
  <c r="H19" i="3" s="1"/>
  <c r="H20" i="3" s="1"/>
  <c r="H23" i="3" s="1"/>
  <c r="F10" i="3" l="1"/>
  <c r="F12" i="3" s="1"/>
  <c r="F14" i="3" l="1"/>
  <c r="F19" i="3" s="1"/>
  <c r="F20" i="3" s="1"/>
  <c r="F23" i="3" s="1"/>
  <c r="H87" i="1" l="1"/>
  <c r="F87" i="1" l="1"/>
</calcChain>
</file>

<file path=xl/sharedStrings.xml><?xml version="1.0" encoding="utf-8"?>
<sst xmlns="http://schemas.openxmlformats.org/spreadsheetml/2006/main" count="326" uniqueCount="182">
  <si>
    <t>บริษัท ยงไทย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</si>
  <si>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</si>
  <si>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</si>
  <si>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</si>
  <si>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</si>
  <si>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 xml:space="preserve">         </t>
  </si>
  <si>
    <t xml:space="preserve">                                   </t>
  </si>
  <si>
    <t xml:space="preserve">                                  </t>
  </si>
  <si>
    <t xml:space="preserve">                                    </t>
  </si>
  <si>
    <t xml:space="preserve">                                                    </t>
  </si>
  <si>
    <t>หมายเหตุประกอบงบการเงินเป็นส่วนหนึ่งของงบการเงินนี้</t>
  </si>
  <si>
    <t xml:space="preserve">     </t>
  </si>
  <si>
    <t xml:space="preserve">                             </t>
  </si>
  <si>
    <t xml:space="preserve">            </t>
  </si>
  <si>
    <t xml:space="preserve">                               </t>
  </si>
  <si>
    <t xml:space="preserve">                   </t>
  </si>
  <si>
    <t xml:space="preserve">       </t>
  </si>
  <si>
    <t xml:space="preserve">                     </t>
  </si>
  <si>
    <t xml:space="preserve">                    </t>
  </si>
  <si>
    <t xml:space="preserve">    </t>
  </si>
  <si>
    <t xml:space="preserve">                                      </t>
  </si>
  <si>
    <t xml:space="preserve">                                     </t>
  </si>
  <si>
    <t xml:space="preserve">                                       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</si>
  <si>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</si>
  <si>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</si>
  <si>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</si>
  <si>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</si>
  <si>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</si>
  <si>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</si>
  <si>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</si>
  <si>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</si>
  <si>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</si>
  <si>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</si>
  <si>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</si>
  <si>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</si>
  <si>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</si>
  <si>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</si>
  <si>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</si>
  <si>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</si>
  <si>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</si>
  <si>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</si>
  <si>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</si>
  <si>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 xml:space="preserve">                 </t>
  </si>
  <si>
    <t xml:space="preserve">                  </t>
  </si>
  <si>
    <t>เงินสดจ่ายผลประโยชน์พนักงาน</t>
  </si>
  <si>
    <t xml:space="preserve">                                </t>
  </si>
  <si>
    <t>YONG THAI PUBLIC LIMITED AND ITS SUBSIDLARY</t>
  </si>
  <si>
    <t>STATEMENT OF FINANCIAL POSITION</t>
  </si>
  <si>
    <t>(Unit : Baht)</t>
  </si>
  <si>
    <t>Consolidated financial statements</t>
  </si>
  <si>
    <t>Separate financial statements</t>
  </si>
  <si>
    <t>Note</t>
  </si>
  <si>
    <t>Unaudited</t>
  </si>
  <si>
    <t>Audited</t>
  </si>
  <si>
    <t xml:space="preserve">                     ASSETS</t>
  </si>
  <si>
    <t>Current assets</t>
  </si>
  <si>
    <t xml:space="preserve">Cash and cash equivalents              </t>
  </si>
  <si>
    <t>Inventories</t>
  </si>
  <si>
    <t xml:space="preserve">Total current assets                </t>
  </si>
  <si>
    <t>Non-current assets</t>
  </si>
  <si>
    <t>Investment in associate</t>
  </si>
  <si>
    <t>Investment in subsidiary</t>
  </si>
  <si>
    <t>Other long-term investments</t>
  </si>
  <si>
    <t>Investment properties</t>
  </si>
  <si>
    <t>Property, plant and equipment</t>
  </si>
  <si>
    <t>Property, plant and equipment not used for operation</t>
  </si>
  <si>
    <t>Other non-current assets</t>
  </si>
  <si>
    <t>Total  non-current assets</t>
  </si>
  <si>
    <t xml:space="preserve">TOTAL ASSETS                        </t>
  </si>
  <si>
    <t>Notes to financial statements are an integral part of these financial statements.</t>
  </si>
  <si>
    <t xml:space="preserve">                  LIABILITIES AND SHAREHOLDERS' EQUITY</t>
  </si>
  <si>
    <t>Current  liabilities</t>
  </si>
  <si>
    <t xml:space="preserve">Bank overdrafts and short-term loans from financial institutions                 </t>
  </si>
  <si>
    <t>Accrued income tax</t>
  </si>
  <si>
    <t>Short-term loans from director</t>
  </si>
  <si>
    <t xml:space="preserve">Short-term loans from subsidiary </t>
  </si>
  <si>
    <t xml:space="preserve">Total current liabilities </t>
  </si>
  <si>
    <t xml:space="preserve">Non-current liabilities </t>
  </si>
  <si>
    <t>Employee benefit obligations</t>
  </si>
  <si>
    <t xml:space="preserve">Total non-current liabilities </t>
  </si>
  <si>
    <t>Total  liabilities</t>
  </si>
  <si>
    <t>Shareholders' equity</t>
  </si>
  <si>
    <t>Share capital</t>
  </si>
  <si>
    <t xml:space="preserve">  Authorized share capital</t>
  </si>
  <si>
    <t>7,000,000 ordinary shares, at par value of Baht 10.00</t>
  </si>
  <si>
    <t xml:space="preserve">  Issued and paid-up share capital</t>
  </si>
  <si>
    <t xml:space="preserve">Premium on share capital                   </t>
  </si>
  <si>
    <t>Retained earnings (deficits)</t>
  </si>
  <si>
    <t>Appropriated</t>
  </si>
  <si>
    <t xml:space="preserve">Legal reserve                             </t>
  </si>
  <si>
    <t>Unappropriated</t>
  </si>
  <si>
    <t xml:space="preserve">Deficits </t>
  </si>
  <si>
    <t>Other components of equity.</t>
  </si>
  <si>
    <t xml:space="preserve">Total shareholders' equity           </t>
  </si>
  <si>
    <t>TOTAL LIABILITIES AND SHAREHOLDERS' EQUITY</t>
  </si>
  <si>
    <t xml:space="preserve">YONG THAI PUBLIC COMPANY LIMITED AND ITS SUBSIDIARY </t>
  </si>
  <si>
    <t>STATEMENTS OF COMPREHENSIVE INCOME</t>
  </si>
  <si>
    <t>2017</t>
  </si>
  <si>
    <t>Revenues</t>
  </si>
  <si>
    <t xml:space="preserve">Revenues from sales </t>
  </si>
  <si>
    <t>Other income</t>
  </si>
  <si>
    <t>2018</t>
  </si>
  <si>
    <t>Gain on disposal of assets</t>
  </si>
  <si>
    <t>Total revenue</t>
  </si>
  <si>
    <t>Expense</t>
  </si>
  <si>
    <t xml:space="preserve">Cost of sales </t>
  </si>
  <si>
    <t>Administrative expenses</t>
  </si>
  <si>
    <t>Finance costs</t>
  </si>
  <si>
    <t>Total expense</t>
  </si>
  <si>
    <t>Loss before income tax expense</t>
  </si>
  <si>
    <t>Income tax  expense</t>
  </si>
  <si>
    <t>Loss for the period</t>
  </si>
  <si>
    <t xml:space="preserve">Other comprehensive income </t>
  </si>
  <si>
    <t>Total comprehensive loss for the period</t>
  </si>
  <si>
    <t xml:space="preserve">Basic loss per share </t>
  </si>
  <si>
    <t>Number of ordinary shares (Unit : Share)</t>
  </si>
  <si>
    <t>CONSOLIDATED STATEMENTS OF CHANGES IN SHAREHOLDERS' EQUITY</t>
  </si>
  <si>
    <t>(Unit :  Baht)</t>
  </si>
  <si>
    <t xml:space="preserve">Issued and paid-up </t>
  </si>
  <si>
    <t>share capital</t>
  </si>
  <si>
    <t xml:space="preserve">Premium on </t>
  </si>
  <si>
    <t xml:space="preserve">Other components </t>
  </si>
  <si>
    <t>of equity</t>
  </si>
  <si>
    <t xml:space="preserve"> revaluation of land</t>
  </si>
  <si>
    <t>Total</t>
  </si>
  <si>
    <t>Balance as at January 1, 2017</t>
  </si>
  <si>
    <t>Balance as at January 1, 2018</t>
  </si>
  <si>
    <t>Change in equity for the period</t>
  </si>
  <si>
    <t>Transfer to deficits</t>
  </si>
  <si>
    <t>SEPARATE STATEMENTS OF CHANGES IN SHAREHOLDERS' EQUITY</t>
  </si>
  <si>
    <t xml:space="preserve"> Surplus on</t>
  </si>
  <si>
    <t>STATEMENTS OF CASH FLOWS</t>
  </si>
  <si>
    <t>CASH FLOW FROM OPERATING ACTIVITIES</t>
  </si>
  <si>
    <t>Adjustments to reconcile loss before income tax expenses for cash received (used) from operations</t>
  </si>
  <si>
    <t>Depreciation</t>
  </si>
  <si>
    <t>Interest expense</t>
  </si>
  <si>
    <t>Cash generated from operations</t>
  </si>
  <si>
    <t>Cash paid for interest</t>
  </si>
  <si>
    <t>Cash paid for income tax</t>
  </si>
  <si>
    <t>Net cash used in operating activities</t>
  </si>
  <si>
    <t>CASH FLOW FROM INVESTING ACTIVITIES</t>
  </si>
  <si>
    <t xml:space="preserve">Cash paid for purchase of equipment </t>
  </si>
  <si>
    <t xml:space="preserve">Increase (decrease) in bank overdrafts and short-term loans from financial institutions        </t>
  </si>
  <si>
    <t>Net cash provided by (used in) financing activities</t>
  </si>
  <si>
    <t>CASH AND CASH EQUIVALENT AT THE BEGINNING OF THE PERIOD</t>
  </si>
  <si>
    <t>CASH AND CASH EQUIVALENT AT THE END OF THE PERIOD</t>
  </si>
  <si>
    <t>Increase in short-term loans from subsidiaries</t>
  </si>
  <si>
    <t>Net cash provided by investing activities</t>
  </si>
  <si>
    <t>Deferred tax liabilities</t>
  </si>
  <si>
    <t>Interest income</t>
  </si>
  <si>
    <t>Items that may not be reclassified subsequently to profit or loss</t>
  </si>
  <si>
    <t>Gain on revaluation of land</t>
  </si>
  <si>
    <t>Other comprehensive income for the period</t>
  </si>
  <si>
    <t>Increase in short-term loans from director</t>
  </si>
  <si>
    <t>Write-off on witholding tax</t>
  </si>
  <si>
    <t>Cash received from interest</t>
  </si>
  <si>
    <t>Cost of distribution</t>
  </si>
  <si>
    <t>Loss on impairment of assets</t>
  </si>
  <si>
    <t>CASG FLOW FROM FINANCING ACTIVITIES</t>
  </si>
  <si>
    <t>December 31, 2017</t>
  </si>
  <si>
    <t>Balance as at of January 1, 2018</t>
  </si>
  <si>
    <t>Trade and other current receivables - other companies</t>
  </si>
  <si>
    <t>(Increase) decrease in trade and other current receivables - other companies</t>
  </si>
  <si>
    <t>Increase (decrease)  in trade and other current payables - other companies</t>
  </si>
  <si>
    <t>Other current receivables - related company</t>
  </si>
  <si>
    <t>AS AT SEPTEMBER 30, 2018</t>
  </si>
  <si>
    <t>September 30, 2018</t>
  </si>
  <si>
    <t>Balance as at September 30, 2018</t>
  </si>
  <si>
    <t>Balance as at September 30, 2017</t>
  </si>
  <si>
    <t>FOR THE THREE-MONTH PERIOD ENDED September 30, 2018</t>
  </si>
  <si>
    <t>FOR THE NINE-MONTH PERIOD ENDED SEPTEMBER 30, 2018</t>
  </si>
  <si>
    <t xml:space="preserve">Trade and other current payables - other companies </t>
  </si>
  <si>
    <t>Other current payable - related companies</t>
  </si>
  <si>
    <t xml:space="preserve">Unrealized gain loss on exchange rate  </t>
  </si>
  <si>
    <t>Loss from operation before changes in operating assets and liabilities</t>
  </si>
  <si>
    <t xml:space="preserve">(Increase) decrease in inventories                       </t>
  </si>
  <si>
    <t>(Increase) decrease  in other non-current assets</t>
  </si>
  <si>
    <t xml:space="preserve">NET INCREASE (DECREASE)  IN CASH AND CASH EQUIVALENT </t>
  </si>
  <si>
    <t>Gain from disposal of assets</t>
  </si>
  <si>
    <t>Decrease in other current payable - related companies</t>
  </si>
  <si>
    <t>Cash received for disposal of assets</t>
  </si>
  <si>
    <t>Loss for diminutions of inventories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</si>
</sst>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* #,##0_-;\-* #,##0_-;_-* &quot;-&quot;??_-;_-@_-"/>
    <numFmt numFmtId="194" formatCode="#,##0;\(#,##0\)"/>
    <numFmt numFmtId="195" formatCode="#,##0.00;\(#,##0.00\)"/>
    <numFmt numFmtId="196" formatCode="#,##0.0000;\(#,##0.0000\)"/>
    <numFmt numFmtId="197" formatCode="_(* #,##0.00_);_(* \(#,##0.00\);_(* &quot;-&quot;?_);_(@_)"/>
    <numFmt numFmtId="198" formatCode="_-* #,##0.00\ _F_-;\-* #,##0.00\ _F_-;_-* &quot;-&quot;??\ _F_-;_-@_-"/>
    <numFmt numFmtId="199" formatCode="[$-409]d\-mmm\-yy;@"/>
    <numFmt numFmtId="200" formatCode="0.00\ [$EUR]"/>
    <numFmt numFmtId="201" formatCode="0.00000000000"/>
    <numFmt numFmtId="202" formatCode="_(* #,##0.000000_);_(* \(#,##0.000000\);_(* &quot;-&quot;??_);_(@_)"/>
    <numFmt numFmtId="203" formatCode="#,##0.00\ ;\(#,##0.0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_(&quot;฿&quot;* #,##0_);_(&quot;฿&quot;* \(#,##0\);_(&quot;฿&quot;* &quot;-&quot;_);_(@_)"/>
    <numFmt numFmtId="213" formatCode="_-* #,##0.00_-;&quot;\&quot;&quot;\&quot;&quot;\&quot;\-* #,##0.00_-;_-* &quot;-&quot;??_-;_-@_-"/>
    <numFmt numFmtId="214" formatCode="_-&quot;\&quot;* #,##0_-;&quot;\&quot;&quot;\&quot;&quot;\&quot;\-&quot;\&quot;* #,##0_-;_-&quot;\&quot;* &quot;-&quot;_-;_-@_-"/>
    <numFmt numFmtId="215" formatCode="_-&quot;\&quot;* #,##0.00_-;&quot;\&quot;&quot;\&quot;&quot;\&quot;\-&quot;\&quot;* #,##0.00_-;_-&quot;\&quot;* &quot;-&quot;??_-;_-@_-"/>
    <numFmt numFmtId="216" formatCode="[$-1070000]d/mm/yyyy;@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&quot;$&quot;#,##0;[Red]\-&quot;$&quot;#,##0"/>
    <numFmt numFmtId="226" formatCode="&quot;\&quot;#,##0.00;[Red]&quot;\&quot;&quot;-&quot;#,##0.00"/>
    <numFmt numFmtId="227" formatCode="_ * #,##0.00_ ;_ * \-#,##0.00_ ;_ * &quot;-&quot;??_ ;_ @_ "/>
    <numFmt numFmtId="228" formatCode="d\.m\.yy\ h:mm"/>
    <numFmt numFmtId="229" formatCode="_(* #,##0.0_);_(* \(#,##0.0\);_(* &quot;-&quot;??_);_(@_)"/>
    <numFmt numFmtId="230" formatCode="0.00_);\(0.00\)"/>
    <numFmt numFmtId="231" formatCode="0.0_);\(0.0\)"/>
    <numFmt numFmtId="232" formatCode="_(* #,##0_);_(* \(#,##0\);_(* &quot;-&quot;??_);_(@_)"/>
    <numFmt numFmtId="233" formatCode="_-* #,##0\ &quot;F&quot;_-;\-* #,##0\ &quot;F&quot;_-;_-* &quot;-&quot;\ &quot;F&quot;_-;_-@_-"/>
    <numFmt numFmtId="234" formatCode="\t&quot;฿&quot;#,##0_);\(\t&quot;฿&quot;#,##0\)"/>
    <numFmt numFmtId="235" formatCode="\$#,##0.00;\(\$#,##0.00\)"/>
    <numFmt numFmtId="236" formatCode="#,##0\ &quot;F&quot;;[Red]\-#,##0\ &quot;F&quot;"/>
    <numFmt numFmtId="237" formatCode="\$#,##0;\(\$#,##0\)"/>
    <numFmt numFmtId="238" formatCode="#,##0\ \ ;\(#,##0\)\ ;\—\ \ \ \ 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\ &quot;FB&quot;;\-#,##0\ &quot;FB&quot;"/>
    <numFmt numFmtId="242" formatCode="mm/dd/yy"/>
    <numFmt numFmtId="243" formatCode="#,##0.0_);[Red]\(#,##0.0\)"/>
    <numFmt numFmtId="244" formatCode="0_);\(0\)"/>
    <numFmt numFmtId="245" formatCode="_-&quot;£&quot;* #,##0_-;\-&quot;£&quot;* #,##0_-;_-&quot;£&quot;* &quot;-&quot;_-;_-@_-"/>
    <numFmt numFmtId="246" formatCode="_-&quot;£&quot;* #,##0.00_-;\-&quot;£&quot;* #,##0.00_-;_-&quot;£&quot;* &quot;-&quot;??_-;_-@_-"/>
    <numFmt numFmtId="247" formatCode="_-&quot;$&quot;* #,##0.00_-;\-&quot;$&quot;* #,##0.00_-;_-&quot;$&quot;* &quot;-&quot;??_-;_-@_-"/>
    <numFmt numFmtId="248" formatCode="_ * #,##0_ ;_ * \-#,##0_ ;_ * &quot;-&quot;_ ;_ @_ "/>
    <numFmt numFmtId="249" formatCode="_-&quot;$&quot;* #,##0_-;\-&quot;$&quot;* #,##0_-;_-&quot;$&quot;* &quot;-&quot;_-;_-@_-"/>
    <numFmt numFmtId="250" formatCode="_(* #,##0.0000_);_(* \(#,##0.0000\);_(* &quot;-&quot;?_);_(@_)"/>
  </numFmts>
  <fonts count="148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0"/>
      <name val="MS Sans Serif"/>
      <family val="2"/>
    </font>
    <font>
      <sz val="10"/>
      <name val="Courier"/>
      <family val="3"/>
    </font>
    <font>
      <sz val="11"/>
      <name val="?l?r ?o?S?V?b?N"/>
      <family val="1"/>
    </font>
    <font>
      <sz val="11"/>
      <name val="ตธฟ๒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rgb="FF9C0006"/>
      <name val="Tahoma"/>
      <family val="2"/>
      <charset val="222"/>
      <scheme val="minor"/>
    </font>
    <font>
      <sz val="12"/>
      <name val="นูลมรผ"/>
      <charset val="222"/>
    </font>
    <font>
      <sz val="12"/>
      <name val="Tms Rmn"/>
    </font>
    <font>
      <sz val="10"/>
      <name val="Geneva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0"/>
      <name val="Tms Rmn"/>
      <family val="1"/>
    </font>
    <font>
      <sz val="10"/>
      <name val="Comic Sans MS"/>
      <family val="4"/>
    </font>
    <font>
      <sz val="11"/>
      <color indexed="8"/>
      <name val="Calibri"/>
      <family val="2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2"/>
      <name val="Arial MT"/>
    </font>
    <font>
      <sz val="11"/>
      <color rgb="FFFA7D00"/>
      <name val="Tahoma"/>
      <family val="2"/>
      <charset val="222"/>
      <scheme val="minor"/>
    </font>
    <font>
      <sz val="10"/>
      <name val="Geneva"/>
      <family val="2"/>
    </font>
    <font>
      <sz val="11"/>
      <color rgb="FF9C6500"/>
      <name val="Tahoma"/>
      <family val="2"/>
      <charset val="222"/>
      <scheme val="minor"/>
    </font>
    <font>
      <b/>
      <i/>
      <sz val="16"/>
      <name val="Helv"/>
    </font>
    <font>
      <sz val="12"/>
      <name val="Helv"/>
      <family val="2"/>
    </font>
    <font>
      <sz val="9"/>
      <name val="Arial"/>
      <family val="2"/>
    </font>
    <font>
      <b/>
      <sz val="11"/>
      <color rgb="FF3F3F3F"/>
      <name val="Tahoma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0"/>
      <name val="Helv"/>
    </font>
    <font>
      <sz val="11"/>
      <color rgb="FFFF0000"/>
      <name val="Tahoma"/>
      <family val="2"/>
      <charset val="222"/>
      <scheme val="minor"/>
    </font>
    <font>
      <sz val="12"/>
      <name val="Helv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5"/>
      <color theme="0"/>
      <name val="Angsana New"/>
      <family val="1"/>
    </font>
    <font>
      <u val="singleAccounting"/>
      <sz val="15"/>
      <name val="Angsana New"/>
      <family val="1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093">
    <xf numFmtId="0" fontId="0" fillId="0" borderId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8" fillId="0" borderId="0"/>
    <xf numFmtId="0" fontId="19" fillId="0" borderId="0"/>
    <xf numFmtId="0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0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0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200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201" fontId="21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9" fontId="21" fillId="0" borderId="0"/>
    <xf numFmtId="201" fontId="21" fillId="0" borderId="0" applyFont="0" applyFill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0" fontId="25" fillId="20" borderId="6" applyNumberFormat="0" applyAlignment="0" applyProtection="0"/>
    <xf numFmtId="0" fontId="25" fillId="20" borderId="6" applyNumberFormat="0" applyAlignment="0" applyProtection="0"/>
    <xf numFmtId="0" fontId="25" fillId="20" borderId="6" applyNumberFormat="0" applyAlignment="0" applyProtection="0"/>
    <xf numFmtId="0" fontId="25" fillId="20" borderId="6" applyNumberFormat="0" applyAlignment="0" applyProtection="0"/>
    <xf numFmtId="0" fontId="25" fillId="20" borderId="6" applyNumberFormat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29" fillId="0" borderId="0" applyFont="0" applyFill="0" applyBorder="0" applyAlignment="0" applyProtection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42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0" fontId="30" fillId="0" borderId="0" applyProtection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9" fontId="21" fillId="0" borderId="0" applyFon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2" fontId="30" fillId="0" borderId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38" fontId="33" fillId="22" borderId="0" applyNumberFormat="0" applyBorder="0" applyAlignment="0" applyProtection="0"/>
    <xf numFmtId="38" fontId="3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8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20" fillId="0" borderId="0">
      <alignment horizontal="left"/>
    </xf>
    <xf numFmtId="199" fontId="20" fillId="0" borderId="0">
      <alignment horizontal="left"/>
    </xf>
    <xf numFmtId="199" fontId="20" fillId="0" borderId="0">
      <alignment horizontal="left"/>
    </xf>
    <xf numFmtId="199" fontId="20" fillId="0" borderId="0">
      <alignment horizontal="left"/>
    </xf>
    <xf numFmtId="0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0" fontId="36" fillId="0" borderId="0" applyNumberFormat="0" applyFill="0" applyBorder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0" fillId="0" borderId="0" applyProtection="0"/>
    <xf numFmtId="0" fontId="41" fillId="0" borderId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99" fontId="42" fillId="0" borderId="0" applyNumberFormat="0" applyFill="0" applyBorder="0" applyAlignment="0" applyProtection="0">
      <alignment vertical="top"/>
      <protection locked="0"/>
    </xf>
    <xf numFmtId="199" fontId="42" fillId="0" borderId="0" applyNumberFormat="0" applyFill="0" applyBorder="0" applyAlignment="0" applyProtection="0">
      <alignment vertical="top"/>
      <protection locked="0"/>
    </xf>
    <xf numFmtId="199" fontId="42" fillId="0" borderId="0" applyNumberFormat="0" applyFill="0" applyBorder="0" applyAlignment="0" applyProtection="0">
      <alignment vertical="top"/>
      <protection locked="0"/>
    </xf>
    <xf numFmtId="199" fontId="42" fillId="0" borderId="0" applyNumberFormat="0" applyFill="0" applyBorder="0" applyAlignment="0" applyProtection="0">
      <alignment vertical="top"/>
      <protection locked="0"/>
    </xf>
    <xf numFmtId="199" fontId="43" fillId="0" borderId="0" applyNumberFormat="0" applyFill="0" applyBorder="0" applyAlignment="0" applyProtection="0">
      <alignment vertical="top"/>
      <protection locked="0"/>
    </xf>
    <xf numFmtId="10" fontId="33" fillId="23" borderId="12" applyNumberFormat="0" applyBorder="0" applyAlignment="0" applyProtection="0"/>
    <xf numFmtId="10" fontId="34" fillId="23" borderId="12" applyNumberFormat="0" applyBorder="0" applyAlignment="0" applyProtection="0"/>
    <xf numFmtId="10" fontId="34" fillId="23" borderId="12" applyNumberFormat="0" applyBorder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0" fontId="44" fillId="7" borderId="6" applyNumberFormat="0" applyAlignment="0" applyProtection="0"/>
    <xf numFmtId="0" fontId="44" fillId="7" borderId="6" applyNumberFormat="0" applyAlignment="0" applyProtection="0"/>
    <xf numFmtId="0" fontId="44" fillId="7" borderId="6" applyNumberFormat="0" applyAlignment="0" applyProtection="0"/>
    <xf numFmtId="0" fontId="44" fillId="7" borderId="6" applyNumberFormat="0" applyAlignment="0" applyProtection="0"/>
    <xf numFmtId="0" fontId="44" fillId="7" borderId="6" applyNumberFormat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199" fontId="34" fillId="24" borderId="12">
      <alignment horizontal="center" vertical="center"/>
    </xf>
    <xf numFmtId="190" fontId="27" fillId="0" borderId="0">
      <alignment vertical="top"/>
    </xf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0" fontId="1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6" fillId="0" borderId="0"/>
    <xf numFmtId="199" fontId="6" fillId="0" borderId="0"/>
    <xf numFmtId="0" fontId="6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199" fontId="6" fillId="0" borderId="0"/>
    <xf numFmtId="0" fontId="6" fillId="0" borderId="0"/>
    <xf numFmtId="0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199" fontId="6" fillId="0" borderId="0"/>
    <xf numFmtId="0" fontId="28" fillId="0" borderId="0"/>
    <xf numFmtId="0" fontId="6" fillId="0" borderId="0"/>
    <xf numFmtId="199" fontId="6" fillId="0" borderId="0"/>
    <xf numFmtId="199" fontId="49" fillId="0" borderId="0"/>
    <xf numFmtId="210" fontId="6" fillId="0" borderId="0"/>
    <xf numFmtId="0" fontId="21" fillId="0" borderId="0"/>
    <xf numFmtId="0" fontId="15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0" fontId="15" fillId="0" borderId="0"/>
    <xf numFmtId="199" fontId="49" fillId="0" borderId="0"/>
    <xf numFmtId="199" fontId="10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0" fillId="0" borderId="0"/>
    <xf numFmtId="0" fontId="28" fillId="0" borderId="0"/>
    <xf numFmtId="0" fontId="10" fillId="0" borderId="0"/>
    <xf numFmtId="0" fontId="6" fillId="0" borderId="0"/>
    <xf numFmtId="0" fontId="10" fillId="0" borderId="0"/>
    <xf numFmtId="0" fontId="29" fillId="0" borderId="0"/>
    <xf numFmtId="199" fontId="10" fillId="0" borderId="0"/>
    <xf numFmtId="0" fontId="6" fillId="0" borderId="0"/>
    <xf numFmtId="199" fontId="50" fillId="0" borderId="0"/>
    <xf numFmtId="199" fontId="6" fillId="0" borderId="0"/>
    <xf numFmtId="0" fontId="10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199" fontId="6" fillId="0" borderId="0"/>
    <xf numFmtId="0" fontId="15" fillId="0" borderId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0" fontId="6" fillId="26" borderId="14" applyNumberFormat="0" applyFont="0" applyAlignment="0" applyProtection="0"/>
    <xf numFmtId="0" fontId="6" fillId="26" borderId="14" applyNumberFormat="0" applyFont="0" applyAlignment="0" applyProtection="0"/>
    <xf numFmtId="0" fontId="6" fillId="26" borderId="14" applyNumberFormat="0" applyFont="0" applyAlignment="0" applyProtection="0"/>
    <xf numFmtId="0" fontId="6" fillId="26" borderId="14" applyNumberFormat="0" applyFont="0" applyAlignment="0" applyProtection="0"/>
    <xf numFmtId="0" fontId="6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21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0" fontId="52" fillId="20" borderId="15" applyNumberFormat="0" applyAlignment="0" applyProtection="0"/>
    <xf numFmtId="0" fontId="52" fillId="20" borderId="15" applyNumberFormat="0" applyAlignment="0" applyProtection="0"/>
    <xf numFmtId="0" fontId="52" fillId="20" borderId="15" applyNumberFormat="0" applyAlignment="0" applyProtection="0"/>
    <xf numFmtId="0" fontId="52" fillId="20" borderId="15" applyNumberFormat="0" applyAlignment="0" applyProtection="0"/>
    <xf numFmtId="0" fontId="52" fillId="20" borderId="15" applyNumberFormat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18" fillId="0" borderId="0"/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0" fontId="56" fillId="0" borderId="17" applyNumberFormat="0" applyFill="0" applyAlignment="0" applyProtection="0"/>
    <xf numFmtId="3" fontId="57" fillId="0" borderId="18">
      <alignment horizontal="center"/>
    </xf>
    <xf numFmtId="3" fontId="57" fillId="0" borderId="18">
      <alignment horizontal="center"/>
    </xf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9" fontId="1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2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6" fillId="0" borderId="0"/>
    <xf numFmtId="0" fontId="6" fillId="0" borderId="0"/>
    <xf numFmtId="199" fontId="6" fillId="0" borderId="0"/>
    <xf numFmtId="199" fontId="6" fillId="0" borderId="0"/>
    <xf numFmtId="199" fontId="10" fillId="0" borderId="0"/>
    <xf numFmtId="199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0" fontId="62" fillId="0" borderId="0" applyFont="0" applyFill="0" applyBorder="0" applyAlignment="0" applyProtection="0"/>
    <xf numFmtId="213" fontId="62" fillId="0" borderId="0" applyFont="0" applyFill="0" applyBorder="0" applyAlignment="0" applyProtection="0"/>
    <xf numFmtId="214" fontId="62" fillId="0" borderId="0" applyFont="0" applyFill="0" applyBorder="0" applyAlignment="0" applyProtection="0"/>
    <xf numFmtId="215" fontId="62" fillId="0" borderId="0" applyFont="0" applyFill="0" applyBorder="0" applyAlignment="0" applyProtection="0"/>
    <xf numFmtId="0" fontId="10" fillId="0" borderId="0"/>
    <xf numFmtId="0" fontId="61" fillId="0" borderId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0" fontId="63" fillId="0" borderId="0"/>
    <xf numFmtId="0" fontId="6" fillId="0" borderId="0"/>
    <xf numFmtId="0" fontId="28" fillId="0" borderId="0" applyBorder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Border="0"/>
    <xf numFmtId="216" fontId="6" fillId="0" borderId="0"/>
    <xf numFmtId="3" fontId="50" fillId="0" borderId="0"/>
    <xf numFmtId="216" fontId="10" fillId="0" borderId="0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3" fontId="80" fillId="0" borderId="0"/>
    <xf numFmtId="221" fontId="81" fillId="0" borderId="0"/>
    <xf numFmtId="221" fontId="81" fillId="0" borderId="0"/>
    <xf numFmtId="216" fontId="51" fillId="0" borderId="0"/>
    <xf numFmtId="216" fontId="51" fillId="0" borderId="0"/>
    <xf numFmtId="216" fontId="50" fillId="0" borderId="0"/>
    <xf numFmtId="216" fontId="50" fillId="0" borderId="0"/>
    <xf numFmtId="216" fontId="10" fillId="0" borderId="0" applyNumberFormat="0" applyFill="0" applyBorder="0" applyAlignment="0" applyProtection="0"/>
    <xf numFmtId="216" fontId="10" fillId="0" borderId="0" applyNumberFormat="0" applyFill="0" applyBorder="0" applyAlignment="0" applyProtection="0"/>
    <xf numFmtId="216" fontId="50" fillId="0" borderId="0"/>
    <xf numFmtId="216" fontId="50" fillId="0" borderId="0"/>
    <xf numFmtId="221" fontId="81" fillId="0" borderId="0"/>
    <xf numFmtId="216" fontId="10" fillId="0" borderId="0" applyNumberFormat="0" applyFill="0" applyBorder="0" applyAlignment="0" applyProtection="0"/>
    <xf numFmtId="216" fontId="10" fillId="0" borderId="0" applyNumberFormat="0" applyFill="0" applyBorder="0" applyAlignment="0" applyProtection="0"/>
    <xf numFmtId="216" fontId="6" fillId="0" borderId="0"/>
    <xf numFmtId="222" fontId="50" fillId="0" borderId="0" applyFont="0" applyFill="0" applyBorder="0" applyAlignment="0" applyProtection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21" fontId="81" fillId="0" borderId="0"/>
    <xf numFmtId="223" fontId="82" fillId="0" borderId="0" applyFont="0" applyFill="0" applyBorder="0" applyAlignment="0" applyProtection="0"/>
    <xf numFmtId="224" fontId="82" fillId="0" borderId="0" applyFont="0" applyFill="0" applyBorder="0" applyAlignment="0" applyProtection="0"/>
    <xf numFmtId="225" fontId="83" fillId="0" borderId="0" applyFont="0" applyFill="0" applyBorder="0" applyAlignment="0" applyProtection="0"/>
    <xf numFmtId="226" fontId="50" fillId="0" borderId="0" applyFont="0" applyFill="0" applyBorder="0" applyAlignment="0" applyProtection="0"/>
    <xf numFmtId="216" fontId="82" fillId="0" borderId="0"/>
    <xf numFmtId="216" fontId="10" fillId="0" borderId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" fontId="80" fillId="0" borderId="0"/>
    <xf numFmtId="216" fontId="15" fillId="7" borderId="0" applyNumberFormat="0" applyBorder="0" applyAlignment="0" applyProtection="0"/>
    <xf numFmtId="216" fontId="15" fillId="2" borderId="0" applyNumberFormat="0" applyBorder="0" applyAlignment="0" applyProtection="0"/>
    <xf numFmtId="216" fontId="4" fillId="35" borderId="0" applyNumberFormat="0" applyBorder="0" applyAlignment="0" applyProtection="0"/>
    <xf numFmtId="216" fontId="4" fillId="35" borderId="0" applyNumberFormat="0" applyBorder="0" applyAlignment="0" applyProtection="0"/>
    <xf numFmtId="216" fontId="84" fillId="35" borderId="0" applyNumberFormat="0" applyBorder="0" applyAlignment="0" applyProtection="0"/>
    <xf numFmtId="216" fontId="15" fillId="9" borderId="0" applyNumberFormat="0" applyBorder="0" applyAlignment="0" applyProtection="0"/>
    <xf numFmtId="216" fontId="15" fillId="3" borderId="0" applyNumberFormat="0" applyBorder="0" applyAlignment="0" applyProtection="0"/>
    <xf numFmtId="216" fontId="4" fillId="39" borderId="0" applyNumberFormat="0" applyBorder="0" applyAlignment="0" applyProtection="0"/>
    <xf numFmtId="216" fontId="4" fillId="39" borderId="0" applyNumberFormat="0" applyBorder="0" applyAlignment="0" applyProtection="0"/>
    <xf numFmtId="216" fontId="84" fillId="39" borderId="0" applyNumberFormat="0" applyBorder="0" applyAlignment="0" applyProtection="0"/>
    <xf numFmtId="216" fontId="15" fillId="26" borderId="0" applyNumberFormat="0" applyBorder="0" applyAlignment="0" applyProtection="0"/>
    <xf numFmtId="216" fontId="15" fillId="4" borderId="0" applyNumberFormat="0" applyBorder="0" applyAlignment="0" applyProtection="0"/>
    <xf numFmtId="216" fontId="4" fillId="43" borderId="0" applyNumberFormat="0" applyBorder="0" applyAlignment="0" applyProtection="0"/>
    <xf numFmtId="216" fontId="4" fillId="43" borderId="0" applyNumberFormat="0" applyBorder="0" applyAlignment="0" applyProtection="0"/>
    <xf numFmtId="216" fontId="84" fillId="43" borderId="0" applyNumberFormat="0" applyBorder="0" applyAlignment="0" applyProtection="0"/>
    <xf numFmtId="216" fontId="15" fillId="7" borderId="0" applyNumberFormat="0" applyBorder="0" applyAlignment="0" applyProtection="0"/>
    <xf numFmtId="216" fontId="15" fillId="5" borderId="0" applyNumberFormat="0" applyBorder="0" applyAlignment="0" applyProtection="0"/>
    <xf numFmtId="216" fontId="4" fillId="47" borderId="0" applyNumberFormat="0" applyBorder="0" applyAlignment="0" applyProtection="0"/>
    <xf numFmtId="216" fontId="4" fillId="47" borderId="0" applyNumberFormat="0" applyBorder="0" applyAlignment="0" applyProtection="0"/>
    <xf numFmtId="216" fontId="84" fillId="47" borderId="0" applyNumberFormat="0" applyBorder="0" applyAlignment="0" applyProtection="0"/>
    <xf numFmtId="216" fontId="15" fillId="6" borderId="0" applyNumberFormat="0" applyBorder="0" applyAlignment="0" applyProtection="0"/>
    <xf numFmtId="216" fontId="15" fillId="6" borderId="0" applyNumberFormat="0" applyBorder="0" applyAlignment="0" applyProtection="0"/>
    <xf numFmtId="216" fontId="4" fillId="51" borderId="0" applyNumberFormat="0" applyBorder="0" applyAlignment="0" applyProtection="0"/>
    <xf numFmtId="216" fontId="4" fillId="51" borderId="0" applyNumberFormat="0" applyBorder="0" applyAlignment="0" applyProtection="0"/>
    <xf numFmtId="216" fontId="84" fillId="51" borderId="0" applyNumberFormat="0" applyBorder="0" applyAlignment="0" applyProtection="0"/>
    <xf numFmtId="216" fontId="15" fillId="26" borderId="0" applyNumberFormat="0" applyBorder="0" applyAlignment="0" applyProtection="0"/>
    <xf numFmtId="216" fontId="15" fillId="7" borderId="0" applyNumberFormat="0" applyBorder="0" applyAlignment="0" applyProtection="0"/>
    <xf numFmtId="216" fontId="4" fillId="55" borderId="0" applyNumberFormat="0" applyBorder="0" applyAlignment="0" applyProtection="0"/>
    <xf numFmtId="216" fontId="4" fillId="55" borderId="0" applyNumberFormat="0" applyBorder="0" applyAlignment="0" applyProtection="0"/>
    <xf numFmtId="216" fontId="84" fillId="55" borderId="0" applyNumberFormat="0" applyBorder="0" applyAlignment="0" applyProtection="0"/>
    <xf numFmtId="216" fontId="15" fillId="20" borderId="0" applyNumberFormat="0" applyBorder="0" applyAlignment="0" applyProtection="0"/>
    <xf numFmtId="216" fontId="15" fillId="8" borderId="0" applyNumberFormat="0" applyBorder="0" applyAlignment="0" applyProtection="0"/>
    <xf numFmtId="216" fontId="4" fillId="36" borderId="0" applyNumberFormat="0" applyBorder="0" applyAlignment="0" applyProtection="0"/>
    <xf numFmtId="216" fontId="4" fillId="36" borderId="0" applyNumberFormat="0" applyBorder="0" applyAlignment="0" applyProtection="0"/>
    <xf numFmtId="216" fontId="84" fillId="36" borderId="0" applyNumberFormat="0" applyBorder="0" applyAlignment="0" applyProtection="0"/>
    <xf numFmtId="216" fontId="15" fillId="9" borderId="0" applyNumberFormat="0" applyBorder="0" applyAlignment="0" applyProtection="0"/>
    <xf numFmtId="216" fontId="15" fillId="9" borderId="0" applyNumberFormat="0" applyBorder="0" applyAlignment="0" applyProtection="0"/>
    <xf numFmtId="216" fontId="4" fillId="40" borderId="0" applyNumberFormat="0" applyBorder="0" applyAlignment="0" applyProtection="0"/>
    <xf numFmtId="216" fontId="4" fillId="40" borderId="0" applyNumberFormat="0" applyBorder="0" applyAlignment="0" applyProtection="0"/>
    <xf numFmtId="216" fontId="84" fillId="40" borderId="0" applyNumberFormat="0" applyBorder="0" applyAlignment="0" applyProtection="0"/>
    <xf numFmtId="216" fontId="15" fillId="25" borderId="0" applyNumberFormat="0" applyBorder="0" applyAlignment="0" applyProtection="0"/>
    <xf numFmtId="216" fontId="15" fillId="10" borderId="0" applyNumberFormat="0" applyBorder="0" applyAlignment="0" applyProtection="0"/>
    <xf numFmtId="216" fontId="4" fillId="44" borderId="0" applyNumberFormat="0" applyBorder="0" applyAlignment="0" applyProtection="0"/>
    <xf numFmtId="216" fontId="4" fillId="44" borderId="0" applyNumberFormat="0" applyBorder="0" applyAlignment="0" applyProtection="0"/>
    <xf numFmtId="216" fontId="84" fillId="44" borderId="0" applyNumberFormat="0" applyBorder="0" applyAlignment="0" applyProtection="0"/>
    <xf numFmtId="216" fontId="15" fillId="20" borderId="0" applyNumberFormat="0" applyBorder="0" applyAlignment="0" applyProtection="0"/>
    <xf numFmtId="216" fontId="15" fillId="5" borderId="0" applyNumberFormat="0" applyBorder="0" applyAlignment="0" applyProtection="0"/>
    <xf numFmtId="216" fontId="4" fillId="48" borderId="0" applyNumberFormat="0" applyBorder="0" applyAlignment="0" applyProtection="0"/>
    <xf numFmtId="216" fontId="4" fillId="48" borderId="0" applyNumberFormat="0" applyBorder="0" applyAlignment="0" applyProtection="0"/>
    <xf numFmtId="216" fontId="84" fillId="48" borderId="0" applyNumberFormat="0" applyBorder="0" applyAlignment="0" applyProtection="0"/>
    <xf numFmtId="216" fontId="15" fillId="8" borderId="0" applyNumberFormat="0" applyBorder="0" applyAlignment="0" applyProtection="0"/>
    <xf numFmtId="216" fontId="15" fillId="8" borderId="0" applyNumberFormat="0" applyBorder="0" applyAlignment="0" applyProtection="0"/>
    <xf numFmtId="216" fontId="4" fillId="52" borderId="0" applyNumberFormat="0" applyBorder="0" applyAlignment="0" applyProtection="0"/>
    <xf numFmtId="216" fontId="4" fillId="52" borderId="0" applyNumberFormat="0" applyBorder="0" applyAlignment="0" applyProtection="0"/>
    <xf numFmtId="216" fontId="84" fillId="52" borderId="0" applyNumberFormat="0" applyBorder="0" applyAlignment="0" applyProtection="0"/>
    <xf numFmtId="216" fontId="15" fillId="25" borderId="0" applyNumberFormat="0" applyBorder="0" applyAlignment="0" applyProtection="0"/>
    <xf numFmtId="216" fontId="15" fillId="11" borderId="0" applyNumberFormat="0" applyBorder="0" applyAlignment="0" applyProtection="0"/>
    <xf numFmtId="216" fontId="4" fillId="56" borderId="0" applyNumberFormat="0" applyBorder="0" applyAlignment="0" applyProtection="0"/>
    <xf numFmtId="216" fontId="4" fillId="56" borderId="0" applyNumberFormat="0" applyBorder="0" applyAlignment="0" applyProtection="0"/>
    <xf numFmtId="216" fontId="84" fillId="56" borderId="0" applyNumberFormat="0" applyBorder="0" applyAlignment="0" applyProtection="0"/>
    <xf numFmtId="216" fontId="22" fillId="14" borderId="0" applyNumberFormat="0" applyBorder="0" applyAlignment="0" applyProtection="0"/>
    <xf numFmtId="216" fontId="22" fillId="12" borderId="0" applyNumberFormat="0" applyBorder="0" applyAlignment="0" applyProtection="0"/>
    <xf numFmtId="216" fontId="77" fillId="37" borderId="0" applyNumberFormat="0" applyBorder="0" applyAlignment="0" applyProtection="0"/>
    <xf numFmtId="216" fontId="77" fillId="37" borderId="0" applyNumberFormat="0" applyBorder="0" applyAlignment="0" applyProtection="0"/>
    <xf numFmtId="216" fontId="85" fillId="37" borderId="0" applyNumberFormat="0" applyBorder="0" applyAlignment="0" applyProtection="0"/>
    <xf numFmtId="216" fontId="22" fillId="9" borderId="0" applyNumberFormat="0" applyBorder="0" applyAlignment="0" applyProtection="0"/>
    <xf numFmtId="216" fontId="22" fillId="9" borderId="0" applyNumberFormat="0" applyBorder="0" applyAlignment="0" applyProtection="0"/>
    <xf numFmtId="216" fontId="77" fillId="41" borderId="0" applyNumberFormat="0" applyBorder="0" applyAlignment="0" applyProtection="0"/>
    <xf numFmtId="216" fontId="77" fillId="41" borderId="0" applyNumberFormat="0" applyBorder="0" applyAlignment="0" applyProtection="0"/>
    <xf numFmtId="216" fontId="85" fillId="41" borderId="0" applyNumberFormat="0" applyBorder="0" applyAlignment="0" applyProtection="0"/>
    <xf numFmtId="216" fontId="22" fillId="25" borderId="0" applyNumberFormat="0" applyBorder="0" applyAlignment="0" applyProtection="0"/>
    <xf numFmtId="216" fontId="22" fillId="10" borderId="0" applyNumberFormat="0" applyBorder="0" applyAlignment="0" applyProtection="0"/>
    <xf numFmtId="216" fontId="77" fillId="45" borderId="0" applyNumberFormat="0" applyBorder="0" applyAlignment="0" applyProtection="0"/>
    <xf numFmtId="216" fontId="77" fillId="45" borderId="0" applyNumberFormat="0" applyBorder="0" applyAlignment="0" applyProtection="0"/>
    <xf numFmtId="216" fontId="85" fillId="45" borderId="0" applyNumberFormat="0" applyBorder="0" applyAlignment="0" applyProtection="0"/>
    <xf numFmtId="216" fontId="22" fillId="20" borderId="0" applyNumberFormat="0" applyBorder="0" applyAlignment="0" applyProtection="0"/>
    <xf numFmtId="216" fontId="22" fillId="13" borderId="0" applyNumberFormat="0" applyBorder="0" applyAlignment="0" applyProtection="0"/>
    <xf numFmtId="216" fontId="77" fillId="49" borderId="0" applyNumberFormat="0" applyBorder="0" applyAlignment="0" applyProtection="0"/>
    <xf numFmtId="216" fontId="77" fillId="49" borderId="0" applyNumberFormat="0" applyBorder="0" applyAlignment="0" applyProtection="0"/>
    <xf numFmtId="216" fontId="85" fillId="49" borderId="0" applyNumberFormat="0" applyBorder="0" applyAlignment="0" applyProtection="0"/>
    <xf numFmtId="216" fontId="22" fillId="14" borderId="0" applyNumberFormat="0" applyBorder="0" applyAlignment="0" applyProtection="0"/>
    <xf numFmtId="216" fontId="22" fillId="14" borderId="0" applyNumberFormat="0" applyBorder="0" applyAlignment="0" applyProtection="0"/>
    <xf numFmtId="216" fontId="77" fillId="53" borderId="0" applyNumberFormat="0" applyBorder="0" applyAlignment="0" applyProtection="0"/>
    <xf numFmtId="216" fontId="77" fillId="53" borderId="0" applyNumberFormat="0" applyBorder="0" applyAlignment="0" applyProtection="0"/>
    <xf numFmtId="216" fontId="85" fillId="53" borderId="0" applyNumberFormat="0" applyBorder="0" applyAlignment="0" applyProtection="0"/>
    <xf numFmtId="216" fontId="22" fillId="9" borderId="0" applyNumberFormat="0" applyBorder="0" applyAlignment="0" applyProtection="0"/>
    <xf numFmtId="216" fontId="22" fillId="15" borderId="0" applyNumberFormat="0" applyBorder="0" applyAlignment="0" applyProtection="0"/>
    <xf numFmtId="216" fontId="77" fillId="57" borderId="0" applyNumberFormat="0" applyBorder="0" applyAlignment="0" applyProtection="0"/>
    <xf numFmtId="216" fontId="77" fillId="57" borderId="0" applyNumberFormat="0" applyBorder="0" applyAlignment="0" applyProtection="0"/>
    <xf numFmtId="216" fontId="85" fillId="57" borderId="0" applyNumberFormat="0" applyBorder="0" applyAlignment="0" applyProtection="0"/>
    <xf numFmtId="9" fontId="28" fillId="0" borderId="0"/>
    <xf numFmtId="216" fontId="86" fillId="58" borderId="0" applyNumberFormat="0" applyBorder="0" applyAlignment="0" applyProtection="0"/>
    <xf numFmtId="216" fontId="86" fillId="58" borderId="0" applyNumberFormat="0" applyBorder="0" applyAlignment="0" applyProtection="0"/>
    <xf numFmtId="216" fontId="87" fillId="59" borderId="0" applyNumberFormat="0" applyBorder="0" applyAlignment="0" applyProtection="0"/>
    <xf numFmtId="216" fontId="22" fillId="14" borderId="0" applyNumberFormat="0" applyBorder="0" applyAlignment="0" applyProtection="0"/>
    <xf numFmtId="216" fontId="22" fillId="16" borderId="0" applyNumberFormat="0" applyBorder="0" applyAlignment="0" applyProtection="0"/>
    <xf numFmtId="216" fontId="77" fillId="34" borderId="0" applyNumberFormat="0" applyBorder="0" applyAlignment="0" applyProtection="0"/>
    <xf numFmtId="216" fontId="77" fillId="34" borderId="0" applyNumberFormat="0" applyBorder="0" applyAlignment="0" applyProtection="0"/>
    <xf numFmtId="216" fontId="85" fillId="34" borderId="0" applyNumberFormat="0" applyBorder="0" applyAlignment="0" applyProtection="0"/>
    <xf numFmtId="216" fontId="86" fillId="60" borderId="0" applyNumberFormat="0" applyBorder="0" applyAlignment="0" applyProtection="0"/>
    <xf numFmtId="216" fontId="86" fillId="61" borderId="0" applyNumberFormat="0" applyBorder="0" applyAlignment="0" applyProtection="0"/>
    <xf numFmtId="216" fontId="87" fillId="62" borderId="0" applyNumberFormat="0" applyBorder="0" applyAlignment="0" applyProtection="0"/>
    <xf numFmtId="216" fontId="22" fillId="17" borderId="0" applyNumberFormat="0" applyBorder="0" applyAlignment="0" applyProtection="0"/>
    <xf numFmtId="216" fontId="22" fillId="17" borderId="0" applyNumberFormat="0" applyBorder="0" applyAlignment="0" applyProtection="0"/>
    <xf numFmtId="216" fontId="77" fillId="38" borderId="0" applyNumberFormat="0" applyBorder="0" applyAlignment="0" applyProtection="0"/>
    <xf numFmtId="216" fontId="77" fillId="38" borderId="0" applyNumberFormat="0" applyBorder="0" applyAlignment="0" applyProtection="0"/>
    <xf numFmtId="216" fontId="85" fillId="38" borderId="0" applyNumberFormat="0" applyBorder="0" applyAlignment="0" applyProtection="0"/>
    <xf numFmtId="216" fontId="86" fillId="60" borderId="0" applyNumberFormat="0" applyBorder="0" applyAlignment="0" applyProtection="0"/>
    <xf numFmtId="216" fontId="86" fillId="63" borderId="0" applyNumberFormat="0" applyBorder="0" applyAlignment="0" applyProtection="0"/>
    <xf numFmtId="216" fontId="87" fillId="61" borderId="0" applyNumberFormat="0" applyBorder="0" applyAlignment="0" applyProtection="0"/>
    <xf numFmtId="216" fontId="22" fillId="18" borderId="0" applyNumberFormat="0" applyBorder="0" applyAlignment="0" applyProtection="0"/>
    <xf numFmtId="216" fontId="22" fillId="18" borderId="0" applyNumberFormat="0" applyBorder="0" applyAlignment="0" applyProtection="0"/>
    <xf numFmtId="216" fontId="77" fillId="42" borderId="0" applyNumberFormat="0" applyBorder="0" applyAlignment="0" applyProtection="0"/>
    <xf numFmtId="216" fontId="77" fillId="42" borderId="0" applyNumberFormat="0" applyBorder="0" applyAlignment="0" applyProtection="0"/>
    <xf numFmtId="216" fontId="85" fillId="42" borderId="0" applyNumberFormat="0" applyBorder="0" applyAlignment="0" applyProtection="0"/>
    <xf numFmtId="216" fontId="86" fillId="58" borderId="0" applyNumberFormat="0" applyBorder="0" applyAlignment="0" applyProtection="0"/>
    <xf numFmtId="216" fontId="86" fillId="61" borderId="0" applyNumberFormat="0" applyBorder="0" applyAlignment="0" applyProtection="0"/>
    <xf numFmtId="216" fontId="87" fillId="61" borderId="0" applyNumberFormat="0" applyBorder="0" applyAlignment="0" applyProtection="0"/>
    <xf numFmtId="216" fontId="22" fillId="64" borderId="0" applyNumberFormat="0" applyBorder="0" applyAlignment="0" applyProtection="0"/>
    <xf numFmtId="216" fontId="22" fillId="13" borderId="0" applyNumberFormat="0" applyBorder="0" applyAlignment="0" applyProtection="0"/>
    <xf numFmtId="216" fontId="77" fillId="46" borderId="0" applyNumberFormat="0" applyBorder="0" applyAlignment="0" applyProtection="0"/>
    <xf numFmtId="216" fontId="77" fillId="46" borderId="0" applyNumberFormat="0" applyBorder="0" applyAlignment="0" applyProtection="0"/>
    <xf numFmtId="216" fontId="85" fillId="46" borderId="0" applyNumberFormat="0" applyBorder="0" applyAlignment="0" applyProtection="0"/>
    <xf numFmtId="216" fontId="86" fillId="65" borderId="0" applyNumberFormat="0" applyBorder="0" applyAlignment="0" applyProtection="0"/>
    <xf numFmtId="216" fontId="86" fillId="58" borderId="0" applyNumberFormat="0" applyBorder="0" applyAlignment="0" applyProtection="0"/>
    <xf numFmtId="216" fontId="87" fillId="59" borderId="0" applyNumberFormat="0" applyBorder="0" applyAlignment="0" applyProtection="0"/>
    <xf numFmtId="216" fontId="22" fillId="14" borderId="0" applyNumberFormat="0" applyBorder="0" applyAlignment="0" applyProtection="0"/>
    <xf numFmtId="216" fontId="22" fillId="14" borderId="0" applyNumberFormat="0" applyBorder="0" applyAlignment="0" applyProtection="0"/>
    <xf numFmtId="216" fontId="77" fillId="50" borderId="0" applyNumberFormat="0" applyBorder="0" applyAlignment="0" applyProtection="0"/>
    <xf numFmtId="216" fontId="77" fillId="50" borderId="0" applyNumberFormat="0" applyBorder="0" applyAlignment="0" applyProtection="0"/>
    <xf numFmtId="216" fontId="85" fillId="50" borderId="0" applyNumberFormat="0" applyBorder="0" applyAlignment="0" applyProtection="0"/>
    <xf numFmtId="216" fontId="86" fillId="60" borderId="0" applyNumberFormat="0" applyBorder="0" applyAlignment="0" applyProtection="0"/>
    <xf numFmtId="216" fontId="86" fillId="66" borderId="0" applyNumberFormat="0" applyBorder="0" applyAlignment="0" applyProtection="0"/>
    <xf numFmtId="216" fontId="87" fillId="66" borderId="0" applyNumberFormat="0" applyBorder="0" applyAlignment="0" applyProtection="0"/>
    <xf numFmtId="216" fontId="22" fillId="19" borderId="0" applyNumberFormat="0" applyBorder="0" applyAlignment="0" applyProtection="0"/>
    <xf numFmtId="216" fontId="22" fillId="19" borderId="0" applyNumberFormat="0" applyBorder="0" applyAlignment="0" applyProtection="0"/>
    <xf numFmtId="216" fontId="77" fillId="54" borderId="0" applyNumberFormat="0" applyBorder="0" applyAlignment="0" applyProtection="0"/>
    <xf numFmtId="216" fontId="77" fillId="54" borderId="0" applyNumberFormat="0" applyBorder="0" applyAlignment="0" applyProtection="0"/>
    <xf numFmtId="216" fontId="85" fillId="54" borderId="0" applyNumberFormat="0" applyBorder="0" applyAlignment="0" applyProtection="0"/>
    <xf numFmtId="38" fontId="50" fillId="0" borderId="0" applyFill="0" applyBorder="0" applyAlignment="0" applyProtection="0"/>
    <xf numFmtId="3" fontId="50" fillId="0" borderId="0"/>
    <xf numFmtId="3" fontId="50" fillId="0" borderId="0"/>
    <xf numFmtId="216" fontId="23" fillId="3" borderId="0" applyNumberFormat="0" applyBorder="0" applyAlignment="0" applyProtection="0"/>
    <xf numFmtId="216" fontId="23" fillId="3" borderId="0" applyNumberFormat="0" applyBorder="0" applyAlignment="0" applyProtection="0"/>
    <xf numFmtId="216" fontId="68" fillId="28" borderId="0" applyNumberFormat="0" applyBorder="0" applyAlignment="0" applyProtection="0"/>
    <xf numFmtId="216" fontId="68" fillId="28" borderId="0" applyNumberFormat="0" applyBorder="0" applyAlignment="0" applyProtection="0"/>
    <xf numFmtId="216" fontId="88" fillId="28" borderId="0" applyNumberFormat="0" applyBorder="0" applyAlignment="0" applyProtection="0"/>
    <xf numFmtId="227" fontId="10" fillId="0" borderId="0" applyFont="0" applyFill="0" applyBorder="0" applyAlignment="0" applyProtection="0"/>
    <xf numFmtId="216" fontId="89" fillId="0" borderId="0" applyFont="0" applyFill="0" applyBorder="0" applyAlignment="0" applyProtection="0"/>
    <xf numFmtId="216" fontId="90" fillId="0" borderId="0" applyNumberFormat="0" applyFill="0" applyBorder="0" applyAlignment="0" applyProtection="0"/>
    <xf numFmtId="216" fontId="50" fillId="0" borderId="0" applyFont="0" applyFill="0" applyBorder="0" applyAlignment="0" applyProtection="0"/>
    <xf numFmtId="3" fontId="80" fillId="0" borderId="0"/>
    <xf numFmtId="3" fontId="80" fillId="0" borderId="0"/>
    <xf numFmtId="43" fontId="10" fillId="0" borderId="0" applyFont="0" applyFill="0" applyBorder="0" applyAlignment="0" applyProtection="0"/>
    <xf numFmtId="228" fontId="91" fillId="0" borderId="0" applyFill="0" applyBorder="0" applyAlignment="0"/>
    <xf numFmtId="229" fontId="10" fillId="0" borderId="0" applyFill="0" applyBorder="0" applyAlignment="0"/>
    <xf numFmtId="216" fontId="10" fillId="0" borderId="0" applyFill="0" applyBorder="0" applyAlignment="0"/>
    <xf numFmtId="216" fontId="10" fillId="0" borderId="0" applyFill="0" applyBorder="0" applyAlignment="0"/>
    <xf numFmtId="230" fontId="10" fillId="0" borderId="0" applyFill="0" applyBorder="0" applyAlignment="0"/>
    <xf numFmtId="216" fontId="10" fillId="0" borderId="0" applyFill="0" applyBorder="0" applyAlignment="0"/>
    <xf numFmtId="231" fontId="10" fillId="0" borderId="0" applyFill="0" applyBorder="0" applyAlignment="0"/>
    <xf numFmtId="229" fontId="10" fillId="0" borderId="0" applyFill="0" applyBorder="0" applyAlignment="0"/>
    <xf numFmtId="216" fontId="25" fillId="67" borderId="6" applyNumberFormat="0" applyAlignment="0" applyProtection="0"/>
    <xf numFmtId="216" fontId="25" fillId="20" borderId="6" applyNumberFormat="0" applyAlignment="0" applyProtection="0"/>
    <xf numFmtId="216" fontId="71" fillId="31" borderId="23" applyNumberFormat="0" applyAlignment="0" applyProtection="0"/>
    <xf numFmtId="216" fontId="71" fillId="31" borderId="23" applyNumberFormat="0" applyAlignment="0" applyProtection="0"/>
    <xf numFmtId="216" fontId="92" fillId="31" borderId="23" applyNumberFormat="0" applyAlignment="0" applyProtection="0"/>
    <xf numFmtId="216" fontId="26" fillId="21" borderId="7" applyNumberFormat="0" applyAlignment="0" applyProtection="0"/>
    <xf numFmtId="216" fontId="26" fillId="21" borderId="7" applyNumberFormat="0" applyAlignment="0" applyProtection="0"/>
    <xf numFmtId="216" fontId="73" fillId="32" borderId="26" applyNumberFormat="0" applyAlignment="0" applyProtection="0"/>
    <xf numFmtId="216" fontId="73" fillId="32" borderId="26" applyNumberFormat="0" applyAlignment="0" applyProtection="0"/>
    <xf numFmtId="216" fontId="93" fillId="32" borderId="26" applyNumberFormat="0" applyAlignment="0" applyProtection="0"/>
    <xf numFmtId="216" fontId="94" fillId="0" borderId="0"/>
    <xf numFmtId="21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9" fillId="0" borderId="0" applyFill="0" applyBorder="0" applyAlignment="0" applyProtection="0"/>
    <xf numFmtId="232" fontId="99" fillId="0" borderId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6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49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5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" fillId="0" borderId="0" applyFont="0" applyFill="0" applyBorder="0" applyAlignment="0" applyProtection="0"/>
    <xf numFmtId="216" fontId="6" fillId="0" borderId="0" applyFill="0" applyBorder="0" applyAlignment="0" applyProtection="0"/>
    <xf numFmtId="43" fontId="9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1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3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1" fillId="0" borderId="0"/>
    <xf numFmtId="9" fontId="28" fillId="0" borderId="0"/>
    <xf numFmtId="9" fontId="28" fillId="0" borderId="0"/>
    <xf numFmtId="9" fontId="28" fillId="0" borderId="0"/>
    <xf numFmtId="194" fontId="17" fillId="0" borderId="0"/>
    <xf numFmtId="194" fontId="17" fillId="0" borderId="0"/>
    <xf numFmtId="216" fontId="102" fillId="0" borderId="0" applyNumberFormat="0" applyAlignment="0">
      <alignment horizontal="left"/>
    </xf>
    <xf numFmtId="216" fontId="102" fillId="0" borderId="0" applyNumberFormat="0" applyAlignment="0">
      <alignment horizontal="left"/>
    </xf>
    <xf numFmtId="216" fontId="94" fillId="0" borderId="0"/>
    <xf numFmtId="216" fontId="94" fillId="0" borderId="0"/>
    <xf numFmtId="216" fontId="90" fillId="0" borderId="12"/>
    <xf numFmtId="229" fontId="10" fillId="0" borderId="0" applyFont="0" applyFill="0" applyBorder="0" applyAlignment="0" applyProtection="0"/>
    <xf numFmtId="44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233" fontId="21" fillId="0" borderId="0"/>
    <xf numFmtId="233" fontId="28" fillId="0" borderId="0"/>
    <xf numFmtId="233" fontId="28" fillId="0" borderId="0"/>
    <xf numFmtId="233" fontId="28" fillId="0" borderId="0"/>
    <xf numFmtId="235" fontId="17" fillId="0" borderId="0"/>
    <xf numFmtId="235" fontId="17" fillId="0" borderId="0"/>
    <xf numFmtId="14" fontId="53" fillId="0" borderId="0" applyFill="0" applyBorder="0" applyAlignment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36" fontId="21" fillId="0" borderId="0"/>
    <xf numFmtId="236" fontId="28" fillId="0" borderId="0"/>
    <xf numFmtId="236" fontId="28" fillId="0" borderId="0"/>
    <xf numFmtId="236" fontId="28" fillId="0" borderId="0"/>
    <xf numFmtId="237" fontId="17" fillId="0" borderId="0"/>
    <xf numFmtId="237" fontId="17" fillId="0" borderId="0"/>
    <xf numFmtId="216" fontId="103" fillId="0" borderId="0"/>
    <xf numFmtId="216" fontId="90" fillId="0" borderId="0" applyNumberFormat="0" applyFill="0" applyBorder="0" applyAlignment="0" applyProtection="0"/>
    <xf numFmtId="216" fontId="104" fillId="68" borderId="0" applyNumberFormat="0" applyBorder="0" applyAlignment="0" applyProtection="0"/>
    <xf numFmtId="216" fontId="104" fillId="69" borderId="0" applyNumberFormat="0" applyBorder="0" applyAlignment="0" applyProtection="0"/>
    <xf numFmtId="216" fontId="104" fillId="70" borderId="0" applyNumberFormat="0" applyBorder="0" applyAlignment="0" applyProtection="0"/>
    <xf numFmtId="216" fontId="10" fillId="0" borderId="0" applyFill="0" applyBorder="0" applyAlignment="0"/>
    <xf numFmtId="229" fontId="10" fillId="0" borderId="0" applyFill="0" applyBorder="0" applyAlignment="0"/>
    <xf numFmtId="216" fontId="10" fillId="0" borderId="0" applyFill="0" applyBorder="0" applyAlignment="0"/>
    <xf numFmtId="231" fontId="10" fillId="0" borderId="0" applyFill="0" applyBorder="0" applyAlignment="0"/>
    <xf numFmtId="229" fontId="10" fillId="0" borderId="0" applyFill="0" applyBorder="0" applyAlignment="0"/>
    <xf numFmtId="216" fontId="105" fillId="0" borderId="0" applyNumberFormat="0" applyAlignment="0">
      <alignment horizontal="left"/>
    </xf>
    <xf numFmtId="216" fontId="105" fillId="0" borderId="0" applyNumberFormat="0" applyAlignment="0">
      <alignment horizontal="left"/>
    </xf>
    <xf numFmtId="216" fontId="106" fillId="0" borderId="12">
      <alignment horizontal="center"/>
    </xf>
    <xf numFmtId="216" fontId="106" fillId="0" borderId="12">
      <alignment horizontal="center"/>
    </xf>
    <xf numFmtId="216" fontId="107" fillId="0" borderId="0" applyFont="0" applyFill="0" applyBorder="0" applyAlignment="0" applyProtection="0"/>
    <xf numFmtId="3" fontId="50" fillId="0" borderId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75" fillId="0" borderId="0" applyNumberFormat="0" applyFill="0" applyBorder="0" applyAlignment="0" applyProtection="0"/>
    <xf numFmtId="216" fontId="75" fillId="0" borderId="0" applyNumberFormat="0" applyFill="0" applyBorder="0" applyAlignment="0" applyProtection="0"/>
    <xf numFmtId="216" fontId="108" fillId="0" borderId="0" applyNumberFormat="0" applyFill="0" applyBorder="0" applyAlignment="0" applyProtection="0"/>
    <xf numFmtId="238" fontId="27" fillId="0" borderId="0">
      <alignment horizontal="right"/>
    </xf>
    <xf numFmtId="216" fontId="32" fillId="4" borderId="0" applyNumberFormat="0" applyBorder="0" applyAlignment="0" applyProtection="0"/>
    <xf numFmtId="216" fontId="32" fillId="4" borderId="0" applyNumberFormat="0" applyBorder="0" applyAlignment="0" applyProtection="0"/>
    <xf numFmtId="216" fontId="67" fillId="27" borderId="0" applyNumberFormat="0" applyBorder="0" applyAlignment="0" applyProtection="0"/>
    <xf numFmtId="216" fontId="67" fillId="27" borderId="0" applyNumberFormat="0" applyBorder="0" applyAlignment="0" applyProtection="0"/>
    <xf numFmtId="216" fontId="109" fillId="27" borderId="0" applyNumberFormat="0" applyBorder="0" applyAlignment="0" applyProtection="0"/>
    <xf numFmtId="38" fontId="34" fillId="22" borderId="0" applyNumberFormat="0" applyBorder="0" applyAlignment="0" applyProtection="0"/>
    <xf numFmtId="38" fontId="34" fillId="22" borderId="0" applyNumberFormat="0" applyBorder="0" applyAlignment="0" applyProtection="0"/>
    <xf numFmtId="216" fontId="17" fillId="0" borderId="0"/>
    <xf numFmtId="216" fontId="110" fillId="71" borderId="29"/>
    <xf numFmtId="216" fontId="41" fillId="0" borderId="8" applyNumberFormat="0" applyAlignment="0" applyProtection="0">
      <alignment horizontal="left" vertical="center"/>
    </xf>
    <xf numFmtId="216" fontId="41" fillId="0" borderId="8" applyNumberFormat="0" applyAlignment="0" applyProtection="0">
      <alignment horizontal="left" vertical="center"/>
    </xf>
    <xf numFmtId="216" fontId="41" fillId="0" borderId="3">
      <alignment horizontal="left" vertical="center"/>
    </xf>
    <xf numFmtId="216" fontId="41" fillId="0" borderId="3">
      <alignment horizontal="left" vertical="center"/>
    </xf>
    <xf numFmtId="216" fontId="20" fillId="72" borderId="30">
      <alignment vertical="center" wrapText="1"/>
    </xf>
    <xf numFmtId="216" fontId="111" fillId="0" borderId="31" applyNumberFormat="0" applyFill="0" applyAlignment="0" applyProtection="0"/>
    <xf numFmtId="216" fontId="37" fillId="0" borderId="9" applyNumberFormat="0" applyFill="0" applyAlignment="0" applyProtection="0"/>
    <xf numFmtId="216" fontId="64" fillId="0" borderId="20" applyNumberFormat="0" applyFill="0" applyAlignment="0" applyProtection="0"/>
    <xf numFmtId="216" fontId="64" fillId="0" borderId="20" applyNumberFormat="0" applyFill="0" applyAlignment="0" applyProtection="0"/>
    <xf numFmtId="216" fontId="112" fillId="0" borderId="20" applyNumberFormat="0" applyFill="0" applyAlignment="0" applyProtection="0"/>
    <xf numFmtId="216" fontId="113" fillId="0" borderId="10" applyNumberFormat="0" applyFill="0" applyAlignment="0" applyProtection="0"/>
    <xf numFmtId="216" fontId="38" fillId="0" borderId="10" applyNumberFormat="0" applyFill="0" applyAlignment="0" applyProtection="0"/>
    <xf numFmtId="216" fontId="65" fillId="0" borderId="21" applyNumberFormat="0" applyFill="0" applyAlignment="0" applyProtection="0"/>
    <xf numFmtId="216" fontId="65" fillId="0" borderId="21" applyNumberFormat="0" applyFill="0" applyAlignment="0" applyProtection="0"/>
    <xf numFmtId="216" fontId="114" fillId="0" borderId="21" applyNumberFormat="0" applyFill="0" applyAlignment="0" applyProtection="0"/>
    <xf numFmtId="216" fontId="115" fillId="0" borderId="32" applyNumberFormat="0" applyFill="0" applyAlignment="0" applyProtection="0"/>
    <xf numFmtId="216" fontId="39" fillId="0" borderId="11" applyNumberFormat="0" applyFill="0" applyAlignment="0" applyProtection="0"/>
    <xf numFmtId="216" fontId="66" fillId="0" borderId="22" applyNumberFormat="0" applyFill="0" applyAlignment="0" applyProtection="0"/>
    <xf numFmtId="216" fontId="66" fillId="0" borderId="22" applyNumberFormat="0" applyFill="0" applyAlignment="0" applyProtection="0"/>
    <xf numFmtId="216" fontId="116" fillId="0" borderId="22" applyNumberFormat="0" applyFill="0" applyAlignment="0" applyProtection="0"/>
    <xf numFmtId="216" fontId="115" fillId="0" borderId="0" applyNumberFormat="0" applyFill="0" applyBorder="0" applyAlignment="0" applyProtection="0"/>
    <xf numFmtId="216" fontId="39" fillId="0" borderId="0" applyNumberFormat="0" applyFill="0" applyBorder="0" applyAlignment="0" applyProtection="0"/>
    <xf numFmtId="216" fontId="66" fillId="0" borderId="0" applyNumberFormat="0" applyFill="0" applyBorder="0" applyAlignment="0" applyProtection="0"/>
    <xf numFmtId="216" fontId="66" fillId="0" borderId="0" applyNumberFormat="0" applyFill="0" applyBorder="0" applyAlignment="0" applyProtection="0"/>
    <xf numFmtId="216" fontId="116" fillId="0" borderId="0" applyNumberFormat="0" applyFill="0" applyBorder="0" applyAlignment="0" applyProtection="0"/>
    <xf numFmtId="216" fontId="42" fillId="0" borderId="0" applyNumberFormat="0" applyFill="0" applyBorder="0" applyAlignment="0" applyProtection="0">
      <alignment vertical="top"/>
      <protection locked="0"/>
    </xf>
    <xf numFmtId="216" fontId="42" fillId="0" borderId="0" applyNumberFormat="0" applyFill="0" applyBorder="0" applyAlignment="0" applyProtection="0">
      <alignment vertical="top"/>
      <protection locked="0"/>
    </xf>
    <xf numFmtId="216" fontId="42" fillId="0" borderId="0" applyNumberFormat="0" applyFill="0" applyBorder="0" applyAlignment="0" applyProtection="0">
      <alignment vertical="top"/>
      <protection locked="0"/>
    </xf>
    <xf numFmtId="216" fontId="42" fillId="0" borderId="0" applyNumberFormat="0" applyFill="0" applyBorder="0" applyAlignment="0" applyProtection="0">
      <alignment vertical="top"/>
      <protection locked="0"/>
    </xf>
    <xf numFmtId="216" fontId="42" fillId="0" borderId="0" applyNumberFormat="0" applyFill="0" applyBorder="0" applyAlignment="0" applyProtection="0">
      <alignment vertical="top"/>
      <protection locked="0"/>
    </xf>
    <xf numFmtId="10" fontId="34" fillId="23" borderId="12" applyNumberFormat="0" applyBorder="0" applyAlignment="0" applyProtection="0"/>
    <xf numFmtId="10" fontId="34" fillId="23" borderId="12" applyNumberFormat="0" applyBorder="0" applyAlignment="0" applyProtection="0"/>
    <xf numFmtId="216" fontId="44" fillId="25" borderId="6" applyNumberFormat="0" applyAlignment="0" applyProtection="0"/>
    <xf numFmtId="216" fontId="44" fillId="7" borderId="6" applyNumberFormat="0" applyAlignment="0" applyProtection="0"/>
    <xf numFmtId="216" fontId="69" fillId="30" borderId="23" applyNumberFormat="0" applyAlignment="0" applyProtection="0"/>
    <xf numFmtId="216" fontId="69" fillId="30" borderId="23" applyNumberFormat="0" applyAlignment="0" applyProtection="0"/>
    <xf numFmtId="216" fontId="117" fillId="30" borderId="23" applyNumberFormat="0" applyAlignment="0" applyProtection="0"/>
    <xf numFmtId="216" fontId="117" fillId="30" borderId="23" applyNumberFormat="0" applyAlignment="0" applyProtection="0"/>
    <xf numFmtId="3" fontId="50" fillId="0" borderId="0"/>
    <xf numFmtId="216" fontId="17" fillId="0" borderId="0" applyNumberFormat="0" applyFont="0" applyFill="0" applyBorder="0" applyProtection="0">
      <alignment horizontal="left" vertical="center"/>
    </xf>
    <xf numFmtId="216" fontId="118" fillId="0" borderId="0"/>
    <xf numFmtId="216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16" fontId="10" fillId="0" borderId="0" applyFill="0" applyBorder="0" applyAlignment="0"/>
    <xf numFmtId="231" fontId="10" fillId="0" borderId="0" applyFill="0" applyBorder="0" applyAlignment="0"/>
    <xf numFmtId="229" fontId="10" fillId="0" borderId="0" applyFill="0" applyBorder="0" applyAlignment="0"/>
    <xf numFmtId="216" fontId="45" fillId="0" borderId="13" applyNumberFormat="0" applyFill="0" applyAlignment="0" applyProtection="0"/>
    <xf numFmtId="216" fontId="45" fillId="0" borderId="13" applyNumberFormat="0" applyFill="0" applyAlignment="0" applyProtection="0"/>
    <xf numFmtId="216" fontId="72" fillId="0" borderId="25" applyNumberFormat="0" applyFill="0" applyAlignment="0" applyProtection="0"/>
    <xf numFmtId="216" fontId="72" fillId="0" borderId="25" applyNumberFormat="0" applyFill="0" applyAlignment="0" applyProtection="0"/>
    <xf numFmtId="216" fontId="119" fillId="0" borderId="25" applyNumberFormat="0" applyFill="0" applyAlignment="0" applyProtection="0"/>
    <xf numFmtId="216" fontId="50" fillId="0" borderId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187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239" fontId="120" fillId="0" borderId="0" applyFont="0" applyFill="0" applyBorder="0" applyAlignment="0" applyProtection="0"/>
    <xf numFmtId="240" fontId="120" fillId="0" borderId="0" applyFont="0" applyFill="0" applyBorder="0" applyAlignment="0" applyProtection="0"/>
    <xf numFmtId="216" fontId="20" fillId="0" borderId="0" applyNumberFormat="0" applyFill="0" applyBorder="0" applyAlignment="0" applyProtection="0"/>
    <xf numFmtId="3" fontId="50" fillId="0" borderId="0"/>
    <xf numFmtId="216" fontId="46" fillId="25" borderId="0" applyNumberFormat="0" applyBorder="0" applyAlignment="0" applyProtection="0"/>
    <xf numFmtId="216" fontId="46" fillId="25" borderId="0" applyNumberFormat="0" applyBorder="0" applyAlignment="0" applyProtection="0"/>
    <xf numFmtId="216" fontId="79" fillId="29" borderId="0" applyNumberFormat="0" applyBorder="0" applyAlignment="0" applyProtection="0"/>
    <xf numFmtId="216" fontId="79" fillId="29" borderId="0" applyNumberFormat="0" applyBorder="0" applyAlignment="0" applyProtection="0"/>
    <xf numFmtId="216" fontId="121" fillId="29" borderId="0" applyNumberFormat="0" applyBorder="0" applyAlignment="0" applyProtection="0"/>
    <xf numFmtId="37" fontId="47" fillId="0" borderId="0"/>
    <xf numFmtId="37" fontId="47" fillId="0" borderId="0"/>
    <xf numFmtId="241" fontId="21" fillId="0" borderId="0"/>
    <xf numFmtId="241" fontId="28" fillId="0" borderId="0"/>
    <xf numFmtId="241" fontId="28" fillId="0" borderId="0"/>
    <xf numFmtId="241" fontId="28" fillId="0" borderId="0"/>
    <xf numFmtId="216" fontId="122" fillId="0" borderId="0"/>
    <xf numFmtId="216" fontId="122" fillId="0" borderId="0"/>
    <xf numFmtId="216" fontId="123" fillId="0" borderId="0"/>
    <xf numFmtId="216" fontId="123" fillId="0" borderId="0"/>
    <xf numFmtId="216" fontId="123" fillId="0" borderId="0"/>
    <xf numFmtId="216" fontId="123" fillId="0" borderId="0"/>
    <xf numFmtId="216" fontId="123" fillId="0" borderId="0"/>
    <xf numFmtId="216" fontId="123" fillId="0" borderId="0"/>
    <xf numFmtId="216" fontId="123" fillId="0" borderId="0"/>
    <xf numFmtId="216" fontId="10" fillId="0" borderId="0"/>
    <xf numFmtId="216" fontId="6" fillId="0" borderId="0"/>
    <xf numFmtId="216" fontId="10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10" fillId="0" borderId="0"/>
    <xf numFmtId="216" fontId="6" fillId="0" borderId="0"/>
    <xf numFmtId="216" fontId="84" fillId="0" borderId="0"/>
    <xf numFmtId="216" fontId="100" fillId="0" borderId="0"/>
    <xf numFmtId="216" fontId="10" fillId="0" borderId="0"/>
    <xf numFmtId="216" fontId="99" fillId="0" borderId="0"/>
    <xf numFmtId="216" fontId="84" fillId="0" borderId="0"/>
    <xf numFmtId="216" fontId="100" fillId="0" borderId="0"/>
    <xf numFmtId="216" fontId="10" fillId="0" borderId="0"/>
    <xf numFmtId="216" fontId="10" fillId="0" borderId="0"/>
    <xf numFmtId="216" fontId="10" fillId="0" borderId="0"/>
    <xf numFmtId="216" fontId="95" fillId="0" borderId="0"/>
    <xf numFmtId="216" fontId="10" fillId="0" borderId="0" applyNumberFormat="0" applyFill="0" applyBorder="0" applyAlignment="0" applyProtection="0"/>
    <xf numFmtId="216" fontId="100" fillId="0" borderId="0"/>
    <xf numFmtId="216" fontId="10" fillId="0" borderId="0"/>
    <xf numFmtId="216" fontId="10" fillId="0" borderId="0"/>
    <xf numFmtId="216" fontId="100" fillId="0" borderId="0"/>
    <xf numFmtId="216" fontId="10" fillId="0" borderId="0"/>
    <xf numFmtId="216" fontId="6" fillId="0" borderId="0"/>
    <xf numFmtId="216" fontId="6" fillId="0" borderId="0"/>
    <xf numFmtId="216" fontId="100" fillId="0" borderId="0"/>
    <xf numFmtId="216" fontId="10" fillId="0" borderId="0"/>
    <xf numFmtId="216" fontId="6" fillId="0" borderId="0"/>
    <xf numFmtId="216" fontId="98" fillId="0" borderId="0"/>
    <xf numFmtId="216" fontId="6" fillId="0" borderId="0"/>
    <xf numFmtId="216" fontId="10" fillId="0" borderId="0"/>
    <xf numFmtId="216" fontId="15" fillId="0" borderId="0"/>
    <xf numFmtId="216" fontId="10" fillId="0" borderId="0"/>
    <xf numFmtId="216" fontId="10" fillId="0" borderId="0"/>
    <xf numFmtId="216" fontId="10" fillId="0" borderId="0"/>
    <xf numFmtId="216" fontId="97" fillId="0" borderId="0"/>
    <xf numFmtId="216" fontId="6" fillId="0" borderId="0"/>
    <xf numFmtId="216" fontId="6" fillId="0" borderId="0"/>
    <xf numFmtId="216" fontId="10" fillId="0" borderId="0"/>
    <xf numFmtId="216" fontId="6" fillId="0" borderId="0"/>
    <xf numFmtId="216" fontId="6" fillId="0" borderId="0"/>
    <xf numFmtId="216" fontId="6" fillId="0" borderId="0"/>
    <xf numFmtId="216" fontId="6" fillId="0" borderId="0"/>
    <xf numFmtId="216" fontId="124" fillId="0" borderId="0"/>
    <xf numFmtId="216" fontId="10" fillId="0" borderId="0"/>
    <xf numFmtId="216" fontId="10" fillId="0" borderId="0"/>
    <xf numFmtId="216" fontId="95" fillId="0" borderId="0"/>
    <xf numFmtId="216" fontId="95" fillId="0" borderId="0"/>
    <xf numFmtId="216" fontId="6" fillId="0" borderId="0"/>
    <xf numFmtId="216" fontId="10" fillId="0" borderId="0"/>
    <xf numFmtId="216" fontId="10" fillId="0" borderId="0"/>
    <xf numFmtId="216" fontId="10" fillId="0" borderId="0"/>
    <xf numFmtId="216" fontId="95" fillId="0" borderId="0"/>
    <xf numFmtId="216" fontId="21" fillId="0" borderId="0"/>
    <xf numFmtId="216" fontId="84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49" fillId="0" borderId="0"/>
    <xf numFmtId="216" fontId="96" fillId="0" borderId="0"/>
    <xf numFmtId="216" fontId="96" fillId="0" borderId="0"/>
    <xf numFmtId="216" fontId="95" fillId="0" borderId="0"/>
    <xf numFmtId="216" fontId="10" fillId="0" borderId="0"/>
    <xf numFmtId="216" fontId="10" fillId="0" borderId="0"/>
    <xf numFmtId="216" fontId="101" fillId="0" borderId="0"/>
    <xf numFmtId="216" fontId="10" fillId="0" borderId="0"/>
    <xf numFmtId="216" fontId="6" fillId="0" borderId="0"/>
    <xf numFmtId="216" fontId="84" fillId="0" borderId="0"/>
    <xf numFmtId="216" fontId="84" fillId="0" borderId="0"/>
    <xf numFmtId="216" fontId="84" fillId="0" borderId="0"/>
    <xf numFmtId="216" fontId="10" fillId="0" borderId="0"/>
    <xf numFmtId="216" fontId="10" fillId="0" borderId="0" applyNumberFormat="0" applyFill="0" applyBorder="0" applyAlignment="0" applyProtection="0"/>
    <xf numFmtId="216" fontId="10" fillId="0" borderId="0"/>
    <xf numFmtId="216" fontId="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10" fillId="0" borderId="0"/>
    <xf numFmtId="216" fontId="6" fillId="0" borderId="0"/>
    <xf numFmtId="216" fontId="10" fillId="0" borderId="0"/>
    <xf numFmtId="216" fontId="10" fillId="0" borderId="0"/>
    <xf numFmtId="216" fontId="100" fillId="0" borderId="0"/>
    <xf numFmtId="216" fontId="84" fillId="0" borderId="0"/>
    <xf numFmtId="216" fontId="95" fillId="0" borderId="0"/>
    <xf numFmtId="216" fontId="6" fillId="0" borderId="0"/>
    <xf numFmtId="216" fontId="6" fillId="0" borderId="0"/>
    <xf numFmtId="216" fontId="84" fillId="0" borderId="0"/>
    <xf numFmtId="216" fontId="10" fillId="0" borderId="0"/>
    <xf numFmtId="216" fontId="6" fillId="0" borderId="0"/>
    <xf numFmtId="216" fontId="4" fillId="0" borderId="0"/>
    <xf numFmtId="216" fontId="4" fillId="0" borderId="0"/>
    <xf numFmtId="216" fontId="10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95" fillId="0" borderId="0"/>
    <xf numFmtId="216" fontId="6" fillId="0" borderId="0"/>
    <xf numFmtId="216" fontId="6" fillId="0" borderId="0"/>
    <xf numFmtId="216" fontId="15" fillId="0" borderId="0"/>
    <xf numFmtId="216" fontId="6" fillId="0" borderId="0"/>
    <xf numFmtId="216" fontId="6" fillId="0" borderId="0"/>
    <xf numFmtId="216" fontId="84" fillId="0" borderId="0"/>
    <xf numFmtId="216" fontId="84" fillId="0" borderId="0"/>
    <xf numFmtId="216" fontId="50" fillId="0" borderId="0"/>
    <xf numFmtId="216" fontId="6" fillId="26" borderId="14" applyNumberFormat="0" applyFont="0" applyAlignment="0" applyProtection="0"/>
    <xf numFmtId="216" fontId="10" fillId="26" borderId="14" applyNumberFormat="0" applyFont="0" applyAlignment="0" applyProtection="0"/>
    <xf numFmtId="216" fontId="6" fillId="26" borderId="14" applyNumberFormat="0" applyFont="0" applyAlignment="0" applyProtection="0"/>
    <xf numFmtId="216" fontId="6" fillId="26" borderId="14" applyNumberFormat="0" applyFont="0" applyAlignment="0" applyProtection="0"/>
    <xf numFmtId="216" fontId="4" fillId="33" borderId="27" applyNumberFormat="0" applyFont="0" applyAlignment="0" applyProtection="0"/>
    <xf numFmtId="216" fontId="6" fillId="26" borderId="14" applyNumberFormat="0" applyFont="0" applyAlignment="0" applyProtection="0"/>
    <xf numFmtId="216" fontId="4" fillId="33" borderId="27" applyNumberFormat="0" applyFont="0" applyAlignment="0" applyProtection="0"/>
    <xf numFmtId="216" fontId="6" fillId="26" borderId="14" applyNumberFormat="0" applyFont="0" applyAlignment="0" applyProtection="0"/>
    <xf numFmtId="216" fontId="6" fillId="26" borderId="14" applyNumberFormat="0" applyFont="0" applyAlignment="0" applyProtection="0"/>
    <xf numFmtId="216" fontId="6" fillId="26" borderId="14" applyNumberFormat="0" applyFont="0" applyAlignment="0" applyProtection="0"/>
    <xf numFmtId="38" fontId="50" fillId="0" borderId="0" applyFill="0" applyBorder="0" applyAlignment="0" applyProtection="0"/>
    <xf numFmtId="216" fontId="52" fillId="67" borderId="15" applyNumberFormat="0" applyAlignment="0" applyProtection="0"/>
    <xf numFmtId="216" fontId="52" fillId="20" borderId="15" applyNumberFormat="0" applyAlignment="0" applyProtection="0"/>
    <xf numFmtId="216" fontId="70" fillId="31" borderId="24" applyNumberFormat="0" applyAlignment="0" applyProtection="0"/>
    <xf numFmtId="216" fontId="70" fillId="31" borderId="24" applyNumberFormat="0" applyAlignment="0" applyProtection="0"/>
    <xf numFmtId="216" fontId="125" fillId="31" borderId="24" applyNumberFormat="0" applyAlignment="0" applyProtection="0"/>
    <xf numFmtId="23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0" fillId="0" borderId="33" applyNumberFormat="0" applyBorder="0"/>
    <xf numFmtId="216" fontId="10" fillId="0" borderId="0" applyFill="0" applyBorder="0" applyAlignment="0"/>
    <xf numFmtId="229" fontId="10" fillId="0" borderId="0" applyFill="0" applyBorder="0" applyAlignment="0"/>
    <xf numFmtId="216" fontId="10" fillId="0" borderId="0" applyFill="0" applyBorder="0" applyAlignment="0"/>
    <xf numFmtId="216" fontId="10" fillId="0" borderId="0" applyFill="0" applyBorder="0" applyAlignment="0"/>
    <xf numFmtId="231" fontId="10" fillId="0" borderId="0" applyFill="0" applyBorder="0" applyAlignment="0"/>
    <xf numFmtId="229" fontId="10" fillId="0" borderId="0" applyFill="0" applyBorder="0" applyAlignment="0"/>
    <xf numFmtId="216" fontId="10" fillId="0" borderId="12" applyNumberFormat="0" applyFont="0"/>
    <xf numFmtId="216" fontId="10" fillId="0" borderId="12" applyNumberFormat="0" applyFont="0"/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242" fontId="126" fillId="0" borderId="0" applyNumberFormat="0" applyFill="0" applyBorder="0" applyAlignment="0" applyProtection="0">
      <alignment horizontal="left"/>
    </xf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216" fontId="10" fillId="0" borderId="12" applyNumberFormat="0"/>
    <xf numFmtId="216" fontId="10" fillId="0" borderId="12" applyNumberFormat="0"/>
    <xf numFmtId="216" fontId="127" fillId="0" borderId="34"/>
    <xf numFmtId="216" fontId="128" fillId="0" borderId="0" applyNumberFormat="0" applyFill="0" applyBorder="0" applyAlignment="0" applyProtection="0"/>
    <xf numFmtId="216" fontId="129" fillId="16" borderId="0" applyNumberFormat="0" applyBorder="0" applyAlignment="0" applyProtection="0"/>
    <xf numFmtId="216" fontId="10" fillId="0" borderId="0" applyNumberFormat="0" applyFont="0" applyFill="0" applyBorder="0" applyAlignment="0" applyProtection="0"/>
    <xf numFmtId="216" fontId="129" fillId="16" borderId="0" applyNumberFormat="0" applyBorder="0" applyAlignment="0" applyProtection="0"/>
    <xf numFmtId="216" fontId="10" fillId="26" borderId="0" applyNumberFormat="0" applyAlignment="0" applyProtection="0"/>
    <xf numFmtId="3" fontId="10" fillId="0" borderId="0" applyNumberFormat="0" applyFont="0" applyFill="0" applyBorder="0" applyAlignment="0" applyProtection="0"/>
    <xf numFmtId="216" fontId="129" fillId="16" borderId="0" applyNumberFormat="0" applyBorder="0" applyAlignment="0" applyProtection="0"/>
    <xf numFmtId="216" fontId="10" fillId="26" borderId="0" applyNumberFormat="0" applyBorder="0" applyAlignment="0" applyProtection="0"/>
    <xf numFmtId="3" fontId="10" fillId="0" borderId="0" applyNumberFormat="0" applyFont="0" applyFill="0" applyBorder="0" applyAlignment="0" applyProtection="0"/>
    <xf numFmtId="216" fontId="10" fillId="12" borderId="0" applyNumberFormat="0" applyBorder="0" applyAlignment="0" applyProtection="0"/>
    <xf numFmtId="216" fontId="129" fillId="12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129" fillId="73" borderId="0" applyNumberFormat="0" applyBorder="0" applyAlignment="0" applyProtection="0"/>
    <xf numFmtId="3" fontId="129" fillId="73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129" fillId="9" borderId="0" applyNumberFormat="0" applyBorder="0" applyAlignment="0" applyProtection="0"/>
    <xf numFmtId="3" fontId="129" fillId="9" borderId="0" applyNumberFormat="0" applyBorder="0" applyAlignment="0" applyProtection="0"/>
    <xf numFmtId="216" fontId="10" fillId="0" borderId="0" applyFont="0" applyFill="0" applyBorder="0" applyAlignment="0" applyProtection="0"/>
    <xf numFmtId="3" fontId="10" fillId="20" borderId="0" applyFont="0" applyBorder="0" applyAlignment="0" applyProtection="0"/>
    <xf numFmtId="216" fontId="10" fillId="9" borderId="0" applyNumberFormat="0" applyFont="0" applyBorder="0" applyAlignment="0" applyProtection="0"/>
    <xf numFmtId="4" fontId="10" fillId="20" borderId="0" applyFont="0" applyBorder="0" applyAlignment="0" applyProtection="0"/>
    <xf numFmtId="216" fontId="10" fillId="74" borderId="0"/>
    <xf numFmtId="216" fontId="10" fillId="0" borderId="0" applyNumberFormat="0" applyFill="0" applyBorder="0" applyAlignment="0" applyProtection="0"/>
    <xf numFmtId="216" fontId="17" fillId="0" borderId="0"/>
    <xf numFmtId="216" fontId="51" fillId="0" borderId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130" fillId="0" borderId="0" applyNumberFormat="0" applyFont="0" applyBorder="0"/>
    <xf numFmtId="216" fontId="131" fillId="0" borderId="35"/>
    <xf numFmtId="40" fontId="132" fillId="0" borderId="0" applyBorder="0">
      <alignment horizontal="right"/>
    </xf>
    <xf numFmtId="3" fontId="50" fillId="0" borderId="0"/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49" fontId="53" fillId="0" borderId="0" applyFill="0" applyBorder="0" applyAlignment="0"/>
    <xf numFmtId="244" fontId="10" fillId="0" borderId="0" applyFill="0" applyBorder="0" applyAlignment="0"/>
    <xf numFmtId="216" fontId="10" fillId="0" borderId="0" applyFill="0" applyBorder="0" applyAlignment="0"/>
    <xf numFmtId="40" fontId="133" fillId="0" borderId="0"/>
    <xf numFmtId="216" fontId="134" fillId="75" borderId="12"/>
    <xf numFmtId="216" fontId="135" fillId="0" borderId="0" applyNumberFormat="0" applyFill="0" applyBorder="0" applyAlignment="0" applyProtection="0"/>
    <xf numFmtId="216" fontId="55" fillId="0" borderId="0" applyNumberFormat="0" applyFill="0" applyBorder="0" applyAlignment="0" applyProtection="0"/>
    <xf numFmtId="216" fontId="78" fillId="0" borderId="0" applyNumberFormat="0" applyFill="0" applyBorder="0" applyAlignment="0" applyProtection="0"/>
    <xf numFmtId="216" fontId="78" fillId="0" borderId="0" applyNumberFormat="0" applyFill="0" applyBorder="0" applyAlignment="0" applyProtection="0"/>
    <xf numFmtId="216" fontId="136" fillId="0" borderId="0" applyNumberFormat="0" applyFill="0" applyBorder="0" applyAlignment="0" applyProtection="0"/>
    <xf numFmtId="216" fontId="56" fillId="0" borderId="36" applyNumberFormat="0" applyFill="0" applyAlignment="0" applyProtection="0"/>
    <xf numFmtId="216" fontId="56" fillId="0" borderId="17" applyNumberFormat="0" applyFill="0" applyAlignment="0" applyProtection="0"/>
    <xf numFmtId="216" fontId="76" fillId="0" borderId="28" applyNumberFormat="0" applyFill="0" applyAlignment="0" applyProtection="0"/>
    <xf numFmtId="216" fontId="76" fillId="0" borderId="28" applyNumberFormat="0" applyFill="0" applyAlignment="0" applyProtection="0"/>
    <xf numFmtId="216" fontId="137" fillId="0" borderId="28" applyNumberFormat="0" applyFill="0" applyAlignment="0" applyProtection="0"/>
    <xf numFmtId="40" fontId="5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7" fillId="0" borderId="0"/>
    <xf numFmtId="8" fontId="138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16" fontId="58" fillId="0" borderId="0" applyNumberFormat="0" applyFill="0" applyBorder="0" applyAlignment="0" applyProtection="0"/>
    <xf numFmtId="216" fontId="58" fillId="0" borderId="0" applyNumberFormat="0" applyFill="0" applyBorder="0" applyAlignment="0" applyProtection="0"/>
    <xf numFmtId="216" fontId="74" fillId="0" borderId="0" applyNumberFormat="0" applyFill="0" applyBorder="0" applyAlignment="0" applyProtection="0"/>
    <xf numFmtId="216" fontId="74" fillId="0" borderId="0" applyNumberFormat="0" applyFill="0" applyBorder="0" applyAlignment="0" applyProtection="0"/>
    <xf numFmtId="216" fontId="139" fillId="0" borderId="0" applyNumberFormat="0" applyFill="0" applyBorder="0" applyAlignment="0" applyProtection="0"/>
    <xf numFmtId="216" fontId="140" fillId="0" borderId="37"/>
    <xf numFmtId="216" fontId="120" fillId="0" borderId="0" applyNumberFormat="0" applyFont="0" applyFill="0" applyBorder="0" applyProtection="0">
      <alignment horizontal="center" vertical="center" wrapText="1"/>
    </xf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7" fillId="0" borderId="0"/>
    <xf numFmtId="43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59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59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6" fontId="60" fillId="0" borderId="0" applyNumberFormat="0" applyFill="0" applyBorder="0" applyAlignment="0" applyProtection="0">
      <alignment vertical="top"/>
      <protection locked="0"/>
    </xf>
    <xf numFmtId="216" fontId="142" fillId="0" borderId="0" applyNumberFormat="0" applyFill="0" applyBorder="0" applyAlignment="0" applyProtection="0">
      <alignment vertical="top"/>
      <protection locked="0"/>
    </xf>
    <xf numFmtId="216" fontId="142" fillId="0" borderId="0" applyNumberFormat="0" applyFill="0" applyBorder="0" applyAlignment="0" applyProtection="0">
      <alignment vertical="top"/>
      <protection locked="0"/>
    </xf>
    <xf numFmtId="216" fontId="142" fillId="0" borderId="0" applyNumberFormat="0" applyFill="0" applyBorder="0" applyAlignment="0" applyProtection="0">
      <alignment vertical="top"/>
      <protection locked="0"/>
    </xf>
    <xf numFmtId="216" fontId="142" fillId="0" borderId="0" applyNumberFormat="0" applyFill="0" applyBorder="0" applyAlignment="0" applyProtection="0">
      <alignment vertical="top"/>
      <protection locked="0"/>
    </xf>
    <xf numFmtId="216" fontId="142" fillId="0" borderId="0" applyNumberFormat="0" applyFill="0" applyBorder="0" applyAlignment="0" applyProtection="0">
      <alignment vertical="top"/>
      <protection locked="0"/>
    </xf>
    <xf numFmtId="216" fontId="60" fillId="0" borderId="0" applyNumberFormat="0" applyFill="0" applyBorder="0" applyAlignment="0" applyProtection="0">
      <alignment vertical="top"/>
      <protection locked="0"/>
    </xf>
    <xf numFmtId="216" fontId="10" fillId="0" borderId="0"/>
    <xf numFmtId="216" fontId="10" fillId="0" borderId="0"/>
    <xf numFmtId="216" fontId="6" fillId="0" borderId="0"/>
    <xf numFmtId="216" fontId="6" fillId="0" borderId="0"/>
    <xf numFmtId="216" fontId="84" fillId="0" borderId="0"/>
    <xf numFmtId="216" fontId="10" fillId="0" borderId="0"/>
    <xf numFmtId="216" fontId="84" fillId="0" borderId="0"/>
    <xf numFmtId="216" fontId="10" fillId="0" borderId="0"/>
    <xf numFmtId="216" fontId="84" fillId="0" borderId="0"/>
    <xf numFmtId="216" fontId="84" fillId="0" borderId="0"/>
    <xf numFmtId="0" fontId="84" fillId="0" borderId="0"/>
    <xf numFmtId="41" fontId="143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248" fontId="144" fillId="0" borderId="0" applyFont="0" applyFill="0" applyBorder="0" applyAlignment="0" applyProtection="0"/>
    <xf numFmtId="227" fontId="144" fillId="0" borderId="0" applyFont="0" applyFill="0" applyBorder="0" applyAlignment="0" applyProtection="0"/>
    <xf numFmtId="216" fontId="10" fillId="0" borderId="0"/>
    <xf numFmtId="216" fontId="10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0" fillId="0" borderId="0"/>
    <xf numFmtId="249" fontId="18" fillId="0" borderId="0" applyFont="0" applyFill="0" applyBorder="0" applyAlignment="0" applyProtection="0"/>
    <xf numFmtId="249" fontId="145" fillId="0" borderId="0" applyFont="0" applyFill="0" applyBorder="0" applyAlignment="0" applyProtection="0"/>
    <xf numFmtId="247" fontId="18" fillId="0" borderId="0" applyFont="0" applyFill="0" applyBorder="0" applyAlignment="0" applyProtection="0"/>
    <xf numFmtId="0" fontId="6" fillId="0" borderId="0"/>
    <xf numFmtId="216" fontId="3" fillId="35" borderId="0" applyNumberFormat="0" applyBorder="0" applyAlignment="0" applyProtection="0"/>
    <xf numFmtId="216" fontId="3" fillId="35" borderId="0" applyNumberFormat="0" applyBorder="0" applyAlignment="0" applyProtection="0"/>
    <xf numFmtId="216" fontId="3" fillId="39" borderId="0" applyNumberFormat="0" applyBorder="0" applyAlignment="0" applyProtection="0"/>
    <xf numFmtId="216" fontId="3" fillId="39" borderId="0" applyNumberFormat="0" applyBorder="0" applyAlignment="0" applyProtection="0"/>
    <xf numFmtId="216" fontId="3" fillId="43" borderId="0" applyNumberFormat="0" applyBorder="0" applyAlignment="0" applyProtection="0"/>
    <xf numFmtId="216" fontId="3" fillId="43" borderId="0" applyNumberFormat="0" applyBorder="0" applyAlignment="0" applyProtection="0"/>
    <xf numFmtId="216" fontId="3" fillId="47" borderId="0" applyNumberFormat="0" applyBorder="0" applyAlignment="0" applyProtection="0"/>
    <xf numFmtId="216" fontId="3" fillId="47" borderId="0" applyNumberFormat="0" applyBorder="0" applyAlignment="0" applyProtection="0"/>
    <xf numFmtId="216" fontId="3" fillId="51" borderId="0" applyNumberFormat="0" applyBorder="0" applyAlignment="0" applyProtection="0"/>
    <xf numFmtId="216" fontId="3" fillId="51" borderId="0" applyNumberFormat="0" applyBorder="0" applyAlignment="0" applyProtection="0"/>
    <xf numFmtId="216" fontId="3" fillId="55" borderId="0" applyNumberFormat="0" applyBorder="0" applyAlignment="0" applyProtection="0"/>
    <xf numFmtId="216" fontId="3" fillId="55" borderId="0" applyNumberFormat="0" applyBorder="0" applyAlignment="0" applyProtection="0"/>
    <xf numFmtId="216" fontId="3" fillId="36" borderId="0" applyNumberFormat="0" applyBorder="0" applyAlignment="0" applyProtection="0"/>
    <xf numFmtId="216" fontId="3" fillId="36" borderId="0" applyNumberFormat="0" applyBorder="0" applyAlignment="0" applyProtection="0"/>
    <xf numFmtId="216" fontId="3" fillId="40" borderId="0" applyNumberFormat="0" applyBorder="0" applyAlignment="0" applyProtection="0"/>
    <xf numFmtId="216" fontId="3" fillId="40" borderId="0" applyNumberFormat="0" applyBorder="0" applyAlignment="0" applyProtection="0"/>
    <xf numFmtId="216" fontId="3" fillId="44" borderId="0" applyNumberFormat="0" applyBorder="0" applyAlignment="0" applyProtection="0"/>
    <xf numFmtId="216" fontId="3" fillId="44" borderId="0" applyNumberFormat="0" applyBorder="0" applyAlignment="0" applyProtection="0"/>
    <xf numFmtId="216" fontId="3" fillId="48" borderId="0" applyNumberFormat="0" applyBorder="0" applyAlignment="0" applyProtection="0"/>
    <xf numFmtId="216" fontId="3" fillId="48" borderId="0" applyNumberFormat="0" applyBorder="0" applyAlignment="0" applyProtection="0"/>
    <xf numFmtId="216" fontId="3" fillId="52" borderId="0" applyNumberFormat="0" applyBorder="0" applyAlignment="0" applyProtection="0"/>
    <xf numFmtId="216" fontId="3" fillId="52" borderId="0" applyNumberFormat="0" applyBorder="0" applyAlignment="0" applyProtection="0"/>
    <xf numFmtId="216" fontId="3" fillId="56" borderId="0" applyNumberFormat="0" applyBorder="0" applyAlignment="0" applyProtection="0"/>
    <xf numFmtId="216" fontId="3" fillId="56" borderId="0" applyNumberFormat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/>
    <xf numFmtId="216" fontId="3" fillId="0" borderId="0"/>
    <xf numFmtId="216" fontId="3" fillId="0" borderId="0"/>
    <xf numFmtId="216" fontId="3" fillId="33" borderId="27" applyNumberFormat="0" applyFont="0" applyAlignment="0" applyProtection="0"/>
    <xf numFmtId="216" fontId="3" fillId="33" borderId="27" applyNumberFormat="0" applyFont="0" applyAlignment="0" applyProtection="0"/>
    <xf numFmtId="216" fontId="2" fillId="35" borderId="0" applyNumberFormat="0" applyBorder="0" applyAlignment="0" applyProtection="0"/>
    <xf numFmtId="216" fontId="2" fillId="35" borderId="0" applyNumberFormat="0" applyBorder="0" applyAlignment="0" applyProtection="0"/>
    <xf numFmtId="216" fontId="2" fillId="39" borderId="0" applyNumberFormat="0" applyBorder="0" applyAlignment="0" applyProtection="0"/>
    <xf numFmtId="216" fontId="2" fillId="39" borderId="0" applyNumberFormat="0" applyBorder="0" applyAlignment="0" applyProtection="0"/>
    <xf numFmtId="216" fontId="2" fillId="43" borderId="0" applyNumberFormat="0" applyBorder="0" applyAlignment="0" applyProtection="0"/>
    <xf numFmtId="216" fontId="2" fillId="43" borderId="0" applyNumberFormat="0" applyBorder="0" applyAlignment="0" applyProtection="0"/>
    <xf numFmtId="216" fontId="2" fillId="47" borderId="0" applyNumberFormat="0" applyBorder="0" applyAlignment="0" applyProtection="0"/>
    <xf numFmtId="216" fontId="2" fillId="47" borderId="0" applyNumberFormat="0" applyBorder="0" applyAlignment="0" applyProtection="0"/>
    <xf numFmtId="216" fontId="2" fillId="51" borderId="0" applyNumberFormat="0" applyBorder="0" applyAlignment="0" applyProtection="0"/>
    <xf numFmtId="216" fontId="2" fillId="51" borderId="0" applyNumberFormat="0" applyBorder="0" applyAlignment="0" applyProtection="0"/>
    <xf numFmtId="216" fontId="2" fillId="55" borderId="0" applyNumberFormat="0" applyBorder="0" applyAlignment="0" applyProtection="0"/>
    <xf numFmtId="216" fontId="2" fillId="55" borderId="0" applyNumberFormat="0" applyBorder="0" applyAlignment="0" applyProtection="0"/>
    <xf numFmtId="216" fontId="2" fillId="36" borderId="0" applyNumberFormat="0" applyBorder="0" applyAlignment="0" applyProtection="0"/>
    <xf numFmtId="216" fontId="2" fillId="36" borderId="0" applyNumberFormat="0" applyBorder="0" applyAlignment="0" applyProtection="0"/>
    <xf numFmtId="216" fontId="2" fillId="40" borderId="0" applyNumberFormat="0" applyBorder="0" applyAlignment="0" applyProtection="0"/>
    <xf numFmtId="216" fontId="2" fillId="40" borderId="0" applyNumberFormat="0" applyBorder="0" applyAlignment="0" applyProtection="0"/>
    <xf numFmtId="216" fontId="2" fillId="44" borderId="0" applyNumberFormat="0" applyBorder="0" applyAlignment="0" applyProtection="0"/>
    <xf numFmtId="216" fontId="2" fillId="44" borderId="0" applyNumberFormat="0" applyBorder="0" applyAlignment="0" applyProtection="0"/>
    <xf numFmtId="216" fontId="2" fillId="48" borderId="0" applyNumberFormat="0" applyBorder="0" applyAlignment="0" applyProtection="0"/>
    <xf numFmtId="216" fontId="2" fillId="48" borderId="0" applyNumberFormat="0" applyBorder="0" applyAlignment="0" applyProtection="0"/>
    <xf numFmtId="216" fontId="2" fillId="52" borderId="0" applyNumberFormat="0" applyBorder="0" applyAlignment="0" applyProtection="0"/>
    <xf numFmtId="216" fontId="2" fillId="52" borderId="0" applyNumberFormat="0" applyBorder="0" applyAlignment="0" applyProtection="0"/>
    <xf numFmtId="216" fontId="2" fillId="56" borderId="0" applyNumberFormat="0" applyBorder="0" applyAlignment="0" applyProtection="0"/>
    <xf numFmtId="216" fontId="2" fillId="56" borderId="0" applyNumberFormat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33" borderId="27" applyNumberFormat="0" applyFont="0" applyAlignment="0" applyProtection="0"/>
    <xf numFmtId="216" fontId="2" fillId="33" borderId="27" applyNumberFormat="0" applyFont="0" applyAlignment="0" applyProtection="0"/>
    <xf numFmtId="216" fontId="1" fillId="35" borderId="0" applyNumberFormat="0" applyBorder="0" applyAlignment="0" applyProtection="0"/>
    <xf numFmtId="216" fontId="1" fillId="35" borderId="0" applyNumberFormat="0" applyBorder="0" applyAlignment="0" applyProtection="0"/>
    <xf numFmtId="216" fontId="1" fillId="39" borderId="0" applyNumberFormat="0" applyBorder="0" applyAlignment="0" applyProtection="0"/>
    <xf numFmtId="216" fontId="1" fillId="39" borderId="0" applyNumberFormat="0" applyBorder="0" applyAlignment="0" applyProtection="0"/>
    <xf numFmtId="216" fontId="1" fillId="43" borderId="0" applyNumberFormat="0" applyBorder="0" applyAlignment="0" applyProtection="0"/>
    <xf numFmtId="216" fontId="1" fillId="43" borderId="0" applyNumberFormat="0" applyBorder="0" applyAlignment="0" applyProtection="0"/>
    <xf numFmtId="216" fontId="1" fillId="47" borderId="0" applyNumberFormat="0" applyBorder="0" applyAlignment="0" applyProtection="0"/>
    <xf numFmtId="216" fontId="1" fillId="47" borderId="0" applyNumberFormat="0" applyBorder="0" applyAlignment="0" applyProtection="0"/>
    <xf numFmtId="216" fontId="1" fillId="51" borderId="0" applyNumberFormat="0" applyBorder="0" applyAlignment="0" applyProtection="0"/>
    <xf numFmtId="216" fontId="1" fillId="51" borderId="0" applyNumberFormat="0" applyBorder="0" applyAlignment="0" applyProtection="0"/>
    <xf numFmtId="216" fontId="1" fillId="55" borderId="0" applyNumberFormat="0" applyBorder="0" applyAlignment="0" applyProtection="0"/>
    <xf numFmtId="216" fontId="1" fillId="55" borderId="0" applyNumberFormat="0" applyBorder="0" applyAlignment="0" applyProtection="0"/>
    <xf numFmtId="216" fontId="1" fillId="36" borderId="0" applyNumberFormat="0" applyBorder="0" applyAlignment="0" applyProtection="0"/>
    <xf numFmtId="216" fontId="1" fillId="36" borderId="0" applyNumberFormat="0" applyBorder="0" applyAlignment="0" applyProtection="0"/>
    <xf numFmtId="216" fontId="1" fillId="40" borderId="0" applyNumberFormat="0" applyBorder="0" applyAlignment="0" applyProtection="0"/>
    <xf numFmtId="216" fontId="1" fillId="40" borderId="0" applyNumberFormat="0" applyBorder="0" applyAlignment="0" applyProtection="0"/>
    <xf numFmtId="216" fontId="1" fillId="44" borderId="0" applyNumberFormat="0" applyBorder="0" applyAlignment="0" applyProtection="0"/>
    <xf numFmtId="216" fontId="1" fillId="44" borderId="0" applyNumberFormat="0" applyBorder="0" applyAlignment="0" applyProtection="0"/>
    <xf numFmtId="216" fontId="1" fillId="48" borderId="0" applyNumberFormat="0" applyBorder="0" applyAlignment="0" applyProtection="0"/>
    <xf numFmtId="216" fontId="1" fillId="48" borderId="0" applyNumberFormat="0" applyBorder="0" applyAlignment="0" applyProtection="0"/>
    <xf numFmtId="216" fontId="1" fillId="52" borderId="0" applyNumberFormat="0" applyBorder="0" applyAlignment="0" applyProtection="0"/>
    <xf numFmtId="216" fontId="1" fillId="52" borderId="0" applyNumberFormat="0" applyBorder="0" applyAlignment="0" applyProtection="0"/>
    <xf numFmtId="216" fontId="1" fillId="56" borderId="0" applyNumberFormat="0" applyBorder="0" applyAlignment="0" applyProtection="0"/>
    <xf numFmtId="216" fontId="1" fillId="56" borderId="0" applyNumberFormat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/>
    <xf numFmtId="216" fontId="1" fillId="0" borderId="0"/>
    <xf numFmtId="216" fontId="1" fillId="0" borderId="0"/>
    <xf numFmtId="216" fontId="1" fillId="33" borderId="27" applyNumberFormat="0" applyFont="0" applyAlignment="0" applyProtection="0"/>
    <xf numFmtId="216" fontId="1" fillId="33" borderId="27" applyNumberFormat="0" applyFont="0" applyAlignment="0" applyProtection="0"/>
  </cellStyleXfs>
  <cellXfs count="198">
    <xf numFmtId="0" fontId="0" fillId="0" borderId="0" xfId="0"/>
    <xf numFmtId="0" fontId="5" fillId="0" borderId="0" xfId="0" applyFont="1" applyFill="1"/>
    <xf numFmtId="43" fontId="5" fillId="0" borderId="0" xfId="2" applyFont="1" applyFill="1"/>
    <xf numFmtId="0" fontId="5" fillId="0" borderId="0" xfId="2" applyNumberFormat="1" applyFont="1" applyFill="1"/>
    <xf numFmtId="192" fontId="5" fillId="0" borderId="0" xfId="1" applyFont="1" applyFill="1"/>
    <xf numFmtId="0" fontId="5" fillId="0" borderId="1" xfId="0" applyFont="1" applyFill="1" applyBorder="1"/>
    <xf numFmtId="43" fontId="5" fillId="0" borderId="1" xfId="2" applyFont="1" applyFill="1" applyBorder="1"/>
    <xf numFmtId="43" fontId="7" fillId="0" borderId="1" xfId="2" applyFont="1" applyFill="1" applyBorder="1" applyAlignment="1">
      <alignment horizontal="right"/>
    </xf>
    <xf numFmtId="0" fontId="5" fillId="0" borderId="0" xfId="0" applyFont="1" applyFill="1" applyBorder="1"/>
    <xf numFmtId="0" fontId="7" fillId="0" borderId="1" xfId="0" applyFont="1" applyFill="1" applyBorder="1" applyAlignment="1">
      <alignment horizontal="center"/>
    </xf>
    <xf numFmtId="49" fontId="7" fillId="0" borderId="1" xfId="2" applyNumberFormat="1" applyFont="1" applyFill="1" applyBorder="1" applyAlignment="1">
      <alignment horizontal="center"/>
    </xf>
    <xf numFmtId="192" fontId="7" fillId="0" borderId="1" xfId="1" applyFont="1" applyFill="1" applyBorder="1" applyAlignment="1">
      <alignment horizontal="center"/>
    </xf>
    <xf numFmtId="43" fontId="7" fillId="0" borderId="0" xfId="2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4" fontId="5" fillId="0" borderId="0" xfId="2" applyNumberFormat="1" applyFont="1" applyFill="1" applyBorder="1"/>
    <xf numFmtId="43" fontId="5" fillId="0" borderId="0" xfId="3" applyNumberFormat="1" applyFont="1" applyFill="1"/>
    <xf numFmtId="43" fontId="5" fillId="0" borderId="0" xfId="2" applyNumberFormat="1" applyFont="1" applyFill="1"/>
    <xf numFmtId="193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3" fontId="5" fillId="0" borderId="3" xfId="2" applyNumberFormat="1" applyFont="1" applyFill="1" applyBorder="1"/>
    <xf numFmtId="43" fontId="5" fillId="0" borderId="0" xfId="0" applyNumberFormat="1" applyFont="1" applyFill="1" applyBorder="1" applyAlignment="1">
      <alignment horizontal="center"/>
    </xf>
    <xf numFmtId="43" fontId="5" fillId="0" borderId="0" xfId="2" applyFont="1" applyFill="1" applyBorder="1"/>
    <xf numFmtId="193" fontId="5" fillId="0" borderId="0" xfId="2" applyNumberFormat="1" applyFont="1" applyFill="1"/>
    <xf numFmtId="43" fontId="5" fillId="0" borderId="0" xfId="2" applyFont="1" applyFill="1" applyAlignment="1">
      <alignment horizontal="center"/>
    </xf>
    <xf numFmtId="192" fontId="5" fillId="0" borderId="0" xfId="1" applyFont="1" applyFill="1" applyBorder="1"/>
    <xf numFmtId="43" fontId="5" fillId="0" borderId="0" xfId="2" applyNumberFormat="1" applyFont="1" applyFill="1" applyBorder="1"/>
    <xf numFmtId="43" fontId="5" fillId="0" borderId="4" xfId="2" applyNumberFormat="1" applyFont="1" applyFill="1" applyBorder="1"/>
    <xf numFmtId="43" fontId="5" fillId="0" borderId="0" xfId="0" applyNumberFormat="1" applyFont="1" applyFill="1"/>
    <xf numFmtId="43" fontId="7" fillId="0" borderId="0" xfId="2" applyFont="1" applyFill="1"/>
    <xf numFmtId="43" fontId="7" fillId="0" borderId="0" xfId="2" applyFont="1" applyFill="1" applyBorder="1" applyAlignment="1">
      <alignment horizontal="right"/>
    </xf>
    <xf numFmtId="39" fontId="5" fillId="0" borderId="0" xfId="2" applyNumberFormat="1" applyFont="1" applyFill="1"/>
    <xf numFmtId="43" fontId="5" fillId="0" borderId="0" xfId="2" applyFont="1" applyFill="1" applyAlignment="1">
      <alignment horizontal="right"/>
    </xf>
    <xf numFmtId="4" fontId="5" fillId="0" borderId="0" xfId="2" applyNumberFormat="1" applyFont="1" applyFill="1" applyBorder="1" applyAlignment="1">
      <alignment horizontal="right"/>
    </xf>
    <xf numFmtId="43" fontId="5" fillId="0" borderId="3" xfId="2" applyNumberFormat="1" applyFont="1" applyFill="1" applyBorder="1" applyAlignment="1">
      <alignment horizontal="right"/>
    </xf>
    <xf numFmtId="43" fontId="5" fillId="0" borderId="0" xfId="2" applyNumberFormat="1" applyFont="1" applyFill="1" applyBorder="1" applyAlignment="1">
      <alignment horizontal="right"/>
    </xf>
    <xf numFmtId="193" fontId="5" fillId="0" borderId="0" xfId="2" applyNumberFormat="1" applyFont="1" applyFill="1" applyBorder="1"/>
    <xf numFmtId="193" fontId="5" fillId="0" borderId="0" xfId="2" applyNumberFormat="1" applyFont="1" applyFill="1" applyBorder="1" applyAlignment="1">
      <alignment horizontal="right"/>
    </xf>
    <xf numFmtId="37" fontId="5" fillId="0" borderId="0" xfId="2" applyNumberFormat="1" applyFont="1" applyFill="1" applyBorder="1" applyAlignment="1">
      <alignment horizontal="right"/>
    </xf>
    <xf numFmtId="37" fontId="5" fillId="0" borderId="0" xfId="2" applyNumberFormat="1" applyFont="1" applyFill="1" applyAlignment="1">
      <alignment horizontal="right"/>
    </xf>
    <xf numFmtId="43" fontId="5" fillId="0" borderId="5" xfId="2" applyNumberFormat="1" applyFont="1" applyFill="1" applyBorder="1" applyAlignment="1">
      <alignment horizontal="right"/>
    </xf>
    <xf numFmtId="43" fontId="5" fillId="0" borderId="0" xfId="2" applyNumberFormat="1" applyFont="1" applyFill="1" applyAlignment="1">
      <alignment horizontal="right"/>
    </xf>
    <xf numFmtId="194" fontId="5" fillId="0" borderId="0" xfId="2" applyNumberFormat="1" applyFont="1" applyFill="1" applyAlignment="1">
      <alignment horizontal="right"/>
    </xf>
    <xf numFmtId="192" fontId="5" fillId="0" borderId="0" xfId="2" applyNumberFormat="1" applyFont="1" applyFill="1" applyBorder="1" applyAlignment="1">
      <alignment horizontal="right"/>
    </xf>
    <xf numFmtId="194" fontId="5" fillId="0" borderId="0" xfId="2" applyNumberFormat="1" applyFont="1" applyFill="1"/>
    <xf numFmtId="195" fontId="5" fillId="0" borderId="0" xfId="2" applyNumberFormat="1" applyFont="1" applyFill="1" applyBorder="1" applyAlignment="1">
      <alignment horizontal="right"/>
    </xf>
    <xf numFmtId="43" fontId="5" fillId="0" borderId="1" xfId="2" applyNumberFormat="1" applyFont="1" applyFill="1" applyBorder="1" applyAlignment="1">
      <alignment horizontal="right"/>
    </xf>
    <xf numFmtId="192" fontId="5" fillId="0" borderId="4" xfId="1" applyFont="1" applyFill="1" applyBorder="1" applyAlignment="1">
      <alignment horizontal="right"/>
    </xf>
    <xf numFmtId="192" fontId="5" fillId="0" borderId="0" xfId="0" applyNumberFormat="1" applyFont="1" applyFill="1"/>
    <xf numFmtId="0" fontId="11" fillId="0" borderId="0" xfId="0" applyFont="1" applyFill="1"/>
    <xf numFmtId="43" fontId="11" fillId="0" borderId="0" xfId="0" applyNumberFormat="1" applyFont="1" applyFill="1"/>
    <xf numFmtId="192" fontId="11" fillId="0" borderId="0" xfId="1" applyFont="1" applyFill="1"/>
    <xf numFmtId="192" fontId="11" fillId="0" borderId="0" xfId="1" applyFont="1" applyFill="1" applyBorder="1"/>
    <xf numFmtId="0" fontId="11" fillId="0" borderId="0" xfId="0" applyFont="1" applyFill="1" applyBorder="1"/>
    <xf numFmtId="37" fontId="11" fillId="0" borderId="0" xfId="2" applyNumberFormat="1" applyFont="1" applyFill="1" applyBorder="1" applyAlignment="1">
      <alignment horizontal="right"/>
    </xf>
    <xf numFmtId="0" fontId="12" fillId="0" borderId="0" xfId="0" applyFont="1" applyFill="1"/>
    <xf numFmtId="192" fontId="12" fillId="0" borderId="0" xfId="1" applyFont="1" applyFill="1"/>
    <xf numFmtId="0" fontId="12" fillId="0" borderId="0" xfId="0" applyFont="1" applyFill="1" applyAlignment="1"/>
    <xf numFmtId="196" fontId="5" fillId="0" borderId="0" xfId="2" applyNumberFormat="1" applyFont="1" applyFill="1" applyBorder="1"/>
    <xf numFmtId="43" fontId="12" fillId="0" borderId="0" xfId="0" applyNumberFormat="1" applyFont="1" applyFill="1"/>
    <xf numFmtId="195" fontId="5" fillId="0" borderId="0" xfId="2" applyNumberFormat="1" applyFont="1" applyFill="1" applyBorder="1"/>
    <xf numFmtId="195" fontId="5" fillId="0" borderId="4" xfId="2" applyNumberFormat="1" applyFont="1" applyFill="1" applyBorder="1"/>
    <xf numFmtId="194" fontId="5" fillId="0" borderId="0" xfId="2" applyNumberFormat="1" applyFont="1" applyFill="1" applyBorder="1"/>
    <xf numFmtId="194" fontId="5" fillId="0" borderId="0" xfId="0" applyNumberFormat="1" applyFont="1" applyFill="1"/>
    <xf numFmtId="43" fontId="5" fillId="0" borderId="2" xfId="2" applyNumberFormat="1" applyFont="1" applyFill="1" applyBorder="1" applyAlignment="1">
      <alignment horizontal="right"/>
    </xf>
    <xf numFmtId="0" fontId="13" fillId="0" borderId="0" xfId="0" applyFont="1" applyFill="1"/>
    <xf numFmtId="195" fontId="5" fillId="0" borderId="2" xfId="2" applyNumberFormat="1" applyFont="1" applyFill="1" applyBorder="1"/>
    <xf numFmtId="43" fontId="11" fillId="0" borderId="0" xfId="2" applyNumberFormat="1" applyFont="1" applyFill="1" applyAlignment="1">
      <alignment horizontal="right"/>
    </xf>
    <xf numFmtId="0" fontId="5" fillId="0" borderId="0" xfId="0" applyFont="1"/>
    <xf numFmtId="192" fontId="5" fillId="0" borderId="0" xfId="1" applyFont="1"/>
    <xf numFmtId="0" fontId="7" fillId="0" borderId="0" xfId="0" applyFont="1"/>
    <xf numFmtId="0" fontId="5" fillId="0" borderId="1" xfId="0" applyFont="1" applyBorder="1"/>
    <xf numFmtId="0" fontId="7" fillId="0" borderId="1" xfId="0" applyFont="1" applyBorder="1" applyAlignment="1">
      <alignment horizontal="right"/>
    </xf>
    <xf numFmtId="0" fontId="5" fillId="0" borderId="2" xfId="0" applyFont="1" applyBorder="1"/>
    <xf numFmtId="0" fontId="7" fillId="0" borderId="0" xfId="0" applyFont="1" applyAlignment="1">
      <alignment horizontal="center"/>
    </xf>
    <xf numFmtId="0" fontId="5" fillId="0" borderId="0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197" fontId="5" fillId="0" borderId="0" xfId="2" applyNumberFormat="1" applyFont="1" applyBorder="1"/>
    <xf numFmtId="197" fontId="5" fillId="0" borderId="0" xfId="0" applyNumberFormat="1" applyFont="1" applyBorder="1"/>
    <xf numFmtId="0" fontId="13" fillId="0" borderId="0" xfId="0" applyFont="1"/>
    <xf numFmtId="0" fontId="14" fillId="0" borderId="0" xfId="0" applyFont="1" applyFill="1"/>
    <xf numFmtId="197" fontId="5" fillId="0" borderId="0" xfId="0" applyNumberFormat="1" applyFont="1" applyFill="1"/>
    <xf numFmtId="43" fontId="7" fillId="0" borderId="0" xfId="0" applyNumberFormat="1" applyFont="1" applyAlignment="1">
      <alignment horizontal="center"/>
    </xf>
    <xf numFmtId="193" fontId="7" fillId="0" borderId="0" xfId="2" applyNumberFormat="1" applyFont="1" applyFill="1" applyBorder="1" applyAlignment="1"/>
    <xf numFmtId="0" fontId="12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95" fontId="5" fillId="0" borderId="0" xfId="2" applyNumberFormat="1" applyFont="1" applyBorder="1"/>
    <xf numFmtId="193" fontId="5" fillId="0" borderId="0" xfId="0" applyNumberFormat="1" applyFont="1" applyBorder="1"/>
    <xf numFmtId="194" fontId="5" fillId="0" borderId="0" xfId="0" applyNumberFormat="1" applyFont="1" applyBorder="1"/>
    <xf numFmtId="193" fontId="7" fillId="0" borderId="0" xfId="0" applyNumberFormat="1" applyFont="1" applyBorder="1"/>
    <xf numFmtId="37" fontId="5" fillId="0" borderId="0" xfId="0" applyNumberFormat="1" applyFont="1" applyFill="1"/>
    <xf numFmtId="37" fontId="5" fillId="0" borderId="1" xfId="0" applyNumberFormat="1" applyFont="1" applyFill="1" applyBorder="1"/>
    <xf numFmtId="37" fontId="7" fillId="0" borderId="1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center"/>
    </xf>
    <xf numFmtId="197" fontId="5" fillId="0" borderId="1" xfId="2" applyNumberFormat="1" applyFont="1" applyFill="1" applyBorder="1"/>
    <xf numFmtId="39" fontId="5" fillId="0" borderId="0" xfId="0" applyNumberFormat="1" applyFont="1" applyFill="1"/>
    <xf numFmtId="39" fontId="5" fillId="0" borderId="0" xfId="0" applyNumberFormat="1" applyFont="1"/>
    <xf numFmtId="197" fontId="5" fillId="0" borderId="0" xfId="2" applyNumberFormat="1" applyFont="1" applyFill="1" applyBorder="1" applyAlignment="1">
      <alignment horizontal="right"/>
    </xf>
    <xf numFmtId="197" fontId="5" fillId="0" borderId="0" xfId="2" applyNumberFormat="1" applyFont="1" applyFill="1"/>
    <xf numFmtId="0" fontId="5" fillId="0" borderId="0" xfId="0" applyFont="1" applyAlignment="1">
      <alignment vertical="center"/>
    </xf>
    <xf numFmtId="193" fontId="7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92" fontId="5" fillId="0" borderId="0" xfId="1" applyFont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43" fontId="7" fillId="0" borderId="0" xfId="2" applyFont="1" applyFill="1" applyAlignment="1">
      <alignment horizontal="center"/>
    </xf>
    <xf numFmtId="0" fontId="5" fillId="0" borderId="0" xfId="0" applyFont="1"/>
    <xf numFmtId="197" fontId="5" fillId="0" borderId="0" xfId="2" applyNumberFormat="1" applyFont="1" applyBorder="1"/>
    <xf numFmtId="43" fontId="5" fillId="0" borderId="0" xfId="2" applyFont="1" applyAlignment="1">
      <alignment horizontal="right"/>
    </xf>
    <xf numFmtId="197" fontId="5" fillId="0" borderId="0" xfId="0" applyNumberFormat="1" applyFont="1" applyBorder="1"/>
    <xf numFmtId="197" fontId="5" fillId="0" borderId="1" xfId="0" applyNumberFormat="1" applyFont="1" applyBorder="1"/>
    <xf numFmtId="0" fontId="13" fillId="0" borderId="0" xfId="0" applyFont="1"/>
    <xf numFmtId="197" fontId="5" fillId="0" borderId="0" xfId="2" applyNumberFormat="1" applyFont="1" applyAlignment="1">
      <alignment horizontal="right"/>
    </xf>
    <xf numFmtId="197" fontId="5" fillId="0" borderId="0" xfId="0" applyNumberFormat="1" applyFont="1"/>
    <xf numFmtId="197" fontId="5" fillId="0" borderId="4" xfId="2" applyNumberFormat="1" applyFont="1" applyBorder="1"/>
    <xf numFmtId="197" fontId="5" fillId="0" borderId="0" xfId="2" applyNumberFormat="1" applyFont="1" applyFill="1" applyBorder="1"/>
    <xf numFmtId="0" fontId="14" fillId="0" borderId="0" xfId="0" applyFont="1" applyFill="1"/>
    <xf numFmtId="197" fontId="5" fillId="0" borderId="0" xfId="0" applyNumberFormat="1" applyFont="1" applyFill="1" applyBorder="1"/>
    <xf numFmtId="197" fontId="5" fillId="0" borderId="1" xfId="0" applyNumberFormat="1" applyFont="1" applyFill="1" applyBorder="1"/>
    <xf numFmtId="192" fontId="5" fillId="0" borderId="0" xfId="1" applyFont="1" applyBorder="1"/>
    <xf numFmtId="0" fontId="5" fillId="0" borderId="0" xfId="0" applyFont="1" applyFill="1"/>
    <xf numFmtId="43" fontId="5" fillId="0" borderId="0" xfId="2" applyFont="1" applyFill="1"/>
    <xf numFmtId="192" fontId="5" fillId="0" borderId="0" xfId="1" applyFont="1" applyFill="1"/>
    <xf numFmtId="0" fontId="5" fillId="0" borderId="0" xfId="0" applyFont="1" applyFill="1" applyBorder="1"/>
    <xf numFmtId="192" fontId="5" fillId="0" borderId="0" xfId="1" applyFont="1" applyFill="1" applyBorder="1"/>
    <xf numFmtId="193" fontId="5" fillId="0" borderId="0" xfId="2" applyNumberFormat="1" applyFont="1" applyFill="1" applyBorder="1"/>
    <xf numFmtId="43" fontId="5" fillId="0" borderId="0" xfId="2" applyNumberFormat="1" applyFont="1" applyFill="1" applyAlignment="1">
      <alignment horizontal="right"/>
    </xf>
    <xf numFmtId="43" fontId="9" fillId="0" borderId="0" xfId="2" applyFont="1" applyFill="1" applyBorder="1" applyAlignment="1">
      <alignment horizontal="right"/>
    </xf>
    <xf numFmtId="192" fontId="5" fillId="0" borderId="0" xfId="0" applyNumberFormat="1" applyFont="1" applyFill="1"/>
    <xf numFmtId="0" fontId="13" fillId="0" borderId="0" xfId="0" applyFont="1" applyFill="1"/>
    <xf numFmtId="0" fontId="5" fillId="0" borderId="0" xfId="0" applyFont="1"/>
    <xf numFmtId="192" fontId="5" fillId="0" borderId="0" xfId="1" applyFont="1"/>
    <xf numFmtId="43" fontId="7" fillId="0" borderId="0" xfId="0" applyNumberFormat="1" applyFont="1" applyAlignment="1">
      <alignment horizontal="center"/>
    </xf>
    <xf numFmtId="0" fontId="12" fillId="0" borderId="0" xfId="0" applyFont="1"/>
    <xf numFmtId="193" fontId="7" fillId="0" borderId="0" xfId="2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192" fontId="5" fillId="0" borderId="1" xfId="1" applyFont="1" applyFill="1" applyBorder="1"/>
    <xf numFmtId="192" fontId="5" fillId="0" borderId="1" xfId="1" applyFont="1" applyFill="1" applyBorder="1" applyAlignment="1">
      <alignment horizontal="right"/>
    </xf>
    <xf numFmtId="195" fontId="5" fillId="0" borderId="19" xfId="2" applyNumberFormat="1" applyFont="1" applyFill="1" applyBorder="1"/>
    <xf numFmtId="0" fontId="5" fillId="0" borderId="0" xfId="0" applyFont="1" applyFill="1" applyAlignment="1">
      <alignment horizontal="center"/>
    </xf>
    <xf numFmtId="49" fontId="7" fillId="0" borderId="1" xfId="2" quotePrefix="1" applyNumberFormat="1" applyFont="1" applyFill="1" applyBorder="1" applyAlignment="1">
      <alignment horizontal="center"/>
    </xf>
    <xf numFmtId="0" fontId="5" fillId="0" borderId="0" xfId="0" applyFont="1" applyFill="1" applyAlignment="1"/>
    <xf numFmtId="37" fontId="16" fillId="0" borderId="0" xfId="0" applyNumberFormat="1" applyFont="1" applyFill="1" applyAlignment="1">
      <alignment horizontal="center"/>
    </xf>
    <xf numFmtId="193" fontId="7" fillId="0" borderId="0" xfId="2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93" fontId="7" fillId="0" borderId="0" xfId="2" applyNumberFormat="1" applyFont="1" applyFill="1" applyBorder="1" applyAlignment="1">
      <alignment horizontal="right"/>
    </xf>
    <xf numFmtId="49" fontId="7" fillId="0" borderId="0" xfId="2" quotePrefix="1" applyNumberFormat="1" applyFont="1" applyFill="1" applyBorder="1" applyAlignment="1">
      <alignment horizontal="center"/>
    </xf>
    <xf numFmtId="192" fontId="7" fillId="0" borderId="0" xfId="1" applyFont="1" applyFill="1" applyBorder="1" applyAlignment="1">
      <alignment horizontal="center"/>
    </xf>
    <xf numFmtId="43" fontId="8" fillId="0" borderId="0" xfId="2" applyFont="1" applyFill="1" applyAlignment="1">
      <alignment horizontal="center"/>
    </xf>
    <xf numFmtId="49" fontId="7" fillId="0" borderId="0" xfId="2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95" fontId="13" fillId="0" borderId="0" xfId="0" applyNumberFormat="1" applyFont="1" applyFill="1"/>
    <xf numFmtId="0" fontId="13" fillId="0" borderId="0" xfId="878" applyFont="1" applyFill="1"/>
    <xf numFmtId="192" fontId="5" fillId="0" borderId="0" xfId="1" applyFont="1" applyFill="1" applyAlignment="1">
      <alignment horizontal="right"/>
    </xf>
    <xf numFmtId="0" fontId="5" fillId="0" borderId="0" xfId="0" applyFont="1" applyFill="1"/>
    <xf numFmtId="0" fontId="13" fillId="0" borderId="0" xfId="0" applyFont="1" applyFill="1"/>
    <xf numFmtId="0" fontId="5" fillId="0" borderId="0" xfId="0" applyFont="1"/>
    <xf numFmtId="192" fontId="5" fillId="0" borderId="4" xfId="1" applyFont="1" applyFill="1" applyBorder="1"/>
    <xf numFmtId="192" fontId="5" fillId="0" borderId="3" xfId="1" applyFont="1" applyFill="1" applyBorder="1"/>
    <xf numFmtId="43" fontId="5" fillId="0" borderId="0" xfId="2" applyNumberFormat="1" applyFont="1" applyFill="1" applyAlignment="1">
      <alignment horizontal="right"/>
    </xf>
    <xf numFmtId="192" fontId="5" fillId="0" borderId="0" xfId="1" applyFont="1" applyFill="1" applyBorder="1"/>
    <xf numFmtId="197" fontId="5" fillId="0" borderId="0" xfId="6" applyNumberFormat="1" applyFont="1" applyFill="1" applyBorder="1" applyAlignment="1">
      <alignment horizontal="right"/>
    </xf>
    <xf numFmtId="197" fontId="5" fillId="0" borderId="1" xfId="6" applyNumberFormat="1" applyFont="1" applyFill="1" applyBorder="1"/>
    <xf numFmtId="197" fontId="5" fillId="0" borderId="0" xfId="6" applyNumberFormat="1" applyFont="1" applyFill="1"/>
    <xf numFmtId="197" fontId="5" fillId="0" borderId="0" xfId="2" applyNumberFormat="1" applyFont="1" applyFill="1" applyBorder="1"/>
    <xf numFmtId="192" fontId="5" fillId="0" borderId="0" xfId="6" applyNumberFormat="1" applyFont="1" applyFill="1"/>
    <xf numFmtId="0" fontId="5" fillId="0" borderId="0" xfId="0" applyFont="1" applyFill="1" applyAlignment="1">
      <alignment horizontal="center"/>
    </xf>
    <xf numFmtId="193" fontId="7" fillId="0" borderId="0" xfId="2" applyNumberFormat="1" applyFont="1" applyFill="1" applyBorder="1" applyAlignment="1">
      <alignment horizontal="right"/>
    </xf>
    <xf numFmtId="192" fontId="5" fillId="0" borderId="0" xfId="1" applyNumberFormat="1" applyFont="1" applyFill="1" applyBorder="1"/>
    <xf numFmtId="192" fontId="5" fillId="0" borderId="0" xfId="2" applyNumberFormat="1" applyFont="1" applyFill="1" applyBorder="1"/>
    <xf numFmtId="192" fontId="5" fillId="0" borderId="1" xfId="6" applyNumberFormat="1" applyFont="1" applyFill="1" applyBorder="1"/>
    <xf numFmtId="192" fontId="5" fillId="0" borderId="2" xfId="2" applyNumberFormat="1" applyFont="1" applyFill="1" applyBorder="1"/>
    <xf numFmtId="192" fontId="5" fillId="0" borderId="3" xfId="2" applyNumberFormat="1" applyFont="1" applyFill="1" applyBorder="1"/>
    <xf numFmtId="192" fontId="5" fillId="0" borderId="3" xfId="2" applyNumberFormat="1" applyFont="1" applyFill="1" applyBorder="1" applyAlignment="1">
      <alignment horizontal="right"/>
    </xf>
    <xf numFmtId="192" fontId="5" fillId="0" borderId="0" xfId="2" applyNumberFormat="1" applyFont="1" applyFill="1"/>
    <xf numFmtId="250" fontId="5" fillId="0" borderId="0" xfId="0" applyNumberFormat="1" applyFont="1" applyFill="1"/>
    <xf numFmtId="192" fontId="5" fillId="0" borderId="4" xfId="2" applyNumberFormat="1" applyFont="1" applyFill="1" applyBorder="1"/>
    <xf numFmtId="43" fontId="146" fillId="0" borderId="0" xfId="0" applyNumberFormat="1" applyFont="1" applyFill="1"/>
    <xf numFmtId="49" fontId="7" fillId="0" borderId="0" xfId="0" applyNumberFormat="1" applyFont="1" applyFill="1" applyBorder="1" applyAlignment="1">
      <alignment horizontal="right"/>
    </xf>
    <xf numFmtId="192" fontId="5" fillId="0" borderId="0" xfId="0" applyNumberFormat="1" applyFont="1"/>
    <xf numFmtId="197" fontId="147" fillId="0" borderId="0" xfId="2" applyNumberFormat="1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193" fontId="7" fillId="0" borderId="0" xfId="2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7" fontId="7" fillId="0" borderId="2" xfId="0" applyNumberFormat="1" applyFont="1" applyBorder="1" applyAlignment="1">
      <alignment horizontal="center"/>
    </xf>
  </cellXfs>
  <cellStyles count="2093">
    <cellStyle name="%rev" xfId="1211"/>
    <cellStyle name="??" xfId="1212"/>
    <cellStyle name="?? [0.00]_ADMAG" xfId="1213"/>
    <cellStyle name="???? [0.00]_ADMAG" xfId="1214"/>
    <cellStyle name="????_ADMAG" xfId="1215"/>
    <cellStyle name="??_ADMAG" xfId="1216"/>
    <cellStyle name="^6A_x0001_" xfId="7"/>
    <cellStyle name="_1" xfId="1217"/>
    <cellStyle name="_AWP_MR.Pool_Q4'08_PC  by  CP" xfId="1218"/>
    <cellStyle name="_AWP_MR.Pool_Q4'08_PC  by  CP 2" xfId="1219"/>
    <cellStyle name="_cfoutlk" xfId="1220"/>
    <cellStyle name="_cfoutlk_Leasing_PGL_2009" xfId="1221"/>
    <cellStyle name="_Channel Table_1_Module1_guyan" xfId="1222"/>
    <cellStyle name="_Channel Table_1_Module1_guyan_Leasing_PGL_2009" xfId="1223"/>
    <cellStyle name="_CPC_WP_Q1'52 " xfId="1224"/>
    <cellStyle name="_example inventory" xfId="1225"/>
    <cellStyle name="_guyan" xfId="1226"/>
    <cellStyle name="_guyan_Leasing_PGL_2009" xfId="1227"/>
    <cellStyle name="_I_CVT_BF" xfId="1228"/>
    <cellStyle name="_Lead Provical Q2'08_LC" xfId="1229"/>
    <cellStyle name="_Lead RENA_07 = Non" xfId="1230"/>
    <cellStyle name="_Lead_NH Siam 2007_update_neng" xfId="1231"/>
    <cellStyle name="_Salaries-99 (B)" xfId="1232"/>
    <cellStyle name="_Salaries-99 (B)_1" xfId="1233"/>
    <cellStyle name="_Salaries-99 (B)_1_ETG_Leasing 2007" xfId="1234"/>
    <cellStyle name="_Salaries-99 (B)_1_ETG_Lotus projected depre 8 y" xfId="1235"/>
    <cellStyle name="_Salaries-99 (B)_1_Leasing_PGL_2009" xfId="1236"/>
    <cellStyle name="_Salaries-99 (B)_1_PGL_Leasing_2008" xfId="1237"/>
    <cellStyle name="_Salaries-99 (B)_2" xfId="1238"/>
    <cellStyle name="_Salaries-99 (B)_2_ETG_Leasing 2007" xfId="1239"/>
    <cellStyle name="_Salaries-99 (B)_2_ETG_Lotus projected depre 8 y" xfId="1240"/>
    <cellStyle name="_Salaries-99 (B)_2_Leasing_PGL_2009" xfId="1241"/>
    <cellStyle name="_Salaries-99 (B)_2_PGL_Leasing_2008" xfId="1242"/>
    <cellStyle name="_TSS_Detailค่าเผื่อหนี้สงสัยจะสูญ" xfId="1243"/>
    <cellStyle name="’??? [0.00]_TMCA Spreadsheet(body)" xfId="1244"/>
    <cellStyle name="’???_TMCA Spreadsheet(body)" xfId="1245"/>
    <cellStyle name="’ส [0.00]_guyan" xfId="1246"/>
    <cellStyle name="’ส_guyan" xfId="1247"/>
    <cellStyle name="¤@¯Elaroux" xfId="8"/>
    <cellStyle name="¤d¤À¦E0]_laroux" xfId="9"/>
    <cellStyle name="¤d¤À¦Elaroux" xfId="10"/>
    <cellStyle name="•W?_TMCA Spreadsheet(body)" xfId="1248"/>
    <cellStyle name="•W€_4m stock" xfId="11"/>
    <cellStyle name="•W_Fem.Pro" xfId="1249"/>
    <cellStyle name="…ๆุ่ [0.00]_guyan" xfId="1250"/>
    <cellStyle name="…ๆุ่_guyan" xfId="125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" xfId="1252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2 2" xfId="1253"/>
    <cellStyle name="20% - Accent1 3" xfId="75"/>
    <cellStyle name="20% - Accent1 3 2" xfId="1254"/>
    <cellStyle name="20% - Accent1 4" xfId="76"/>
    <cellStyle name="20% - Accent1 4 2" xfId="1255"/>
    <cellStyle name="20% - Accent1 4 2 2" xfId="2000"/>
    <cellStyle name="20% - Accent1 4 2 3" xfId="2031"/>
    <cellStyle name="20% - Accent1 4 2 4" xfId="2062"/>
    <cellStyle name="20% - Accent1 5" xfId="77"/>
    <cellStyle name="20% - Accent1 5 2" xfId="1256"/>
    <cellStyle name="20% - Accent1 5 2 2" xfId="2001"/>
    <cellStyle name="20% - Accent1 5 2 3" xfId="2032"/>
    <cellStyle name="20% - Accent1 5 2 4" xfId="2063"/>
    <cellStyle name="20% - Accent1 6" xfId="78"/>
    <cellStyle name="20% - Accent1 6 2" xfId="1257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2 2" xfId="1258"/>
    <cellStyle name="20% - Accent2 3" xfId="88"/>
    <cellStyle name="20% - Accent2 3 2" xfId="1259"/>
    <cellStyle name="20% - Accent2 4" xfId="89"/>
    <cellStyle name="20% - Accent2 4 2" xfId="1260"/>
    <cellStyle name="20% - Accent2 4 2 2" xfId="2002"/>
    <cellStyle name="20% - Accent2 4 2 3" xfId="2033"/>
    <cellStyle name="20% - Accent2 4 2 4" xfId="2064"/>
    <cellStyle name="20% - Accent2 5" xfId="90"/>
    <cellStyle name="20% - Accent2 5 2" xfId="1261"/>
    <cellStyle name="20% - Accent2 5 2 2" xfId="2003"/>
    <cellStyle name="20% - Accent2 5 2 3" xfId="2034"/>
    <cellStyle name="20% - Accent2 5 2 4" xfId="2065"/>
    <cellStyle name="20% - Accent2 6" xfId="91"/>
    <cellStyle name="20% - Accent2 6 2" xfId="1262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2 2" xfId="1263"/>
    <cellStyle name="20% - Accent3 3" xfId="101"/>
    <cellStyle name="20% - Accent3 3 2" xfId="1264"/>
    <cellStyle name="20% - Accent3 4" xfId="102"/>
    <cellStyle name="20% - Accent3 4 2" xfId="1265"/>
    <cellStyle name="20% - Accent3 4 2 2" xfId="2004"/>
    <cellStyle name="20% - Accent3 4 2 3" xfId="2035"/>
    <cellStyle name="20% - Accent3 4 2 4" xfId="2066"/>
    <cellStyle name="20% - Accent3 5" xfId="103"/>
    <cellStyle name="20% - Accent3 5 2" xfId="1266"/>
    <cellStyle name="20% - Accent3 5 2 2" xfId="2005"/>
    <cellStyle name="20% - Accent3 5 2 3" xfId="2036"/>
    <cellStyle name="20% - Accent3 5 2 4" xfId="2067"/>
    <cellStyle name="20% - Accent3 6" xfId="104"/>
    <cellStyle name="20% - Accent3 6 2" xfId="1267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2 2" xfId="1268"/>
    <cellStyle name="20% - Accent4 3" xfId="114"/>
    <cellStyle name="20% - Accent4 3 2" xfId="1269"/>
    <cellStyle name="20% - Accent4 4" xfId="115"/>
    <cellStyle name="20% - Accent4 4 2" xfId="1270"/>
    <cellStyle name="20% - Accent4 4 2 2" xfId="2006"/>
    <cellStyle name="20% - Accent4 4 2 3" xfId="2037"/>
    <cellStyle name="20% - Accent4 4 2 4" xfId="2068"/>
    <cellStyle name="20% - Accent4 5" xfId="116"/>
    <cellStyle name="20% - Accent4 5 2" xfId="1271"/>
    <cellStyle name="20% - Accent4 5 2 2" xfId="2007"/>
    <cellStyle name="20% - Accent4 5 2 3" xfId="2038"/>
    <cellStyle name="20% - Accent4 5 2 4" xfId="2069"/>
    <cellStyle name="20% - Accent4 6" xfId="117"/>
    <cellStyle name="20% - Accent4 6 2" xfId="1272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2 2" xfId="1273"/>
    <cellStyle name="20% - Accent5 3" xfId="127"/>
    <cellStyle name="20% - Accent5 3 2" xfId="1274"/>
    <cellStyle name="20% - Accent5 4" xfId="128"/>
    <cellStyle name="20% - Accent5 4 2" xfId="1275"/>
    <cellStyle name="20% - Accent5 4 2 2" xfId="2008"/>
    <cellStyle name="20% - Accent5 4 2 3" xfId="2039"/>
    <cellStyle name="20% - Accent5 4 2 4" xfId="2070"/>
    <cellStyle name="20% - Accent5 5" xfId="129"/>
    <cellStyle name="20% - Accent5 5 2" xfId="1276"/>
    <cellStyle name="20% - Accent5 5 2 2" xfId="2009"/>
    <cellStyle name="20% - Accent5 5 2 3" xfId="2040"/>
    <cellStyle name="20% - Accent5 5 2 4" xfId="2071"/>
    <cellStyle name="20% - Accent5 6" xfId="130"/>
    <cellStyle name="20% - Accent5 6 2" xfId="1277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2 2" xfId="1278"/>
    <cellStyle name="20% - Accent6 3" xfId="140"/>
    <cellStyle name="20% - Accent6 3 2" xfId="1279"/>
    <cellStyle name="20% - Accent6 4" xfId="141"/>
    <cellStyle name="20% - Accent6 4 2" xfId="1280"/>
    <cellStyle name="20% - Accent6 4 2 2" xfId="2010"/>
    <cellStyle name="20% - Accent6 4 2 3" xfId="2041"/>
    <cellStyle name="20% - Accent6 4 2 4" xfId="2072"/>
    <cellStyle name="20% - Accent6 5" xfId="142"/>
    <cellStyle name="20% - Accent6 5 2" xfId="1281"/>
    <cellStyle name="20% - Accent6 5 2 2" xfId="2011"/>
    <cellStyle name="20% - Accent6 5 2 3" xfId="2042"/>
    <cellStyle name="20% - Accent6 5 2 4" xfId="2073"/>
    <cellStyle name="20% - Accent6 6" xfId="143"/>
    <cellStyle name="20% - Accent6 6 2" xfId="1282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2 2" xfId="1283"/>
    <cellStyle name="40% - Accent1 3" xfId="156"/>
    <cellStyle name="40% - Accent1 3 2" xfId="1284"/>
    <cellStyle name="40% - Accent1 4" xfId="157"/>
    <cellStyle name="40% - Accent1 4 2" xfId="1285"/>
    <cellStyle name="40% - Accent1 4 2 2" xfId="2012"/>
    <cellStyle name="40% - Accent1 4 2 3" xfId="2043"/>
    <cellStyle name="40% - Accent1 4 2 4" xfId="2074"/>
    <cellStyle name="40% - Accent1 5" xfId="158"/>
    <cellStyle name="40% - Accent1 5 2" xfId="1286"/>
    <cellStyle name="40% - Accent1 5 2 2" xfId="2013"/>
    <cellStyle name="40% - Accent1 5 2 3" xfId="2044"/>
    <cellStyle name="40% - Accent1 5 2 4" xfId="2075"/>
    <cellStyle name="40% - Accent1 6" xfId="159"/>
    <cellStyle name="40% - Accent1 6 2" xfId="1287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2 2" xfId="1288"/>
    <cellStyle name="40% - Accent2 3" xfId="169"/>
    <cellStyle name="40% - Accent2 3 2" xfId="1289"/>
    <cellStyle name="40% - Accent2 4" xfId="170"/>
    <cellStyle name="40% - Accent2 4 2" xfId="1290"/>
    <cellStyle name="40% - Accent2 4 2 2" xfId="2014"/>
    <cellStyle name="40% - Accent2 4 2 3" xfId="2045"/>
    <cellStyle name="40% - Accent2 4 2 4" xfId="2076"/>
    <cellStyle name="40% - Accent2 5" xfId="171"/>
    <cellStyle name="40% - Accent2 5 2" xfId="1291"/>
    <cellStyle name="40% - Accent2 5 2 2" xfId="2015"/>
    <cellStyle name="40% - Accent2 5 2 3" xfId="2046"/>
    <cellStyle name="40% - Accent2 5 2 4" xfId="2077"/>
    <cellStyle name="40% - Accent2 6" xfId="172"/>
    <cellStyle name="40% - Accent2 6 2" xfId="129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2 2" xfId="1293"/>
    <cellStyle name="40% - Accent3 3" xfId="182"/>
    <cellStyle name="40% - Accent3 3 2" xfId="1294"/>
    <cellStyle name="40% - Accent3 4" xfId="183"/>
    <cellStyle name="40% - Accent3 4 2" xfId="1295"/>
    <cellStyle name="40% - Accent3 4 2 2" xfId="2016"/>
    <cellStyle name="40% - Accent3 4 2 3" xfId="2047"/>
    <cellStyle name="40% - Accent3 4 2 4" xfId="2078"/>
    <cellStyle name="40% - Accent3 5" xfId="184"/>
    <cellStyle name="40% - Accent3 5 2" xfId="1296"/>
    <cellStyle name="40% - Accent3 5 2 2" xfId="2017"/>
    <cellStyle name="40% - Accent3 5 2 3" xfId="2048"/>
    <cellStyle name="40% - Accent3 5 2 4" xfId="2079"/>
    <cellStyle name="40% - Accent3 6" xfId="185"/>
    <cellStyle name="40% - Accent3 6 2" xfId="1297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2 2" xfId="1298"/>
    <cellStyle name="40% - Accent4 3" xfId="195"/>
    <cellStyle name="40% - Accent4 3 2" xfId="1299"/>
    <cellStyle name="40% - Accent4 4" xfId="196"/>
    <cellStyle name="40% - Accent4 4 2" xfId="1300"/>
    <cellStyle name="40% - Accent4 4 2 2" xfId="2018"/>
    <cellStyle name="40% - Accent4 4 2 3" xfId="2049"/>
    <cellStyle name="40% - Accent4 4 2 4" xfId="2080"/>
    <cellStyle name="40% - Accent4 5" xfId="197"/>
    <cellStyle name="40% - Accent4 5 2" xfId="1301"/>
    <cellStyle name="40% - Accent4 5 2 2" xfId="2019"/>
    <cellStyle name="40% - Accent4 5 2 3" xfId="2050"/>
    <cellStyle name="40% - Accent4 5 2 4" xfId="2081"/>
    <cellStyle name="40% - Accent4 6" xfId="198"/>
    <cellStyle name="40% - Accent4 6 2" xfId="1302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2 2" xfId="1303"/>
    <cellStyle name="40% - Accent5 3" xfId="208"/>
    <cellStyle name="40% - Accent5 3 2" xfId="1304"/>
    <cellStyle name="40% - Accent5 4" xfId="209"/>
    <cellStyle name="40% - Accent5 4 2" xfId="1305"/>
    <cellStyle name="40% - Accent5 4 2 2" xfId="2020"/>
    <cellStyle name="40% - Accent5 4 2 3" xfId="2051"/>
    <cellStyle name="40% - Accent5 4 2 4" xfId="2082"/>
    <cellStyle name="40% - Accent5 5" xfId="210"/>
    <cellStyle name="40% - Accent5 5 2" xfId="1306"/>
    <cellStyle name="40% - Accent5 5 2 2" xfId="2021"/>
    <cellStyle name="40% - Accent5 5 2 3" xfId="2052"/>
    <cellStyle name="40% - Accent5 5 2 4" xfId="2083"/>
    <cellStyle name="40% - Accent5 6" xfId="211"/>
    <cellStyle name="40% - Accent5 6 2" xfId="1307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2 2" xfId="1308"/>
    <cellStyle name="40% - Accent6 3" xfId="221"/>
    <cellStyle name="40% - Accent6 3 2" xfId="1309"/>
    <cellStyle name="40% - Accent6 4" xfId="222"/>
    <cellStyle name="40% - Accent6 4 2" xfId="1310"/>
    <cellStyle name="40% - Accent6 4 2 2" xfId="2022"/>
    <cellStyle name="40% - Accent6 4 2 3" xfId="2053"/>
    <cellStyle name="40% - Accent6 4 2 4" xfId="2084"/>
    <cellStyle name="40% - Accent6 5" xfId="223"/>
    <cellStyle name="40% - Accent6 5 2" xfId="1311"/>
    <cellStyle name="40% - Accent6 5 2 2" xfId="2023"/>
    <cellStyle name="40% - Accent6 5 2 3" xfId="2054"/>
    <cellStyle name="40% - Accent6 5 2 4" xfId="2085"/>
    <cellStyle name="40% - Accent6 6" xfId="224"/>
    <cellStyle name="40% - Accent6 6 2" xfId="1312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2 2" xfId="1313"/>
    <cellStyle name="60% - Accent1 3" xfId="234"/>
    <cellStyle name="60% - Accent1 3 2" xfId="1314"/>
    <cellStyle name="60% - Accent1 4" xfId="235"/>
    <cellStyle name="60% - Accent1 4 2" xfId="1315"/>
    <cellStyle name="60% - Accent1 5" xfId="236"/>
    <cellStyle name="60% - Accent1 5 2" xfId="1316"/>
    <cellStyle name="60% - Accent1 6" xfId="237"/>
    <cellStyle name="60% - Accent1 6 2" xfId="131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2 2" xfId="1318"/>
    <cellStyle name="60% - Accent2 3" xfId="247"/>
    <cellStyle name="60% - Accent2 3 2" xfId="1319"/>
    <cellStyle name="60% - Accent2 4" xfId="248"/>
    <cellStyle name="60% - Accent2 4 2" xfId="1320"/>
    <cellStyle name="60% - Accent2 5" xfId="249"/>
    <cellStyle name="60% - Accent2 5 2" xfId="1321"/>
    <cellStyle name="60% - Accent2 6" xfId="250"/>
    <cellStyle name="60% - Accent2 6 2" xfId="1322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2 2" xfId="1323"/>
    <cellStyle name="60% - Accent3 3" xfId="260"/>
    <cellStyle name="60% - Accent3 3 2" xfId="1324"/>
    <cellStyle name="60% - Accent3 4" xfId="261"/>
    <cellStyle name="60% - Accent3 4 2" xfId="1325"/>
    <cellStyle name="60% - Accent3 5" xfId="262"/>
    <cellStyle name="60% - Accent3 5 2" xfId="1326"/>
    <cellStyle name="60% - Accent3 6" xfId="263"/>
    <cellStyle name="60% - Accent3 6 2" xfId="1327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2 2" xfId="1328"/>
    <cellStyle name="60% - Accent4 3" xfId="273"/>
    <cellStyle name="60% - Accent4 3 2" xfId="1329"/>
    <cellStyle name="60% - Accent4 4" xfId="274"/>
    <cellStyle name="60% - Accent4 4 2" xfId="1330"/>
    <cellStyle name="60% - Accent4 5" xfId="275"/>
    <cellStyle name="60% - Accent4 5 2" xfId="1331"/>
    <cellStyle name="60% - Accent4 6" xfId="276"/>
    <cellStyle name="60% - Accent4 6 2" xfId="1332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2 2" xfId="1333"/>
    <cellStyle name="60% - Accent5 3" xfId="286"/>
    <cellStyle name="60% - Accent5 3 2" xfId="1334"/>
    <cellStyle name="60% - Accent5 4" xfId="287"/>
    <cellStyle name="60% - Accent5 4 2" xfId="1335"/>
    <cellStyle name="60% - Accent5 5" xfId="288"/>
    <cellStyle name="60% - Accent5 5 2" xfId="1336"/>
    <cellStyle name="60% - Accent5 6" xfId="289"/>
    <cellStyle name="60% - Accent5 6 2" xfId="1337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2 2" xfId="1338"/>
    <cellStyle name="60% - Accent6 3" xfId="299"/>
    <cellStyle name="60% - Accent6 3 2" xfId="1339"/>
    <cellStyle name="60% - Accent6 4" xfId="300"/>
    <cellStyle name="60% - Accent6 4 2" xfId="1340"/>
    <cellStyle name="60% - Accent6 5" xfId="301"/>
    <cellStyle name="60% - Accent6 5 2" xfId="1341"/>
    <cellStyle name="60% - Accent6 6" xfId="302"/>
    <cellStyle name="60% - Accent6 6 2" xfId="1342"/>
    <cellStyle name="60% - Accent6 7" xfId="303"/>
    <cellStyle name="60% - Accent6 8" xfId="304"/>
    <cellStyle name="60% - Accent6 9" xfId="305"/>
    <cellStyle name="75" xfId="306"/>
    <cellStyle name="75 2" xfId="1343"/>
    <cellStyle name="A_x0001_" xfId="307"/>
    <cellStyle name="Accent1 - 20%" xfId="1344"/>
    <cellStyle name="Accent1 - 40%" xfId="1345"/>
    <cellStyle name="Accent1 - 60%" xfId="1346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2 2" xfId="1347"/>
    <cellStyle name="Accent1 3" xfId="314"/>
    <cellStyle name="Accent1 3 2" xfId="1348"/>
    <cellStyle name="Accent1 4" xfId="315"/>
    <cellStyle name="Accent1 4 2" xfId="1349"/>
    <cellStyle name="Accent1 5" xfId="316"/>
    <cellStyle name="Accent1 5 2" xfId="1350"/>
    <cellStyle name="Accent1 6" xfId="317"/>
    <cellStyle name="Accent1 6 2" xfId="1351"/>
    <cellStyle name="Accent1 7" xfId="318"/>
    <cellStyle name="Accent1 8" xfId="319"/>
    <cellStyle name="Accent1 9" xfId="320"/>
    <cellStyle name="Accent2 - 20%" xfId="1352"/>
    <cellStyle name="Accent2 - 40%" xfId="1353"/>
    <cellStyle name="Accent2 - 60%" xfId="1354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2 2" xfId="1355"/>
    <cellStyle name="Accent2 3" xfId="327"/>
    <cellStyle name="Accent2 3 2" xfId="1356"/>
    <cellStyle name="Accent2 4" xfId="328"/>
    <cellStyle name="Accent2 4 2" xfId="1357"/>
    <cellStyle name="Accent2 5" xfId="329"/>
    <cellStyle name="Accent2 5 2" xfId="1358"/>
    <cellStyle name="Accent2 6" xfId="330"/>
    <cellStyle name="Accent2 6 2" xfId="1359"/>
    <cellStyle name="Accent2 7" xfId="331"/>
    <cellStyle name="Accent2 8" xfId="332"/>
    <cellStyle name="Accent2 9" xfId="333"/>
    <cellStyle name="Accent3 - 20%" xfId="1360"/>
    <cellStyle name="Accent3 - 40%" xfId="1361"/>
    <cellStyle name="Accent3 - 60%" xfId="1362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2 2" xfId="1363"/>
    <cellStyle name="Accent3 3" xfId="340"/>
    <cellStyle name="Accent3 3 2" xfId="1364"/>
    <cellStyle name="Accent3 4" xfId="341"/>
    <cellStyle name="Accent3 4 2" xfId="1365"/>
    <cellStyle name="Accent3 5" xfId="342"/>
    <cellStyle name="Accent3 5 2" xfId="1366"/>
    <cellStyle name="Accent3 6" xfId="343"/>
    <cellStyle name="Accent3 6 2" xfId="1367"/>
    <cellStyle name="Accent3 7" xfId="344"/>
    <cellStyle name="Accent3 8" xfId="345"/>
    <cellStyle name="Accent3 9" xfId="346"/>
    <cellStyle name="Accent4 - 20%" xfId="1368"/>
    <cellStyle name="Accent4 - 40%" xfId="1369"/>
    <cellStyle name="Accent4 - 60%" xfId="1370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2 2" xfId="1371"/>
    <cellStyle name="Accent4 3" xfId="353"/>
    <cellStyle name="Accent4 3 2" xfId="1372"/>
    <cellStyle name="Accent4 4" xfId="354"/>
    <cellStyle name="Accent4 4 2" xfId="1373"/>
    <cellStyle name="Accent4 5" xfId="355"/>
    <cellStyle name="Accent4 5 2" xfId="1374"/>
    <cellStyle name="Accent4 6" xfId="356"/>
    <cellStyle name="Accent4 6 2" xfId="1375"/>
    <cellStyle name="Accent4 7" xfId="357"/>
    <cellStyle name="Accent4 8" xfId="358"/>
    <cellStyle name="Accent4 9" xfId="359"/>
    <cellStyle name="Accent5 - 20%" xfId="1376"/>
    <cellStyle name="Accent5 - 40%" xfId="1377"/>
    <cellStyle name="Accent5 - 60%" xfId="1378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2 2" xfId="1379"/>
    <cellStyle name="Accent5 3" xfId="366"/>
    <cellStyle name="Accent5 3 2" xfId="1380"/>
    <cellStyle name="Accent5 4" xfId="367"/>
    <cellStyle name="Accent5 4 2" xfId="1381"/>
    <cellStyle name="Accent5 5" xfId="368"/>
    <cellStyle name="Accent5 5 2" xfId="1382"/>
    <cellStyle name="Accent5 6" xfId="369"/>
    <cellStyle name="Accent5 6 2" xfId="1383"/>
    <cellStyle name="Accent5 7" xfId="370"/>
    <cellStyle name="Accent5 8" xfId="371"/>
    <cellStyle name="Accent5 9" xfId="372"/>
    <cellStyle name="Accent6 - 20%" xfId="1384"/>
    <cellStyle name="Accent6 - 40%" xfId="1385"/>
    <cellStyle name="Accent6 - 60%" xfId="1386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2 2" xfId="1387"/>
    <cellStyle name="Accent6 3" xfId="379"/>
    <cellStyle name="Accent6 3 2" xfId="1388"/>
    <cellStyle name="Accent6 4" xfId="380"/>
    <cellStyle name="Accent6 4 2" xfId="1389"/>
    <cellStyle name="Accent6 5" xfId="381"/>
    <cellStyle name="Accent6 5 2" xfId="1390"/>
    <cellStyle name="Accent6 6" xfId="382"/>
    <cellStyle name="Accent6 6 2" xfId="1391"/>
    <cellStyle name="Accent6 7" xfId="383"/>
    <cellStyle name="Accent6 8" xfId="384"/>
    <cellStyle name="Accent6 9" xfId="385"/>
    <cellStyle name="aff_guyan_1" xfId="1392"/>
    <cellStyle name="al_C-Cap intensity_pldt_guyan" xfId="1393"/>
    <cellStyle name="an" xfId="1394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2 2" xfId="1395"/>
    <cellStyle name="Bad 3" xfId="392"/>
    <cellStyle name="Bad 3 2" xfId="1396"/>
    <cellStyle name="Bad 4" xfId="393"/>
    <cellStyle name="Bad 4 2" xfId="1397"/>
    <cellStyle name="Bad 5" xfId="394"/>
    <cellStyle name="Bad 5 2" xfId="1398"/>
    <cellStyle name="Bad 6" xfId="395"/>
    <cellStyle name="Bad 6 2" xfId="1399"/>
    <cellStyle name="Bad 7" xfId="396"/>
    <cellStyle name="Bad 8" xfId="397"/>
    <cellStyle name="Bad 9" xfId="398"/>
    <cellStyle name="b_xd9f4_ðഖb_xda20_" xfId="1400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401"/>
    <cellStyle name="Body" xfId="399"/>
    <cellStyle name="Body 2" xfId="1402"/>
    <cellStyle name="bïెb_xd904_ïౖb_xd92c_ï౦b_xd974_ï౶b_xd9b4_ïಆb_xda14_ïಖbïದbïಶbïೆbïೖbï೦b_xda4c_ï೶b_xda90_ïആb_xdac8_" xfId="1403"/>
    <cellStyle name="b妰ð%Normal_Cht-Cum Real Opr Cf_pldt_guyan" xfId="1404"/>
    <cellStyle name="b訔Ş㙖b詐Ş㙦b誐Ş㙶b諘Ş㚆bꘈŞ㚖bꙐŞ㚦bꙸŞ㚶bꚬٸ!Normal_C-Cap intensity_pldt_guyan" xfId="1405"/>
    <cellStyle name="b_xd878_ïൖbï൦bï൶bïආbïඖbïඦb_xd8b8_ïබb_xd928_ïෆb_xd958_ïූb_xd98c_ï෦b_xd9a8_ï෶bïฆbïถbïฦbïึbïๆb_xd9cc_ï๖b_xd9f4_" xfId="1406"/>
    <cellStyle name="Calc Currency (0)" xfId="1407"/>
    <cellStyle name="Calc Currency (2)" xfId="1408"/>
    <cellStyle name="Calc Percent (0)" xfId="1409"/>
    <cellStyle name="Calc Percent (1)" xfId="1410"/>
    <cellStyle name="Calc Percent (2)" xfId="1411"/>
    <cellStyle name="Calc Units (0)" xfId="1412"/>
    <cellStyle name="Calc Units (1)" xfId="1413"/>
    <cellStyle name="Calc Units (2)" xfId="1414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2 2" xfId="1415"/>
    <cellStyle name="Calculation 3" xfId="406"/>
    <cellStyle name="Calculation 3 2" xfId="1416"/>
    <cellStyle name="Calculation 4" xfId="407"/>
    <cellStyle name="Calculation 4 2" xfId="1417"/>
    <cellStyle name="Calculation 5" xfId="408"/>
    <cellStyle name="Calculation 5 2" xfId="1418"/>
    <cellStyle name="Calculation 6" xfId="409"/>
    <cellStyle name="Calculation 6 2" xfId="141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2 2" xfId="1420"/>
    <cellStyle name="Check Cell 3" xfId="419"/>
    <cellStyle name="Check Cell 3 2" xfId="1421"/>
    <cellStyle name="Check Cell 4" xfId="420"/>
    <cellStyle name="Check Cell 4 2" xfId="1422"/>
    <cellStyle name="Check Cell 5" xfId="421"/>
    <cellStyle name="Check Cell 5 2" xfId="1423"/>
    <cellStyle name="Check Cell 6" xfId="422"/>
    <cellStyle name="Check Cell 6 2" xfId="1424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1 2" xfId="1425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[00]" xfId="1426"/>
    <cellStyle name="Comma 10" xfId="5"/>
    <cellStyle name="Comma 10 2" xfId="434"/>
    <cellStyle name="Comma 10 2 2" xfId="435"/>
    <cellStyle name="Comma 10 2 2 2" xfId="1430"/>
    <cellStyle name="Comma 10 2 2 3" xfId="1429"/>
    <cellStyle name="Comma 10 2 3" xfId="1431"/>
    <cellStyle name="Comma 10 2 4" xfId="1432"/>
    <cellStyle name="Comma 10 2 5" xfId="1428"/>
    <cellStyle name="Comma 10 3" xfId="1433"/>
    <cellStyle name="Comma 10 4" xfId="1434"/>
    <cellStyle name="Comma 10 5" xfId="1427"/>
    <cellStyle name="Comma 10_ING TCMF LEAD 10" xfId="436"/>
    <cellStyle name="Comma 11" xfId="437"/>
    <cellStyle name="Comma 11 2" xfId="438"/>
    <cellStyle name="Comma 11 2 2" xfId="1436"/>
    <cellStyle name="Comma 11 3" xfId="1435"/>
    <cellStyle name="Comma 12" xfId="439"/>
    <cellStyle name="Comma 12 2" xfId="1438"/>
    <cellStyle name="Comma 12 2 2" xfId="2024"/>
    <cellStyle name="Comma 12 2 3" xfId="2055"/>
    <cellStyle name="Comma 12 2 4" xfId="2086"/>
    <cellStyle name="Comma 12 3" xfId="1437"/>
    <cellStyle name="Comma 12 6" xfId="1439"/>
    <cellStyle name="Comma 13" xfId="440"/>
    <cellStyle name="Comma 13 2" xfId="441"/>
    <cellStyle name="Comma 13 2 2" xfId="1441"/>
    <cellStyle name="Comma 13 3" xfId="1440"/>
    <cellStyle name="Comma 13_WP-I-AGRI 31.08.53 Ch" xfId="442"/>
    <cellStyle name="Comma 14" xfId="443"/>
    <cellStyle name="Comma 14 2" xfId="1442"/>
    <cellStyle name="Comma 15" xfId="444"/>
    <cellStyle name="Comma 15 2" xfId="1443"/>
    <cellStyle name="Comma 16" xfId="445"/>
    <cellStyle name="Comma 16 2" xfId="1444"/>
    <cellStyle name="Comma 17" xfId="446"/>
    <cellStyle name="Comma 17 2" xfId="1445"/>
    <cellStyle name="Comma 18" xfId="447"/>
    <cellStyle name="Comma 18 2" xfId="1446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3 2" xfId="1447"/>
    <cellStyle name="Comma 2 2 4" xfId="474"/>
    <cellStyle name="Comma 2 2 4 2" xfId="1449"/>
    <cellStyle name="Comma 2 2 4 3" xfId="1450"/>
    <cellStyle name="Comma 2 2 4 4" xfId="1448"/>
    <cellStyle name="Comma 2 2 5" xfId="475"/>
    <cellStyle name="Comma 2 2 5 2" xfId="1451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3 2" xfId="1453"/>
    <cellStyle name="Comma 2 3 2 2" xfId="1454"/>
    <cellStyle name="Comma 2 3 2 2 2" xfId="1455"/>
    <cellStyle name="Comma 2 3 2 3" xfId="1456"/>
    <cellStyle name="Comma 2 3 3" xfId="1457"/>
    <cellStyle name="Comma 2 3 4" xfId="1452"/>
    <cellStyle name="Comma 2 4" xfId="484"/>
    <cellStyle name="Comma 2 4 10" xfId="1458"/>
    <cellStyle name="Comma 2 4 2" xfId="485"/>
    <cellStyle name="Comma 2 4 2 2" xfId="1459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5 2" xfId="1461"/>
    <cellStyle name="Comma 2 5 3" xfId="1460"/>
    <cellStyle name="Comma 2 6" xfId="494"/>
    <cellStyle name="Comma 2 6 2" xfId="1462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0 3" xfId="1463"/>
    <cellStyle name="Comma 21" xfId="501"/>
    <cellStyle name="Comma 21 2" xfId="1464"/>
    <cellStyle name="Comma 21_TCC_WP_04'52" xfId="1465"/>
    <cellStyle name="Comma 22" xfId="502"/>
    <cellStyle name="Comma 22 2" xfId="503"/>
    <cellStyle name="Comma 23" xfId="504"/>
    <cellStyle name="Comma 23 2" xfId="1466"/>
    <cellStyle name="Comma 24" xfId="505"/>
    <cellStyle name="Comma 24 2" xfId="1467"/>
    <cellStyle name="Comma 25" xfId="506"/>
    <cellStyle name="Comma 25 2" xfId="1468"/>
    <cellStyle name="Comma 26" xfId="507"/>
    <cellStyle name="Comma 26 2" xfId="1469"/>
    <cellStyle name="Comma 27" xfId="508"/>
    <cellStyle name="Comma 27 2" xfId="1471"/>
    <cellStyle name="Comma 27 2 2 2 2" xfId="1472"/>
    <cellStyle name="Comma 27 3" xfId="1470"/>
    <cellStyle name="Comma 27_WP_GKP Q2'53" xfId="1473"/>
    <cellStyle name="Comma 28" xfId="509"/>
    <cellStyle name="Comma 28 2" xfId="1474"/>
    <cellStyle name="Comma 29" xfId="510"/>
    <cellStyle name="Comma 29 2" xfId="1475"/>
    <cellStyle name="Comma 3" xfId="511"/>
    <cellStyle name="Comma 3 2" xfId="512"/>
    <cellStyle name="Comma 3 2 2" xfId="513"/>
    <cellStyle name="Comma 3 2 2 2" xfId="1478"/>
    <cellStyle name="Comma 3 2 3" xfId="1477"/>
    <cellStyle name="Comma 3 2_FAM GTEF_Lead 31.7.10" xfId="3"/>
    <cellStyle name="Comma 3 3" xfId="514"/>
    <cellStyle name="Comma 3 3 2" xfId="1479"/>
    <cellStyle name="Comma 3 4" xfId="515"/>
    <cellStyle name="Comma 3 4 2" xfId="1480"/>
    <cellStyle name="Comma 3 5" xfId="516"/>
    <cellStyle name="Comma 3 5 2" xfId="1481"/>
    <cellStyle name="Comma 3 6" xfId="517"/>
    <cellStyle name="Comma 3 7" xfId="1476"/>
    <cellStyle name="Comma 3_D1_Compare" xfId="518"/>
    <cellStyle name="Comma 30" xfId="519"/>
    <cellStyle name="Comma 30 2" xfId="1482"/>
    <cellStyle name="Comma 31" xfId="520"/>
    <cellStyle name="Comma 31 2" xfId="1483"/>
    <cellStyle name="Comma 32" xfId="521"/>
    <cellStyle name="Comma 32 2" xfId="1484"/>
    <cellStyle name="Comma 33" xfId="2"/>
    <cellStyle name="Comma 33 2" xfId="1485"/>
    <cellStyle name="Comma 34" xfId="522"/>
    <cellStyle name="Comma 35" xfId="1486"/>
    <cellStyle name="Comma 35 2" xfId="1487"/>
    <cellStyle name="Comma 36" xfId="1488"/>
    <cellStyle name="Comma 37" xfId="1489"/>
    <cellStyle name="Comma 38" xfId="1490"/>
    <cellStyle name="Comma 39" xfId="1491"/>
    <cellStyle name="Comma 4" xfId="523"/>
    <cellStyle name="Comma 4 2" xfId="524"/>
    <cellStyle name="Comma 4 3" xfId="525"/>
    <cellStyle name="Comma 4 3 2" xfId="1492"/>
    <cellStyle name="Comma 4 4" xfId="1493"/>
    <cellStyle name="Comma 4 5" xfId="1494"/>
    <cellStyle name="Comma 4 6" xfId="1495"/>
    <cellStyle name="Comma 40" xfId="1496"/>
    <cellStyle name="Comma 41" xfId="1497"/>
    <cellStyle name="Comma 42" xfId="1498"/>
    <cellStyle name="Comma 43" xfId="1499"/>
    <cellStyle name="Comma 44" xfId="1500"/>
    <cellStyle name="Comma 44 2" xfId="1501"/>
    <cellStyle name="Comma 45" xfId="1502"/>
    <cellStyle name="Comma 46" xfId="1503"/>
    <cellStyle name="Comma 47" xfId="1504"/>
    <cellStyle name="Comma 48" xfId="1505"/>
    <cellStyle name="Comma 49" xfId="1506"/>
    <cellStyle name="Comma 5" xfId="526"/>
    <cellStyle name="Comma 5 2" xfId="527"/>
    <cellStyle name="Comma 5 2 2" xfId="1509"/>
    <cellStyle name="Comma 5 2 2 2" xfId="1510"/>
    <cellStyle name="Comma 5 2 3" xfId="1511"/>
    <cellStyle name="Comma 5 2 4" xfId="1508"/>
    <cellStyle name="Comma 5 3" xfId="1512"/>
    <cellStyle name="Comma 5 3 2" xfId="1513"/>
    <cellStyle name="Comma 5 4" xfId="1514"/>
    <cellStyle name="Comma 5 5" xfId="1515"/>
    <cellStyle name="Comma 5 5 2" xfId="2025"/>
    <cellStyle name="Comma 5 5 3" xfId="2056"/>
    <cellStyle name="Comma 5 5 4" xfId="2087"/>
    <cellStyle name="Comma 5 6" xfId="1507"/>
    <cellStyle name="Comma 50" xfId="1516"/>
    <cellStyle name="Comma 51" xfId="1517"/>
    <cellStyle name="Comma 52" xfId="1518"/>
    <cellStyle name="Comma 53" xfId="1208"/>
    <cellStyle name="Comma 6" xfId="528"/>
    <cellStyle name="Comma 6 2" xfId="529"/>
    <cellStyle name="Comma 6 2 2" xfId="1520"/>
    <cellStyle name="Comma 6 2 3" xfId="1519"/>
    <cellStyle name="Comma 6 3" xfId="530"/>
    <cellStyle name="Comma 6 3 2" xfId="1521"/>
    <cellStyle name="Comma 6 4" xfId="1522"/>
    <cellStyle name="Comma 6_GL-Detail-MESCO,2011" xfId="531"/>
    <cellStyle name="Comma 7" xfId="532"/>
    <cellStyle name="Comma 7 2" xfId="533"/>
    <cellStyle name="Comma 7 2 2" xfId="1524"/>
    <cellStyle name="Comma 7 2 3" xfId="1525"/>
    <cellStyle name="Comma 7 2 4" xfId="1526"/>
    <cellStyle name="Comma 7 2 5" xfId="1527"/>
    <cellStyle name="Comma 7 2 6" xfId="1207"/>
    <cellStyle name="Comma 7 3" xfId="1528"/>
    <cellStyle name="Comma 7 3 2" xfId="1529"/>
    <cellStyle name="Comma 7 4" xfId="1530"/>
    <cellStyle name="Comma 7 5" xfId="1523"/>
    <cellStyle name="Comma 7_ING TCMF LEAD 10" xfId="534"/>
    <cellStyle name="Comma 8" xfId="535"/>
    <cellStyle name="Comma 8 2" xfId="536"/>
    <cellStyle name="Comma 8 2 2" xfId="1532"/>
    <cellStyle name="Comma 8 2 3" xfId="1533"/>
    <cellStyle name="Comma 8 2 4" xfId="1534"/>
    <cellStyle name="Comma 8 2 5" xfId="1531"/>
    <cellStyle name="Comma 8 3" xfId="537"/>
    <cellStyle name="Comma 8 3 2" xfId="1536"/>
    <cellStyle name="Comma 8 3 3" xfId="1535"/>
    <cellStyle name="Comma 8 4" xfId="538"/>
    <cellStyle name="Comma 8 4 2" xfId="1537"/>
    <cellStyle name="Comma 8_ING TCMF LEAD 10" xfId="539"/>
    <cellStyle name="Comma 9" xfId="540"/>
    <cellStyle name="Comma 9 2" xfId="541"/>
    <cellStyle name="Comma 9 2 2" xfId="1539"/>
    <cellStyle name="Comma 9 2 3" xfId="1538"/>
    <cellStyle name="Comma 9 3" xfId="1540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 2" xfId="1543"/>
    <cellStyle name="comma zerodec 2 3" xfId="1544"/>
    <cellStyle name="comma zerodec 2 4" xfId="1542"/>
    <cellStyle name="comma zerodec 20" xfId="554"/>
    <cellStyle name="comma zerodec 21" xfId="555"/>
    <cellStyle name="comma zerodec 22" xfId="1541"/>
    <cellStyle name="comma zerodec 3" xfId="556"/>
    <cellStyle name="comma zerodec 3 2" xfId="1545"/>
    <cellStyle name="comma zerodec 4" xfId="557"/>
    <cellStyle name="comma zerodec 4 2" xfId="1546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opied" xfId="1547"/>
    <cellStyle name="Copied 2" xfId="1548"/>
    <cellStyle name="Curren - Style3" xfId="1549"/>
    <cellStyle name="Curren - Style4" xfId="1550"/>
    <cellStyle name="Currency (0.00)" xfId="1551"/>
    <cellStyle name="Currency [0] 2" xfId="564"/>
    <cellStyle name="Currency [0] 3" xfId="6"/>
    <cellStyle name="Currency [00]" xfId="1552"/>
    <cellStyle name="Currency 2" xfId="565"/>
    <cellStyle name="Currency 2 2" xfId="1554"/>
    <cellStyle name="Currency 2 3" xfId="1553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 2" xfId="1557"/>
    <cellStyle name="Currency1 2 3" xfId="1558"/>
    <cellStyle name="Currency1 2 4" xfId="1556"/>
    <cellStyle name="Currency1 20" xfId="580"/>
    <cellStyle name="Currency1 21" xfId="581"/>
    <cellStyle name="Currency1 22" xfId="1555"/>
    <cellStyle name="Currency1 3" xfId="582"/>
    <cellStyle name="Currency1 3 2" xfId="1559"/>
    <cellStyle name="Currency1 4" xfId="583"/>
    <cellStyle name="Currency1 4 2" xfId="1560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ate Short" xfId="1561"/>
    <cellStyle name="Dezimal [0]_35ERI8T2gbIEMixb4v26icuOo" xfId="1562"/>
    <cellStyle name="Dezimal_35ERI8T2gbIEMixb4v26icuOo" xfId="1563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 2" xfId="1566"/>
    <cellStyle name="Dollar (zero dec) 2 3" xfId="1567"/>
    <cellStyle name="Dollar (zero dec) 2 4" xfId="1565"/>
    <cellStyle name="Dollar (zero dec) 20" xfId="603"/>
    <cellStyle name="Dollar (zero dec) 21" xfId="604"/>
    <cellStyle name="Dollar (zero dec) 22" xfId="1564"/>
    <cellStyle name="Dollar (zero dec) 3" xfId="605"/>
    <cellStyle name="Dollar (zero dec) 3 2" xfId="1568"/>
    <cellStyle name="Dollar (zero dec) 4" xfId="606"/>
    <cellStyle name="Dollar (zero dec) 4 2" xfId="1569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dt" xfId="1570"/>
    <cellStyle name="E&amp;Y House" xfId="1571"/>
    <cellStyle name="Emphasis 1" xfId="1572"/>
    <cellStyle name="Emphasis 2" xfId="1573"/>
    <cellStyle name="Emphasis 3" xfId="1574"/>
    <cellStyle name="Enter Currency (0)" xfId="1575"/>
    <cellStyle name="Enter Currency (2)" xfId="1576"/>
    <cellStyle name="Enter Units (0)" xfId="1577"/>
    <cellStyle name="Enter Units (1)" xfId="1578"/>
    <cellStyle name="Enter Units (2)" xfId="1579"/>
    <cellStyle name="Entered" xfId="1580"/>
    <cellStyle name="Entered 2" xfId="1581"/>
    <cellStyle name="Entry" xfId="1582"/>
    <cellStyle name="Entry 2" xfId="1583"/>
    <cellStyle name="Euro" xfId="613"/>
    <cellStyle name="Euro 2" xfId="1584"/>
    <cellStyle name="ev" xfId="1585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2 2" xfId="1586"/>
    <cellStyle name="Explanatory Text 3" xfId="620"/>
    <cellStyle name="Explanatory Text 3 2" xfId="1587"/>
    <cellStyle name="Explanatory Text 4" xfId="621"/>
    <cellStyle name="Explanatory Text 4 2" xfId="1588"/>
    <cellStyle name="Explanatory Text 5" xfId="622"/>
    <cellStyle name="Explanatory Text 5 2" xfId="1589"/>
    <cellStyle name="Explanatory Text 6" xfId="623"/>
    <cellStyle name="Explanatory Text 6 2" xfId="1590"/>
    <cellStyle name="Explanatory Text 7" xfId="624"/>
    <cellStyle name="Explanatory Text 8" xfId="625"/>
    <cellStyle name="Explanatory Text 9" xfId="626"/>
    <cellStyle name="Fixed" xfId="627"/>
    <cellStyle name="Format Number Column" xfId="1591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2 2" xfId="1592"/>
    <cellStyle name="Good 3" xfId="634"/>
    <cellStyle name="Good 3 2" xfId="1593"/>
    <cellStyle name="Good 4" xfId="635"/>
    <cellStyle name="Good 4 2" xfId="1594"/>
    <cellStyle name="Good 5" xfId="636"/>
    <cellStyle name="Good 5 2" xfId="1595"/>
    <cellStyle name="Good 6" xfId="637"/>
    <cellStyle name="Good 6 2" xfId="1596"/>
    <cellStyle name="Good 7" xfId="638"/>
    <cellStyle name="Good 8" xfId="639"/>
    <cellStyle name="Good 9" xfId="640"/>
    <cellStyle name="Grey" xfId="641"/>
    <cellStyle name="Grey 2" xfId="642"/>
    <cellStyle name="Grey 3" xfId="1597"/>
    <cellStyle name="Grey 4" xfId="1598"/>
    <cellStyle name="Grey_A1- Q3'10" xfId="643"/>
    <cellStyle name="guyan" xfId="1599"/>
    <cellStyle name="Header - Style1" xfId="1600"/>
    <cellStyle name="Header1" xfId="644"/>
    <cellStyle name="Header1 2" xfId="1602"/>
    <cellStyle name="Header1 3" xfId="1601"/>
    <cellStyle name="Header2" xfId="645"/>
    <cellStyle name="Header2 2" xfId="1604"/>
    <cellStyle name="Header2 3" xfId="1603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2 2" xfId="1606"/>
    <cellStyle name="Heading 1 3" xfId="661"/>
    <cellStyle name="Heading 1 3 2" xfId="1607"/>
    <cellStyle name="Heading 1 4" xfId="662"/>
    <cellStyle name="Heading 1 4 2" xfId="1608"/>
    <cellStyle name="Heading 1 5" xfId="663"/>
    <cellStyle name="Heading 1 5 2" xfId="1609"/>
    <cellStyle name="Heading 1 6" xfId="664"/>
    <cellStyle name="Heading 1 6 2" xfId="1610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2 2" xfId="1611"/>
    <cellStyle name="Heading 2 3" xfId="674"/>
    <cellStyle name="Heading 2 3 2" xfId="1612"/>
    <cellStyle name="Heading 2 4" xfId="675"/>
    <cellStyle name="Heading 2 4 2" xfId="1613"/>
    <cellStyle name="Heading 2 5" xfId="676"/>
    <cellStyle name="Heading 2 5 2" xfId="1614"/>
    <cellStyle name="Heading 2 6" xfId="677"/>
    <cellStyle name="Heading 2 6 2" xfId="1615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2 2" xfId="1616"/>
    <cellStyle name="Heading 3 3" xfId="687"/>
    <cellStyle name="Heading 3 3 2" xfId="1617"/>
    <cellStyle name="Heading 3 4" xfId="688"/>
    <cellStyle name="Heading 3 4 2" xfId="1618"/>
    <cellStyle name="Heading 3 5" xfId="689"/>
    <cellStyle name="Heading 3 5 2" xfId="1619"/>
    <cellStyle name="Heading 3 6" xfId="690"/>
    <cellStyle name="Heading 3 6 2" xfId="162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2 2" xfId="1621"/>
    <cellStyle name="Heading 4 3" xfId="700"/>
    <cellStyle name="Heading 4 3 2" xfId="1622"/>
    <cellStyle name="Heading 4 4" xfId="701"/>
    <cellStyle name="Heading 4 4 2" xfId="1623"/>
    <cellStyle name="Heading 4 5" xfId="702"/>
    <cellStyle name="Heading 4 5 2" xfId="1624"/>
    <cellStyle name="Heading 4 6" xfId="703"/>
    <cellStyle name="Heading 4 6 2" xfId="1625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 8" xfId="1605"/>
    <cellStyle name="HEADING1" xfId="710"/>
    <cellStyle name="HEADING2" xfId="711"/>
    <cellStyle name="Hyperlink 2" xfId="712"/>
    <cellStyle name="Hyperlink 2 2" xfId="713"/>
    <cellStyle name="Hyperlink 2 3" xfId="1626"/>
    <cellStyle name="Hyperlink 3" xfId="714"/>
    <cellStyle name="Hyperlink 3 2" xfId="1627"/>
    <cellStyle name="Hyperlink 4" xfId="715"/>
    <cellStyle name="Hyperlink 4 2" xfId="1628"/>
    <cellStyle name="Hyperlink 5" xfId="716"/>
    <cellStyle name="Hyperlink 5 2" xfId="1629"/>
    <cellStyle name="Hyperlink 6" xfId="717"/>
    <cellStyle name="Hyperlink 6 2" xfId="1630"/>
    <cellStyle name="Hyperlink 7" xfId="718"/>
    <cellStyle name="Input [yellow]" xfId="719"/>
    <cellStyle name="Input [yellow] 2" xfId="720"/>
    <cellStyle name="Input [yellow] 3" xfId="1631"/>
    <cellStyle name="Input [yellow] 4" xfId="1632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2 2" xfId="1633"/>
    <cellStyle name="Input 3" xfId="728"/>
    <cellStyle name="Input 3 2" xfId="1634"/>
    <cellStyle name="Input 4" xfId="729"/>
    <cellStyle name="Input 4 2" xfId="1635"/>
    <cellStyle name="Input 5" xfId="730"/>
    <cellStyle name="Input 5 2" xfId="1636"/>
    <cellStyle name="Input 6" xfId="731"/>
    <cellStyle name="Input 6 2" xfId="1637"/>
    <cellStyle name="Input 7" xfId="732"/>
    <cellStyle name="Input 7 2" xfId="1638"/>
    <cellStyle name="Input 8" xfId="733"/>
    <cellStyle name="Input 9" xfId="734"/>
    <cellStyle name="InputHeading" xfId="735"/>
    <cellStyle name="ldt_guyan" xfId="1639"/>
    <cellStyle name="Leadsheet" xfId="736"/>
    <cellStyle name="left" xfId="1640"/>
    <cellStyle name="lines" xfId="1641"/>
    <cellStyle name="Link Currency (0)" xfId="1642"/>
    <cellStyle name="Link Currency (2)" xfId="1643"/>
    <cellStyle name="Link Currency (2) 2" xfId="1644"/>
    <cellStyle name="Link Units (0)" xfId="1645"/>
    <cellStyle name="Link Units (1)" xfId="1646"/>
    <cellStyle name="Link Units (2)" xfId="1647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2 2" xfId="1648"/>
    <cellStyle name="Linked Cell 3" xfId="743"/>
    <cellStyle name="Linked Cell 3 2" xfId="1649"/>
    <cellStyle name="Linked Cell 4" xfId="744"/>
    <cellStyle name="Linked Cell 4 2" xfId="1650"/>
    <cellStyle name="Linked Cell 5" xfId="745"/>
    <cellStyle name="Linked Cell 5 2" xfId="1651"/>
    <cellStyle name="Linked Cell 6" xfId="746"/>
    <cellStyle name="Linked Cell 6 2" xfId="1652"/>
    <cellStyle name="Linked Cell 7" xfId="747"/>
    <cellStyle name="Linked Cell 8" xfId="748"/>
    <cellStyle name="Linked Cell 9" xfId="749"/>
    <cellStyle name="lk_guyan" xfId="1653"/>
    <cellStyle name="Milliers [0]_AR1194" xfId="1654"/>
    <cellStyle name="Milliers_AR1194" xfId="1655"/>
    <cellStyle name="Mon?taire [0]_AR1194" xfId="1656"/>
    <cellStyle name="Mon?taire_AR1194" xfId="1657"/>
    <cellStyle name="Monétaire [0]_laroux" xfId="1658"/>
    <cellStyle name="Monétaire_laroux" xfId="1659"/>
    <cellStyle name="MS_COL_STYLE" xfId="1660"/>
    <cellStyle name="n" xfId="1661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2 2" xfId="1662"/>
    <cellStyle name="Neutral 3" xfId="756"/>
    <cellStyle name="Neutral 3 2" xfId="1663"/>
    <cellStyle name="Neutral 4" xfId="757"/>
    <cellStyle name="Neutral 4 2" xfId="1664"/>
    <cellStyle name="Neutral 5" xfId="758"/>
    <cellStyle name="Neutral 5 2" xfId="1665"/>
    <cellStyle name="Neutral 6" xfId="759"/>
    <cellStyle name="Neutral 6 2" xfId="1666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 2" xfId="1667"/>
    <cellStyle name="no dec 2 3" xfId="1668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 2" xfId="1671"/>
    <cellStyle name="Normal - Style1 2 3" xfId="1672"/>
    <cellStyle name="Normal - Style1 2 4" xfId="1670"/>
    <cellStyle name="Normal - Style1 20" xfId="798"/>
    <cellStyle name="Normal - Style1 21" xfId="799"/>
    <cellStyle name="Normal - Style1 22" xfId="1669"/>
    <cellStyle name="Normal - Style1 3" xfId="800"/>
    <cellStyle name="Normal - Style1 3 2" xfId="1673"/>
    <cellStyle name="Normal - Style1 4" xfId="801"/>
    <cellStyle name="Normal - Style1 4 2" xfId="1674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- Style2" xfId="1675"/>
    <cellStyle name="Normal - Style3" xfId="1676"/>
    <cellStyle name="Normal - Style4" xfId="1677"/>
    <cellStyle name="Normal - Style5" xfId="1678"/>
    <cellStyle name="Normal - Style6" xfId="1679"/>
    <cellStyle name="Normal - Style7" xfId="1680"/>
    <cellStyle name="Normal - Style8" xfId="1681"/>
    <cellStyle name="Normal 10" xfId="808"/>
    <cellStyle name="Normal 10 10" xfId="1683"/>
    <cellStyle name="Normal 10 10 2" xfId="1684"/>
    <cellStyle name="Normal 10 2" xfId="809"/>
    <cellStyle name="Normal 10 2 2" xfId="1686"/>
    <cellStyle name="Normal 10 2 3" xfId="1685"/>
    <cellStyle name="Normal 10 3" xfId="810"/>
    <cellStyle name="Normal 10 3 2" xfId="1688"/>
    <cellStyle name="Normal 10 3 2 2" xfId="1689"/>
    <cellStyle name="Normal 10 3 3" xfId="1687"/>
    <cellStyle name="Normal 10 4" xfId="1690"/>
    <cellStyle name="Normal 10 5" xfId="1691"/>
    <cellStyle name="Normal 10 6" xfId="1682"/>
    <cellStyle name="Normal 10_100" xfId="811"/>
    <cellStyle name="Normal 11" xfId="812"/>
    <cellStyle name="Normal 11 2" xfId="1693"/>
    <cellStyle name="Normal 11 3" xfId="1694"/>
    <cellStyle name="Normal 11 4" xfId="1692"/>
    <cellStyle name="Normal 11_Detail Asset TCC Q2'53" xfId="1695"/>
    <cellStyle name="Normal 12" xfId="813"/>
    <cellStyle name="Normal 12 2" xfId="814"/>
    <cellStyle name="Normal 12 2 2" xfId="1697"/>
    <cellStyle name="Normal 12 3" xfId="1698"/>
    <cellStyle name="Normal 12 4" xfId="1696"/>
    <cellStyle name="Normal 12_Detail Asset TCC Q2'53" xfId="1699"/>
    <cellStyle name="Normal 13" xfId="815"/>
    <cellStyle name="Normal 13 2" xfId="1700"/>
    <cellStyle name="Normal 14" xfId="816"/>
    <cellStyle name="Normal 14 2" xfId="1701"/>
    <cellStyle name="Normal 15" xfId="817"/>
    <cellStyle name="Normal 15 2" xfId="1703"/>
    <cellStyle name="Normal 15 3" xfId="1704"/>
    <cellStyle name="Normal 15 4" xfId="1702"/>
    <cellStyle name="Normal 15_Detail Asset TCC Q2'53" xfId="1705"/>
    <cellStyle name="Normal 16" xfId="818"/>
    <cellStyle name="Normal 16 2" xfId="1707"/>
    <cellStyle name="Normal 16 3" xfId="1706"/>
    <cellStyle name="Normal 16_Detail Asset TCC Q2'53" xfId="1708"/>
    <cellStyle name="Normal 17" xfId="819"/>
    <cellStyle name="Normal 17 2" xfId="1709"/>
    <cellStyle name="Normal 18" xfId="820"/>
    <cellStyle name="Normal 18 2" xfId="1711"/>
    <cellStyle name="Normal 18 3" xfId="1710"/>
    <cellStyle name="Normal 18_Detail Asset TCC Q2'53" xfId="1712"/>
    <cellStyle name="Normal 19" xfId="821"/>
    <cellStyle name="Normal 19 2" xfId="1713"/>
    <cellStyle name="Normal 2" xfId="822"/>
    <cellStyle name="Normal 2 10" xfId="823"/>
    <cellStyle name="Normal 2 10 2" xfId="1715"/>
    <cellStyle name="Normal 2 11" xfId="824"/>
    <cellStyle name="Normal 2 12" xfId="825"/>
    <cellStyle name="Normal 2 13" xfId="826"/>
    <cellStyle name="Normal 2 14" xfId="827"/>
    <cellStyle name="Normal 2 15" xfId="828"/>
    <cellStyle name="Normal 2 16" xfId="829"/>
    <cellStyle name="Normal 2 17" xfId="830"/>
    <cellStyle name="Normal 2 18" xfId="831"/>
    <cellStyle name="Normal 2 19" xfId="832"/>
    <cellStyle name="Normal 2 2" xfId="833"/>
    <cellStyle name="Normal 2 2 10" xfId="834"/>
    <cellStyle name="Normal 2 2 11" xfId="1716"/>
    <cellStyle name="Normal 2 2 2" xfId="835"/>
    <cellStyle name="Normal 2 2 2 10" xfId="1717"/>
    <cellStyle name="Normal 2 2 2 2" xfId="836"/>
    <cellStyle name="Normal 2 2 2 3" xfId="837"/>
    <cellStyle name="Normal 2 2 2 4" xfId="838"/>
    <cellStyle name="Normal 2 2 2 5" xfId="839"/>
    <cellStyle name="Normal 2 2 2 6" xfId="840"/>
    <cellStyle name="Normal 2 2 2 7" xfId="841"/>
    <cellStyle name="Normal 2 2 2 8" xfId="842"/>
    <cellStyle name="Normal 2 2 2 9" xfId="843"/>
    <cellStyle name="Normal 2 2 3" xfId="844"/>
    <cellStyle name="Normal 2 2 3 2" xfId="1718"/>
    <cellStyle name="Normal 2 2 4" xfId="845"/>
    <cellStyle name="Normal 2 2 4 2" xfId="1720"/>
    <cellStyle name="Normal 2 2 4 3" xfId="1721"/>
    <cellStyle name="Normal 2 2 4 4" xfId="1719"/>
    <cellStyle name="Normal 2 2 5" xfId="846"/>
    <cellStyle name="Normal 2 2 5 2" xfId="1722"/>
    <cellStyle name="Normal 2 2 6" xfId="847"/>
    <cellStyle name="Normal 2 2 7" xfId="848"/>
    <cellStyle name="Normal 2 2 8" xfId="849"/>
    <cellStyle name="Normal 2 2 9" xfId="850"/>
    <cellStyle name="Normal 2 2_A1- Q3'10" xfId="851"/>
    <cellStyle name="Normal 2 20" xfId="852"/>
    <cellStyle name="Normal 2 21" xfId="1714"/>
    <cellStyle name="Normal 2 3" xfId="853"/>
    <cellStyle name="Normal 2 3 2" xfId="1723"/>
    <cellStyle name="Normal 2 4" xfId="854"/>
    <cellStyle name="Normal 2 4 2" xfId="1725"/>
    <cellStyle name="Normal 2 4 3" xfId="1724"/>
    <cellStyle name="Normal 2 5" xfId="855"/>
    <cellStyle name="Normal 2 5 2" xfId="1726"/>
    <cellStyle name="Normal 2 6" xfId="856"/>
    <cellStyle name="Normal 2 6 2" xfId="1727"/>
    <cellStyle name="Normal 2 7" xfId="857"/>
    <cellStyle name="Normal 2 7 2" xfId="1728"/>
    <cellStyle name="Normal 2 8" xfId="858"/>
    <cellStyle name="Normal 2 8 2" xfId="1729"/>
    <cellStyle name="Normal 2 9" xfId="859"/>
    <cellStyle name="Normal 2 9 2" xfId="1730"/>
    <cellStyle name="Normal 2_A1- Q3'10" xfId="860"/>
    <cellStyle name="Normal 20" xfId="861"/>
    <cellStyle name="Normal 20 2" xfId="1731"/>
    <cellStyle name="Normal 21" xfId="862"/>
    <cellStyle name="Normal 21 2" xfId="1733"/>
    <cellStyle name="Normal 21 3" xfId="1732"/>
    <cellStyle name="Normal 21_TCC_WP_04'52" xfId="1734"/>
    <cellStyle name="Normal 22" xfId="863"/>
    <cellStyle name="Normal 22 2" xfId="864"/>
    <cellStyle name="Normal 22 3" xfId="1735"/>
    <cellStyle name="Normal 23" xfId="865"/>
    <cellStyle name="Normal 23 2" xfId="866"/>
    <cellStyle name="Normal 23 3" xfId="1736"/>
    <cellStyle name="Normal 24" xfId="867"/>
    <cellStyle name="Normal 24 2" xfId="1737"/>
    <cellStyle name="Normal 25" xfId="868"/>
    <cellStyle name="Normal 25 2" xfId="869"/>
    <cellStyle name="Normal 25 3" xfId="1738"/>
    <cellStyle name="Normal 26" xfId="870"/>
    <cellStyle name="Normal 26 2" xfId="1740"/>
    <cellStyle name="Normal 26 3" xfId="1739"/>
    <cellStyle name="Normal 27" xfId="871"/>
    <cellStyle name="Normal 27 2" xfId="1741"/>
    <cellStyle name="Normal 28" xfId="872"/>
    <cellStyle name="Normal 28 2" xfId="1742"/>
    <cellStyle name="Normal 29" xfId="873"/>
    <cellStyle name="Normal 29 2" xfId="1743"/>
    <cellStyle name="Normal 3" xfId="874"/>
    <cellStyle name="Normal 3 10" xfId="875"/>
    <cellStyle name="Normal 3 11" xfId="876"/>
    <cellStyle name="Normal 3 12" xfId="877"/>
    <cellStyle name="Normal 3 13" xfId="878"/>
    <cellStyle name="Normal 3 14" xfId="1209"/>
    <cellStyle name="Normal 3 2" xfId="879"/>
    <cellStyle name="Normal 3 2 10" xfId="1744"/>
    <cellStyle name="Normal 3 2 2" xfId="880"/>
    <cellStyle name="Normal 3 2 3" xfId="881"/>
    <cellStyle name="Normal 3 2 4" xfId="882"/>
    <cellStyle name="Normal 3 2 5" xfId="883"/>
    <cellStyle name="Normal 3 2 6" xfId="884"/>
    <cellStyle name="Normal 3 2 7" xfId="885"/>
    <cellStyle name="Normal 3 2 8" xfId="886"/>
    <cellStyle name="Normal 3 2 9" xfId="887"/>
    <cellStyle name="Normal 3 2_FAM GTEF_Lead 31.7.10" xfId="888"/>
    <cellStyle name="Normal 3 3" xfId="889"/>
    <cellStyle name="Normal 3 3 2" xfId="1745"/>
    <cellStyle name="Normal 3 4" xfId="890"/>
    <cellStyle name="Normal 3 4 2" xfId="1746"/>
    <cellStyle name="Normal 3 5" xfId="891"/>
    <cellStyle name="Normal 3 6" xfId="892"/>
    <cellStyle name="Normal 3 7" xfId="893"/>
    <cellStyle name="Normal 3 8" xfId="894"/>
    <cellStyle name="Normal 3 9" xfId="895"/>
    <cellStyle name="Normal 3_100" xfId="896"/>
    <cellStyle name="Normal 30" xfId="897"/>
    <cellStyle name="Normal 30 2" xfId="1748"/>
    <cellStyle name="Normal 30 3" xfId="1747"/>
    <cellStyle name="Normal 30_WP_SUN Q4'52_Lister+GS" xfId="1749"/>
    <cellStyle name="Normal 31" xfId="898"/>
    <cellStyle name="Normal 31 2" xfId="1750"/>
    <cellStyle name="Normal 32" xfId="1205"/>
    <cellStyle name="Normal 32 2" xfId="1751"/>
    <cellStyle name="Normal 33" xfId="1752"/>
    <cellStyle name="Normal 34" xfId="1753"/>
    <cellStyle name="Normal 35" xfId="899"/>
    <cellStyle name="Normal 35 2" xfId="1754"/>
    <cellStyle name="Normal 36" xfId="1755"/>
    <cellStyle name="Normal 37" xfId="1756"/>
    <cellStyle name="Normal 38" xfId="1757"/>
    <cellStyle name="Normal 39" xfId="1758"/>
    <cellStyle name="Normal 4" xfId="900"/>
    <cellStyle name="Normal 4 2" xfId="901"/>
    <cellStyle name="Normal 4 2 2" xfId="1760"/>
    <cellStyle name="Normal 4 3" xfId="1761"/>
    <cellStyle name="Normal 4 4" xfId="1762"/>
    <cellStyle name="Normal 4 4 2" xfId="2026"/>
    <cellStyle name="Normal 4 4 3" xfId="2057"/>
    <cellStyle name="Normal 4 4 4" xfId="2088"/>
    <cellStyle name="Normal 4 5" xfId="1759"/>
    <cellStyle name="Normal 4_Current Investment" xfId="902"/>
    <cellStyle name="Normal 40" xfId="1763"/>
    <cellStyle name="Normal 41" xfId="1764"/>
    <cellStyle name="Normal 42" xfId="1765"/>
    <cellStyle name="Normal 43" xfId="1766"/>
    <cellStyle name="Normal 44" xfId="1767"/>
    <cellStyle name="Normal 45" xfId="1768"/>
    <cellStyle name="Normal 46" xfId="1769"/>
    <cellStyle name="Normal 47" xfId="1206"/>
    <cellStyle name="Normal 48" xfId="1999"/>
    <cellStyle name="Normal 5" xfId="903"/>
    <cellStyle name="Normal 5 10" xfId="904"/>
    <cellStyle name="Normal 5 11" xfId="905"/>
    <cellStyle name="Normal 5 12" xfId="1770"/>
    <cellStyle name="Normal 5 2" xfId="906"/>
    <cellStyle name="Normal 5 2 2" xfId="1772"/>
    <cellStyle name="Normal 5 2 3" xfId="1771"/>
    <cellStyle name="Normal 5 3" xfId="907"/>
    <cellStyle name="Normal 5 3 2" xfId="1773"/>
    <cellStyle name="Normal 5 4" xfId="908"/>
    <cellStyle name="Normal 5 4 2" xfId="1774"/>
    <cellStyle name="Normal 5 5" xfId="909"/>
    <cellStyle name="Normal 5 5 2" xfId="1775"/>
    <cellStyle name="Normal 5 6" xfId="910"/>
    <cellStyle name="Normal 5 7" xfId="911"/>
    <cellStyle name="Normal 5 8" xfId="912"/>
    <cellStyle name="Normal 5 9" xfId="913"/>
    <cellStyle name="Normal 5_Book1" xfId="1776"/>
    <cellStyle name="Normal 6" xfId="914"/>
    <cellStyle name="Normal 6 2" xfId="915"/>
    <cellStyle name="Normal 6 2 2" xfId="1778"/>
    <cellStyle name="Normal 6 3" xfId="916"/>
    <cellStyle name="Normal 6 3 2" xfId="1779"/>
    <cellStyle name="Normal 6 4" xfId="917"/>
    <cellStyle name="Normal 6 5" xfId="1777"/>
    <cellStyle name="Normal 7" xfId="918"/>
    <cellStyle name="Normal 7 2" xfId="1781"/>
    <cellStyle name="Normal 7 2 2" xfId="1782"/>
    <cellStyle name="Normal 7 2 2 2" xfId="2027"/>
    <cellStyle name="Normal 7 2 2 3" xfId="2058"/>
    <cellStyle name="Normal 7 2 2 4" xfId="2089"/>
    <cellStyle name="Normal 7 2 3" xfId="1783"/>
    <cellStyle name="Normal 7 2 3 2" xfId="2028"/>
    <cellStyle name="Normal 7 2 3 3" xfId="2059"/>
    <cellStyle name="Normal 7 2 3 4" xfId="2090"/>
    <cellStyle name="Normal 7 3" xfId="1784"/>
    <cellStyle name="Normal 7 3 2" xfId="1785"/>
    <cellStyle name="Normal 7 3 2 2" xfId="1786"/>
    <cellStyle name="Normal 7 3 2 3" xfId="1787"/>
    <cellStyle name="Normal 7 3 3" xfId="1788"/>
    <cellStyle name="Normal 7 4" xfId="1789"/>
    <cellStyle name="Normal 7 5" xfId="1780"/>
    <cellStyle name="Normal 7_Book1" xfId="1790"/>
    <cellStyle name="Normal 8" xfId="919"/>
    <cellStyle name="Normal 8 2" xfId="920"/>
    <cellStyle name="Normal 8 2 2" xfId="1792"/>
    <cellStyle name="Normal 8 3" xfId="1791"/>
    <cellStyle name="Normal 8_Book1" xfId="1793"/>
    <cellStyle name="Normal 9" xfId="921"/>
    <cellStyle name="Normal 9 2" xfId="1795"/>
    <cellStyle name="Normal 9 2 2" xfId="1796"/>
    <cellStyle name="Normal 9 3" xfId="1797"/>
    <cellStyle name="Normal 9 4" xfId="1794"/>
    <cellStyle name="Normale_9639A02C" xfId="1798"/>
    <cellStyle name="Note 10" xfId="922"/>
    <cellStyle name="Note 11" xfId="923"/>
    <cellStyle name="Note 12" xfId="924"/>
    <cellStyle name="Note 13" xfId="925"/>
    <cellStyle name="Note 14" xfId="926"/>
    <cellStyle name="Note 15" xfId="927"/>
    <cellStyle name="Note 16" xfId="928"/>
    <cellStyle name="Note 2" xfId="929"/>
    <cellStyle name="Note 2 2" xfId="1800"/>
    <cellStyle name="Note 2 3" xfId="1799"/>
    <cellStyle name="Note 3" xfId="930"/>
    <cellStyle name="Note 3 2" xfId="1801"/>
    <cellStyle name="Note 4" xfId="931"/>
    <cellStyle name="Note 4 2" xfId="1803"/>
    <cellStyle name="Note 4 2 2" xfId="2029"/>
    <cellStyle name="Note 4 2 3" xfId="2060"/>
    <cellStyle name="Note 4 2 4" xfId="2091"/>
    <cellStyle name="Note 4 3" xfId="1802"/>
    <cellStyle name="Note 5" xfId="932"/>
    <cellStyle name="Note 5 2" xfId="1805"/>
    <cellStyle name="Note 5 2 2" xfId="2030"/>
    <cellStyle name="Note 5 2 3" xfId="2061"/>
    <cellStyle name="Note 5 2 4" xfId="2092"/>
    <cellStyle name="Note 5 3" xfId="1804"/>
    <cellStyle name="Note 6" xfId="933"/>
    <cellStyle name="Note 6 2" xfId="1806"/>
    <cellStyle name="Note 7" xfId="934"/>
    <cellStyle name="Note 7 2" xfId="1807"/>
    <cellStyle name="Note 8" xfId="935"/>
    <cellStyle name="Note 8 2" xfId="1808"/>
    <cellStyle name="Note 9" xfId="936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09"/>
    <cellStyle name="Œ…‹æØ‚è [0.00]_4m stock" xfId="937"/>
    <cellStyle name="Œ…‹æØ‚è_4m stock" xfId="938"/>
    <cellStyle name="oft Excel]_x000d__x000a_Comment=The open=/f lines load custom functions into the Paste Function list._x000d__x000a_Maximized=3_x000d__x000a_Basics=1_x000d__x000a_A" xfId="939"/>
    <cellStyle name="oft Excel]_x000d__x000a_Comment=The open=/f lines load custom functions into the Paste Function list._x000d__x000a_Maximized=3_x000d__x000a_Basics=1_x000d__x000a_A 10" xfId="940"/>
    <cellStyle name="oft Excel]_x000d__x000a_Comment=The open=/f lines load custom functions into the Paste Function list._x000d__x000a_Maximized=3_x000d__x000a_Basics=1_x000d__x000a_A 11" xfId="941"/>
    <cellStyle name="oft Excel]_x000d__x000a_Comment=The open=/f lines load custom functions into the Paste Function list._x000d__x000a_Maximized=3_x000d__x000a_Basics=1_x000d__x000a_A 12" xfId="942"/>
    <cellStyle name="oft Excel]_x000d__x000a_Comment=The open=/f lines load custom functions into the Paste Function list._x000d__x000a_Maximized=3_x000d__x000a_Basics=1_x000d__x000a_A 13" xfId="943"/>
    <cellStyle name="oft Excel]_x000d__x000a_Comment=The open=/f lines load custom functions into the Paste Function list._x000d__x000a_Maximized=3_x000d__x000a_Basics=1_x000d__x000a_A 14" xfId="944"/>
    <cellStyle name="oft Excel]_x000d__x000a_Comment=The open=/f lines load custom functions into the Paste Function list._x000d__x000a_Maximized=3_x000d__x000a_Basics=1_x000d__x000a_A 15" xfId="945"/>
    <cellStyle name="oft Excel]_x000d__x000a_Comment=The open=/f lines load custom functions into the Paste Function list._x000d__x000a_Maximized=3_x000d__x000a_Basics=1_x000d__x000a_A 16" xfId="946"/>
    <cellStyle name="oft Excel]_x000d__x000a_Comment=The open=/f lines load custom functions into the Paste Function list._x000d__x000a_Maximized=3_x000d__x000a_Basics=1_x000d__x000a_A 17" xfId="947"/>
    <cellStyle name="oft Excel]_x000d__x000a_Comment=The open=/f lines load custom functions into the Paste Function list._x000d__x000a_Maximized=3_x000d__x000a_Basics=1_x000d__x000a_A 18" xfId="948"/>
    <cellStyle name="oft Excel]_x000d__x000a_Comment=The open=/f lines load custom functions into the Paste Function list._x000d__x000a_Maximized=3_x000d__x000a_Basics=1_x000d__x000a_A 19" xfId="949"/>
    <cellStyle name="oft Excel]_x000d__x000a_Comment=The open=/f lines load custom functions into the Paste Function list._x000d__x000a_Maximized=3_x000d__x000a_Basics=1_x000d__x000a_A 2" xfId="950"/>
    <cellStyle name="oft Excel]_x000d__x000a_Comment=The open=/f lines load custom functions into the Paste Function list._x000d__x000a_Maximized=3_x000d__x000a_Basics=1_x000d__x000a_A 20" xfId="951"/>
    <cellStyle name="oft Excel]_x000d__x000a_Comment=The open=/f lines load custom functions into the Paste Function list._x000d__x000a_Maximized=3_x000d__x000a_Basics=1_x000d__x000a_A 21" xfId="952"/>
    <cellStyle name="oft Excel]_x000d__x000a_Comment=The open=/f lines load custom functions into the Paste Function list._x000d__x000a_Maximized=3_x000d__x000a_Basics=1_x000d__x000a_A 3" xfId="953"/>
    <cellStyle name="oft Excel]_x000d__x000a_Comment=The open=/f lines load custom functions into the Paste Function list._x000d__x000a_Maximized=3_x000d__x000a_Basics=1_x000d__x000a_A 4" xfId="954"/>
    <cellStyle name="oft Excel]_x000d__x000a_Comment=The open=/f lines load custom functions into the Paste Function list._x000d__x000a_Maximized=3_x000d__x000a_Basics=1_x000d__x000a_A 5" xfId="955"/>
    <cellStyle name="oft Excel]_x000d__x000a_Comment=The open=/f lines load custom functions into the Paste Function list._x000d__x000a_Maximized=3_x000d__x000a_Basics=1_x000d__x000a_A 6" xfId="956"/>
    <cellStyle name="oft Excel]_x000d__x000a_Comment=The open=/f lines load custom functions into the Paste Function list._x000d__x000a_Maximized=3_x000d__x000a_Basics=1_x000d__x000a_A 7" xfId="957"/>
    <cellStyle name="oft Excel]_x000d__x000a_Comment=The open=/f lines load custom functions into the Paste Function list._x000d__x000a_Maximized=3_x000d__x000a_Basics=1_x000d__x000a_A 8" xfId="958"/>
    <cellStyle name="oft Excel]_x000d__x000a_Comment=The open=/f lines load custom functions into the Paste Function list._x000d__x000a_Maximized=3_x000d__x000a_Basics=1_x000d__x000a_A 9" xfId="959"/>
    <cellStyle name="Output 10" xfId="960"/>
    <cellStyle name="Output 11" xfId="961"/>
    <cellStyle name="Output 12" xfId="962"/>
    <cellStyle name="Output 13" xfId="963"/>
    <cellStyle name="Output 14" xfId="964"/>
    <cellStyle name="Output 2" xfId="965"/>
    <cellStyle name="Output 2 2" xfId="1810"/>
    <cellStyle name="Output 3" xfId="966"/>
    <cellStyle name="Output 3 2" xfId="1811"/>
    <cellStyle name="Output 4" xfId="967"/>
    <cellStyle name="Output 4 2" xfId="1812"/>
    <cellStyle name="Output 5" xfId="968"/>
    <cellStyle name="Output 5 2" xfId="1813"/>
    <cellStyle name="Output 6" xfId="969"/>
    <cellStyle name="Output 6 2" xfId="1814"/>
    <cellStyle name="Output 7" xfId="970"/>
    <cellStyle name="Output 8" xfId="971"/>
    <cellStyle name="Output 9" xfId="972"/>
    <cellStyle name="Percent [0]" xfId="1815"/>
    <cellStyle name="Percent [00]" xfId="1816"/>
    <cellStyle name="Percent [2]" xfId="973"/>
    <cellStyle name="Percent [2] 10" xfId="974"/>
    <cellStyle name="Percent [2] 11" xfId="975"/>
    <cellStyle name="Percent [2] 12" xfId="976"/>
    <cellStyle name="Percent [2] 13" xfId="977"/>
    <cellStyle name="Percent [2] 14" xfId="978"/>
    <cellStyle name="Percent [2] 15" xfId="979"/>
    <cellStyle name="Percent [2] 16" xfId="980"/>
    <cellStyle name="Percent [2] 17" xfId="981"/>
    <cellStyle name="Percent [2] 18" xfId="982"/>
    <cellStyle name="Percent [2] 19" xfId="983"/>
    <cellStyle name="Percent [2] 2" xfId="984"/>
    <cellStyle name="Percent [2] 2 2" xfId="1817"/>
    <cellStyle name="Percent [2] 2 3" xfId="1818"/>
    <cellStyle name="Percent [2] 2 4" xfId="1819"/>
    <cellStyle name="Percent [2] 20" xfId="985"/>
    <cellStyle name="Percent [2] 21" xfId="986"/>
    <cellStyle name="Percent [2] 3" xfId="987"/>
    <cellStyle name="Percent [2] 3 2" xfId="1820"/>
    <cellStyle name="Percent [2] 4" xfId="988"/>
    <cellStyle name="Percent [2] 5" xfId="989"/>
    <cellStyle name="Percent [2] 6" xfId="990"/>
    <cellStyle name="Percent [2] 7" xfId="991"/>
    <cellStyle name="Percent [2] 8" xfId="992"/>
    <cellStyle name="Percent [2] 9" xfId="993"/>
    <cellStyle name="Percent 10" xfId="994"/>
    <cellStyle name="Percent 10 2" xfId="1822"/>
    <cellStyle name="Percent 10 3" xfId="1821"/>
    <cellStyle name="Percent 11" xfId="995"/>
    <cellStyle name="Percent 11 2" xfId="1823"/>
    <cellStyle name="Percent 12" xfId="996"/>
    <cellStyle name="Percent 12 2" xfId="1824"/>
    <cellStyle name="Percent 13" xfId="997"/>
    <cellStyle name="Percent 13 2" xfId="1825"/>
    <cellStyle name="Percent 14" xfId="998"/>
    <cellStyle name="Percent 14 2" xfId="1826"/>
    <cellStyle name="Percent 15" xfId="1827"/>
    <cellStyle name="Percent 16" xfId="1828"/>
    <cellStyle name="Percent 17" xfId="1829"/>
    <cellStyle name="Percent 18" xfId="1830"/>
    <cellStyle name="Percent 19" xfId="1831"/>
    <cellStyle name="Percent 2" xfId="999"/>
    <cellStyle name="Percent 2 2" xfId="1000"/>
    <cellStyle name="Percent 2 2 2" xfId="1001"/>
    <cellStyle name="Percent 2 3" xfId="1002"/>
    <cellStyle name="Percent 2 4" xfId="1003"/>
    <cellStyle name="Percent 2 5" xfId="1004"/>
    <cellStyle name="Percent 20" xfId="1832"/>
    <cellStyle name="Percent 21" xfId="1833"/>
    <cellStyle name="Percent 22" xfId="1834"/>
    <cellStyle name="Percent 23" xfId="1835"/>
    <cellStyle name="Percent 24" xfId="1836"/>
    <cellStyle name="Percent 25" xfId="1837"/>
    <cellStyle name="Percent 3" xfId="1005"/>
    <cellStyle name="Percent 3 2" xfId="1006"/>
    <cellStyle name="Percent 3 2 2" xfId="1839"/>
    <cellStyle name="Percent 3 3" xfId="1007"/>
    <cellStyle name="Percent 3 4" xfId="1838"/>
    <cellStyle name="Percent 4" xfId="1008"/>
    <cellStyle name="Percent 4 2" xfId="1840"/>
    <cellStyle name="Percent 5" xfId="1009"/>
    <cellStyle name="Percent 5 2" xfId="1010"/>
    <cellStyle name="Percent 5 3" xfId="1841"/>
    <cellStyle name="Percent 6" xfId="1011"/>
    <cellStyle name="Percent 6 2" xfId="1012"/>
    <cellStyle name="Percent 6 3" xfId="1842"/>
    <cellStyle name="Percent 7" xfId="1013"/>
    <cellStyle name="Percent 7 2" xfId="1014"/>
    <cellStyle name="Percent 7 2 2" xfId="1844"/>
    <cellStyle name="Percent 7 3" xfId="1843"/>
    <cellStyle name="Percent 8" xfId="1015"/>
    <cellStyle name="Percent 8 2" xfId="1845"/>
    <cellStyle name="Percent 9" xfId="1016"/>
    <cellStyle name="Percent 9 2" xfId="1017"/>
    <cellStyle name="Percent 9 3" xfId="1846"/>
    <cellStyle name="PERCENTAGE" xfId="1847"/>
    <cellStyle name="PrePop Currency (0)" xfId="1848"/>
    <cellStyle name="PrePop Currency (2)" xfId="1849"/>
    <cellStyle name="PrePop Units (0)" xfId="1850"/>
    <cellStyle name="PrePop Units (0) 2" xfId="1851"/>
    <cellStyle name="PrePop Units (1)" xfId="1852"/>
    <cellStyle name="PrePop Units (2)" xfId="1853"/>
    <cellStyle name="price" xfId="1854"/>
    <cellStyle name="price 2" xfId="1855"/>
    <cellStyle name="pwstyle" xfId="1018"/>
    <cellStyle name="Quantity" xfId="1019"/>
    <cellStyle name="Quantity 10" xfId="1020"/>
    <cellStyle name="Quantity 11" xfId="1021"/>
    <cellStyle name="Quantity 12" xfId="1022"/>
    <cellStyle name="Quantity 13" xfId="1023"/>
    <cellStyle name="Quantity 14" xfId="1024"/>
    <cellStyle name="Quantity 15" xfId="1025"/>
    <cellStyle name="Quantity 16" xfId="1026"/>
    <cellStyle name="Quantity 17" xfId="1027"/>
    <cellStyle name="Quantity 18" xfId="1028"/>
    <cellStyle name="Quantity 19" xfId="1029"/>
    <cellStyle name="Quantity 2" xfId="1030"/>
    <cellStyle name="Quantity 2 2" xfId="1856"/>
    <cellStyle name="Quantity 2 3" xfId="1857"/>
    <cellStyle name="Quantity 2 4" xfId="1858"/>
    <cellStyle name="Quantity 2_I(8M)-ASP" xfId="1859"/>
    <cellStyle name="Quantity 20" xfId="1031"/>
    <cellStyle name="Quantity 21" xfId="1032"/>
    <cellStyle name="Quantity 3" xfId="1033"/>
    <cellStyle name="Quantity 3 2" xfId="1860"/>
    <cellStyle name="Quantity 4" xfId="1034"/>
    <cellStyle name="Quantity 5" xfId="1035"/>
    <cellStyle name="Quantity 6" xfId="1036"/>
    <cellStyle name="Quantity 7" xfId="1037"/>
    <cellStyle name="Quantity 8" xfId="1038"/>
    <cellStyle name="Quantity 9" xfId="1039"/>
    <cellStyle name="Quantity_100" xfId="1040"/>
    <cellStyle name="RevList" xfId="1861"/>
    <cellStyle name="Rittichai" xfId="1862"/>
    <cellStyle name="Rittichai 2" xfId="1863"/>
    <cellStyle name="Rittichai 2 2" xfId="1864"/>
    <cellStyle name="Rittichai 2 3" xfId="1865"/>
    <cellStyle name="Rittichai 2 4" xfId="1866"/>
    <cellStyle name="Rittichai 3" xfId="1867"/>
    <cellStyle name="Rittichai 3 2" xfId="1868"/>
    <cellStyle name="Rittichai 4" xfId="1869"/>
    <cellStyle name="rob" xfId="1870"/>
    <cellStyle name="rob 2" xfId="1871"/>
    <cellStyle name="rowStyleNumber" xfId="1041"/>
    <cellStyle name="rowStyleNumber 10" xfId="1042"/>
    <cellStyle name="rowStyleNumber 2" xfId="1043"/>
    <cellStyle name="rowStyleNumber 3" xfId="1044"/>
    <cellStyle name="rowStyleNumber 4" xfId="1045"/>
    <cellStyle name="rowStyleNumber 5" xfId="1046"/>
    <cellStyle name="rowStyleNumber 6" xfId="1047"/>
    <cellStyle name="rowStyleNumber 7" xfId="1048"/>
    <cellStyle name="rowStyleNumber 8" xfId="1049"/>
    <cellStyle name="rowStyleNumber 9" xfId="1050"/>
    <cellStyle name="rowStyleNumber_Book1" xfId="1051"/>
    <cellStyle name="rowStyleStringLeft" xfId="1052"/>
    <cellStyle name="rowStyleStringLeft 10" xfId="1053"/>
    <cellStyle name="rowStyleStringLeft 2" xfId="1054"/>
    <cellStyle name="rowStyleStringLeft 3" xfId="1055"/>
    <cellStyle name="rowStyleStringLeft 4" xfId="1056"/>
    <cellStyle name="rowStyleStringLeft 5" xfId="1057"/>
    <cellStyle name="rowStyleStringLeft 6" xfId="1058"/>
    <cellStyle name="rowStyleStringLeft 7" xfId="1059"/>
    <cellStyle name="rowStyleStringLeft 8" xfId="1060"/>
    <cellStyle name="rowStyleStringLeft 9" xfId="1061"/>
    <cellStyle name="rowStyleStringLeft_Book1" xfId="1062"/>
    <cellStyle name="sbt2" xfId="1872"/>
    <cellStyle name="Sheet Title" xfId="1873"/>
    <cellStyle name="SS Col Hdr" xfId="1874"/>
    <cellStyle name="SS Dim 1 Blank" xfId="1875"/>
    <cellStyle name="SS Dim 1 Title" xfId="1876"/>
    <cellStyle name="SS Dim 1 Value" xfId="1877"/>
    <cellStyle name="SS Dim 2 Blank" xfId="1878"/>
    <cellStyle name="SS Dim 2 Title" xfId="1879"/>
    <cellStyle name="SS Dim 2 Value" xfId="1880"/>
    <cellStyle name="SS Dim 3 Blank" xfId="1881"/>
    <cellStyle name="SS Dim 3 Title" xfId="1882"/>
    <cellStyle name="SS Dim 3 Value" xfId="1883"/>
    <cellStyle name="SS Dim 4 Blank" xfId="1884"/>
    <cellStyle name="SS Dim 4 Title" xfId="1885"/>
    <cellStyle name="SS Dim 4 Value" xfId="1886"/>
    <cellStyle name="SS Dim 5 Blank" xfId="1887"/>
    <cellStyle name="SS Dim 5 Title" xfId="1888"/>
    <cellStyle name="SS Dim 5 Value" xfId="1889"/>
    <cellStyle name="SS Other Measure" xfId="1890"/>
    <cellStyle name="SS Sum Measure" xfId="1891"/>
    <cellStyle name="SS Unbound Dim" xfId="1892"/>
    <cellStyle name="SS WAvg Measure" xfId="1893"/>
    <cellStyle name="Standard_Anpassen der Amortisation" xfId="1894"/>
    <cellStyle name="Style 1" xfId="1063"/>
    <cellStyle name="Style 1 10" xfId="1064"/>
    <cellStyle name="Style 1 11" xfId="1065"/>
    <cellStyle name="Style 1 12" xfId="1066"/>
    <cellStyle name="Style 1 13" xfId="1067"/>
    <cellStyle name="Style 1 14" xfId="1068"/>
    <cellStyle name="Style 1 15" xfId="1069"/>
    <cellStyle name="Style 1 16" xfId="1070"/>
    <cellStyle name="Style 1 17" xfId="1071"/>
    <cellStyle name="Style 1 18" xfId="1072"/>
    <cellStyle name="Style 1 19" xfId="1073"/>
    <cellStyle name="Style 1 2" xfId="1074"/>
    <cellStyle name="Style 1 20" xfId="1075"/>
    <cellStyle name="Style 1 21" xfId="1076"/>
    <cellStyle name="Style 1 22" xfId="1895"/>
    <cellStyle name="Style 1 3" xfId="1077"/>
    <cellStyle name="Style 1 4" xfId="1078"/>
    <cellStyle name="Style 1 5" xfId="1079"/>
    <cellStyle name="Style 1 6" xfId="1080"/>
    <cellStyle name="Style 1 7" xfId="1081"/>
    <cellStyle name="Style 1 8" xfId="1082"/>
    <cellStyle name="Style 1 9" xfId="1083"/>
    <cellStyle name="Style 1_A-MFCA Lead_Q3'10 (NEW-HW) (version 1)" xfId="1084"/>
    <cellStyle name="Style 2" xfId="1896"/>
    <cellStyle name="Style 3" xfId="1897"/>
    <cellStyle name="Style 4" xfId="1898"/>
    <cellStyle name="Style 5" xfId="1899"/>
    <cellStyle name="Style 6" xfId="1900"/>
    <cellStyle name="Style 7" xfId="1901"/>
    <cellStyle name="Style 8" xfId="1902"/>
    <cellStyle name="style1" xfId="1903"/>
    <cellStyle name="subt1" xfId="1904"/>
    <cellStyle name="Subtotal" xfId="1905"/>
    <cellStyle name="t" xfId="1906"/>
    <cellStyle name="Table" xfId="1907"/>
    <cellStyle name="Table 2" xfId="1908"/>
    <cellStyle name="Table 2 2" xfId="1909"/>
    <cellStyle name="Table 2 3" xfId="1910"/>
    <cellStyle name="Table 2 4" xfId="1911"/>
    <cellStyle name="Table 3" xfId="1912"/>
    <cellStyle name="Table 3 2" xfId="1913"/>
    <cellStyle name="Table 4" xfId="1914"/>
    <cellStyle name="Text Indent A" xfId="1915"/>
    <cellStyle name="Text Indent B" xfId="1916"/>
    <cellStyle name="Text Indent C" xfId="1917"/>
    <cellStyle name="Times New Roman" xfId="1918"/>
    <cellStyle name="Timing Schedule" xfId="1919"/>
    <cellStyle name="Title 10" xfId="1085"/>
    <cellStyle name="Title 11" xfId="1086"/>
    <cellStyle name="Title 12" xfId="1087"/>
    <cellStyle name="Title 13" xfId="1088"/>
    <cellStyle name="Title 14" xfId="1089"/>
    <cellStyle name="Title 2" xfId="1090"/>
    <cellStyle name="Title 2 2" xfId="1920"/>
    <cellStyle name="Title 3" xfId="1091"/>
    <cellStyle name="Title 3 2" xfId="1921"/>
    <cellStyle name="Title 4" xfId="1092"/>
    <cellStyle name="Title 4 2" xfId="1922"/>
    <cellStyle name="Title 5" xfId="1093"/>
    <cellStyle name="Title 5 2" xfId="1923"/>
    <cellStyle name="Title 6" xfId="1094"/>
    <cellStyle name="Title 6 2" xfId="1924"/>
    <cellStyle name="Title 7" xfId="1095"/>
    <cellStyle name="Title 8" xfId="1096"/>
    <cellStyle name="Title 9" xfId="1097"/>
    <cellStyle name="Total 10" xfId="1098"/>
    <cellStyle name="Total 11" xfId="1099"/>
    <cellStyle name="Total 12" xfId="1100"/>
    <cellStyle name="Total 13" xfId="1101"/>
    <cellStyle name="Total 14" xfId="1102"/>
    <cellStyle name="Total 2" xfId="1103"/>
    <cellStyle name="Total 2 2" xfId="1104"/>
    <cellStyle name="Total 2 3" xfId="1925"/>
    <cellStyle name="Total 2_WP A100-A200" xfId="1105"/>
    <cellStyle name="Total 3" xfId="1106"/>
    <cellStyle name="Total 3 2" xfId="1926"/>
    <cellStyle name="Total 4" xfId="1107"/>
    <cellStyle name="Total 4 2" xfId="1927"/>
    <cellStyle name="Total 5" xfId="1108"/>
    <cellStyle name="Total 5 2" xfId="1928"/>
    <cellStyle name="Total 6" xfId="1109"/>
    <cellStyle name="Total 6 2" xfId="1929"/>
    <cellStyle name="Total 7" xfId="1110"/>
    <cellStyle name="Total 8" xfId="1111"/>
    <cellStyle name="Total 9" xfId="1112"/>
    <cellStyle name="Tusental_A-listan (fixad)" xfId="1930"/>
    <cellStyle name="ule1_guyan" xfId="1931"/>
    <cellStyle name="ux_guyan" xfId="1932"/>
    <cellStyle name="Valuta_NPV" xfId="1933"/>
    <cellStyle name="Währung [0]_Compiling Utility Macros" xfId="1934"/>
    <cellStyle name="Währung_Compiling Utility Macros" xfId="1935"/>
    <cellStyle name="Warning Text 10" xfId="1113"/>
    <cellStyle name="Warning Text 11" xfId="1114"/>
    <cellStyle name="Warning Text 12" xfId="1115"/>
    <cellStyle name="Warning Text 13" xfId="1116"/>
    <cellStyle name="Warning Text 14" xfId="1117"/>
    <cellStyle name="Warning Text 2" xfId="1118"/>
    <cellStyle name="Warning Text 2 2" xfId="1936"/>
    <cellStyle name="Warning Text 3" xfId="1119"/>
    <cellStyle name="Warning Text 3 2" xfId="1937"/>
    <cellStyle name="Warning Text 4" xfId="1120"/>
    <cellStyle name="Warning Text 4 2" xfId="1938"/>
    <cellStyle name="Warning Text 5" xfId="1121"/>
    <cellStyle name="Warning Text 5 2" xfId="1939"/>
    <cellStyle name="Warning Text 6" xfId="1122"/>
    <cellStyle name="Warning Text 6 2" xfId="1940"/>
    <cellStyle name="Warning Text 7" xfId="1123"/>
    <cellStyle name="Warning Text 8" xfId="1124"/>
    <cellStyle name="Warning Text 9" xfId="1125"/>
    <cellStyle name="WHead - Style2" xfId="1941"/>
    <cellStyle name="wrap" xfId="1942"/>
    <cellStyle name="Wไhrung [0]_35ERI8T2gbIEMixb4v26icuOo" xfId="1943"/>
    <cellStyle name="Wไhrung_35ERI8T2gbIEMixb4v26icuOo" xfId="1944"/>
    <cellStyle name="yan" xfId="1945"/>
    <cellStyle name="เครื่องหมายจุลภาค 2" xfId="1127"/>
    <cellStyle name="เครื่องหมายจุลภาค 2 2" xfId="1128"/>
    <cellStyle name="เครื่องหมายจุลภาค 2 3" xfId="1129"/>
    <cellStyle name="เครื่องหมายจุลภาค 2 4" xfId="1130"/>
    <cellStyle name="เครื่องหมายจุลภาค 2 5" xfId="1131"/>
    <cellStyle name="เครื่องหมายจุลภาค 2_Copy of UOB S 36.1 LEAD จุ๋ม" xfId="1132"/>
    <cellStyle name="เครื่องหมายจุลภาค 3" xfId="1133"/>
    <cellStyle name="เครื่องหมายจุลภาค 3 2" xfId="1134"/>
    <cellStyle name="เครื่องหมายจุลภาค 3 2 2" xfId="1135"/>
    <cellStyle name="เครื่องหมายจุลภาค 3 2 3" xfId="1946"/>
    <cellStyle name="เครื่องหมายจุลภาค 3_Copy of UOB S 36.1 LEAD จุ๋ม" xfId="1136"/>
    <cellStyle name="เครื่องหมายจุลภาค 4" xfId="1137"/>
    <cellStyle name="เครื่องหมายจุลภาค 4 2" xfId="1947"/>
    <cellStyle name="เครื่องหมายจุลภาค 5" xfId="1138"/>
    <cellStyle name="เครื่องหมายจุลภาค 5 2" xfId="1139"/>
    <cellStyle name="เครื่องหมายจุลภาค 5 2 2" xfId="1948"/>
    <cellStyle name="เครื่องหมายจุลภาค 5_Copy of UOB S 36.1 LEAD จุ๋ม" xfId="1140"/>
    <cellStyle name="เครื่องหมายจุลภาค 6" xfId="1141"/>
    <cellStyle name="เครื่องหมายจุลภาค 6 10" xfId="1949"/>
    <cellStyle name="เครื่องหมายจุลภาค 6 2" xfId="1142"/>
    <cellStyle name="เครื่องหมายจุลภาค 6 2 2" xfId="1950"/>
    <cellStyle name="เครื่องหมายจุลภาค 6 3" xfId="1143"/>
    <cellStyle name="เครื่องหมายจุลภาค 6 3 2" xfId="1951"/>
    <cellStyle name="เครื่องหมายจุลภาค 6 4" xfId="1144"/>
    <cellStyle name="เครื่องหมายจุลภาค 6 5" xfId="1145"/>
    <cellStyle name="เครื่องหมายจุลภาค 6 6" xfId="1146"/>
    <cellStyle name="เครื่องหมายจุลภาค 6 7" xfId="1147"/>
    <cellStyle name="เครื่องหมายจุลภาค 6 8" xfId="1148"/>
    <cellStyle name="เครื่องหมายจุลภาค 6 9" xfId="1149"/>
    <cellStyle name="เครื่องหมายจุลภาค 7" xfId="1150"/>
    <cellStyle name="เครื่องหมายจุลภาค 7 2" xfId="1151"/>
    <cellStyle name="เครื่องหมายจุลภาค 7 2 2" xfId="1953"/>
    <cellStyle name="เครื่องหมายจุลภาค 7 3" xfId="1952"/>
    <cellStyle name="เครื่องหมายจุลภาค 7_Copy of UOB S 36.1 LEAD จุ๋ม" xfId="1152"/>
    <cellStyle name="เครื่องหมายจุลภาค 8" xfId="1153"/>
    <cellStyle name="เครื่องหมายจุลภาค 8 10" xfId="1154"/>
    <cellStyle name="เครื่องหมายจุลภาค 8 2" xfId="1155"/>
    <cellStyle name="เครื่องหมายจุลภาค 8 3" xfId="1156"/>
    <cellStyle name="เครื่องหมายจุลภาค 8 4" xfId="1157"/>
    <cellStyle name="เครื่องหมายจุลภาค 8 5" xfId="1158"/>
    <cellStyle name="เครื่องหมายจุลภาค 8 6" xfId="1159"/>
    <cellStyle name="เครื่องหมายจุลภาค 8 7" xfId="1160"/>
    <cellStyle name="เครื่องหมายจุลภาค 8 8" xfId="1161"/>
    <cellStyle name="เครื่องหมายจุลภาค 8 9" xfId="1162"/>
    <cellStyle name="เครื่องหมายจุลภาค 9" xfId="1954"/>
    <cellStyle name="เครื่องหมายเปอร์เซ็นต์_Book2" xfId="1126"/>
    <cellStyle name="เครื่องหมายสกุลเงิน [0] 2" xfId="1163"/>
    <cellStyle name="จุลภาค 2" xfId="1963"/>
    <cellStyle name="จุลภาค 2 2" xfId="1964"/>
    <cellStyle name="จุลภาค 3" xfId="1965"/>
    <cellStyle name="จุลภาค 4" xfId="1966"/>
    <cellStyle name="จุลภาค 5" xfId="1967"/>
    <cellStyle name="จุลภาค 6" xfId="1968"/>
    <cellStyle name="เชื่อมโยงหลายมิติ" xfId="1164"/>
    <cellStyle name="เชื่อมโยงหลายมิติ 2" xfId="1165"/>
    <cellStyle name="เชื่อมโยงหลายมิติ 2 2" xfId="1956"/>
    <cellStyle name="เชื่อมโยงหลายมิติ 3" xfId="1166"/>
    <cellStyle name="เชื่อมโยงหลายมิติ 3 2" xfId="1957"/>
    <cellStyle name="เชื่อมโยงหลายมิติ 4" xfId="1167"/>
    <cellStyle name="เชื่อมโยงหลายมิติ 4 2" xfId="1958"/>
    <cellStyle name="เชื่อมโยงหลายมิติ 5" xfId="1959"/>
    <cellStyle name="เชื่อมโยงหลายมิติ 6" xfId="1960"/>
    <cellStyle name="เชื่อมโยงหลายมิติ 7" xfId="1955"/>
    <cellStyle name="เชื่อมโยงหลายมิติ_W.P. SUN Q4'52 - X1" xfId="1961"/>
    <cellStyle name="ตามการเชื่อมโยงหลายมิติ" xfId="1174"/>
    <cellStyle name="ตามการเชื่อมโยงหลายมิติ 2" xfId="1175"/>
    <cellStyle name="ตามการเชื่อมโยงหลายมิติ 2 2" xfId="1970"/>
    <cellStyle name="ตามการเชื่อมโยงหลายมิติ 3" xfId="1176"/>
    <cellStyle name="ตามการเชื่อมโยงหลายมิติ 3 2" xfId="1971"/>
    <cellStyle name="ตามการเชื่อมโยงหลายมิติ 4" xfId="1177"/>
    <cellStyle name="ตามการเชื่อมโยงหลายมิติ 4 2" xfId="1972"/>
    <cellStyle name="ตามการเชื่อมโยงหลายมิติ 5" xfId="1973"/>
    <cellStyle name="ตามการเชื่อมโยงหลายมิติ 6" xfId="1974"/>
    <cellStyle name="ตามการเชื่อมโยงหลายมิติ 7" xfId="1969"/>
    <cellStyle name="ตามการเชื่อมโยงหลายมิติ_TCC_WP_04'52" xfId="1975"/>
    <cellStyle name="น้บะภฒ_95" xfId="1178"/>
    <cellStyle name="ปกติ 2" xfId="1179"/>
    <cellStyle name="ปกติ 2 2" xfId="1180"/>
    <cellStyle name="ปกติ 2 2 2" xfId="1181"/>
    <cellStyle name="ปกติ 2 2 3" xfId="1976"/>
    <cellStyle name="ปกติ 2 2_B100 &amp; B200" xfId="1182"/>
    <cellStyle name="ปกติ 2 3" xfId="1183"/>
    <cellStyle name="ปกติ 2 3 2" xfId="1977"/>
    <cellStyle name="ปกติ 2 4" xfId="1184"/>
    <cellStyle name="ปกติ 2 4 2" xfId="1978"/>
    <cellStyle name="ปกติ 2 5" xfId="1185"/>
    <cellStyle name="ปกติ 2 6" xfId="1210"/>
    <cellStyle name="ปกติ 2_1 A.M.ตราสารหนี้ทวีทรัพย์ 6M-LEAD Y'09" xfId="1186"/>
    <cellStyle name="ปกติ 3" xfId="1187"/>
    <cellStyle name="ปกติ 3 2" xfId="1188"/>
    <cellStyle name="ปกติ 3 2 2" xfId="1980"/>
    <cellStyle name="ปกติ 3 3" xfId="1979"/>
    <cellStyle name="ปกติ 3_130" xfId="1189"/>
    <cellStyle name="ปกติ 4" xfId="1981"/>
    <cellStyle name="ปกติ 4 2" xfId="1982"/>
    <cellStyle name="ปกติ 5" xfId="1983"/>
    <cellStyle name="ปกติ 6" xfId="1984"/>
    <cellStyle name="ปกติ 7" xfId="1985"/>
    <cellStyle name="ปกติ 8" xfId="1986"/>
    <cellStyle name="เปอร์เซ็นต์ 2" xfId="1168"/>
    <cellStyle name="เปอร์เซ็นต์ 2 2" xfId="1169"/>
    <cellStyle name="เปอร์เซ็นต์ 2 2 2" xfId="1962"/>
    <cellStyle name="เปอร์เซ็นต์ 2 3" xfId="1170"/>
    <cellStyle name="เปอร์เซ็นต์ 3" xfId="1171"/>
    <cellStyle name="เปอร์เซ็นต์ 4" xfId="1172"/>
    <cellStyle name="เปอร์เซ็นต์ 4 2" xfId="1173"/>
    <cellStyle name="ฤธถ [0]_95" xfId="1190"/>
    <cellStyle name="ฤธถ_95" xfId="1191"/>
    <cellStyle name="ล๋ศญ [0]_95" xfId="1192"/>
    <cellStyle name="ล๋ศญ_95" xfId="1193"/>
    <cellStyle name="ลักษณะ 1" xfId="1194"/>
    <cellStyle name="วฅมุ_4ฟ๙ฝวภ๛" xfId="1195"/>
    <cellStyle name="หมายเหตุ 2" xfId="1196"/>
    <cellStyle name="หมายเหตุ 3" xfId="1197"/>
    <cellStyle name="หมายเหตุ 4" xfId="1198"/>
    <cellStyle name="หมายเหตุ 5" xfId="1199"/>
    <cellStyle name="หมายเหตุ 6" xfId="1200"/>
    <cellStyle name="หมายเหตุ 7" xfId="1201"/>
    <cellStyle name="หมายเหตุ 8" xfId="1202"/>
    <cellStyle name="หมายเหตุ 9" xfId="1203"/>
    <cellStyle name="쉼표 [0]_FN TRIALBALANCE02" xfId="1987"/>
    <cellStyle name="쉼표_Final DRR mtd 2002" xfId="1988"/>
    <cellStyle name="콤마 [0]_요약 BS" xfId="1989"/>
    <cellStyle name="콤마_요약 BS" xfId="1990"/>
    <cellStyle name="표준_12 2004 FSS FS" xfId="1991"/>
    <cellStyle name="一般_Cashflow" xfId="1992"/>
    <cellStyle name="千分位[0]_laroux" xfId="1993"/>
    <cellStyle name="千分位_laroux" xfId="1994"/>
    <cellStyle name="常规_Sheet1" xfId="1995"/>
    <cellStyle name="標準_D_NRS224" xfId="1204"/>
    <cellStyle name="貨幣 [0]_laroux" xfId="1996"/>
    <cellStyle name="貨幣[0]_laroux" xfId="1997"/>
    <cellStyle name="貨幣_laroux" xfId="1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Users\apple\Desktop\Desktop\&#3591;&#3634;&#3609;%20SP\Job%20Quater\YCI\Q3_59\Lead%20per%20Audit-YCI-Q3'5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YCI%20-%20Q3'61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PL-T (2)"/>
      <sheetName val="SE-T"/>
      <sheetName val="CF-T"/>
      <sheetName val="BS-E"/>
      <sheetName val="PL-E"/>
      <sheetName val="SE-E"/>
      <sheetName val="CF-E"/>
      <sheetName val="WCF พี่มณ"/>
      <sheetName val="WCF (conso)"/>
      <sheetName val="WCF-1"/>
      <sheetName val="Cash flow Conso"/>
      <sheetName val="Detail CF Conso"/>
      <sheetName val="WCF"/>
      <sheetName val="Take"/>
      <sheetName val="E3.2_conso"/>
      <sheetName val="Eliminate"/>
      <sheetName val="NOTE"/>
      <sheetName val="Adj. &amp; Rje."/>
      <sheetName val="Cash flow เดี่ยว"/>
      <sheetName val="Detail CF เดี่ยว"/>
      <sheetName val="B4_WBS"/>
      <sheetName val="B4_WPL"/>
      <sheetName val="TB"/>
      <sheetName val="OPENING"/>
      <sheetName val="A"/>
      <sheetName val="C"/>
      <sheetName val="E"/>
      <sheetName val="H1"/>
      <sheetName val="H2"/>
      <sheetName val="I"/>
      <sheetName val="J1"/>
      <sheetName val="J2"/>
      <sheetName val="J3"/>
      <sheetName val="AA"/>
      <sheetName val="CC1"/>
      <sheetName val="CC2"/>
      <sheetName val="EE"/>
      <sheetName val="GG"/>
      <sheetName val="HH"/>
      <sheetName val="JJ"/>
      <sheetName val="LLOO"/>
      <sheetName val="R 1"/>
      <sheetName val="R 2"/>
      <sheetName val="X1"/>
      <sheetName val="X2"/>
      <sheetName val="X3"/>
      <sheetName val="X4"/>
      <sheetName val="คำนวณภาษี"/>
      <sheetName val="ขาดทุนสะสม"/>
      <sheetName val="คชจ.ตามลักษณะ"/>
      <sheetName val="ลูกหนี้รายใหญ่"/>
      <sheetName val="Segment-1"/>
      <sheetName val="Segment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4">
          <cell r="N34">
            <v>0</v>
          </cell>
        </row>
      </sheetData>
      <sheetData sheetId="11"/>
      <sheetData sheetId="12">
        <row r="71">
          <cell r="I71">
            <v>-249966.93</v>
          </cell>
        </row>
      </sheetData>
      <sheetData sheetId="13"/>
      <sheetData sheetId="14"/>
      <sheetData sheetId="15"/>
      <sheetData sheetId="16">
        <row r="10">
          <cell r="N10">
            <v>155634.28999999998</v>
          </cell>
        </row>
      </sheetData>
      <sheetData sheetId="17"/>
      <sheetData sheetId="18"/>
      <sheetData sheetId="19"/>
      <sheetData sheetId="20">
        <row r="69">
          <cell r="I69">
            <v>-249966.93</v>
          </cell>
        </row>
      </sheetData>
      <sheetData sheetId="21"/>
      <sheetData sheetId="22">
        <row r="9">
          <cell r="G9">
            <v>80208.899999999994</v>
          </cell>
        </row>
      </sheetData>
      <sheetData sheetId="23">
        <row r="10">
          <cell r="G10">
            <v>-14856186.359999999</v>
          </cell>
          <cell r="L10">
            <v>-13334758.5</v>
          </cell>
        </row>
        <row r="12">
          <cell r="L12">
            <v>-5.9799999999995634</v>
          </cell>
        </row>
        <row r="15">
          <cell r="L15">
            <v>14669056.339999998</v>
          </cell>
        </row>
        <row r="16">
          <cell r="L16">
            <v>1075295.4000000001</v>
          </cell>
        </row>
        <row r="17">
          <cell r="L17">
            <v>6548384.2100000009</v>
          </cell>
        </row>
        <row r="18">
          <cell r="L18">
            <v>0</v>
          </cell>
        </row>
        <row r="19">
          <cell r="L19">
            <v>1994325.1900000004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4">
          <cell r="J14">
            <v>-2858794.31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2-3 "/>
      <sheetName val="P4-5"/>
      <sheetName val="P6-7"/>
      <sheetName val="P8"/>
      <sheetName val="Sheet1"/>
    </sheetNames>
    <sheetDataSet>
      <sheetData sheetId="0"/>
      <sheetData sheetId="1"/>
      <sheetData sheetId="2">
        <row r="20">
          <cell r="H20">
            <v>119123849.10000002</v>
          </cell>
        </row>
        <row r="69">
          <cell r="H69">
            <v>99627419.540000007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03"/>
  <sheetViews>
    <sheetView showGridLines="0" tabSelected="1" zoomScale="85" zoomScaleNormal="85" zoomScaleSheetLayoutView="85" workbookViewId="0">
      <selection activeCell="H98" sqref="H98"/>
    </sheetView>
  </sheetViews>
  <sheetFormatPr defaultRowHeight="21.75"/>
  <cols>
    <col min="1" max="3" width="1.7109375" style="1" customWidth="1"/>
    <col min="4" max="4" width="49" style="1" customWidth="1"/>
    <col min="5" max="5" width="11" style="1" customWidth="1"/>
    <col min="6" max="6" width="18.5703125" style="127" customWidth="1"/>
    <col min="7" max="9" width="18.5703125" style="2" customWidth="1"/>
    <col min="10" max="11" width="15.28515625" style="4" bestFit="1" customWidth="1"/>
    <col min="12" max="12" width="13.5703125" style="1" bestFit="1" customWidth="1"/>
    <col min="13" max="13" width="14.140625" style="1" bestFit="1" customWidth="1"/>
    <col min="14" max="14" width="9.140625" style="1"/>
    <col min="15" max="15" width="14.140625" style="1" bestFit="1" customWidth="1"/>
    <col min="16" max="16384" width="9.140625" style="1"/>
  </cols>
  <sheetData>
    <row r="1" spans="1:15">
      <c r="I1" s="3">
        <v>2</v>
      </c>
    </row>
    <row r="2" spans="1:15">
      <c r="A2" s="189" t="s">
        <v>46</v>
      </c>
      <c r="B2" s="189"/>
      <c r="C2" s="189"/>
      <c r="D2" s="189"/>
      <c r="E2" s="189"/>
      <c r="F2" s="189"/>
      <c r="G2" s="189"/>
      <c r="H2" s="189"/>
      <c r="I2" s="189"/>
    </row>
    <row r="3" spans="1:15">
      <c r="A3" s="189" t="s">
        <v>47</v>
      </c>
      <c r="B3" s="189"/>
      <c r="C3" s="189"/>
      <c r="D3" s="189"/>
      <c r="E3" s="189"/>
      <c r="F3" s="189"/>
      <c r="G3" s="189"/>
      <c r="H3" s="189"/>
      <c r="I3" s="189"/>
    </row>
    <row r="4" spans="1:15">
      <c r="A4" s="189" t="s">
        <v>165</v>
      </c>
      <c r="B4" s="189"/>
      <c r="C4" s="189"/>
      <c r="D4" s="189"/>
      <c r="E4" s="189"/>
      <c r="F4" s="189"/>
      <c r="G4" s="189"/>
      <c r="H4" s="189"/>
      <c r="I4" s="189"/>
    </row>
    <row r="5" spans="1:15">
      <c r="A5" s="5"/>
      <c r="B5" s="5"/>
      <c r="C5" s="5"/>
      <c r="D5" s="5"/>
      <c r="E5" s="5"/>
      <c r="F5" s="5"/>
      <c r="G5" s="6"/>
      <c r="H5" s="6"/>
      <c r="I5" s="7" t="s">
        <v>48</v>
      </c>
    </row>
    <row r="6" spans="1:15">
      <c r="F6" s="190" t="s">
        <v>49</v>
      </c>
      <c r="G6" s="190"/>
      <c r="H6" s="190" t="s">
        <v>50</v>
      </c>
      <c r="I6" s="190"/>
      <c r="L6" s="8"/>
      <c r="M6" s="8"/>
      <c r="N6" s="8"/>
      <c r="O6" s="8"/>
    </row>
    <row r="7" spans="1:15">
      <c r="A7" s="5"/>
      <c r="B7" s="5"/>
      <c r="C7" s="5"/>
      <c r="D7" s="5"/>
      <c r="E7" s="9" t="s">
        <v>51</v>
      </c>
      <c r="F7" s="147" t="s">
        <v>166</v>
      </c>
      <c r="G7" s="147" t="s">
        <v>159</v>
      </c>
      <c r="H7" s="147" t="s">
        <v>166</v>
      </c>
      <c r="I7" s="147" t="s">
        <v>159</v>
      </c>
      <c r="L7" s="8"/>
      <c r="M7" s="8"/>
      <c r="N7" s="8"/>
      <c r="O7" s="8"/>
    </row>
    <row r="8" spans="1:15" s="127" customFormat="1">
      <c r="A8" s="130"/>
      <c r="B8" s="130"/>
      <c r="C8" s="130"/>
      <c r="D8" s="130"/>
      <c r="E8" s="105"/>
      <c r="F8" s="153" t="s">
        <v>52</v>
      </c>
      <c r="G8" s="153" t="s">
        <v>53</v>
      </c>
      <c r="H8" s="154" t="s">
        <v>52</v>
      </c>
      <c r="I8" s="154" t="s">
        <v>53</v>
      </c>
      <c r="J8" s="129"/>
      <c r="K8" s="129"/>
      <c r="L8" s="130"/>
      <c r="M8" s="130"/>
      <c r="N8" s="130"/>
      <c r="O8" s="130"/>
    </row>
    <row r="9" spans="1:15">
      <c r="A9" s="127" t="s">
        <v>54</v>
      </c>
      <c r="G9" s="12"/>
      <c r="H9" s="12"/>
      <c r="I9" s="12"/>
      <c r="L9" s="13"/>
      <c r="M9" s="14"/>
      <c r="N9" s="14"/>
      <c r="O9" s="14"/>
    </row>
    <row r="10" spans="1:15">
      <c r="A10" s="127" t="s">
        <v>55</v>
      </c>
      <c r="L10" s="13"/>
      <c r="M10" s="14"/>
      <c r="N10" s="14"/>
      <c r="O10" s="14"/>
    </row>
    <row r="11" spans="1:15">
      <c r="A11" s="1" t="s">
        <v>5</v>
      </c>
      <c r="B11" s="127" t="s">
        <v>56</v>
      </c>
      <c r="E11" s="18"/>
      <c r="F11" s="15">
        <v>184337.38</v>
      </c>
      <c r="G11" s="15">
        <v>378904.7</v>
      </c>
      <c r="H11" s="131">
        <v>118495.48</v>
      </c>
      <c r="I11" s="16">
        <v>112235.95</v>
      </c>
      <c r="L11" s="17"/>
      <c r="M11" s="14"/>
      <c r="N11" s="14"/>
      <c r="O11" s="14"/>
    </row>
    <row r="12" spans="1:15">
      <c r="A12" s="1" t="s">
        <v>5</v>
      </c>
      <c r="B12" s="127" t="s">
        <v>161</v>
      </c>
      <c r="E12" s="18">
        <v>6</v>
      </c>
      <c r="F12" s="16">
        <v>4945986.9000000004</v>
      </c>
      <c r="G12" s="16">
        <v>8200993.96</v>
      </c>
      <c r="H12" s="131">
        <v>4944027.82</v>
      </c>
      <c r="I12" s="16">
        <v>8199454.8799999999</v>
      </c>
      <c r="L12" s="17"/>
      <c r="M12" s="14"/>
      <c r="N12" s="14"/>
      <c r="O12" s="14"/>
    </row>
    <row r="13" spans="1:15" s="127" customFormat="1">
      <c r="B13" s="127" t="s">
        <v>164</v>
      </c>
      <c r="E13" s="151">
        <v>5.0999999999999996</v>
      </c>
      <c r="F13" s="16">
        <v>1663500</v>
      </c>
      <c r="G13" s="16">
        <v>0</v>
      </c>
      <c r="H13" s="16">
        <v>1663500</v>
      </c>
      <c r="I13" s="16">
        <v>0</v>
      </c>
      <c r="J13" s="129"/>
      <c r="K13" s="129"/>
      <c r="L13" s="17"/>
      <c r="M13" s="14"/>
      <c r="N13" s="14"/>
      <c r="O13" s="14"/>
    </row>
    <row r="14" spans="1:15">
      <c r="A14" s="1" t="s">
        <v>5</v>
      </c>
      <c r="B14" s="1" t="s">
        <v>57</v>
      </c>
      <c r="E14" s="18">
        <v>7</v>
      </c>
      <c r="F14" s="16">
        <v>2668378.7740000002</v>
      </c>
      <c r="G14" s="16">
        <v>4949347.7</v>
      </c>
      <c r="H14" s="131">
        <v>2668378.7740000002</v>
      </c>
      <c r="I14" s="16">
        <v>4949347.7</v>
      </c>
      <c r="L14" s="17"/>
      <c r="M14" s="14"/>
      <c r="N14" s="14"/>
      <c r="O14" s="14"/>
    </row>
    <row r="15" spans="1:15">
      <c r="A15" s="1" t="s">
        <v>6</v>
      </c>
      <c r="C15" s="136" t="s">
        <v>58</v>
      </c>
      <c r="F15" s="19">
        <f>SUM(F11:F14)</f>
        <v>9462203.0540000014</v>
      </c>
      <c r="G15" s="19">
        <f t="shared" ref="G15:I15" si="0">SUM(G11:G14)</f>
        <v>13529246.359999999</v>
      </c>
      <c r="H15" s="19">
        <f t="shared" si="0"/>
        <v>9394402.074000001</v>
      </c>
      <c r="I15" s="19">
        <f t="shared" si="0"/>
        <v>13261038.530000001</v>
      </c>
      <c r="L15" s="20"/>
      <c r="M15" s="21"/>
      <c r="N15" s="21"/>
      <c r="O15" s="14"/>
    </row>
    <row r="16" spans="1:15">
      <c r="A16" s="1" t="s">
        <v>59</v>
      </c>
      <c r="G16" s="22"/>
      <c r="H16" s="22"/>
      <c r="I16" s="22"/>
      <c r="L16" s="13"/>
      <c r="M16" s="14"/>
      <c r="N16" s="14"/>
      <c r="O16" s="14"/>
    </row>
    <row r="17" spans="1:15">
      <c r="A17" s="1" t="s">
        <v>5</v>
      </c>
      <c r="B17" s="127" t="s">
        <v>60</v>
      </c>
      <c r="E17" s="18">
        <v>8</v>
      </c>
      <c r="F17" s="23">
        <v>0</v>
      </c>
      <c r="G17" s="23">
        <v>0</v>
      </c>
      <c r="H17" s="16">
        <v>0</v>
      </c>
      <c r="I17" s="16">
        <v>0</v>
      </c>
      <c r="L17" s="13"/>
      <c r="M17" s="14"/>
      <c r="N17" s="14"/>
      <c r="O17" s="14"/>
    </row>
    <row r="18" spans="1:15">
      <c r="A18" s="1" t="s">
        <v>5</v>
      </c>
      <c r="B18" s="127" t="s">
        <v>61</v>
      </c>
      <c r="E18" s="18">
        <v>9</v>
      </c>
      <c r="F18" s="23">
        <v>0</v>
      </c>
      <c r="G18" s="23">
        <v>0</v>
      </c>
      <c r="H18" s="131">
        <v>29500000</v>
      </c>
      <c r="I18" s="16">
        <v>29500000</v>
      </c>
      <c r="L18" s="13"/>
      <c r="M18" s="14"/>
      <c r="N18" s="14"/>
      <c r="O18" s="14"/>
    </row>
    <row r="19" spans="1:15">
      <c r="A19" s="1" t="s">
        <v>5</v>
      </c>
      <c r="B19" s="127" t="s">
        <v>62</v>
      </c>
      <c r="E19" s="18">
        <v>10</v>
      </c>
      <c r="F19" s="23">
        <v>16800000</v>
      </c>
      <c r="G19" s="15">
        <v>16800000</v>
      </c>
      <c r="H19" s="131">
        <v>16800000</v>
      </c>
      <c r="I19" s="16">
        <v>16800000</v>
      </c>
      <c r="L19" s="13"/>
      <c r="M19" s="14"/>
      <c r="N19" s="14"/>
      <c r="O19" s="14"/>
    </row>
    <row r="20" spans="1:15">
      <c r="A20" s="1" t="s">
        <v>5</v>
      </c>
      <c r="B20" s="1" t="s">
        <v>63</v>
      </c>
      <c r="E20" s="18"/>
      <c r="F20" s="16">
        <v>99030000</v>
      </c>
      <c r="G20" s="16">
        <v>99030000</v>
      </c>
      <c r="H20" s="131">
        <v>99030000</v>
      </c>
      <c r="I20" s="16">
        <v>99030000</v>
      </c>
      <c r="L20" s="13"/>
      <c r="M20" s="14"/>
      <c r="N20" s="14"/>
      <c r="O20" s="14"/>
    </row>
    <row r="21" spans="1:15">
      <c r="A21" s="1" t="s">
        <v>5</v>
      </c>
      <c r="B21" s="1" t="s">
        <v>64</v>
      </c>
      <c r="E21" s="18">
        <v>11</v>
      </c>
      <c r="F21" s="16">
        <v>52796391.570000023</v>
      </c>
      <c r="G21" s="23">
        <v>53746658.030000001</v>
      </c>
      <c r="H21" s="131">
        <v>52796391.570000023</v>
      </c>
      <c r="I21" s="16">
        <v>53746658.030000001</v>
      </c>
      <c r="L21" s="13"/>
      <c r="M21" s="14"/>
      <c r="N21" s="14"/>
      <c r="O21" s="14"/>
    </row>
    <row r="22" spans="1:15">
      <c r="A22" s="1" t="s">
        <v>5</v>
      </c>
      <c r="B22" s="1" t="s">
        <v>65</v>
      </c>
      <c r="E22" s="18">
        <v>12</v>
      </c>
      <c r="F22" s="16">
        <v>0</v>
      </c>
      <c r="G22" s="23">
        <v>0</v>
      </c>
      <c r="H22" s="16">
        <v>0</v>
      </c>
      <c r="I22" s="16">
        <v>0</v>
      </c>
      <c r="K22" s="24"/>
      <c r="L22" s="13"/>
      <c r="M22" s="14"/>
      <c r="N22" s="14"/>
      <c r="O22" s="14"/>
    </row>
    <row r="23" spans="1:15">
      <c r="A23" s="1" t="s">
        <v>7</v>
      </c>
      <c r="B23" s="1" t="s">
        <v>66</v>
      </c>
      <c r="F23" s="16">
        <v>1482241.73</v>
      </c>
      <c r="G23" s="25">
        <v>3037982.41</v>
      </c>
      <c r="H23" s="131">
        <v>1482241.73</v>
      </c>
      <c r="I23" s="16">
        <v>1481232.36</v>
      </c>
      <c r="K23" s="24"/>
      <c r="L23" s="13"/>
      <c r="M23" s="14"/>
      <c r="N23" s="14"/>
      <c r="O23" s="14"/>
    </row>
    <row r="24" spans="1:15">
      <c r="A24" s="1" t="s">
        <v>8</v>
      </c>
      <c r="C24" s="1" t="s">
        <v>67</v>
      </c>
      <c r="F24" s="19">
        <f>SUM(F17:F23)</f>
        <v>170108633.30000001</v>
      </c>
      <c r="G24" s="19">
        <f t="shared" ref="G24:I24" si="1">SUM(G17:G23)</f>
        <v>172614640.44</v>
      </c>
      <c r="H24" s="19">
        <f t="shared" si="1"/>
        <v>199608633.30000001</v>
      </c>
      <c r="I24" s="19">
        <f t="shared" si="1"/>
        <v>200557890.39000002</v>
      </c>
      <c r="K24" s="24"/>
      <c r="L24" s="8"/>
      <c r="M24" s="8"/>
      <c r="N24" s="8"/>
      <c r="O24" s="8"/>
    </row>
    <row r="25" spans="1:15" ht="22.5" thickBot="1">
      <c r="A25" s="1" t="s">
        <v>9</v>
      </c>
      <c r="D25" s="1" t="s">
        <v>68</v>
      </c>
      <c r="F25" s="26">
        <f>+F15+F24</f>
        <v>179570836.354</v>
      </c>
      <c r="G25" s="26">
        <f t="shared" ref="G25:I25" si="2">+G15+G24</f>
        <v>186143886.80000001</v>
      </c>
      <c r="H25" s="26">
        <f t="shared" si="2"/>
        <v>209003035.37400001</v>
      </c>
      <c r="I25" s="26">
        <f t="shared" si="2"/>
        <v>213818928.92000002</v>
      </c>
      <c r="K25" s="24"/>
      <c r="L25" s="8"/>
      <c r="M25" s="8"/>
      <c r="N25" s="8"/>
      <c r="O25" s="8"/>
    </row>
    <row r="26" spans="1:15" ht="22.5" thickTop="1">
      <c r="E26" s="27"/>
      <c r="F26" s="27"/>
      <c r="K26" s="24"/>
      <c r="L26" s="8"/>
      <c r="M26" s="8"/>
      <c r="N26" s="8"/>
      <c r="O26" s="8"/>
    </row>
    <row r="27" spans="1:15">
      <c r="K27" s="24"/>
      <c r="L27" s="8"/>
      <c r="M27" s="8"/>
      <c r="N27" s="8"/>
      <c r="O27" s="8"/>
    </row>
    <row r="28" spans="1:15">
      <c r="K28" s="24"/>
      <c r="L28" s="8"/>
      <c r="M28" s="8"/>
      <c r="N28" s="8"/>
      <c r="O28" s="8"/>
    </row>
    <row r="29" spans="1:15">
      <c r="K29" s="24"/>
      <c r="L29" s="8"/>
      <c r="M29" s="8"/>
      <c r="N29" s="8"/>
      <c r="O29" s="8"/>
    </row>
    <row r="30" spans="1:15">
      <c r="K30" s="24"/>
      <c r="L30" s="8"/>
      <c r="M30" s="8"/>
      <c r="N30" s="8"/>
      <c r="O30" s="8"/>
    </row>
    <row r="31" spans="1:15">
      <c r="K31" s="24"/>
      <c r="L31" s="8"/>
      <c r="M31" s="8"/>
      <c r="N31" s="8"/>
      <c r="O31" s="8"/>
    </row>
    <row r="32" spans="1:15" s="127" customFormat="1">
      <c r="G32" s="128"/>
      <c r="H32" s="128"/>
      <c r="I32" s="128"/>
      <c r="J32" s="129"/>
      <c r="K32" s="131"/>
      <c r="L32" s="130"/>
      <c r="M32" s="130"/>
      <c r="N32" s="130"/>
      <c r="O32" s="130"/>
    </row>
    <row r="33" spans="1:15" s="127" customFormat="1">
      <c r="G33" s="128"/>
      <c r="H33" s="128"/>
      <c r="I33" s="128"/>
      <c r="J33" s="129"/>
      <c r="K33" s="131"/>
      <c r="L33" s="130"/>
      <c r="M33" s="130"/>
      <c r="N33" s="130"/>
      <c r="O33" s="130"/>
    </row>
    <row r="34" spans="1:15" s="127" customFormat="1">
      <c r="G34" s="128"/>
      <c r="H34" s="128"/>
      <c r="I34" s="128"/>
      <c r="J34" s="129"/>
      <c r="K34" s="131"/>
      <c r="L34" s="130"/>
      <c r="M34" s="130"/>
      <c r="N34" s="130"/>
      <c r="O34" s="130"/>
    </row>
    <row r="35" spans="1:15">
      <c r="K35" s="24"/>
      <c r="L35" s="8"/>
      <c r="M35" s="8"/>
      <c r="N35" s="8"/>
      <c r="O35" s="8"/>
    </row>
    <row r="36" spans="1:15" hidden="1">
      <c r="K36" s="24"/>
      <c r="L36" s="8"/>
      <c r="M36" s="8"/>
      <c r="N36" s="8"/>
      <c r="O36" s="8"/>
    </row>
    <row r="37" spans="1:15" hidden="1">
      <c r="K37" s="24"/>
      <c r="L37" s="8"/>
      <c r="M37" s="8"/>
      <c r="N37" s="8"/>
      <c r="O37" s="8"/>
    </row>
    <row r="38" spans="1:15" hidden="1">
      <c r="K38" s="24"/>
      <c r="L38" s="8"/>
      <c r="M38" s="8"/>
      <c r="N38" s="8"/>
      <c r="O38" s="8"/>
    </row>
    <row r="39" spans="1:15" hidden="1">
      <c r="K39" s="24"/>
      <c r="L39" s="8"/>
      <c r="M39" s="8"/>
      <c r="N39" s="8"/>
      <c r="O39" s="8"/>
    </row>
    <row r="40" spans="1:15" hidden="1">
      <c r="K40" s="24"/>
      <c r="L40" s="8"/>
      <c r="M40" s="8"/>
      <c r="N40" s="8"/>
      <c r="O40" s="8"/>
    </row>
    <row r="41" spans="1:15" hidden="1">
      <c r="A41" s="188"/>
      <c r="B41" s="188"/>
      <c r="C41" s="188"/>
      <c r="D41" s="188"/>
      <c r="E41" s="188"/>
      <c r="F41" s="188"/>
      <c r="G41" s="188"/>
      <c r="H41" s="188"/>
      <c r="I41" s="188"/>
      <c r="J41" s="148"/>
      <c r="K41" s="148"/>
      <c r="L41" s="8"/>
      <c r="M41" s="8"/>
      <c r="N41" s="8"/>
      <c r="O41" s="8"/>
    </row>
    <row r="42" spans="1:15" hidden="1">
      <c r="A42" s="188"/>
      <c r="B42" s="188"/>
      <c r="C42" s="188"/>
      <c r="D42" s="188"/>
      <c r="E42" s="188"/>
      <c r="F42" s="188"/>
      <c r="G42" s="188"/>
      <c r="H42" s="188"/>
      <c r="I42" s="188"/>
      <c r="J42" s="148"/>
      <c r="K42" s="148"/>
      <c r="L42" s="8"/>
      <c r="M42" s="8"/>
      <c r="N42" s="8"/>
      <c r="O42" s="8"/>
    </row>
    <row r="43" spans="1:15" hidden="1">
      <c r="K43" s="24"/>
      <c r="L43" s="8"/>
      <c r="M43" s="8"/>
      <c r="N43" s="8"/>
      <c r="O43" s="8"/>
    </row>
    <row r="44" spans="1:15" hidden="1">
      <c r="K44" s="24"/>
      <c r="L44" s="8"/>
      <c r="M44" s="8"/>
      <c r="N44" s="8"/>
      <c r="O44" s="8"/>
    </row>
    <row r="45" spans="1:15" hidden="1">
      <c r="K45" s="24"/>
      <c r="L45" s="8"/>
      <c r="M45" s="8"/>
      <c r="N45" s="8"/>
      <c r="O45" s="8"/>
    </row>
    <row r="46" spans="1:15" s="127" customFormat="1" hidden="1">
      <c r="G46" s="128"/>
      <c r="H46" s="128"/>
      <c r="I46" s="128"/>
      <c r="J46" s="129"/>
      <c r="K46" s="131"/>
      <c r="L46" s="130"/>
      <c r="M46" s="130"/>
      <c r="N46" s="130"/>
      <c r="O46" s="130"/>
    </row>
    <row r="47" spans="1:15" hidden="1">
      <c r="K47" s="24"/>
      <c r="L47" s="8"/>
      <c r="M47" s="8"/>
      <c r="N47" s="8"/>
      <c r="O47" s="8"/>
    </row>
    <row r="48" spans="1:15">
      <c r="A48" s="136" t="s">
        <v>69</v>
      </c>
      <c r="K48" s="24"/>
      <c r="L48" s="8"/>
      <c r="M48" s="8"/>
      <c r="N48" s="8"/>
      <c r="O48" s="8"/>
    </row>
    <row r="49" spans="1:15">
      <c r="G49" s="28"/>
      <c r="I49" s="22">
        <v>3</v>
      </c>
      <c r="K49" s="24"/>
      <c r="L49" s="8"/>
      <c r="M49" s="8"/>
      <c r="N49" s="8"/>
      <c r="O49" s="8"/>
    </row>
    <row r="50" spans="1:15">
      <c r="A50" s="189" t="str">
        <f>A2</f>
        <v>YONG THAI PUBLIC LIMITED AND ITS SUBSIDLARY</v>
      </c>
      <c r="B50" s="189"/>
      <c r="C50" s="189"/>
      <c r="D50" s="189"/>
      <c r="E50" s="189"/>
      <c r="F50" s="189"/>
      <c r="G50" s="189"/>
      <c r="H50" s="189"/>
      <c r="I50" s="189"/>
      <c r="K50" s="24"/>
      <c r="L50" s="8"/>
      <c r="M50" s="8"/>
      <c r="N50" s="8"/>
      <c r="O50" s="8"/>
    </row>
    <row r="51" spans="1:15">
      <c r="A51" s="189" t="str">
        <f>A3</f>
        <v>STATEMENT OF FINANCIAL POSITION</v>
      </c>
      <c r="B51" s="189"/>
      <c r="C51" s="189"/>
      <c r="D51" s="189"/>
      <c r="E51" s="189"/>
      <c r="F51" s="189"/>
      <c r="G51" s="189"/>
      <c r="H51" s="189"/>
      <c r="I51" s="189"/>
      <c r="K51" s="24"/>
      <c r="L51" s="8"/>
      <c r="M51" s="8"/>
      <c r="N51" s="8"/>
      <c r="O51" s="8"/>
    </row>
    <row r="52" spans="1:15" ht="21.75" customHeight="1">
      <c r="A52" s="191" t="str">
        <f>A4</f>
        <v>AS AT SEPTEMBER 30, 2018</v>
      </c>
      <c r="B52" s="191"/>
      <c r="C52" s="191"/>
      <c r="D52" s="191"/>
      <c r="E52" s="191"/>
      <c r="F52" s="191"/>
      <c r="G52" s="191"/>
      <c r="H52" s="191"/>
      <c r="I52" s="191"/>
      <c r="K52" s="24"/>
      <c r="L52" s="8"/>
      <c r="M52" s="8"/>
      <c r="N52" s="8"/>
      <c r="O52" s="8"/>
    </row>
    <row r="53" spans="1:15">
      <c r="A53" s="5"/>
      <c r="B53" s="5"/>
      <c r="C53" s="5"/>
      <c r="D53" s="5"/>
      <c r="E53" s="5"/>
      <c r="F53" s="5"/>
      <c r="G53" s="6"/>
      <c r="H53" s="21"/>
      <c r="I53" s="29" t="s">
        <v>48</v>
      </c>
      <c r="K53" s="24"/>
      <c r="L53" s="8"/>
      <c r="M53" s="8"/>
      <c r="N53" s="8"/>
      <c r="O53" s="8"/>
    </row>
    <row r="54" spans="1:15">
      <c r="F54" s="192" t="str">
        <f>F6</f>
        <v>Consolidated financial statements</v>
      </c>
      <c r="G54" s="192"/>
      <c r="H54" s="192" t="str">
        <f>H6</f>
        <v>Separate financial statements</v>
      </c>
      <c r="I54" s="192"/>
      <c r="K54" s="24"/>
      <c r="L54" s="8"/>
      <c r="M54" s="8"/>
      <c r="N54" s="8"/>
      <c r="O54" s="8"/>
    </row>
    <row r="55" spans="1:15">
      <c r="A55" s="5"/>
      <c r="B55" s="5"/>
      <c r="C55" s="5"/>
      <c r="D55" s="5"/>
      <c r="E55" s="9" t="s">
        <v>51</v>
      </c>
      <c r="F55" s="11" t="str">
        <f>F7</f>
        <v>September 30, 2018</v>
      </c>
      <c r="G55" s="11" t="str">
        <f>G7</f>
        <v>December 31, 2017</v>
      </c>
      <c r="H55" s="11" t="str">
        <f>H7</f>
        <v>September 30, 2018</v>
      </c>
      <c r="I55" s="11" t="str">
        <f>G55</f>
        <v>December 31, 2017</v>
      </c>
      <c r="K55" s="24"/>
      <c r="L55" s="8"/>
      <c r="M55" s="8"/>
      <c r="N55" s="8"/>
      <c r="O55" s="8"/>
    </row>
    <row r="56" spans="1:15">
      <c r="E56" s="18"/>
      <c r="F56" s="153" t="s">
        <v>52</v>
      </c>
      <c r="G56" s="153" t="s">
        <v>53</v>
      </c>
      <c r="H56" s="154" t="s">
        <v>52</v>
      </c>
      <c r="I56" s="154" t="s">
        <v>53</v>
      </c>
      <c r="K56" s="24"/>
      <c r="L56" s="8"/>
      <c r="M56" s="8"/>
      <c r="N56" s="8"/>
      <c r="O56" s="8"/>
    </row>
    <row r="57" spans="1:15">
      <c r="A57" s="127" t="s">
        <v>70</v>
      </c>
      <c r="E57" s="18"/>
      <c r="F57" s="146"/>
      <c r="G57" s="30"/>
      <c r="H57" s="30"/>
      <c r="I57" s="30"/>
      <c r="K57" s="24"/>
      <c r="L57" s="8"/>
      <c r="M57" s="8"/>
      <c r="N57" s="8"/>
      <c r="O57" s="8"/>
    </row>
    <row r="58" spans="1:15">
      <c r="A58" s="136" t="s">
        <v>71</v>
      </c>
      <c r="E58" s="18"/>
      <c r="F58" s="146"/>
      <c r="G58" s="30"/>
      <c r="H58" s="30"/>
      <c r="I58" s="30"/>
      <c r="K58" s="24"/>
      <c r="L58" s="8"/>
      <c r="M58" s="8"/>
      <c r="N58" s="8"/>
      <c r="O58" s="8"/>
    </row>
    <row r="59" spans="1:15">
      <c r="A59" s="1" t="s">
        <v>11</v>
      </c>
      <c r="B59" s="1" t="s">
        <v>72</v>
      </c>
      <c r="E59" s="18">
        <v>13</v>
      </c>
      <c r="F59" s="31">
        <v>28320151.559999999</v>
      </c>
      <c r="G59" s="31">
        <v>17205754.420000002</v>
      </c>
      <c r="H59" s="131">
        <v>28320151.559999999</v>
      </c>
      <c r="I59" s="31">
        <v>17205754.420000002</v>
      </c>
      <c r="K59" s="24"/>
      <c r="L59" s="13"/>
      <c r="M59" s="8"/>
      <c r="N59" s="32"/>
      <c r="O59" s="32"/>
    </row>
    <row r="60" spans="1:15">
      <c r="A60" s="1" t="s">
        <v>11</v>
      </c>
      <c r="B60" s="127" t="s">
        <v>171</v>
      </c>
      <c r="E60" s="18">
        <v>14</v>
      </c>
      <c r="F60" s="128">
        <v>3372810.07</v>
      </c>
      <c r="G60" s="2">
        <v>9776584.1899999995</v>
      </c>
      <c r="H60" s="131">
        <v>3257810.07</v>
      </c>
      <c r="I60" s="31">
        <v>9706584.1899999995</v>
      </c>
      <c r="L60" s="13"/>
      <c r="M60" s="8"/>
      <c r="N60" s="32"/>
      <c r="O60" s="32"/>
    </row>
    <row r="61" spans="1:15">
      <c r="A61" s="1" t="s">
        <v>11</v>
      </c>
      <c r="B61" s="127" t="s">
        <v>172</v>
      </c>
      <c r="E61" s="18">
        <v>5.0999999999999996</v>
      </c>
      <c r="F61" s="128">
        <v>237894.18</v>
      </c>
      <c r="G61" s="2">
        <v>344500.41</v>
      </c>
      <c r="H61" s="131">
        <v>871791.45</v>
      </c>
      <c r="I61" s="31">
        <v>1287634.67</v>
      </c>
      <c r="K61" s="24"/>
      <c r="L61" s="13"/>
      <c r="M61" s="8"/>
      <c r="N61" s="32"/>
      <c r="O61" s="32"/>
    </row>
    <row r="62" spans="1:15">
      <c r="B62" s="127" t="s">
        <v>73</v>
      </c>
      <c r="E62" s="18"/>
      <c r="F62" s="128">
        <v>11607.384</v>
      </c>
      <c r="G62" s="2">
        <v>1628411.46</v>
      </c>
      <c r="H62" s="31">
        <v>0</v>
      </c>
      <c r="I62" s="31">
        <v>0</v>
      </c>
      <c r="K62" s="24"/>
      <c r="L62" s="13"/>
      <c r="M62" s="8"/>
      <c r="N62" s="32"/>
      <c r="O62" s="32"/>
    </row>
    <row r="63" spans="1:15">
      <c r="B63" s="127" t="s">
        <v>74</v>
      </c>
      <c r="E63" s="18">
        <v>5.0999999999999996</v>
      </c>
      <c r="F63" s="23">
        <v>2000000</v>
      </c>
      <c r="G63" s="23">
        <v>1500000</v>
      </c>
      <c r="H63" s="131">
        <v>2000000</v>
      </c>
      <c r="I63" s="31">
        <v>1500000</v>
      </c>
      <c r="K63" s="24"/>
      <c r="L63" s="13"/>
      <c r="M63" s="8"/>
      <c r="N63" s="32"/>
      <c r="O63" s="32"/>
    </row>
    <row r="64" spans="1:15">
      <c r="A64" s="1" t="s">
        <v>12</v>
      </c>
      <c r="B64" s="136" t="s">
        <v>75</v>
      </c>
      <c r="E64" s="18">
        <v>5.0999999999999996</v>
      </c>
      <c r="F64" s="23">
        <v>0</v>
      </c>
      <c r="G64" s="23">
        <v>0</v>
      </c>
      <c r="H64" s="131">
        <v>48700000</v>
      </c>
      <c r="I64" s="31">
        <v>48000000</v>
      </c>
      <c r="K64" s="24"/>
      <c r="L64" s="13"/>
      <c r="M64" s="8"/>
      <c r="N64" s="32"/>
      <c r="O64" s="32"/>
    </row>
    <row r="65" spans="1:15">
      <c r="A65" s="1" t="s">
        <v>13</v>
      </c>
      <c r="C65" s="136" t="s">
        <v>76</v>
      </c>
      <c r="E65" s="18"/>
      <c r="F65" s="19">
        <f>SUM(F59:F64)</f>
        <v>33942463.193999998</v>
      </c>
      <c r="G65" s="19">
        <f t="shared" ref="G65:I65" si="3">SUM(G59:G64)</f>
        <v>30455250.48</v>
      </c>
      <c r="H65" s="19">
        <f t="shared" si="3"/>
        <v>83149753.079999998</v>
      </c>
      <c r="I65" s="19">
        <f t="shared" si="3"/>
        <v>77699973.280000001</v>
      </c>
      <c r="K65" s="24"/>
      <c r="L65" s="13"/>
      <c r="M65" s="8"/>
      <c r="N65" s="14"/>
      <c r="O65" s="32"/>
    </row>
    <row r="66" spans="1:15">
      <c r="A66" s="136" t="s">
        <v>77</v>
      </c>
      <c r="E66" s="18"/>
      <c r="F66" s="146"/>
      <c r="G66" s="34"/>
      <c r="H66" s="35"/>
      <c r="I66" s="34"/>
      <c r="K66" s="24"/>
      <c r="L66" s="13"/>
      <c r="M66" s="8"/>
      <c r="N66" s="14"/>
      <c r="O66" s="32"/>
    </row>
    <row r="67" spans="1:15">
      <c r="A67" s="1" t="s">
        <v>14</v>
      </c>
      <c r="B67" s="158" t="s">
        <v>78</v>
      </c>
      <c r="E67" s="18">
        <v>15</v>
      </c>
      <c r="F67" s="21">
        <v>12720698.75</v>
      </c>
      <c r="G67" s="21">
        <v>12086375</v>
      </c>
      <c r="H67" s="131">
        <v>12720698.75</v>
      </c>
      <c r="I67" s="21">
        <v>12086375</v>
      </c>
      <c r="K67" s="24"/>
      <c r="L67" s="13"/>
      <c r="M67" s="32"/>
      <c r="N67" s="14"/>
      <c r="O67" s="32"/>
    </row>
    <row r="68" spans="1:15">
      <c r="B68" s="158" t="s">
        <v>148</v>
      </c>
      <c r="E68" s="18">
        <v>16</v>
      </c>
      <c r="F68" s="21">
        <v>23821927.640000001</v>
      </c>
      <c r="G68" s="21">
        <v>23821927.640000001</v>
      </c>
      <c r="H68" s="131">
        <v>23821927.640000001</v>
      </c>
      <c r="I68" s="21">
        <v>23821927.640000001</v>
      </c>
      <c r="K68" s="24"/>
      <c r="L68" s="13"/>
      <c r="M68" s="32"/>
      <c r="N68" s="14"/>
      <c r="O68" s="32"/>
    </row>
    <row r="69" spans="1:15">
      <c r="A69" s="1" t="s">
        <v>13</v>
      </c>
      <c r="C69" s="136" t="s">
        <v>79</v>
      </c>
      <c r="E69" s="18"/>
      <c r="F69" s="33">
        <f>SUM(F67:F68)</f>
        <v>36542626.390000001</v>
      </c>
      <c r="G69" s="33">
        <f t="shared" ref="G69:I69" si="4">SUM(G67:G68)</f>
        <v>35908302.640000001</v>
      </c>
      <c r="H69" s="33">
        <f t="shared" si="4"/>
        <v>36542626.390000001</v>
      </c>
      <c r="I69" s="33">
        <f t="shared" si="4"/>
        <v>35908302.640000001</v>
      </c>
      <c r="K69" s="24"/>
      <c r="L69" s="13"/>
      <c r="M69" s="32"/>
      <c r="N69" s="14"/>
      <c r="O69" s="32"/>
    </row>
    <row r="70" spans="1:15">
      <c r="A70" s="1" t="s">
        <v>15</v>
      </c>
      <c r="D70" s="136" t="s">
        <v>80</v>
      </c>
      <c r="E70" s="18"/>
      <c r="F70" s="33">
        <f>F65+F69</f>
        <v>70485089.583999991</v>
      </c>
      <c r="G70" s="33">
        <f t="shared" ref="G70:I70" si="5">G65+G69</f>
        <v>66363553.120000005</v>
      </c>
      <c r="H70" s="33">
        <f t="shared" si="5"/>
        <v>119692379.47</v>
      </c>
      <c r="I70" s="33">
        <f t="shared" si="5"/>
        <v>113608275.92</v>
      </c>
      <c r="K70" s="24"/>
      <c r="L70" s="13"/>
      <c r="M70" s="32"/>
      <c r="N70" s="14"/>
      <c r="O70" s="32"/>
    </row>
    <row r="71" spans="1:15">
      <c r="E71" s="18"/>
      <c r="F71" s="146"/>
      <c r="G71" s="36"/>
      <c r="H71" s="35"/>
      <c r="I71" s="36"/>
      <c r="K71" s="24"/>
      <c r="L71" s="13"/>
      <c r="M71" s="32"/>
      <c r="N71" s="14"/>
      <c r="O71" s="32"/>
    </row>
    <row r="72" spans="1:15">
      <c r="A72" s="136" t="s">
        <v>81</v>
      </c>
      <c r="E72" s="18"/>
      <c r="F72" s="146"/>
      <c r="G72" s="37"/>
      <c r="H72" s="37"/>
      <c r="I72" s="37"/>
      <c r="K72" s="24"/>
      <c r="L72" s="13"/>
      <c r="M72" s="32"/>
      <c r="N72" s="32"/>
      <c r="O72" s="32"/>
    </row>
    <row r="73" spans="1:15">
      <c r="A73" s="136" t="s">
        <v>82</v>
      </c>
      <c r="E73" s="18">
        <v>17</v>
      </c>
      <c r="F73" s="146"/>
      <c r="G73" s="38"/>
      <c r="H73" s="38"/>
      <c r="I73" s="38"/>
      <c r="K73" s="24"/>
      <c r="L73" s="13"/>
      <c r="M73" s="32"/>
      <c r="N73" s="32"/>
      <c r="O73" s="32"/>
    </row>
    <row r="74" spans="1:15">
      <c r="A74" s="1" t="s">
        <v>16</v>
      </c>
      <c r="B74" s="136" t="s">
        <v>83</v>
      </c>
      <c r="E74" s="18"/>
      <c r="F74" s="38"/>
      <c r="G74" s="38"/>
      <c r="H74" s="38"/>
      <c r="I74" s="38"/>
      <c r="K74" s="24"/>
      <c r="L74" s="13"/>
      <c r="M74" s="32"/>
      <c r="N74" s="32"/>
      <c r="O74" s="32"/>
    </row>
    <row r="75" spans="1:15">
      <c r="A75" s="1" t="s">
        <v>17</v>
      </c>
      <c r="C75" s="136" t="s">
        <v>84</v>
      </c>
      <c r="E75" s="18"/>
      <c r="F75" s="39">
        <v>70000000</v>
      </c>
      <c r="G75" s="39">
        <v>70000000</v>
      </c>
      <c r="H75" s="39">
        <v>70000000</v>
      </c>
      <c r="I75" s="39">
        <v>70000000</v>
      </c>
      <c r="K75" s="24"/>
      <c r="L75" s="13"/>
      <c r="M75" s="32"/>
      <c r="N75" s="32"/>
      <c r="O75" s="32"/>
    </row>
    <row r="76" spans="1:15">
      <c r="A76" s="1" t="s">
        <v>16</v>
      </c>
      <c r="B76" s="136" t="s">
        <v>85</v>
      </c>
      <c r="E76" s="18"/>
      <c r="F76" s="133"/>
      <c r="G76" s="40"/>
      <c r="H76" s="40"/>
      <c r="I76" s="40"/>
      <c r="K76" s="24"/>
      <c r="L76" s="13"/>
      <c r="M76" s="32"/>
      <c r="N76" s="32"/>
      <c r="O76" s="32"/>
    </row>
    <row r="77" spans="1:15">
      <c r="A77" s="1" t="s">
        <v>18</v>
      </c>
      <c r="C77" s="136" t="s">
        <v>84</v>
      </c>
      <c r="E77" s="18"/>
      <c r="F77" s="133">
        <v>70000000</v>
      </c>
      <c r="G77" s="40">
        <v>70000000</v>
      </c>
      <c r="H77" s="40">
        <v>70000000</v>
      </c>
      <c r="I77" s="40">
        <v>70000000</v>
      </c>
      <c r="K77" s="24"/>
      <c r="L77" s="13"/>
      <c r="M77" s="32"/>
      <c r="N77" s="32"/>
      <c r="O77" s="32"/>
    </row>
    <row r="78" spans="1:15">
      <c r="A78" s="1" t="s">
        <v>19</v>
      </c>
      <c r="B78" s="136" t="s">
        <v>86</v>
      </c>
      <c r="E78" s="18"/>
      <c r="F78" s="133">
        <v>115000000</v>
      </c>
      <c r="G78" s="40">
        <v>115000000</v>
      </c>
      <c r="H78" s="40">
        <v>115000000</v>
      </c>
      <c r="I78" s="40">
        <v>115000000</v>
      </c>
      <c r="K78" s="24"/>
      <c r="L78" s="13"/>
      <c r="M78" s="32"/>
      <c r="N78" s="32"/>
      <c r="O78" s="32"/>
    </row>
    <row r="79" spans="1:15">
      <c r="A79" s="136" t="s">
        <v>87</v>
      </c>
      <c r="E79" s="18"/>
      <c r="F79" s="133"/>
      <c r="G79" s="40"/>
      <c r="H79" s="41"/>
      <c r="I79" s="40"/>
      <c r="K79" s="24"/>
      <c r="L79" s="13"/>
      <c r="M79" s="42"/>
      <c r="N79" s="32"/>
      <c r="O79" s="32"/>
    </row>
    <row r="80" spans="1:15">
      <c r="A80" s="1" t="s">
        <v>20</v>
      </c>
      <c r="B80" s="136" t="s">
        <v>88</v>
      </c>
      <c r="E80" s="18"/>
      <c r="F80" s="16"/>
      <c r="G80" s="16"/>
      <c r="H80" s="43"/>
      <c r="I80" s="16"/>
      <c r="K80" s="24"/>
      <c r="L80" s="13"/>
      <c r="M80" s="14"/>
      <c r="N80" s="14"/>
      <c r="O80" s="14"/>
    </row>
    <row r="81" spans="1:15">
      <c r="A81" s="1" t="s">
        <v>21</v>
      </c>
      <c r="C81" s="136" t="s">
        <v>89</v>
      </c>
      <c r="E81" s="18"/>
      <c r="F81" s="133">
        <v>7000000</v>
      </c>
      <c r="G81" s="40">
        <v>7000000</v>
      </c>
      <c r="H81" s="40">
        <v>7000000</v>
      </c>
      <c r="I81" s="40">
        <v>7000000</v>
      </c>
      <c r="K81" s="24"/>
      <c r="L81" s="13"/>
      <c r="M81" s="32"/>
      <c r="N81" s="32"/>
      <c r="O81" s="32"/>
    </row>
    <row r="82" spans="1:15">
      <c r="B82" s="136" t="s">
        <v>90</v>
      </c>
      <c r="E82" s="18"/>
      <c r="F82" s="34"/>
      <c r="G82" s="34"/>
      <c r="H82" s="34"/>
      <c r="I82" s="34"/>
      <c r="K82" s="24"/>
      <c r="L82" s="13"/>
      <c r="M82" s="32"/>
      <c r="N82" s="32"/>
      <c r="O82" s="32"/>
    </row>
    <row r="83" spans="1:15">
      <c r="A83" s="1" t="s">
        <v>22</v>
      </c>
      <c r="C83" s="136" t="s">
        <v>91</v>
      </c>
      <c r="E83" s="18"/>
      <c r="F83" s="44">
        <v>-112258373.234</v>
      </c>
      <c r="G83" s="44">
        <v>-101563786.31999999</v>
      </c>
      <c r="H83" s="44">
        <v>-132033464.09999999</v>
      </c>
      <c r="I83" s="44">
        <v>-121133467</v>
      </c>
      <c r="L83" s="13"/>
      <c r="M83" s="42"/>
      <c r="N83" s="42"/>
      <c r="O83" s="42"/>
    </row>
    <row r="84" spans="1:15">
      <c r="B84" s="136" t="s">
        <v>92</v>
      </c>
      <c r="E84" s="18"/>
      <c r="F84" s="45">
        <f>'P6-7'!G14</f>
        <v>29344119.99999997</v>
      </c>
      <c r="G84" s="45">
        <v>29344119.99999997</v>
      </c>
      <c r="H84" s="45">
        <v>29344120</v>
      </c>
      <c r="I84" s="45">
        <v>29344120</v>
      </c>
      <c r="K84" s="24"/>
      <c r="L84" s="13"/>
      <c r="M84" s="32"/>
      <c r="N84" s="32"/>
      <c r="O84" s="32"/>
    </row>
    <row r="85" spans="1:15">
      <c r="A85" s="1" t="s">
        <v>15</v>
      </c>
      <c r="C85" s="136" t="s">
        <v>93</v>
      </c>
      <c r="E85" s="18"/>
      <c r="F85" s="144">
        <f>SUM(F77:F84)</f>
        <v>109085746.76599997</v>
      </c>
      <c r="G85" s="144">
        <f t="shared" ref="G85:I85" si="6">SUM(G77:G84)</f>
        <v>119780333.67999998</v>
      </c>
      <c r="H85" s="144">
        <f t="shared" si="6"/>
        <v>89310655.900000006</v>
      </c>
      <c r="I85" s="144">
        <f t="shared" si="6"/>
        <v>100210653</v>
      </c>
      <c r="K85" s="24"/>
      <c r="L85" s="13"/>
      <c r="M85" s="32"/>
      <c r="N85" s="32"/>
      <c r="O85" s="32"/>
    </row>
    <row r="86" spans="1:15" ht="22.5" thickBot="1">
      <c r="A86" s="1" t="s">
        <v>21</v>
      </c>
      <c r="D86" s="136" t="s">
        <v>94</v>
      </c>
      <c r="F86" s="46">
        <f>+F85+F70</f>
        <v>179570836.34999996</v>
      </c>
      <c r="G86" s="46">
        <f t="shared" ref="G86:I86" si="7">+G85+G70</f>
        <v>186143886.79999998</v>
      </c>
      <c r="H86" s="46">
        <f t="shared" si="7"/>
        <v>209003035.37</v>
      </c>
      <c r="I86" s="46">
        <f t="shared" si="7"/>
        <v>213818928.92000002</v>
      </c>
      <c r="L86" s="13"/>
      <c r="M86" s="32"/>
      <c r="N86" s="32"/>
      <c r="O86" s="32"/>
    </row>
    <row r="87" spans="1:15" ht="22.5" thickTop="1">
      <c r="F87" s="184">
        <f>+F86-F25</f>
        <v>-4.0000379085540771E-3</v>
      </c>
      <c r="G87" s="184">
        <f t="shared" ref="G87:I87" si="8">+G86-G25</f>
        <v>0</v>
      </c>
      <c r="H87" s="184">
        <f t="shared" si="8"/>
        <v>-4.0000081062316895E-3</v>
      </c>
      <c r="I87" s="184">
        <f t="shared" si="8"/>
        <v>0</v>
      </c>
      <c r="L87" s="8"/>
      <c r="M87" s="8"/>
      <c r="N87" s="8"/>
      <c r="O87" s="8"/>
    </row>
    <row r="88" spans="1:15" s="127" customFormat="1">
      <c r="G88" s="134"/>
      <c r="H88" s="134"/>
      <c r="I88" s="134"/>
      <c r="J88" s="129"/>
      <c r="K88" s="129"/>
      <c r="L88" s="130"/>
      <c r="M88" s="130"/>
      <c r="N88" s="130"/>
      <c r="O88" s="130"/>
    </row>
    <row r="89" spans="1:15" s="127" customFormat="1">
      <c r="G89" s="134"/>
      <c r="H89" s="134"/>
      <c r="I89" s="134"/>
      <c r="J89" s="129"/>
      <c r="K89" s="129"/>
      <c r="L89" s="130"/>
      <c r="M89" s="130"/>
      <c r="N89" s="130"/>
      <c r="O89" s="130"/>
    </row>
    <row r="90" spans="1:15" s="127" customFormat="1">
      <c r="A90" s="188"/>
      <c r="B90" s="188"/>
      <c r="C90" s="188"/>
      <c r="D90" s="188"/>
      <c r="E90" s="188"/>
      <c r="F90" s="188"/>
      <c r="G90" s="188"/>
      <c r="H90" s="188"/>
      <c r="I90" s="188"/>
      <c r="J90" s="129"/>
      <c r="K90" s="129"/>
      <c r="L90" s="130"/>
      <c r="M90" s="130"/>
      <c r="N90" s="130"/>
      <c r="O90" s="130"/>
    </row>
    <row r="91" spans="1:15" s="127" customFormat="1">
      <c r="A91" s="188"/>
      <c r="B91" s="188"/>
      <c r="C91" s="188"/>
      <c r="D91" s="188"/>
      <c r="E91" s="188"/>
      <c r="F91" s="188"/>
      <c r="G91" s="188"/>
      <c r="H91" s="188"/>
      <c r="I91" s="188"/>
      <c r="J91" s="129"/>
      <c r="K91" s="129"/>
      <c r="L91" s="130"/>
      <c r="M91" s="130"/>
      <c r="N91" s="130"/>
      <c r="O91" s="130"/>
    </row>
    <row r="92" spans="1:15">
      <c r="I92" s="47"/>
      <c r="J92" s="47"/>
      <c r="L92" s="8"/>
      <c r="M92" s="8"/>
      <c r="N92" s="8"/>
      <c r="O92" s="8"/>
    </row>
    <row r="93" spans="1:15">
      <c r="I93" s="47"/>
      <c r="J93" s="47"/>
      <c r="L93" s="8"/>
      <c r="M93" s="8"/>
      <c r="N93" s="8"/>
      <c r="O93" s="8"/>
    </row>
    <row r="94" spans="1:15" s="127" customFormat="1">
      <c r="G94" s="128"/>
      <c r="H94" s="128"/>
      <c r="I94" s="135"/>
      <c r="J94" s="135"/>
      <c r="K94" s="129"/>
      <c r="L94" s="130"/>
      <c r="M94" s="130"/>
      <c r="N94" s="130"/>
      <c r="O94" s="130"/>
    </row>
    <row r="95" spans="1:15">
      <c r="G95" s="37"/>
      <c r="H95" s="37"/>
      <c r="I95" s="37"/>
      <c r="K95" s="24"/>
      <c r="L95" s="8"/>
      <c r="M95" s="8"/>
      <c r="N95" s="8"/>
      <c r="O95" s="8"/>
    </row>
    <row r="96" spans="1:15">
      <c r="A96" s="1" t="str">
        <f>A48</f>
        <v>Notes to financial statements are an integral part of these financial statements.</v>
      </c>
      <c r="G96" s="37"/>
      <c r="H96" s="37"/>
      <c r="I96" s="37"/>
      <c r="K96" s="24"/>
      <c r="L96" s="8"/>
      <c r="M96" s="8"/>
      <c r="N96" s="8"/>
      <c r="O96" s="8"/>
    </row>
    <row r="97" spans="6:15">
      <c r="F97" s="27"/>
      <c r="G97" s="27"/>
      <c r="H97" s="27"/>
      <c r="I97" s="27"/>
      <c r="K97" s="24"/>
      <c r="L97" s="8"/>
      <c r="M97" s="8"/>
      <c r="N97" s="8"/>
      <c r="O97" s="8"/>
    </row>
    <row r="98" spans="6:15">
      <c r="G98" s="37"/>
      <c r="H98" s="37"/>
      <c r="I98" s="37"/>
      <c r="K98" s="24"/>
      <c r="L98" s="8"/>
      <c r="M98" s="8"/>
      <c r="N98" s="8"/>
      <c r="O98" s="8"/>
    </row>
    <row r="99" spans="6:15" s="48" customFormat="1">
      <c r="F99" s="49"/>
      <c r="G99" s="49"/>
      <c r="H99" s="49"/>
      <c r="I99" s="49"/>
      <c r="J99" s="50"/>
      <c r="K99" s="51"/>
      <c r="L99" s="52"/>
      <c r="M99" s="52"/>
      <c r="N99" s="52"/>
      <c r="O99" s="52"/>
    </row>
    <row r="100" spans="6:15" s="48" customFormat="1">
      <c r="G100" s="53"/>
      <c r="H100" s="53"/>
      <c r="I100" s="53"/>
      <c r="J100" s="50"/>
      <c r="K100" s="51"/>
      <c r="L100" s="52"/>
      <c r="M100" s="52"/>
      <c r="N100" s="52"/>
      <c r="O100" s="52"/>
    </row>
    <row r="101" spans="6:15" s="48" customFormat="1">
      <c r="G101" s="53"/>
      <c r="H101" s="53"/>
      <c r="I101" s="53"/>
      <c r="J101" s="50"/>
      <c r="K101" s="51"/>
      <c r="L101" s="52"/>
      <c r="M101" s="52"/>
      <c r="N101" s="52"/>
      <c r="O101" s="52"/>
    </row>
    <row r="102" spans="6:15" s="48" customFormat="1">
      <c r="G102" s="53"/>
      <c r="H102" s="53"/>
      <c r="I102" s="53"/>
      <c r="J102" s="50"/>
      <c r="K102" s="51"/>
      <c r="L102" s="52"/>
      <c r="M102" s="52"/>
      <c r="N102" s="52"/>
      <c r="O102" s="52"/>
    </row>
    <row r="103" spans="6:15">
      <c r="F103" s="128"/>
    </row>
  </sheetData>
  <mergeCells count="14">
    <mergeCell ref="A90:I90"/>
    <mergeCell ref="A91:I91"/>
    <mergeCell ref="A41:I41"/>
    <mergeCell ref="A42:I42"/>
    <mergeCell ref="A2:I2"/>
    <mergeCell ref="A3:I3"/>
    <mergeCell ref="A4:I4"/>
    <mergeCell ref="F6:G6"/>
    <mergeCell ref="H6:I6"/>
    <mergeCell ref="A51:I51"/>
    <mergeCell ref="A52:I52"/>
    <mergeCell ref="F54:G54"/>
    <mergeCell ref="H54:I54"/>
    <mergeCell ref="A50:I50"/>
  </mergeCells>
  <printOptions horizontalCentered="1"/>
  <pageMargins left="0.70866141732283472" right="0.39370078740157483" top="0.55118110236220474" bottom="0.59055118110236227" header="0.51181102362204722" footer="0.39370078740157483"/>
  <pageSetup paperSize="9" scale="70" fitToHeight="2" orientation="portrait" r:id="rId1"/>
  <headerFooter alignWithMargins="0"/>
  <rowBreaks count="1" manualBreakCount="1">
    <brk id="4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142"/>
  <sheetViews>
    <sheetView showGridLines="0" topLeftCell="A46" zoomScaleNormal="100" zoomScaleSheetLayoutView="75" workbookViewId="0">
      <selection activeCell="F144" sqref="F144"/>
    </sheetView>
  </sheetViews>
  <sheetFormatPr defaultRowHeight="21.75"/>
  <cols>
    <col min="1" max="3" width="2.7109375" style="161" customWidth="1"/>
    <col min="4" max="4" width="44.28515625" style="161" customWidth="1"/>
    <col min="5" max="5" width="10" style="161" customWidth="1"/>
    <col min="6" max="9" width="16.85546875" style="128" customWidth="1"/>
    <col min="10" max="10" width="15" style="161" bestFit="1" customWidth="1"/>
    <col min="11" max="11" width="9.140625" style="161"/>
    <col min="12" max="13" width="18.5703125" style="161" customWidth="1"/>
    <col min="14" max="16384" width="9.140625" style="161"/>
  </cols>
  <sheetData>
    <row r="1" spans="1:12" s="54" customFormat="1" ht="23.25" hidden="1">
      <c r="A1" s="161"/>
      <c r="B1" s="161"/>
      <c r="C1" s="161"/>
      <c r="D1" s="161"/>
      <c r="E1" s="161"/>
      <c r="F1" s="128"/>
      <c r="G1" s="128"/>
      <c r="H1" s="128"/>
      <c r="I1" s="22">
        <v>5</v>
      </c>
    </row>
    <row r="2" spans="1:12" s="54" customFormat="1" ht="23.25" hidden="1">
      <c r="A2" s="189" t="s">
        <v>0</v>
      </c>
      <c r="B2" s="189"/>
      <c r="C2" s="189"/>
      <c r="D2" s="189"/>
      <c r="E2" s="189"/>
      <c r="F2" s="189"/>
      <c r="G2" s="189"/>
      <c r="H2" s="189"/>
      <c r="I2" s="189"/>
    </row>
    <row r="3" spans="1:12" s="54" customFormat="1" ht="23.25" hidden="1">
      <c r="A3" s="189" t="s">
        <v>23</v>
      </c>
      <c r="B3" s="189"/>
      <c r="C3" s="189"/>
      <c r="D3" s="189"/>
      <c r="E3" s="189"/>
      <c r="F3" s="189"/>
      <c r="G3" s="189"/>
      <c r="H3" s="189"/>
      <c r="I3" s="189"/>
      <c r="L3" s="56"/>
    </row>
    <row r="4" spans="1:12" s="54" customFormat="1" ht="23.25" hidden="1">
      <c r="A4" s="189" t="s">
        <v>24</v>
      </c>
      <c r="B4" s="189"/>
      <c r="C4" s="189"/>
      <c r="D4" s="189"/>
      <c r="E4" s="189"/>
      <c r="F4" s="189"/>
      <c r="G4" s="189"/>
      <c r="H4" s="189"/>
      <c r="I4" s="189"/>
      <c r="L4" s="56"/>
    </row>
    <row r="5" spans="1:12" s="54" customFormat="1" ht="23.25" hidden="1">
      <c r="A5" s="5"/>
      <c r="B5" s="5"/>
      <c r="C5" s="5"/>
      <c r="D5" s="5"/>
      <c r="E5" s="5"/>
      <c r="F5" s="6"/>
      <c r="G5" s="6"/>
      <c r="H5" s="6"/>
      <c r="I5" s="7" t="s">
        <v>1</v>
      </c>
      <c r="L5" s="56"/>
    </row>
    <row r="6" spans="1:12" s="54" customFormat="1" ht="23.25" hidden="1">
      <c r="A6" s="161"/>
      <c r="B6" s="161"/>
      <c r="C6" s="161"/>
      <c r="D6" s="161"/>
      <c r="E6" s="161"/>
      <c r="F6" s="192" t="s">
        <v>2</v>
      </c>
      <c r="G6" s="192"/>
      <c r="H6" s="192" t="s">
        <v>3</v>
      </c>
      <c r="I6" s="192"/>
      <c r="L6" s="56"/>
    </row>
    <row r="7" spans="1:12" s="54" customFormat="1" ht="23.25" hidden="1">
      <c r="A7" s="5"/>
      <c r="B7" s="5"/>
      <c r="C7" s="5"/>
      <c r="D7" s="5"/>
      <c r="E7" s="9" t="s">
        <v>4</v>
      </c>
      <c r="F7" s="10" t="s">
        <v>25</v>
      </c>
      <c r="G7" s="10" t="s">
        <v>26</v>
      </c>
      <c r="H7" s="10" t="s">
        <v>25</v>
      </c>
      <c r="I7" s="10" t="s">
        <v>26</v>
      </c>
      <c r="L7" s="56"/>
    </row>
    <row r="8" spans="1:12" s="54" customFormat="1" ht="23.25" hidden="1">
      <c r="A8" s="161"/>
      <c r="B8" s="161"/>
      <c r="C8" s="161"/>
      <c r="D8" s="161"/>
      <c r="E8" s="161"/>
      <c r="F8" s="155"/>
      <c r="G8" s="112"/>
      <c r="H8" s="12"/>
      <c r="I8" s="112"/>
      <c r="L8" s="56"/>
    </row>
    <row r="9" spans="1:12" s="54" customFormat="1" ht="23.25" hidden="1">
      <c r="A9" s="161" t="s">
        <v>27</v>
      </c>
      <c r="B9" s="161"/>
      <c r="C9" s="161"/>
      <c r="D9" s="161"/>
      <c r="E9" s="161"/>
      <c r="F9" s="155"/>
      <c r="G9" s="57"/>
      <c r="H9" s="155"/>
      <c r="I9" s="112"/>
      <c r="L9" s="56"/>
    </row>
    <row r="10" spans="1:12" s="54" customFormat="1" ht="23.25" hidden="1">
      <c r="A10" s="161" t="s">
        <v>11</v>
      </c>
      <c r="B10" s="161" t="s">
        <v>28</v>
      </c>
      <c r="C10" s="161"/>
      <c r="D10" s="161"/>
      <c r="E10" s="161"/>
      <c r="F10" s="166" t="e">
        <f>ROUND(#REF!-#REF!,2)</f>
        <v>#REF!</v>
      </c>
      <c r="G10" s="166">
        <v>38922819.790000007</v>
      </c>
      <c r="H10" s="166" t="e">
        <f>#REF!-#REF!</f>
        <v>#REF!</v>
      </c>
      <c r="I10" s="166">
        <f>-[3]B4_WPL!L10</f>
        <v>13334758.5</v>
      </c>
      <c r="J10" s="58"/>
      <c r="L10" s="56"/>
    </row>
    <row r="11" spans="1:12" s="54" customFormat="1" ht="23.25" hidden="1">
      <c r="A11" s="161" t="s">
        <v>11</v>
      </c>
      <c r="B11" s="161" t="s">
        <v>29</v>
      </c>
      <c r="C11" s="161"/>
      <c r="D11" s="161"/>
      <c r="E11" s="161"/>
      <c r="F11" s="166" t="e">
        <f>ROUND(#REF!-#REF!,2)</f>
        <v>#REF!</v>
      </c>
      <c r="G11" s="166">
        <f>725141.2-51876.62</f>
        <v>673264.58</v>
      </c>
      <c r="H11" s="166" t="e">
        <f>#REF!-#REF!</f>
        <v>#REF!</v>
      </c>
      <c r="I11" s="166">
        <f>-[3]B4_WPL!L12</f>
        <v>5.9799999999995634</v>
      </c>
      <c r="J11" s="58"/>
      <c r="L11" s="56"/>
    </row>
    <row r="12" spans="1:12" s="54" customFormat="1" ht="23.25" hidden="1">
      <c r="A12" s="161" t="s">
        <v>30</v>
      </c>
      <c r="B12" s="161"/>
      <c r="C12" s="161" t="s">
        <v>31</v>
      </c>
      <c r="D12" s="161"/>
      <c r="E12" s="161"/>
      <c r="F12" s="33" t="e">
        <f>SUM(F10:F11)</f>
        <v>#REF!</v>
      </c>
      <c r="G12" s="33">
        <f>SUM(G10:G11)</f>
        <v>39596084.370000005</v>
      </c>
      <c r="H12" s="33" t="e">
        <f>SUM(H10:H11)</f>
        <v>#REF!</v>
      </c>
      <c r="I12" s="33">
        <f>SUM(I10:I11)</f>
        <v>13334764.48</v>
      </c>
      <c r="J12" s="58"/>
      <c r="L12" s="56"/>
    </row>
    <row r="13" spans="1:12" s="54" customFormat="1" ht="23.25" hidden="1">
      <c r="A13" s="161" t="s">
        <v>32</v>
      </c>
      <c r="B13" s="161"/>
      <c r="C13" s="161"/>
      <c r="D13" s="161"/>
      <c r="E13" s="161"/>
      <c r="F13" s="59"/>
      <c r="G13" s="59"/>
      <c r="H13" s="59"/>
      <c r="I13" s="59"/>
      <c r="L13" s="56"/>
    </row>
    <row r="14" spans="1:12" s="54" customFormat="1" ht="23.25" hidden="1">
      <c r="A14" s="161" t="s">
        <v>11</v>
      </c>
      <c r="B14" s="161" t="s">
        <v>33</v>
      </c>
      <c r="C14" s="161"/>
      <c r="D14" s="161"/>
      <c r="E14" s="161"/>
      <c r="F14" s="166" t="e">
        <f>ROUND(#REF!-#REF!,2)</f>
        <v>#REF!</v>
      </c>
      <c r="G14" s="166">
        <v>41862968.260000013</v>
      </c>
      <c r="H14" s="166" t="e">
        <f>#REF!-#REF!</f>
        <v>#REF!</v>
      </c>
      <c r="I14" s="166">
        <f>[3]B4_WPL!L15</f>
        <v>14669056.339999998</v>
      </c>
      <c r="J14" s="58"/>
      <c r="L14" s="56"/>
    </row>
    <row r="15" spans="1:12" s="54" customFormat="1" ht="23.25" hidden="1">
      <c r="A15" s="161" t="s">
        <v>11</v>
      </c>
      <c r="B15" s="161" t="s">
        <v>34</v>
      </c>
      <c r="C15" s="161"/>
      <c r="D15" s="161"/>
      <c r="E15" s="161"/>
      <c r="F15" s="166" t="e">
        <f>ROUND(#REF!-#REF!,2)</f>
        <v>#REF!</v>
      </c>
      <c r="G15" s="166">
        <v>1487174.6399999997</v>
      </c>
      <c r="H15" s="166" t="e">
        <f>#REF!-#REF!</f>
        <v>#REF!</v>
      </c>
      <c r="I15" s="166">
        <f>[3]B4_WPL!L16</f>
        <v>1075295.4000000001</v>
      </c>
      <c r="J15" s="58"/>
      <c r="L15" s="56"/>
    </row>
    <row r="16" spans="1:12" s="54" customFormat="1" ht="23.25" hidden="1">
      <c r="A16" s="161" t="s">
        <v>11</v>
      </c>
      <c r="B16" s="161" t="s">
        <v>35</v>
      </c>
      <c r="C16" s="161"/>
      <c r="D16" s="161"/>
      <c r="E16" s="161"/>
      <c r="F16" s="166" t="e">
        <f>ROUND(#REF!-#REF!,2)</f>
        <v>#REF!</v>
      </c>
      <c r="G16" s="166">
        <v>1942491.0500000012</v>
      </c>
      <c r="H16" s="166" t="e">
        <f>#REF!-#REF!</f>
        <v>#REF!</v>
      </c>
      <c r="I16" s="166">
        <f>[3]B4_WPL!L17</f>
        <v>6548384.2100000009</v>
      </c>
      <c r="J16" s="58"/>
    </row>
    <row r="17" spans="1:10" s="54" customFormat="1" ht="23.25" hidden="1">
      <c r="A17" s="161" t="s">
        <v>11</v>
      </c>
      <c r="B17" s="161" t="s">
        <v>36</v>
      </c>
      <c r="C17" s="161"/>
      <c r="D17" s="161"/>
      <c r="E17" s="173">
        <v>6.3</v>
      </c>
      <c r="F17" s="166" t="e">
        <f>ROUND(#REF!-#REF!,2)</f>
        <v>#REF!</v>
      </c>
      <c r="G17" s="166">
        <v>4586795.5</v>
      </c>
      <c r="H17" s="166" t="e">
        <f>#REF!-#REF!</f>
        <v>#REF!</v>
      </c>
      <c r="I17" s="166">
        <f>[3]B4_WPL!L18</f>
        <v>0</v>
      </c>
      <c r="J17" s="58"/>
    </row>
    <row r="18" spans="1:10" s="54" customFormat="1" ht="23.25" hidden="1">
      <c r="A18" s="161" t="s">
        <v>11</v>
      </c>
      <c r="B18" s="161" t="s">
        <v>37</v>
      </c>
      <c r="C18" s="161"/>
      <c r="D18" s="161"/>
      <c r="E18" s="161"/>
      <c r="F18" s="166" t="e">
        <f>ROUND(#REF!-#REF!,2)</f>
        <v>#REF!</v>
      </c>
      <c r="G18" s="166">
        <f>1901800.7-51876.62</f>
        <v>1849924.0799999998</v>
      </c>
      <c r="H18" s="166" t="e">
        <f>#REF!-#REF!</f>
        <v>#REF!</v>
      </c>
      <c r="I18" s="166">
        <f>[3]B4_WPL!L19</f>
        <v>1994325.1900000004</v>
      </c>
      <c r="J18" s="58"/>
    </row>
    <row r="19" spans="1:10" s="54" customFormat="1" ht="23.25" hidden="1">
      <c r="A19" s="161" t="s">
        <v>30</v>
      </c>
      <c r="B19" s="161"/>
      <c r="C19" s="161" t="s">
        <v>38</v>
      </c>
      <c r="D19" s="161"/>
      <c r="E19" s="161"/>
      <c r="F19" s="33" t="e">
        <f>SUM(F14:F18)</f>
        <v>#REF!</v>
      </c>
      <c r="G19" s="33">
        <f>SUM(G14:G18)</f>
        <v>51729353.530000016</v>
      </c>
      <c r="H19" s="33" t="e">
        <f>SUM(H14:H18)</f>
        <v>#REF!</v>
      </c>
      <c r="I19" s="33">
        <f>SUM(I14:I18)</f>
        <v>24287061.140000001</v>
      </c>
      <c r="J19" s="55"/>
    </row>
    <row r="20" spans="1:10" s="54" customFormat="1" ht="24" hidden="1" thickBot="1">
      <c r="A20" s="161" t="s">
        <v>39</v>
      </c>
      <c r="B20" s="161"/>
      <c r="C20" s="161"/>
      <c r="D20" s="161"/>
      <c r="E20" s="173"/>
      <c r="F20" s="60" t="e">
        <f>+F12-F19</f>
        <v>#REF!</v>
      </c>
      <c r="G20" s="60">
        <f>+G12-G19</f>
        <v>-12133269.160000011</v>
      </c>
      <c r="H20" s="60" t="e">
        <f>+H12-H19</f>
        <v>#REF!</v>
      </c>
      <c r="I20" s="164">
        <f>+I12-I19</f>
        <v>-10952296.66</v>
      </c>
      <c r="J20" s="58"/>
    </row>
    <row r="21" spans="1:10" s="54" customFormat="1" ht="23.25" hidden="1">
      <c r="A21" s="161"/>
      <c r="B21" s="161"/>
      <c r="C21" s="161"/>
      <c r="D21" s="161"/>
      <c r="E21" s="161"/>
      <c r="F21" s="166"/>
      <c r="G21" s="166"/>
      <c r="H21" s="166"/>
      <c r="I21" s="166"/>
      <c r="J21" s="58"/>
    </row>
    <row r="22" spans="1:10" s="54" customFormat="1" ht="23.25" hidden="1">
      <c r="A22" s="161"/>
      <c r="B22" s="161"/>
      <c r="C22" s="161"/>
      <c r="D22" s="161"/>
      <c r="E22" s="161"/>
      <c r="F22" s="34"/>
      <c r="G22" s="61"/>
      <c r="H22" s="61"/>
      <c r="I22" s="61"/>
    </row>
    <row r="23" spans="1:10" s="54" customFormat="1" ht="23.25" hidden="1">
      <c r="A23" s="161" t="s">
        <v>40</v>
      </c>
      <c r="B23" s="161"/>
      <c r="C23" s="161"/>
      <c r="D23" s="161"/>
      <c r="E23" s="173">
        <v>18</v>
      </c>
      <c r="F23" s="59" t="e">
        <f>F20/F24</f>
        <v>#REF!</v>
      </c>
      <c r="G23" s="59">
        <f>G20/G24</f>
        <v>-1.7333241657142873</v>
      </c>
      <c r="H23" s="59" t="e">
        <f>H20/H24</f>
        <v>#REF!</v>
      </c>
      <c r="I23" s="59">
        <f>I20/I24</f>
        <v>-1.5646138085714285</v>
      </c>
    </row>
    <row r="24" spans="1:10" s="54" customFormat="1" ht="23.25" hidden="1">
      <c r="A24" s="161" t="s">
        <v>41</v>
      </c>
      <c r="B24" s="161"/>
      <c r="C24" s="161"/>
      <c r="D24" s="161"/>
      <c r="E24" s="161"/>
      <c r="F24" s="36">
        <v>7000000</v>
      </c>
      <c r="G24" s="36">
        <v>7000000</v>
      </c>
      <c r="H24" s="36">
        <v>7000000</v>
      </c>
      <c r="I24" s="36">
        <v>7000000</v>
      </c>
    </row>
    <row r="25" spans="1:10" s="54" customFormat="1" ht="23.25" hidden="1">
      <c r="A25" s="161"/>
      <c r="B25" s="161"/>
      <c r="C25" s="161"/>
      <c r="D25" s="161"/>
      <c r="E25" s="161"/>
      <c r="F25" s="132"/>
      <c r="G25" s="132"/>
      <c r="H25" s="132"/>
      <c r="I25" s="132"/>
    </row>
    <row r="26" spans="1:10" s="54" customFormat="1" ht="23.25" hidden="1">
      <c r="A26" s="161"/>
      <c r="B26" s="161"/>
      <c r="C26" s="161"/>
      <c r="D26" s="161"/>
      <c r="E26" s="161"/>
      <c r="F26" s="132"/>
      <c r="G26" s="132"/>
      <c r="H26" s="132"/>
      <c r="I26" s="132"/>
    </row>
    <row r="27" spans="1:10" s="54" customFormat="1" ht="23.25" hidden="1">
      <c r="A27" s="161"/>
      <c r="B27" s="161"/>
      <c r="C27" s="161"/>
      <c r="D27" s="161"/>
      <c r="E27" s="161"/>
      <c r="F27" s="132"/>
      <c r="G27" s="132"/>
      <c r="H27" s="193"/>
      <c r="I27" s="193"/>
    </row>
    <row r="28" spans="1:10" s="54" customFormat="1" ht="23.25" hidden="1">
      <c r="A28" s="161"/>
      <c r="B28" s="161"/>
      <c r="C28" s="161"/>
      <c r="D28" s="161"/>
      <c r="E28" s="161"/>
      <c r="F28" s="132"/>
      <c r="G28" s="132"/>
      <c r="H28" s="132"/>
      <c r="I28" s="132"/>
    </row>
    <row r="29" spans="1:10" s="54" customFormat="1" ht="23.25" hidden="1">
      <c r="A29" s="161"/>
      <c r="B29" s="161"/>
      <c r="C29" s="161"/>
      <c r="D29" s="161"/>
      <c r="E29" s="161"/>
      <c r="F29" s="132"/>
      <c r="G29" s="132"/>
      <c r="H29" s="132"/>
      <c r="I29" s="132"/>
    </row>
    <row r="30" spans="1:10" s="54" customFormat="1" ht="23.25" hidden="1">
      <c r="A30" s="161"/>
      <c r="B30" s="161"/>
      <c r="C30" s="161"/>
      <c r="D30" s="161"/>
      <c r="E30" s="161"/>
      <c r="F30" s="132"/>
      <c r="G30" s="132"/>
      <c r="H30" s="132"/>
      <c r="I30" s="132"/>
    </row>
    <row r="31" spans="1:10" s="54" customFormat="1" ht="23.25" hidden="1">
      <c r="A31" s="161"/>
      <c r="B31" s="161"/>
      <c r="C31" s="161"/>
      <c r="D31" s="161"/>
      <c r="E31" s="161"/>
      <c r="F31" s="132"/>
      <c r="G31" s="132"/>
      <c r="H31" s="132"/>
      <c r="I31" s="132"/>
    </row>
    <row r="32" spans="1:10" s="54" customFormat="1" ht="23.25" hidden="1">
      <c r="A32" s="161"/>
      <c r="B32" s="161"/>
      <c r="C32" s="161"/>
      <c r="D32" s="161"/>
      <c r="E32" s="161"/>
      <c r="F32" s="132"/>
      <c r="G32" s="132"/>
      <c r="H32" s="132"/>
      <c r="I32" s="132"/>
    </row>
    <row r="33" spans="1:9" s="54" customFormat="1" ht="23.25" hidden="1">
      <c r="A33" s="161"/>
      <c r="B33" s="161"/>
      <c r="C33" s="161"/>
      <c r="D33" s="161"/>
      <c r="E33" s="161"/>
      <c r="F33" s="132"/>
      <c r="G33" s="132"/>
      <c r="H33" s="132"/>
      <c r="I33" s="132"/>
    </row>
    <row r="34" spans="1:9" s="54" customFormat="1" ht="23.25" hidden="1">
      <c r="A34" s="161"/>
      <c r="B34" s="161"/>
      <c r="C34" s="161"/>
      <c r="D34" s="161"/>
      <c r="E34" s="161"/>
      <c r="F34" s="132"/>
      <c r="G34" s="132"/>
      <c r="H34" s="132"/>
      <c r="I34" s="132"/>
    </row>
    <row r="35" spans="1:9" s="54" customFormat="1" ht="23.25" hidden="1">
      <c r="A35" s="161"/>
      <c r="B35" s="161"/>
      <c r="C35" s="161"/>
      <c r="D35" s="161"/>
      <c r="E35" s="62"/>
      <c r="F35" s="128"/>
      <c r="G35" s="128"/>
      <c r="H35" s="128"/>
      <c r="I35" s="128"/>
    </row>
    <row r="36" spans="1:9" s="54" customFormat="1" ht="23.25" hidden="1">
      <c r="A36" s="161"/>
      <c r="B36" s="161"/>
      <c r="C36" s="161"/>
      <c r="D36" s="161"/>
      <c r="E36" s="62"/>
      <c r="F36" s="128"/>
      <c r="G36" s="128"/>
      <c r="H36" s="128"/>
      <c r="I36" s="128"/>
    </row>
    <row r="37" spans="1:9" s="54" customFormat="1" ht="23.25" hidden="1">
      <c r="A37" s="161"/>
      <c r="B37" s="161"/>
      <c r="C37" s="161"/>
      <c r="D37" s="161"/>
      <c r="E37" s="62"/>
      <c r="F37" s="128"/>
      <c r="G37" s="128"/>
      <c r="H37" s="128"/>
      <c r="I37" s="128"/>
    </row>
    <row r="38" spans="1:9" s="54" customFormat="1" ht="23.25" hidden="1">
      <c r="A38" s="161"/>
      <c r="B38" s="161"/>
      <c r="C38" s="161"/>
      <c r="D38" s="161"/>
      <c r="E38" s="62"/>
      <c r="F38" s="128"/>
      <c r="G38" s="128"/>
      <c r="H38" s="128"/>
      <c r="I38" s="128"/>
    </row>
    <row r="39" spans="1:9" s="54" customFormat="1" ht="23.25" hidden="1">
      <c r="A39" s="161"/>
      <c r="B39" s="161"/>
      <c r="C39" s="161"/>
      <c r="D39" s="161"/>
      <c r="E39" s="62"/>
      <c r="F39" s="128"/>
      <c r="G39" s="128"/>
      <c r="H39" s="128"/>
      <c r="I39" s="128"/>
    </row>
    <row r="40" spans="1:9" s="54" customFormat="1" ht="23.25" hidden="1">
      <c r="A40" s="161"/>
      <c r="B40" s="161"/>
      <c r="C40" s="161"/>
      <c r="D40" s="161"/>
      <c r="E40" s="62"/>
      <c r="F40" s="128"/>
      <c r="G40" s="128"/>
      <c r="H40" s="128"/>
      <c r="I40" s="128"/>
    </row>
    <row r="41" spans="1:9" s="54" customFormat="1" ht="23.25" hidden="1">
      <c r="A41" s="161"/>
      <c r="B41" s="161"/>
      <c r="C41" s="161"/>
      <c r="D41" s="161"/>
      <c r="E41" s="62"/>
      <c r="F41" s="128"/>
      <c r="G41" s="128"/>
      <c r="H41" s="128"/>
      <c r="I41" s="128"/>
    </row>
    <row r="42" spans="1:9" s="54" customFormat="1" ht="23.25" hidden="1">
      <c r="A42" s="161"/>
      <c r="B42" s="161"/>
      <c r="C42" s="161"/>
      <c r="D42" s="161"/>
      <c r="E42" s="62"/>
      <c r="F42" s="128"/>
      <c r="G42" s="128"/>
      <c r="H42" s="128"/>
      <c r="I42" s="128"/>
    </row>
    <row r="43" spans="1:9" s="54" customFormat="1" ht="23.25" hidden="1">
      <c r="A43" s="161"/>
      <c r="B43" s="161"/>
      <c r="C43" s="161"/>
      <c r="D43" s="161"/>
      <c r="E43" s="62"/>
      <c r="F43" s="128"/>
      <c r="G43" s="128"/>
      <c r="H43" s="128"/>
      <c r="I43" s="128"/>
    </row>
    <row r="44" spans="1:9" s="54" customFormat="1" ht="23.25" hidden="1">
      <c r="A44" s="161"/>
      <c r="B44" s="161"/>
      <c r="C44" s="161"/>
      <c r="D44" s="161"/>
      <c r="E44" s="62"/>
      <c r="F44" s="128"/>
      <c r="G44" s="128"/>
      <c r="H44" s="128"/>
      <c r="I44" s="128"/>
    </row>
    <row r="45" spans="1:9" s="54" customFormat="1" ht="23.25" hidden="1">
      <c r="A45" s="161" t="s">
        <v>10</v>
      </c>
      <c r="B45" s="161"/>
      <c r="C45" s="161"/>
      <c r="D45" s="161"/>
      <c r="E45" s="62"/>
      <c r="F45" s="128"/>
      <c r="G45" s="128"/>
      <c r="H45" s="128"/>
      <c r="I45" s="128"/>
    </row>
    <row r="46" spans="1:9" s="54" customFormat="1" ht="23.25">
      <c r="A46" s="161"/>
      <c r="B46" s="161"/>
      <c r="C46" s="161"/>
      <c r="D46" s="161"/>
      <c r="E46" s="161"/>
      <c r="F46" s="128"/>
      <c r="G46" s="128"/>
      <c r="H46" s="128"/>
      <c r="I46" s="22">
        <v>4</v>
      </c>
    </row>
    <row r="47" spans="1:9">
      <c r="A47" s="189" t="s">
        <v>95</v>
      </c>
      <c r="B47" s="189"/>
      <c r="C47" s="189"/>
      <c r="D47" s="189"/>
      <c r="E47" s="189"/>
      <c r="F47" s="189"/>
      <c r="G47" s="189"/>
      <c r="H47" s="189"/>
      <c r="I47" s="189"/>
    </row>
    <row r="48" spans="1:9">
      <c r="A48" s="189" t="s">
        <v>96</v>
      </c>
      <c r="B48" s="189"/>
      <c r="C48" s="189"/>
      <c r="D48" s="189"/>
      <c r="E48" s="189"/>
      <c r="F48" s="189"/>
      <c r="G48" s="189"/>
      <c r="H48" s="189"/>
      <c r="I48" s="189"/>
    </row>
    <row r="49" spans="1:9">
      <c r="A49" s="189" t="s">
        <v>169</v>
      </c>
      <c r="B49" s="189"/>
      <c r="C49" s="189"/>
      <c r="D49" s="189"/>
      <c r="E49" s="189"/>
      <c r="F49" s="189"/>
      <c r="G49" s="189"/>
      <c r="H49" s="189"/>
      <c r="I49" s="189"/>
    </row>
    <row r="50" spans="1:9">
      <c r="A50" s="5"/>
      <c r="B50" s="5"/>
      <c r="C50" s="5"/>
      <c r="D50" s="5"/>
      <c r="E50" s="5"/>
      <c r="F50" s="6"/>
      <c r="G50" s="6"/>
      <c r="H50" s="6"/>
      <c r="I50" s="7" t="s">
        <v>48</v>
      </c>
    </row>
    <row r="51" spans="1:9">
      <c r="F51" s="190" t="s">
        <v>49</v>
      </c>
      <c r="G51" s="190"/>
      <c r="H51" s="190" t="s">
        <v>50</v>
      </c>
      <c r="I51" s="190"/>
    </row>
    <row r="52" spans="1:9">
      <c r="A52" s="5"/>
      <c r="B52" s="5"/>
      <c r="C52" s="5"/>
      <c r="D52" s="5"/>
      <c r="E52" s="9" t="s">
        <v>51</v>
      </c>
      <c r="F52" s="10" t="s">
        <v>101</v>
      </c>
      <c r="G52" s="10" t="s">
        <v>97</v>
      </c>
      <c r="H52" s="10" t="s">
        <v>101</v>
      </c>
      <c r="I52" s="147" t="s">
        <v>97</v>
      </c>
    </row>
    <row r="53" spans="1:9">
      <c r="A53" s="130"/>
      <c r="B53" s="130"/>
      <c r="C53" s="130"/>
      <c r="D53" s="130"/>
      <c r="E53" s="105"/>
      <c r="F53" s="156"/>
      <c r="G53" s="112"/>
      <c r="H53" s="156"/>
      <c r="I53" s="112"/>
    </row>
    <row r="54" spans="1:9">
      <c r="A54" s="161" t="s">
        <v>98</v>
      </c>
      <c r="F54" s="155"/>
      <c r="G54" s="57"/>
      <c r="H54" s="155"/>
      <c r="I54" s="112"/>
    </row>
    <row r="55" spans="1:9">
      <c r="A55" s="161" t="s">
        <v>11</v>
      </c>
      <c r="B55" s="161" t="s">
        <v>99</v>
      </c>
      <c r="F55" s="166">
        <v>8755600</v>
      </c>
      <c r="G55" s="166">
        <v>14212784.84</v>
      </c>
      <c r="H55" s="129">
        <v>8755600</v>
      </c>
      <c r="I55" s="166">
        <v>14212784.84</v>
      </c>
    </row>
    <row r="56" spans="1:9">
      <c r="B56" s="161" t="s">
        <v>102</v>
      </c>
      <c r="F56" s="166">
        <v>93455.94</v>
      </c>
      <c r="G56" s="166">
        <v>0</v>
      </c>
      <c r="H56" s="166">
        <v>93455.94</v>
      </c>
      <c r="I56" s="166">
        <v>0</v>
      </c>
    </row>
    <row r="57" spans="1:9">
      <c r="A57" s="161" t="s">
        <v>11</v>
      </c>
      <c r="B57" s="161" t="s">
        <v>100</v>
      </c>
      <c r="F57" s="166">
        <v>81057.31</v>
      </c>
      <c r="G57" s="166">
        <v>365451.88</v>
      </c>
      <c r="H57" s="166">
        <v>81057.31</v>
      </c>
      <c r="I57" s="166">
        <v>365451.88</v>
      </c>
    </row>
    <row r="58" spans="1:9">
      <c r="A58" s="161" t="s">
        <v>30</v>
      </c>
      <c r="C58" s="161" t="s">
        <v>103</v>
      </c>
      <c r="F58" s="33">
        <f>SUM(F55:F57)</f>
        <v>8930113.25</v>
      </c>
      <c r="G58" s="33">
        <f t="shared" ref="G58:I58" si="0">SUM(G55:G57)</f>
        <v>14578236.720000001</v>
      </c>
      <c r="H58" s="33">
        <f t="shared" si="0"/>
        <v>8930113.25</v>
      </c>
      <c r="I58" s="33">
        <f t="shared" si="0"/>
        <v>14578236.720000001</v>
      </c>
    </row>
    <row r="59" spans="1:9">
      <c r="A59" s="161" t="s">
        <v>104</v>
      </c>
      <c r="F59" s="59"/>
      <c r="G59" s="59"/>
      <c r="H59" s="59"/>
      <c r="I59" s="59"/>
    </row>
    <row r="60" spans="1:9">
      <c r="A60" s="161" t="s">
        <v>11</v>
      </c>
      <c r="B60" s="161" t="s">
        <v>105</v>
      </c>
      <c r="F60" s="166">
        <v>6919639.25</v>
      </c>
      <c r="G60" s="166">
        <v>13179823.17</v>
      </c>
      <c r="H60" s="166">
        <v>6919639.25</v>
      </c>
      <c r="I60" s="166">
        <v>13179823.17</v>
      </c>
    </row>
    <row r="61" spans="1:9">
      <c r="A61" s="161" t="s">
        <v>11</v>
      </c>
      <c r="B61" s="161" t="s">
        <v>156</v>
      </c>
      <c r="F61" s="166">
        <v>200449.56</v>
      </c>
      <c r="G61" s="166">
        <v>391727.06</v>
      </c>
      <c r="H61" s="166">
        <v>200449.56</v>
      </c>
      <c r="I61" s="166">
        <v>391727.06</v>
      </c>
    </row>
    <row r="62" spans="1:9">
      <c r="A62" s="161" t="s">
        <v>11</v>
      </c>
      <c r="B62" s="161" t="s">
        <v>106</v>
      </c>
      <c r="F62" s="166">
        <v>5501550.46</v>
      </c>
      <c r="G62" s="166">
        <v>5376999.8700000001</v>
      </c>
      <c r="H62" s="166">
        <v>5486350.46</v>
      </c>
      <c r="I62" s="166">
        <v>5359479.87</v>
      </c>
    </row>
    <row r="63" spans="1:9">
      <c r="A63" s="161" t="s">
        <v>11</v>
      </c>
      <c r="B63" s="161" t="s">
        <v>107</v>
      </c>
      <c r="F63" s="166">
        <v>437836.07</v>
      </c>
      <c r="G63" s="166">
        <v>341628.36</v>
      </c>
      <c r="H63" s="166">
        <v>596489.49000000011</v>
      </c>
      <c r="I63" s="166">
        <v>453058.59</v>
      </c>
    </row>
    <row r="64" spans="1:9">
      <c r="A64" s="161" t="s">
        <v>30</v>
      </c>
      <c r="C64" s="161" t="s">
        <v>108</v>
      </c>
      <c r="F64" s="63">
        <f>SUM(F60:F63)</f>
        <v>13059475.34</v>
      </c>
      <c r="G64" s="63">
        <f t="shared" ref="G64:I64" si="1">SUM(G60:G63)</f>
        <v>19290178.460000001</v>
      </c>
      <c r="H64" s="63">
        <f t="shared" si="1"/>
        <v>13202928.76</v>
      </c>
      <c r="I64" s="63">
        <f t="shared" si="1"/>
        <v>19384088.690000001</v>
      </c>
    </row>
    <row r="65" spans="1:9">
      <c r="A65" s="162" t="s">
        <v>109</v>
      </c>
      <c r="E65" s="173"/>
      <c r="F65" s="145">
        <f>F58-F64</f>
        <v>-4129362.09</v>
      </c>
      <c r="G65" s="145">
        <f t="shared" ref="G65:I65" si="2">G58-G64</f>
        <v>-4711941.74</v>
      </c>
      <c r="H65" s="145">
        <f t="shared" si="2"/>
        <v>-4272815.51</v>
      </c>
      <c r="I65" s="145">
        <f t="shared" si="2"/>
        <v>-4805851.9700000007</v>
      </c>
    </row>
    <row r="66" spans="1:9">
      <c r="A66" s="161" t="s">
        <v>110</v>
      </c>
      <c r="E66" s="173"/>
      <c r="F66" s="167">
        <v>-28690.68</v>
      </c>
      <c r="G66" s="167">
        <v>-18782.05</v>
      </c>
      <c r="H66" s="167">
        <v>0</v>
      </c>
      <c r="I66" s="167">
        <v>0</v>
      </c>
    </row>
    <row r="67" spans="1:9">
      <c r="A67" s="162" t="s">
        <v>111</v>
      </c>
      <c r="E67" s="173"/>
      <c r="F67" s="65">
        <f>SUM(F65:F66)</f>
        <v>-4158052.77</v>
      </c>
      <c r="G67" s="65">
        <f t="shared" ref="G67:I67" si="3">SUM(G65:G66)</f>
        <v>-4730723.79</v>
      </c>
      <c r="H67" s="65">
        <f t="shared" si="3"/>
        <v>-4272815.51</v>
      </c>
      <c r="I67" s="65">
        <f t="shared" si="3"/>
        <v>-4805851.9700000007</v>
      </c>
    </row>
    <row r="68" spans="1:9">
      <c r="A68" s="161" t="s">
        <v>112</v>
      </c>
      <c r="E68" s="173"/>
      <c r="F68" s="167">
        <v>0</v>
      </c>
      <c r="G68" s="167">
        <v>0</v>
      </c>
      <c r="H68" s="167">
        <v>0</v>
      </c>
      <c r="I68" s="167">
        <v>0</v>
      </c>
    </row>
    <row r="69" spans="1:9" ht="22.5" thickBot="1">
      <c r="A69" s="161" t="s">
        <v>113</v>
      </c>
      <c r="E69" s="173"/>
      <c r="F69" s="164">
        <f>SUM(F67:F68)</f>
        <v>-4158052.77</v>
      </c>
      <c r="G69" s="164">
        <f t="shared" ref="G69:I69" si="4">SUM(G67:G68)</f>
        <v>-4730723.79</v>
      </c>
      <c r="H69" s="164">
        <f t="shared" si="4"/>
        <v>-4272815.51</v>
      </c>
      <c r="I69" s="164">
        <f t="shared" si="4"/>
        <v>-4805851.9700000007</v>
      </c>
    </row>
    <row r="70" spans="1:9" ht="22.5" thickTop="1">
      <c r="F70" s="166"/>
      <c r="G70" s="66"/>
      <c r="H70" s="66"/>
      <c r="I70" s="66"/>
    </row>
    <row r="71" spans="1:9">
      <c r="F71" s="166"/>
      <c r="G71" s="66"/>
      <c r="H71" s="66"/>
      <c r="I71" s="66"/>
    </row>
    <row r="72" spans="1:9">
      <c r="A72" s="162" t="s">
        <v>114</v>
      </c>
      <c r="E72" s="173">
        <v>19</v>
      </c>
      <c r="F72" s="59">
        <f>F67/F73</f>
        <v>-0.59400753857142863</v>
      </c>
      <c r="G72" s="59">
        <v>-0.68</v>
      </c>
      <c r="H72" s="59">
        <f>H67/H73</f>
        <v>-0.61040221571428566</v>
      </c>
      <c r="I72" s="59">
        <f>I67/I73</f>
        <v>-0.68655028142857155</v>
      </c>
    </row>
    <row r="73" spans="1:9">
      <c r="A73" s="162" t="s">
        <v>115</v>
      </c>
      <c r="F73" s="36">
        <v>7000000</v>
      </c>
      <c r="G73" s="36">
        <v>7000000</v>
      </c>
      <c r="H73" s="36">
        <v>7000000</v>
      </c>
      <c r="I73" s="36">
        <v>7000000</v>
      </c>
    </row>
    <row r="74" spans="1:9">
      <c r="F74" s="132"/>
      <c r="G74" s="132"/>
      <c r="H74" s="132"/>
      <c r="I74" s="132"/>
    </row>
    <row r="75" spans="1:9">
      <c r="F75" s="132"/>
      <c r="G75" s="132"/>
      <c r="H75" s="132"/>
      <c r="I75" s="185" t="s">
        <v>52</v>
      </c>
    </row>
    <row r="76" spans="1:9" hidden="1">
      <c r="F76" s="132"/>
      <c r="G76" s="132"/>
      <c r="H76" s="132"/>
      <c r="I76" s="174"/>
    </row>
    <row r="77" spans="1:9" hidden="1">
      <c r="F77" s="132"/>
      <c r="G77" s="132"/>
      <c r="H77" s="132"/>
      <c r="I77" s="174"/>
    </row>
    <row r="78" spans="1:9" hidden="1">
      <c r="F78" s="132"/>
      <c r="G78" s="132"/>
      <c r="H78" s="132"/>
      <c r="I78" s="174"/>
    </row>
    <row r="79" spans="1:9" hidden="1">
      <c r="F79" s="132"/>
      <c r="G79" s="132"/>
      <c r="H79" s="132"/>
      <c r="I79" s="174"/>
    </row>
    <row r="80" spans="1:9" hidden="1">
      <c r="F80" s="132"/>
      <c r="G80" s="132"/>
      <c r="H80" s="132"/>
      <c r="I80" s="174"/>
    </row>
    <row r="81" spans="1:9" hidden="1">
      <c r="F81" s="132"/>
      <c r="G81" s="132"/>
      <c r="H81" s="132"/>
      <c r="I81" s="174"/>
    </row>
    <row r="82" spans="1:9" hidden="1">
      <c r="F82" s="132"/>
      <c r="G82" s="132"/>
      <c r="H82" s="132"/>
      <c r="I82" s="174"/>
    </row>
    <row r="83" spans="1:9" hidden="1">
      <c r="F83" s="132"/>
      <c r="G83" s="132"/>
      <c r="H83" s="132"/>
      <c r="I83" s="174"/>
    </row>
    <row r="84" spans="1:9" hidden="1">
      <c r="F84" s="132"/>
      <c r="G84" s="132"/>
      <c r="H84" s="132"/>
      <c r="I84" s="174"/>
    </row>
    <row r="85" spans="1:9">
      <c r="F85" s="132"/>
      <c r="G85" s="132"/>
      <c r="H85" s="132"/>
      <c r="I85" s="174"/>
    </row>
    <row r="86" spans="1:9">
      <c r="F86" s="132"/>
      <c r="G86" s="132"/>
      <c r="H86" s="132"/>
      <c r="I86" s="174"/>
    </row>
    <row r="87" spans="1:9">
      <c r="F87" s="132"/>
      <c r="G87" s="132"/>
      <c r="H87" s="132"/>
      <c r="I87" s="174"/>
    </row>
    <row r="88" spans="1:9">
      <c r="F88" s="132"/>
      <c r="G88" s="132"/>
      <c r="H88" s="132"/>
      <c r="I88" s="174"/>
    </row>
    <row r="89" spans="1:9">
      <c r="F89" s="132"/>
      <c r="G89" s="132"/>
      <c r="H89" s="132"/>
      <c r="I89" s="174"/>
    </row>
    <row r="90" spans="1:9">
      <c r="F90" s="132"/>
      <c r="G90" s="132"/>
      <c r="H90" s="132"/>
      <c r="I90" s="132"/>
    </row>
    <row r="91" spans="1:9">
      <c r="F91" s="132"/>
      <c r="G91" s="132"/>
      <c r="H91" s="132"/>
      <c r="I91" s="132"/>
    </row>
    <row r="92" spans="1:9">
      <c r="A92" s="162" t="s">
        <v>69</v>
      </c>
      <c r="E92" s="62"/>
    </row>
    <row r="93" spans="1:9">
      <c r="I93" s="22">
        <v>5</v>
      </c>
    </row>
    <row r="94" spans="1:9">
      <c r="A94" s="189" t="s">
        <v>95</v>
      </c>
      <c r="B94" s="189"/>
      <c r="C94" s="189"/>
      <c r="D94" s="189"/>
      <c r="E94" s="189"/>
      <c r="F94" s="189"/>
      <c r="G94" s="189"/>
      <c r="H94" s="189"/>
      <c r="I94" s="189"/>
    </row>
    <row r="95" spans="1:9">
      <c r="A95" s="189" t="s">
        <v>96</v>
      </c>
      <c r="B95" s="189"/>
      <c r="C95" s="189"/>
      <c r="D95" s="189"/>
      <c r="E95" s="189"/>
      <c r="F95" s="189"/>
      <c r="G95" s="189"/>
      <c r="H95" s="189"/>
      <c r="I95" s="189"/>
    </row>
    <row r="96" spans="1:9">
      <c r="A96" s="189" t="s">
        <v>170</v>
      </c>
      <c r="B96" s="189"/>
      <c r="C96" s="189"/>
      <c r="D96" s="189"/>
      <c r="E96" s="189"/>
      <c r="F96" s="189"/>
      <c r="G96" s="189"/>
      <c r="H96" s="189"/>
      <c r="I96" s="189"/>
    </row>
    <row r="97" spans="1:9">
      <c r="A97" s="5"/>
      <c r="B97" s="5"/>
      <c r="C97" s="5"/>
      <c r="D97" s="5"/>
      <c r="E97" s="5"/>
      <c r="F97" s="6"/>
      <c r="G97" s="6"/>
      <c r="H97" s="6"/>
      <c r="I97" s="7" t="s">
        <v>48</v>
      </c>
    </row>
    <row r="98" spans="1:9">
      <c r="F98" s="190" t="s">
        <v>49</v>
      </c>
      <c r="G98" s="190"/>
      <c r="H98" s="190" t="s">
        <v>50</v>
      </c>
      <c r="I98" s="190"/>
    </row>
    <row r="99" spans="1:9">
      <c r="A99" s="5"/>
      <c r="B99" s="5"/>
      <c r="C99" s="5"/>
      <c r="D99" s="5"/>
      <c r="E99" s="9" t="s">
        <v>51</v>
      </c>
      <c r="F99" s="10" t="s">
        <v>101</v>
      </c>
      <c r="G99" s="10" t="s">
        <v>97</v>
      </c>
      <c r="H99" s="10" t="s">
        <v>101</v>
      </c>
      <c r="I99" s="147" t="s">
        <v>97</v>
      </c>
    </row>
    <row r="100" spans="1:9">
      <c r="A100" s="130"/>
      <c r="B100" s="130"/>
      <c r="C100" s="130"/>
      <c r="D100" s="130"/>
      <c r="E100" s="105"/>
      <c r="F100" s="156"/>
      <c r="G100" s="112"/>
      <c r="H100" s="156"/>
      <c r="I100" s="112"/>
    </row>
    <row r="101" spans="1:9">
      <c r="A101" s="161" t="s">
        <v>98</v>
      </c>
      <c r="F101" s="155"/>
      <c r="G101" s="57"/>
      <c r="H101" s="155"/>
      <c r="I101" s="112"/>
    </row>
    <row r="102" spans="1:9">
      <c r="A102" s="161" t="s">
        <v>11</v>
      </c>
      <c r="B102" s="161" t="s">
        <v>99</v>
      </c>
      <c r="F102" s="166">
        <v>28847286.52</v>
      </c>
      <c r="G102" s="166">
        <v>31835967.420000002</v>
      </c>
      <c r="H102" s="129">
        <v>28847286.52</v>
      </c>
      <c r="I102" s="166">
        <v>31835967.420000002</v>
      </c>
    </row>
    <row r="103" spans="1:9">
      <c r="B103" s="161" t="s">
        <v>102</v>
      </c>
      <c r="F103" s="166">
        <v>2784577.44</v>
      </c>
      <c r="G103" s="166">
        <v>1292366.55</v>
      </c>
      <c r="H103" s="129">
        <v>2784577.44</v>
      </c>
      <c r="I103" s="166">
        <v>1099307.55</v>
      </c>
    </row>
    <row r="104" spans="1:9">
      <c r="A104" s="161" t="s">
        <v>11</v>
      </c>
      <c r="B104" s="161" t="s">
        <v>100</v>
      </c>
      <c r="F104" s="166">
        <v>204921.55</v>
      </c>
      <c r="G104" s="166">
        <v>2931320.35</v>
      </c>
      <c r="H104" s="166">
        <v>204508.13</v>
      </c>
      <c r="I104" s="166">
        <v>2931188.79</v>
      </c>
    </row>
    <row r="105" spans="1:9">
      <c r="A105" s="161" t="s">
        <v>30</v>
      </c>
      <c r="C105" s="161" t="s">
        <v>103</v>
      </c>
      <c r="F105" s="33">
        <f>SUM(F102:F104)</f>
        <v>31836785.510000002</v>
      </c>
      <c r="G105" s="33">
        <f t="shared" ref="G105:I105" si="5">SUM(G102:G104)</f>
        <v>36059654.32</v>
      </c>
      <c r="H105" s="33">
        <f t="shared" si="5"/>
        <v>31836372.09</v>
      </c>
      <c r="I105" s="33">
        <f t="shared" si="5"/>
        <v>35866463.760000005</v>
      </c>
    </row>
    <row r="106" spans="1:9">
      <c r="A106" s="161" t="s">
        <v>104</v>
      </c>
      <c r="F106" s="59"/>
      <c r="G106" s="59"/>
      <c r="H106" s="59"/>
      <c r="I106" s="59"/>
    </row>
    <row r="107" spans="1:9">
      <c r="A107" s="161" t="s">
        <v>11</v>
      </c>
      <c r="B107" s="161" t="s">
        <v>105</v>
      </c>
      <c r="F107" s="166">
        <v>23988338.089999996</v>
      </c>
      <c r="G107" s="166">
        <v>28980411.239999998</v>
      </c>
      <c r="H107" s="129">
        <v>23988338.089999996</v>
      </c>
      <c r="I107" s="166">
        <v>28980411.239999998</v>
      </c>
    </row>
    <row r="108" spans="1:9">
      <c r="A108" s="161" t="s">
        <v>11</v>
      </c>
      <c r="B108" s="161" t="s">
        <v>156</v>
      </c>
      <c r="F108" s="166">
        <v>766867.34000000008</v>
      </c>
      <c r="G108" s="166">
        <v>821534.36</v>
      </c>
      <c r="H108" s="129">
        <v>766867.34000000008</v>
      </c>
      <c r="I108" s="166">
        <v>821534.36</v>
      </c>
    </row>
    <row r="109" spans="1:9">
      <c r="A109" s="161" t="s">
        <v>11</v>
      </c>
      <c r="B109" s="161" t="s">
        <v>106</v>
      </c>
      <c r="F109" s="166">
        <v>16592310.33</v>
      </c>
      <c r="G109" s="166">
        <v>17671998.300000001</v>
      </c>
      <c r="H109" s="129">
        <v>16464664.27</v>
      </c>
      <c r="I109" s="166">
        <v>17618128.300000001</v>
      </c>
    </row>
    <row r="110" spans="1:9">
      <c r="A110" s="161" t="s">
        <v>11</v>
      </c>
      <c r="B110" s="161" t="s">
        <v>107</v>
      </c>
      <c r="F110" s="166">
        <v>1125736.48</v>
      </c>
      <c r="G110" s="166">
        <v>2235062.54</v>
      </c>
      <c r="H110" s="129">
        <v>1516499.49</v>
      </c>
      <c r="I110" s="166">
        <v>2540664.23</v>
      </c>
    </row>
    <row r="111" spans="1:9">
      <c r="A111" s="161" t="s">
        <v>30</v>
      </c>
      <c r="C111" s="161" t="s">
        <v>108</v>
      </c>
      <c r="F111" s="63">
        <f>SUM(F107:F110)</f>
        <v>42473252.239999995</v>
      </c>
      <c r="G111" s="63">
        <f t="shared" ref="G111:I111" si="6">SUM(G107:G110)</f>
        <v>49709006.439999998</v>
      </c>
      <c r="H111" s="63">
        <f t="shared" si="6"/>
        <v>42736369.189999998</v>
      </c>
      <c r="I111" s="63">
        <f t="shared" si="6"/>
        <v>49960738.129999995</v>
      </c>
    </row>
    <row r="112" spans="1:9">
      <c r="A112" s="162" t="s">
        <v>109</v>
      </c>
      <c r="E112" s="173"/>
      <c r="F112" s="145">
        <f>+F105-F111</f>
        <v>-10636466.729999993</v>
      </c>
      <c r="G112" s="145">
        <f t="shared" ref="G112:I112" si="7">+G105-G111</f>
        <v>-13649352.119999997</v>
      </c>
      <c r="H112" s="145">
        <f t="shared" si="7"/>
        <v>-10899997.099999998</v>
      </c>
      <c r="I112" s="145">
        <f t="shared" si="7"/>
        <v>-14094274.36999999</v>
      </c>
    </row>
    <row r="113" spans="1:9">
      <c r="A113" s="161" t="s">
        <v>110</v>
      </c>
      <c r="E113" s="173">
        <v>18</v>
      </c>
      <c r="F113" s="167">
        <v>-58120.184000000001</v>
      </c>
      <c r="G113" s="167">
        <v>-88984.45</v>
      </c>
      <c r="H113" s="167">
        <v>0</v>
      </c>
      <c r="I113" s="167">
        <v>0</v>
      </c>
    </row>
    <row r="114" spans="1:9">
      <c r="A114" s="162" t="s">
        <v>111</v>
      </c>
      <c r="E114" s="173"/>
      <c r="F114" s="65">
        <f>SUM(F112:F113)</f>
        <v>-10694586.913999993</v>
      </c>
      <c r="G114" s="65">
        <f t="shared" ref="G114:I114" si="8">SUM(G112:G113)</f>
        <v>-13738336.569999997</v>
      </c>
      <c r="H114" s="65">
        <f t="shared" si="8"/>
        <v>-10899997.099999998</v>
      </c>
      <c r="I114" s="65">
        <f t="shared" si="8"/>
        <v>-14094274.36999999</v>
      </c>
    </row>
    <row r="115" spans="1:9">
      <c r="A115" s="161" t="s">
        <v>112</v>
      </c>
      <c r="E115" s="173"/>
      <c r="F115" s="167">
        <v>0</v>
      </c>
      <c r="G115" s="167">
        <v>0</v>
      </c>
      <c r="H115" s="167">
        <v>0</v>
      </c>
      <c r="I115" s="167">
        <v>0</v>
      </c>
    </row>
    <row r="116" spans="1:9" hidden="1">
      <c r="A116" s="162" t="s">
        <v>150</v>
      </c>
      <c r="E116" s="173"/>
      <c r="F116" s="167"/>
      <c r="G116" s="167"/>
      <c r="H116" s="167"/>
      <c r="I116" s="167"/>
    </row>
    <row r="117" spans="1:9" hidden="1">
      <c r="B117" s="162" t="s">
        <v>151</v>
      </c>
      <c r="E117" s="173"/>
      <c r="F117" s="166">
        <v>0</v>
      </c>
      <c r="G117" s="167">
        <v>0</v>
      </c>
      <c r="H117" s="167">
        <v>0</v>
      </c>
      <c r="I117" s="167">
        <v>0</v>
      </c>
    </row>
    <row r="118" spans="1:9" hidden="1">
      <c r="A118" s="161" t="s">
        <v>152</v>
      </c>
      <c r="B118" s="162"/>
      <c r="E118" s="173"/>
      <c r="F118" s="165">
        <f>SUM(F117)</f>
        <v>0</v>
      </c>
      <c r="G118" s="165">
        <f t="shared" ref="G118:I118" si="9">SUM(G117)</f>
        <v>0</v>
      </c>
      <c r="H118" s="165">
        <f t="shared" si="9"/>
        <v>0</v>
      </c>
      <c r="I118" s="165">
        <f t="shared" si="9"/>
        <v>0</v>
      </c>
    </row>
    <row r="119" spans="1:9" ht="22.5" thickBot="1">
      <c r="A119" s="161" t="s">
        <v>113</v>
      </c>
      <c r="E119" s="173"/>
      <c r="F119" s="164">
        <f>SUM(F114:F115)</f>
        <v>-10694586.913999993</v>
      </c>
      <c r="G119" s="164">
        <f t="shared" ref="G119:I119" si="10">SUM(G114:G115)</f>
        <v>-13738336.569999997</v>
      </c>
      <c r="H119" s="164">
        <f t="shared" si="10"/>
        <v>-10899997.099999998</v>
      </c>
      <c r="I119" s="164">
        <f t="shared" si="10"/>
        <v>-14094274.36999999</v>
      </c>
    </row>
    <row r="120" spans="1:9" ht="22.5" thickTop="1">
      <c r="F120" s="166"/>
      <c r="G120" s="66"/>
      <c r="H120" s="66"/>
      <c r="I120" s="66"/>
    </row>
    <row r="121" spans="1:9">
      <c r="F121" s="166"/>
      <c r="G121" s="66"/>
      <c r="H121" s="66"/>
      <c r="I121" s="66"/>
    </row>
    <row r="122" spans="1:9">
      <c r="A122" s="162" t="s">
        <v>114</v>
      </c>
      <c r="E122" s="173">
        <v>19</v>
      </c>
      <c r="F122" s="59">
        <f>F114/F123</f>
        <v>-1.5277981305714277</v>
      </c>
      <c r="G122" s="59">
        <f>G114/G123</f>
        <v>-1.9626195099999995</v>
      </c>
      <c r="H122" s="59">
        <f>H114/H123</f>
        <v>-1.5571424428571425</v>
      </c>
      <c r="I122" s="59">
        <f>I114/I123</f>
        <v>-2.0134677671428558</v>
      </c>
    </row>
    <row r="123" spans="1:9">
      <c r="A123" s="162" t="s">
        <v>115</v>
      </c>
      <c r="F123" s="36">
        <v>7000000</v>
      </c>
      <c r="G123" s="36">
        <v>7000000</v>
      </c>
      <c r="H123" s="36">
        <v>7000000</v>
      </c>
      <c r="I123" s="36">
        <v>7000000</v>
      </c>
    </row>
    <row r="124" spans="1:9">
      <c r="F124" s="132"/>
      <c r="G124" s="132"/>
      <c r="H124" s="132"/>
      <c r="I124" s="132"/>
    </row>
    <row r="125" spans="1:9">
      <c r="F125" s="132"/>
      <c r="G125" s="132"/>
      <c r="H125" s="132"/>
      <c r="I125" s="185" t="s">
        <v>52</v>
      </c>
    </row>
    <row r="126" spans="1:9" hidden="1">
      <c r="F126" s="132"/>
      <c r="G126" s="132"/>
      <c r="H126" s="132"/>
      <c r="I126" s="174"/>
    </row>
    <row r="127" spans="1:9" hidden="1">
      <c r="F127" s="132"/>
      <c r="G127" s="132"/>
      <c r="H127" s="132"/>
      <c r="I127" s="174"/>
    </row>
    <row r="128" spans="1:9" hidden="1">
      <c r="F128" s="132"/>
      <c r="G128" s="132"/>
      <c r="H128" s="132"/>
      <c r="I128" s="174"/>
    </row>
    <row r="129" spans="1:9" hidden="1">
      <c r="F129" s="132"/>
      <c r="G129" s="132"/>
      <c r="H129" s="132"/>
      <c r="I129" s="174"/>
    </row>
    <row r="130" spans="1:9" hidden="1">
      <c r="F130" s="132"/>
      <c r="G130" s="132"/>
      <c r="H130" s="132"/>
      <c r="I130" s="174"/>
    </row>
    <row r="131" spans="1:9" hidden="1">
      <c r="F131" s="132"/>
      <c r="G131" s="132"/>
      <c r="H131" s="132"/>
      <c r="I131" s="174"/>
    </row>
    <row r="132" spans="1:9" hidden="1">
      <c r="F132" s="132"/>
      <c r="G132" s="132"/>
      <c r="H132" s="132"/>
      <c r="I132" s="174"/>
    </row>
    <row r="133" spans="1:9" hidden="1">
      <c r="F133" s="132"/>
      <c r="G133" s="132"/>
      <c r="H133" s="132"/>
      <c r="I133" s="174"/>
    </row>
    <row r="134" spans="1:9" hidden="1">
      <c r="F134" s="132"/>
      <c r="G134" s="132"/>
      <c r="H134" s="132"/>
      <c r="I134" s="174"/>
    </row>
    <row r="135" spans="1:9">
      <c r="F135" s="132"/>
      <c r="G135" s="132"/>
      <c r="H135" s="132"/>
      <c r="I135" s="174"/>
    </row>
    <row r="136" spans="1:9">
      <c r="F136" s="132"/>
      <c r="G136" s="132"/>
      <c r="H136" s="132"/>
      <c r="I136" s="174"/>
    </row>
    <row r="137" spans="1:9">
      <c r="F137" s="132"/>
      <c r="G137" s="132"/>
      <c r="H137" s="132"/>
      <c r="I137" s="174"/>
    </row>
    <row r="138" spans="1:9">
      <c r="F138" s="132"/>
      <c r="G138" s="132"/>
      <c r="H138" s="132"/>
      <c r="I138" s="174"/>
    </row>
    <row r="139" spans="1:9">
      <c r="F139" s="132"/>
      <c r="G139" s="132"/>
      <c r="H139" s="132"/>
      <c r="I139" s="174"/>
    </row>
    <row r="140" spans="1:9">
      <c r="F140" s="132"/>
      <c r="G140" s="132"/>
      <c r="H140" s="132"/>
      <c r="I140" s="132"/>
    </row>
    <row r="141" spans="1:9">
      <c r="F141" s="132"/>
      <c r="G141" s="132"/>
      <c r="H141" s="132"/>
      <c r="I141" s="132"/>
    </row>
    <row r="142" spans="1:9">
      <c r="A142" s="162" t="s">
        <v>69</v>
      </c>
      <c r="E142" s="62"/>
    </row>
  </sheetData>
  <mergeCells count="16">
    <mergeCell ref="H27:I27"/>
    <mergeCell ref="A2:I2"/>
    <mergeCell ref="A3:I3"/>
    <mergeCell ref="A4:I4"/>
    <mergeCell ref="F6:G6"/>
    <mergeCell ref="H6:I6"/>
    <mergeCell ref="A47:I47"/>
    <mergeCell ref="A48:I48"/>
    <mergeCell ref="A49:I49"/>
    <mergeCell ref="F51:G51"/>
    <mergeCell ref="H51:I51"/>
    <mergeCell ref="A94:I94"/>
    <mergeCell ref="A95:I95"/>
    <mergeCell ref="A96:I96"/>
    <mergeCell ref="F98:G98"/>
    <mergeCell ref="H98:I98"/>
  </mergeCells>
  <pageMargins left="0.78740157480314965" right="0.35433070866141736" top="0.78740157480314965" bottom="0.59055118110236227" header="0.51181102362204722" footer="0.39370078740157483"/>
  <pageSetup paperSize="9" scale="76" fitToHeight="2" orientation="portrait" r:id="rId1"/>
  <headerFooter alignWithMargins="0"/>
  <ignoredErrors>
    <ignoredError sqref="F52:I52 F99:I9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64"/>
  <sheetViews>
    <sheetView showGridLines="0" zoomScaleNormal="100" zoomScaleSheetLayoutView="100" workbookViewId="0">
      <selection activeCell="C116" sqref="C116"/>
    </sheetView>
  </sheetViews>
  <sheetFormatPr defaultRowHeight="21.75"/>
  <cols>
    <col min="1" max="1" width="39.5703125" style="67" customWidth="1"/>
    <col min="2" max="2" width="9.5703125" style="67" customWidth="1"/>
    <col min="3" max="3" width="17" style="67" customWidth="1"/>
    <col min="4" max="4" width="15" style="67" customWidth="1"/>
    <col min="5" max="5" width="14.42578125" style="67" customWidth="1"/>
    <col min="6" max="6" width="16" style="67" bestFit="1" customWidth="1"/>
    <col min="7" max="7" width="21" style="137" customWidth="1"/>
    <col min="8" max="8" width="15.7109375" style="67" customWidth="1"/>
    <col min="9" max="9" width="4.7109375" style="67" hidden="1" customWidth="1"/>
    <col min="10" max="16384" width="9.140625" style="67"/>
  </cols>
  <sheetData>
    <row r="1" spans="1:9">
      <c r="H1" s="67">
        <v>6</v>
      </c>
    </row>
    <row r="2" spans="1:9">
      <c r="A2" s="194" t="s">
        <v>95</v>
      </c>
      <c r="B2" s="194"/>
      <c r="C2" s="194"/>
      <c r="D2" s="194"/>
      <c r="E2" s="194"/>
      <c r="F2" s="194"/>
      <c r="G2" s="194"/>
      <c r="H2" s="194"/>
    </row>
    <row r="3" spans="1:9" s="69" customFormat="1">
      <c r="A3" s="194" t="s">
        <v>116</v>
      </c>
      <c r="B3" s="194"/>
      <c r="C3" s="194"/>
      <c r="D3" s="194"/>
      <c r="E3" s="194"/>
      <c r="F3" s="194"/>
      <c r="G3" s="194"/>
      <c r="H3" s="194"/>
    </row>
    <row r="4" spans="1:9" s="69" customFormat="1">
      <c r="A4" s="194" t="str">
        <f>+'P4-5 '!A96:I96</f>
        <v>FOR THE NINE-MONTH PERIOD ENDED SEPTEMBER 30, 2018</v>
      </c>
      <c r="B4" s="194"/>
      <c r="C4" s="194"/>
      <c r="D4" s="194"/>
      <c r="E4" s="194"/>
      <c r="F4" s="194"/>
      <c r="G4" s="194"/>
      <c r="H4" s="194"/>
    </row>
    <row r="5" spans="1:9">
      <c r="A5" s="70"/>
      <c r="B5" s="70"/>
      <c r="C5" s="70"/>
      <c r="D5" s="70"/>
      <c r="E5" s="70"/>
      <c r="F5" s="70"/>
      <c r="G5" s="70"/>
      <c r="H5" s="71" t="s">
        <v>117</v>
      </c>
    </row>
    <row r="6" spans="1:9">
      <c r="A6" s="72"/>
      <c r="B6" s="72"/>
      <c r="D6" s="73"/>
      <c r="E6" s="195"/>
      <c r="F6" s="195"/>
      <c r="G6" s="107" t="s">
        <v>121</v>
      </c>
    </row>
    <row r="7" spans="1:9">
      <c r="A7" s="74"/>
      <c r="B7" s="74"/>
      <c r="D7" s="73"/>
      <c r="E7" s="196" t="s">
        <v>87</v>
      </c>
      <c r="F7" s="196"/>
      <c r="G7" s="108" t="s">
        <v>122</v>
      </c>
    </row>
    <row r="8" spans="1:9">
      <c r="A8" s="74"/>
      <c r="C8" s="73" t="s">
        <v>118</v>
      </c>
      <c r="D8" s="76" t="s">
        <v>120</v>
      </c>
      <c r="G8" s="76" t="s">
        <v>130</v>
      </c>
      <c r="H8" s="73"/>
    </row>
    <row r="9" spans="1:9">
      <c r="A9" s="70"/>
      <c r="B9" s="75" t="s">
        <v>51</v>
      </c>
      <c r="C9" s="75" t="s">
        <v>119</v>
      </c>
      <c r="D9" s="157" t="s">
        <v>119</v>
      </c>
      <c r="E9" s="75" t="s">
        <v>88</v>
      </c>
      <c r="F9" s="75" t="s">
        <v>90</v>
      </c>
      <c r="G9" s="108" t="s">
        <v>123</v>
      </c>
      <c r="H9" s="75" t="s">
        <v>124</v>
      </c>
    </row>
    <row r="10" spans="1:9">
      <c r="C10" s="76"/>
      <c r="D10" s="76"/>
      <c r="E10" s="76"/>
      <c r="F10" s="76"/>
      <c r="G10" s="76"/>
      <c r="H10" s="76"/>
    </row>
    <row r="11" spans="1:9" s="113" customFormat="1">
      <c r="A11" s="136" t="s">
        <v>126</v>
      </c>
      <c r="C11" s="114">
        <v>70000000</v>
      </c>
      <c r="D11" s="114">
        <v>115000000</v>
      </c>
      <c r="E11" s="114">
        <v>7000000</v>
      </c>
      <c r="F11" s="116">
        <v>-101563786.31999999</v>
      </c>
      <c r="G11" s="138">
        <v>29344119.99999997</v>
      </c>
      <c r="H11" s="126">
        <f>SUM(C11:G11)</f>
        <v>119780333.67999998</v>
      </c>
      <c r="I11" s="186">
        <f>+H11-'P2-3 '!G85</f>
        <v>0</v>
      </c>
    </row>
    <row r="12" spans="1:9">
      <c r="A12" s="159" t="s">
        <v>127</v>
      </c>
      <c r="B12" s="18"/>
      <c r="C12" s="119"/>
      <c r="D12" s="119"/>
      <c r="E12" s="119"/>
      <c r="F12" s="120"/>
      <c r="G12" s="119"/>
      <c r="H12" s="109"/>
    </row>
    <row r="13" spans="1:9">
      <c r="A13" s="136" t="s">
        <v>113</v>
      </c>
      <c r="B13" s="18"/>
      <c r="C13" s="115">
        <v>0</v>
      </c>
      <c r="D13" s="115">
        <v>0</v>
      </c>
      <c r="E13" s="115">
        <v>0</v>
      </c>
      <c r="F13" s="117">
        <f>+'P4-5 '!F119</f>
        <v>-10694586.913999993</v>
      </c>
      <c r="G13" s="160">
        <v>0</v>
      </c>
      <c r="H13" s="126">
        <f>SUM(C13:G13)</f>
        <v>-10694586.913999993</v>
      </c>
    </row>
    <row r="14" spans="1:9" ht="22.5" thickBot="1">
      <c r="A14" s="118" t="s">
        <v>167</v>
      </c>
      <c r="B14" s="18"/>
      <c r="C14" s="121">
        <f>SUM(C11:C13)</f>
        <v>70000000</v>
      </c>
      <c r="D14" s="121">
        <f t="shared" ref="D14:H14" si="0">SUM(D11:D13)</f>
        <v>115000000</v>
      </c>
      <c r="E14" s="121">
        <f t="shared" si="0"/>
        <v>7000000</v>
      </c>
      <c r="F14" s="121">
        <f t="shared" si="0"/>
        <v>-112258373.23399998</v>
      </c>
      <c r="G14" s="121">
        <f t="shared" si="0"/>
        <v>29344119.99999997</v>
      </c>
      <c r="H14" s="121">
        <f t="shared" si="0"/>
        <v>109085746.76599999</v>
      </c>
      <c r="I14" s="120">
        <f>+H14-'P2-3 '!F85</f>
        <v>0</v>
      </c>
    </row>
    <row r="15" spans="1:9" s="137" customFormat="1" ht="22.5" thickTop="1">
      <c r="A15" s="118"/>
      <c r="B15" s="151"/>
      <c r="C15" s="114"/>
      <c r="D15" s="114"/>
      <c r="E15" s="114"/>
      <c r="F15" s="114"/>
      <c r="G15" s="114"/>
      <c r="H15" s="114"/>
    </row>
    <row r="16" spans="1:9" s="137" customFormat="1">
      <c r="A16" s="136" t="s">
        <v>125</v>
      </c>
      <c r="B16" s="151"/>
      <c r="C16" s="114">
        <v>70000000</v>
      </c>
      <c r="D16" s="114">
        <v>115000000</v>
      </c>
      <c r="E16" s="114">
        <v>7000000</v>
      </c>
      <c r="F16" s="114">
        <v>-238468210.69999999</v>
      </c>
      <c r="G16" s="114">
        <v>179330396.37</v>
      </c>
      <c r="H16" s="114">
        <f>SUM(C16:G16)</f>
        <v>132862185.67000002</v>
      </c>
    </row>
    <row r="17" spans="1:9" s="1" customFormat="1">
      <c r="A17" s="136" t="s">
        <v>127</v>
      </c>
      <c r="B17" s="82"/>
      <c r="C17" s="122"/>
      <c r="D17" s="122"/>
      <c r="E17" s="122"/>
      <c r="F17" s="124"/>
      <c r="G17" s="122"/>
      <c r="H17" s="122"/>
    </row>
    <row r="18" spans="1:9" s="127" customFormat="1">
      <c r="A18" s="136" t="s">
        <v>128</v>
      </c>
      <c r="B18" s="142"/>
      <c r="C18" s="131">
        <v>0</v>
      </c>
      <c r="D18" s="131">
        <v>0</v>
      </c>
      <c r="E18" s="131">
        <v>0</v>
      </c>
      <c r="F18" s="124">
        <v>149986276.37</v>
      </c>
      <c r="G18" s="122">
        <v>-149986276.37</v>
      </c>
      <c r="H18" s="131">
        <f>SUM(C18:G18)</f>
        <v>0</v>
      </c>
    </row>
    <row r="19" spans="1:9" s="1" customFormat="1">
      <c r="A19" s="136" t="s">
        <v>113</v>
      </c>
      <c r="C19" s="143">
        <v>0</v>
      </c>
      <c r="D19" s="143">
        <v>0</v>
      </c>
      <c r="E19" s="143">
        <v>0</v>
      </c>
      <c r="F19" s="125">
        <f>+'P4-5 '!G119</f>
        <v>-13738336.569999997</v>
      </c>
      <c r="G19" s="143">
        <v>0</v>
      </c>
      <c r="H19" s="114">
        <f>SUM(C19:G19)</f>
        <v>-13738336.569999997</v>
      </c>
    </row>
    <row r="20" spans="1:9" ht="22.5" thickBot="1">
      <c r="A20" s="118" t="s">
        <v>168</v>
      </c>
      <c r="C20" s="121">
        <f>SUM(C16:C19)</f>
        <v>70000000</v>
      </c>
      <c r="D20" s="121">
        <f t="shared" ref="D20:H20" si="1">SUM(D16:D19)</f>
        <v>115000000</v>
      </c>
      <c r="E20" s="121">
        <f t="shared" si="1"/>
        <v>7000000</v>
      </c>
      <c r="F20" s="121">
        <f t="shared" si="1"/>
        <v>-102220270.89999998</v>
      </c>
      <c r="G20" s="121">
        <f t="shared" si="1"/>
        <v>29344120</v>
      </c>
      <c r="H20" s="121">
        <f t="shared" si="1"/>
        <v>119123849.10000002</v>
      </c>
      <c r="I20" s="120">
        <f>+H20-'[4]P6-7'!$H$20</f>
        <v>0</v>
      </c>
    </row>
    <row r="21" spans="1:9" s="113" customFormat="1" ht="22.5" thickTop="1">
      <c r="A21" s="118"/>
      <c r="C21" s="114"/>
      <c r="D21" s="114"/>
      <c r="E21" s="114"/>
      <c r="F21" s="116"/>
      <c r="G21" s="115"/>
      <c r="H21" s="114"/>
    </row>
    <row r="22" spans="1:9">
      <c r="A22" s="81"/>
      <c r="B22" s="18"/>
      <c r="C22" s="79"/>
      <c r="D22" s="79"/>
      <c r="E22" s="79"/>
      <c r="F22" s="79"/>
      <c r="G22" s="114"/>
      <c r="H22" s="152" t="s">
        <v>52</v>
      </c>
    </row>
    <row r="23" spans="1:9">
      <c r="B23" s="77"/>
      <c r="C23" s="79"/>
      <c r="D23" s="79"/>
      <c r="E23" s="79"/>
      <c r="F23" s="80"/>
      <c r="G23" s="114"/>
      <c r="H23" s="141"/>
    </row>
    <row r="24" spans="1:9">
      <c r="C24" s="84"/>
      <c r="D24" s="84"/>
      <c r="E24" s="84"/>
      <c r="F24" s="84"/>
      <c r="G24" s="139"/>
      <c r="H24" s="84"/>
    </row>
    <row r="25" spans="1:9">
      <c r="C25" s="84"/>
      <c r="D25" s="84"/>
      <c r="E25" s="84"/>
      <c r="F25" s="84"/>
      <c r="G25" s="139"/>
      <c r="H25" s="84"/>
    </row>
    <row r="26" spans="1:9">
      <c r="C26" s="84"/>
      <c r="D26" s="84"/>
      <c r="E26" s="84"/>
      <c r="F26" s="85"/>
      <c r="G26" s="139"/>
      <c r="H26" s="85"/>
    </row>
    <row r="27" spans="1:9">
      <c r="C27" s="84"/>
      <c r="D27" s="84"/>
      <c r="E27" s="84"/>
      <c r="F27" s="84"/>
      <c r="G27" s="139"/>
      <c r="H27" s="84"/>
    </row>
    <row r="28" spans="1:9">
      <c r="C28" s="84"/>
      <c r="D28" s="84"/>
      <c r="E28" s="84"/>
      <c r="F28" s="84"/>
      <c r="G28" s="139"/>
      <c r="H28" s="84"/>
    </row>
    <row r="29" spans="1:9">
      <c r="C29" s="84"/>
      <c r="D29" s="84"/>
      <c r="E29" s="84"/>
      <c r="F29" s="84"/>
      <c r="G29" s="139"/>
      <c r="H29" s="84"/>
    </row>
    <row r="30" spans="1:9">
      <c r="C30" s="84"/>
      <c r="D30" s="84"/>
      <c r="E30" s="84"/>
      <c r="F30" s="84"/>
      <c r="G30" s="139"/>
      <c r="H30" s="84"/>
    </row>
    <row r="31" spans="1:9">
      <c r="C31" s="84"/>
      <c r="D31" s="84"/>
      <c r="E31" s="84"/>
      <c r="F31" s="84"/>
      <c r="G31" s="139"/>
      <c r="H31" s="84"/>
    </row>
    <row r="32" spans="1:9">
      <c r="C32" s="84"/>
      <c r="D32" s="84"/>
      <c r="E32" s="84"/>
      <c r="F32" s="84"/>
      <c r="G32" s="139"/>
      <c r="H32" s="84"/>
    </row>
    <row r="33" spans="3:8" hidden="1">
      <c r="C33" s="84"/>
      <c r="D33" s="84"/>
      <c r="E33" s="84"/>
      <c r="F33" s="84"/>
      <c r="G33" s="139"/>
      <c r="H33" s="84"/>
    </row>
    <row r="34" spans="3:8" hidden="1">
      <c r="C34" s="84"/>
      <c r="D34" s="84"/>
      <c r="E34" s="84"/>
      <c r="F34" s="84"/>
      <c r="G34" s="139"/>
      <c r="H34" s="84"/>
    </row>
    <row r="35" spans="3:8" hidden="1">
      <c r="C35" s="84"/>
      <c r="D35" s="84"/>
      <c r="E35" s="84"/>
      <c r="F35" s="84"/>
      <c r="G35" s="139"/>
      <c r="H35" s="84"/>
    </row>
    <row r="36" spans="3:8" hidden="1">
      <c r="C36" s="84"/>
      <c r="D36" s="84"/>
      <c r="E36" s="84"/>
      <c r="F36" s="84"/>
      <c r="G36" s="139"/>
      <c r="H36" s="84"/>
    </row>
    <row r="37" spans="3:8" s="137" customFormat="1" hidden="1">
      <c r="C37" s="139"/>
      <c r="D37" s="139"/>
      <c r="E37" s="139"/>
      <c r="F37" s="139"/>
      <c r="G37" s="139"/>
      <c r="H37" s="139"/>
    </row>
    <row r="38" spans="3:8" s="137" customFormat="1" hidden="1">
      <c r="C38" s="139"/>
      <c r="D38" s="139"/>
      <c r="E38" s="139"/>
      <c r="F38" s="139"/>
      <c r="G38" s="139"/>
      <c r="H38" s="139"/>
    </row>
    <row r="39" spans="3:8" hidden="1">
      <c r="C39" s="84"/>
      <c r="D39" s="84"/>
      <c r="E39" s="84"/>
      <c r="F39" s="84"/>
      <c r="G39" s="139"/>
      <c r="H39" s="84"/>
    </row>
    <row r="40" spans="3:8" hidden="1">
      <c r="C40" s="84"/>
      <c r="D40" s="84"/>
      <c r="E40" s="84"/>
      <c r="F40" s="84"/>
      <c r="G40" s="139"/>
      <c r="H40" s="84"/>
    </row>
    <row r="41" spans="3:8" hidden="1">
      <c r="C41" s="84"/>
      <c r="D41" s="84"/>
      <c r="E41" s="84"/>
      <c r="F41" s="84"/>
      <c r="G41" s="139"/>
      <c r="H41" s="84"/>
    </row>
    <row r="42" spans="3:8" hidden="1">
      <c r="C42" s="84"/>
      <c r="D42" s="84"/>
      <c r="E42" s="84"/>
      <c r="F42" s="84"/>
      <c r="G42" s="139"/>
      <c r="H42" s="84"/>
    </row>
    <row r="43" spans="3:8" hidden="1">
      <c r="C43" s="84"/>
      <c r="D43" s="84"/>
      <c r="E43" s="84"/>
      <c r="F43" s="84"/>
      <c r="G43" s="139"/>
      <c r="H43" s="84"/>
    </row>
    <row r="44" spans="3:8" hidden="1">
      <c r="C44" s="84"/>
      <c r="D44" s="84"/>
      <c r="E44" s="84"/>
      <c r="F44" s="84"/>
      <c r="G44" s="139"/>
      <c r="H44" s="84"/>
    </row>
    <row r="45" spans="3:8" hidden="1">
      <c r="C45" s="84"/>
      <c r="D45" s="84"/>
      <c r="E45" s="84"/>
      <c r="F45" s="84"/>
      <c r="G45" s="139"/>
      <c r="H45" s="84"/>
    </row>
    <row r="46" spans="3:8" hidden="1">
      <c r="C46" s="84"/>
      <c r="D46" s="84"/>
      <c r="E46" s="84"/>
      <c r="F46" s="84"/>
      <c r="G46" s="139"/>
      <c r="H46" s="84"/>
    </row>
    <row r="47" spans="3:8" hidden="1">
      <c r="C47" s="84"/>
      <c r="D47" s="84"/>
      <c r="E47" s="84"/>
      <c r="F47" s="84"/>
      <c r="G47" s="139"/>
      <c r="H47" s="84"/>
    </row>
    <row r="48" spans="3:8" hidden="1">
      <c r="C48" s="84"/>
      <c r="D48" s="84"/>
      <c r="E48" s="84"/>
      <c r="F48" s="84"/>
      <c r="G48" s="139"/>
      <c r="H48" s="84"/>
    </row>
    <row r="49" spans="1:8" hidden="1">
      <c r="C49" s="84"/>
      <c r="D49" s="84"/>
      <c r="E49" s="84"/>
      <c r="F49" s="84"/>
      <c r="G49" s="139"/>
      <c r="H49" s="84"/>
    </row>
    <row r="50" spans="1:8" hidden="1">
      <c r="C50" s="84"/>
      <c r="D50" s="84"/>
      <c r="E50" s="84"/>
      <c r="F50" s="84"/>
      <c r="G50" s="139"/>
      <c r="H50" s="84"/>
    </row>
    <row r="51" spans="1:8" s="137" customFormat="1" hidden="1">
      <c r="C51" s="139"/>
      <c r="D51" s="139"/>
      <c r="E51" s="139"/>
      <c r="F51" s="139"/>
      <c r="G51" s="139"/>
      <c r="H51" s="139"/>
    </row>
    <row r="52" spans="1:8" hidden="1"/>
    <row r="53" spans="1:8" hidden="1"/>
    <row r="54" spans="1:8" ht="23.25">
      <c r="A54" s="1" t="s">
        <v>69</v>
      </c>
      <c r="D54" s="86"/>
      <c r="G54" s="140"/>
    </row>
    <row r="55" spans="1:8">
      <c r="B55" s="87"/>
      <c r="H55" s="67">
        <v>7</v>
      </c>
    </row>
    <row r="56" spans="1:8">
      <c r="A56" s="194" t="str">
        <f>A2</f>
        <v xml:space="preserve">YONG THAI PUBLIC COMPANY LIMITED AND ITS SUBSIDIARY </v>
      </c>
      <c r="B56" s="194"/>
      <c r="C56" s="194"/>
      <c r="D56" s="194"/>
      <c r="E56" s="194"/>
      <c r="F56" s="194"/>
      <c r="G56" s="194"/>
      <c r="H56" s="194"/>
    </row>
    <row r="57" spans="1:8">
      <c r="A57" s="194" t="s">
        <v>129</v>
      </c>
      <c r="B57" s="194"/>
      <c r="C57" s="194"/>
      <c r="D57" s="194"/>
      <c r="E57" s="194"/>
      <c r="F57" s="194"/>
      <c r="G57" s="194"/>
      <c r="H57" s="194"/>
    </row>
    <row r="58" spans="1:8">
      <c r="A58" s="194" t="str">
        <f>A4</f>
        <v>FOR THE NINE-MONTH PERIOD ENDED SEPTEMBER 30, 2018</v>
      </c>
      <c r="B58" s="194"/>
      <c r="C58" s="194"/>
      <c r="D58" s="194"/>
      <c r="E58" s="194"/>
      <c r="F58" s="194"/>
      <c r="G58" s="194"/>
      <c r="H58" s="194"/>
    </row>
    <row r="59" spans="1:8">
      <c r="A59" s="70"/>
      <c r="B59" s="88"/>
      <c r="C59" s="70"/>
      <c r="D59" s="70"/>
      <c r="E59" s="70"/>
      <c r="F59" s="70"/>
      <c r="G59" s="70"/>
      <c r="H59" s="71" t="str">
        <f>H5</f>
        <v>(Unit :  Baht)</v>
      </c>
    </row>
    <row r="60" spans="1:8">
      <c r="B60" s="73"/>
      <c r="D60" s="73"/>
      <c r="E60" s="195"/>
      <c r="F60" s="195"/>
      <c r="G60" s="107" t="s">
        <v>121</v>
      </c>
    </row>
    <row r="61" spans="1:8">
      <c r="B61" s="73"/>
      <c r="D61" s="73"/>
      <c r="E61" s="196" t="str">
        <f>+E7</f>
        <v>Retained earnings (deficits)</v>
      </c>
      <c r="F61" s="196"/>
      <c r="G61" s="108" t="s">
        <v>122</v>
      </c>
    </row>
    <row r="62" spans="1:8">
      <c r="B62" s="87"/>
      <c r="C62" s="76" t="str">
        <f>C8</f>
        <v xml:space="preserve">Issued and paid-up </v>
      </c>
      <c r="D62" s="76" t="str">
        <f>D8</f>
        <v xml:space="preserve">Premium on </v>
      </c>
      <c r="G62" s="76" t="s">
        <v>130</v>
      </c>
      <c r="H62" s="76"/>
    </row>
    <row r="63" spans="1:8">
      <c r="A63" s="70"/>
      <c r="B63" s="106" t="s">
        <v>51</v>
      </c>
      <c r="C63" s="75" t="str">
        <f>C9</f>
        <v>share capital</v>
      </c>
      <c r="D63" s="75" t="str">
        <f>D9</f>
        <v>share capital</v>
      </c>
      <c r="E63" s="75" t="str">
        <f>E9</f>
        <v>Appropriated</v>
      </c>
      <c r="F63" s="75" t="str">
        <f>F9</f>
        <v>Unappropriated</v>
      </c>
      <c r="G63" s="108" t="s">
        <v>123</v>
      </c>
      <c r="H63" s="75" t="str">
        <f>H9</f>
        <v>Total</v>
      </c>
    </row>
    <row r="64" spans="1:8">
      <c r="A64" s="74"/>
      <c r="B64" s="89"/>
      <c r="C64" s="76"/>
      <c r="D64" s="76"/>
      <c r="E64" s="73"/>
      <c r="F64" s="73"/>
      <c r="G64" s="76"/>
      <c r="H64" s="76"/>
    </row>
    <row r="65" spans="1:9">
      <c r="A65" s="136" t="s">
        <v>160</v>
      </c>
      <c r="B65" s="113"/>
      <c r="C65" s="114">
        <v>70000000</v>
      </c>
      <c r="D65" s="114">
        <v>115000000</v>
      </c>
      <c r="E65" s="114">
        <v>7000000</v>
      </c>
      <c r="F65" s="116">
        <v>-121133467</v>
      </c>
      <c r="G65" s="109">
        <v>29344120</v>
      </c>
      <c r="H65" s="126">
        <f>SUM(C65:G65)</f>
        <v>100210653</v>
      </c>
      <c r="I65" s="186">
        <f>+H65-'P2-3 '!I85</f>
        <v>0</v>
      </c>
    </row>
    <row r="66" spans="1:9">
      <c r="A66" s="118" t="s">
        <v>127</v>
      </c>
      <c r="B66" s="111"/>
      <c r="C66" s="119"/>
      <c r="D66" s="119"/>
      <c r="E66" s="119"/>
      <c r="F66" s="120"/>
      <c r="G66" s="119"/>
      <c r="H66" s="109"/>
    </row>
    <row r="67" spans="1:9">
      <c r="A67" s="136" t="s">
        <v>113</v>
      </c>
      <c r="B67" s="111"/>
      <c r="C67" s="109">
        <v>0</v>
      </c>
      <c r="D67" s="109">
        <v>0</v>
      </c>
      <c r="E67" s="109">
        <v>0</v>
      </c>
      <c r="F67" s="117">
        <f>+'P4-5 '!H119</f>
        <v>-10899997.099999998</v>
      </c>
      <c r="G67" s="109">
        <v>0</v>
      </c>
      <c r="H67" s="126">
        <f>SUM(C67:G67)</f>
        <v>-10899997.099999998</v>
      </c>
    </row>
    <row r="68" spans="1:9" ht="22.5" thickBot="1">
      <c r="A68" s="118" t="s">
        <v>167</v>
      </c>
      <c r="B68" s="111"/>
      <c r="C68" s="121">
        <f>SUM(C65:C67)</f>
        <v>70000000</v>
      </c>
      <c r="D68" s="121">
        <f t="shared" ref="D68:H68" si="2">SUM(D65:D67)</f>
        <v>115000000</v>
      </c>
      <c r="E68" s="121">
        <f t="shared" si="2"/>
        <v>7000000</v>
      </c>
      <c r="F68" s="121">
        <f t="shared" si="2"/>
        <v>-132033464.09999999</v>
      </c>
      <c r="G68" s="121">
        <f t="shared" si="2"/>
        <v>29344120</v>
      </c>
      <c r="H68" s="121">
        <f t="shared" si="2"/>
        <v>89310655.900000006</v>
      </c>
      <c r="I68" s="120">
        <f>+H68-'P2-3 '!H85</f>
        <v>0</v>
      </c>
    </row>
    <row r="69" spans="1:9" s="137" customFormat="1" ht="22.5" thickTop="1">
      <c r="A69" s="118"/>
      <c r="B69" s="151"/>
      <c r="C69" s="114"/>
      <c r="D69" s="114"/>
      <c r="E69" s="114"/>
      <c r="F69" s="114"/>
      <c r="G69" s="114"/>
      <c r="H69" s="114"/>
    </row>
    <row r="70" spans="1:9" s="137" customFormat="1">
      <c r="A70" s="136" t="s">
        <v>125</v>
      </c>
      <c r="B70" s="151"/>
      <c r="C70" s="114">
        <v>70000000</v>
      </c>
      <c r="D70" s="114">
        <v>115000000</v>
      </c>
      <c r="E70" s="114">
        <v>7000000</v>
      </c>
      <c r="F70" s="114">
        <v>-245010899.75999999</v>
      </c>
      <c r="G70" s="114">
        <v>166732593.66999999</v>
      </c>
      <c r="H70" s="126">
        <f>SUM(C70:G70)</f>
        <v>113721693.91</v>
      </c>
    </row>
    <row r="71" spans="1:9">
      <c r="A71" s="136" t="s">
        <v>127</v>
      </c>
      <c r="B71" s="123"/>
      <c r="C71" s="122"/>
      <c r="D71" s="122"/>
      <c r="E71" s="122"/>
      <c r="F71" s="124"/>
      <c r="G71" s="122"/>
      <c r="H71" s="122"/>
    </row>
    <row r="72" spans="1:9" s="137" customFormat="1">
      <c r="A72" s="136" t="s">
        <v>128</v>
      </c>
      <c r="B72" s="142"/>
      <c r="C72" s="131">
        <v>0</v>
      </c>
      <c r="D72" s="131">
        <v>0</v>
      </c>
      <c r="E72" s="131">
        <v>0</v>
      </c>
      <c r="F72" s="124">
        <v>137388473.66999999</v>
      </c>
      <c r="G72" s="122">
        <v>-137388473.66999999</v>
      </c>
      <c r="H72" s="126">
        <f>SUM(C72:G72)</f>
        <v>0</v>
      </c>
    </row>
    <row r="73" spans="1:9">
      <c r="A73" s="136" t="s">
        <v>111</v>
      </c>
      <c r="B73" s="110"/>
      <c r="C73" s="143">
        <v>0</v>
      </c>
      <c r="D73" s="143">
        <v>0</v>
      </c>
      <c r="E73" s="143">
        <v>0</v>
      </c>
      <c r="F73" s="125">
        <f>+'P4-5 '!I119</f>
        <v>-14094274.36999999</v>
      </c>
      <c r="G73" s="143">
        <v>0</v>
      </c>
      <c r="H73" s="126">
        <f>SUM(C73:G73)</f>
        <v>-14094274.36999999</v>
      </c>
    </row>
    <row r="74" spans="1:9" ht="22.5" thickBot="1">
      <c r="A74" s="118" t="s">
        <v>168</v>
      </c>
      <c r="B74" s="113"/>
      <c r="C74" s="121">
        <f>SUM(C70:C73)</f>
        <v>70000000</v>
      </c>
      <c r="D74" s="121">
        <f t="shared" ref="D74:H74" si="3">SUM(D70:D73)</f>
        <v>115000000</v>
      </c>
      <c r="E74" s="121">
        <f t="shared" si="3"/>
        <v>7000000</v>
      </c>
      <c r="F74" s="121">
        <f t="shared" si="3"/>
        <v>-121716700.45999999</v>
      </c>
      <c r="G74" s="121">
        <f t="shared" si="3"/>
        <v>29344120</v>
      </c>
      <c r="H74" s="121">
        <f t="shared" si="3"/>
        <v>99627419.540000007</v>
      </c>
      <c r="I74" s="120">
        <f>+H74-'[4]P6-7'!$H$69</f>
        <v>0</v>
      </c>
    </row>
    <row r="75" spans="1:9" s="64" customFormat="1" ht="22.5" thickTop="1">
      <c r="A75" s="118"/>
      <c r="B75" s="113"/>
      <c r="C75" s="114"/>
      <c r="D75" s="114"/>
      <c r="E75" s="114"/>
      <c r="F75" s="116"/>
      <c r="G75" s="115"/>
      <c r="H75" s="114"/>
    </row>
    <row r="76" spans="1:9">
      <c r="A76" s="81"/>
      <c r="B76" s="89"/>
      <c r="C76" s="90"/>
      <c r="D76" s="90"/>
      <c r="E76" s="90"/>
      <c r="F76" s="90"/>
      <c r="G76" s="90"/>
      <c r="H76" s="152" t="s">
        <v>52</v>
      </c>
    </row>
    <row r="77" spans="1:9">
      <c r="A77" s="74"/>
      <c r="B77" s="89"/>
      <c r="C77" s="76"/>
      <c r="D77" s="76"/>
      <c r="E77" s="73"/>
      <c r="F77" s="73"/>
      <c r="G77" s="76"/>
      <c r="H77" s="141"/>
    </row>
    <row r="78" spans="1:9">
      <c r="A78" s="77"/>
      <c r="B78" s="78"/>
      <c r="C78" s="91"/>
      <c r="D78" s="91"/>
      <c r="E78" s="91"/>
      <c r="F78" s="92"/>
      <c r="G78" s="91"/>
      <c r="H78" s="93"/>
    </row>
    <row r="79" spans="1:9">
      <c r="A79" s="77"/>
      <c r="B79" s="78"/>
      <c r="C79" s="91"/>
      <c r="D79" s="91"/>
      <c r="E79" s="91"/>
      <c r="F79" s="85"/>
      <c r="G79" s="91"/>
      <c r="H79" s="85"/>
    </row>
    <row r="81" spans="1:7" s="86" customFormat="1" ht="23.25">
      <c r="A81" s="67"/>
      <c r="B81" s="67"/>
      <c r="G81" s="140"/>
    </row>
    <row r="82" spans="1:7" s="86" customFormat="1" ht="23.25">
      <c r="G82" s="140"/>
    </row>
    <row r="83" spans="1:7" s="86" customFormat="1" ht="23.25">
      <c r="G83" s="140"/>
    </row>
    <row r="84" spans="1:7" s="86" customFormat="1" ht="23.25">
      <c r="G84" s="140"/>
    </row>
    <row r="85" spans="1:7" s="86" customFormat="1" ht="23.25">
      <c r="G85" s="140"/>
    </row>
    <row r="86" spans="1:7" s="86" customFormat="1" ht="23.25">
      <c r="G86" s="140"/>
    </row>
    <row r="87" spans="1:7" s="86" customFormat="1" ht="23.25" hidden="1">
      <c r="G87" s="140"/>
    </row>
    <row r="88" spans="1:7" s="86" customFormat="1" ht="23.25" hidden="1">
      <c r="G88" s="140"/>
    </row>
    <row r="89" spans="1:7" s="86" customFormat="1" ht="23.25" hidden="1">
      <c r="G89" s="140"/>
    </row>
    <row r="90" spans="1:7" s="86" customFormat="1" ht="23.25" hidden="1">
      <c r="G90" s="140"/>
    </row>
    <row r="91" spans="1:7" s="86" customFormat="1" ht="23.25" hidden="1">
      <c r="G91" s="140"/>
    </row>
    <row r="92" spans="1:7" s="140" customFormat="1" ht="23.25" hidden="1"/>
    <row r="93" spans="1:7" s="140" customFormat="1" ht="23.25" hidden="1"/>
    <row r="94" spans="1:7" s="86" customFormat="1" ht="23.25" hidden="1">
      <c r="G94" s="140"/>
    </row>
    <row r="95" spans="1:7" s="86" customFormat="1" ht="23.25" hidden="1">
      <c r="G95" s="140"/>
    </row>
    <row r="96" spans="1:7" s="86" customFormat="1" ht="23.25" hidden="1">
      <c r="G96" s="140"/>
    </row>
    <row r="97" spans="1:7" s="86" customFormat="1" ht="23.25" hidden="1">
      <c r="G97" s="140"/>
    </row>
    <row r="98" spans="1:7" s="86" customFormat="1" ht="23.25" hidden="1">
      <c r="G98" s="140"/>
    </row>
    <row r="99" spans="1:7" s="86" customFormat="1" ht="23.25" hidden="1">
      <c r="G99" s="140"/>
    </row>
    <row r="100" spans="1:7" s="86" customFormat="1" ht="23.25" hidden="1">
      <c r="G100" s="140"/>
    </row>
    <row r="101" spans="1:7" s="86" customFormat="1" ht="23.25" hidden="1">
      <c r="G101" s="140"/>
    </row>
    <row r="102" spans="1:7" s="86" customFormat="1" ht="23.25" hidden="1">
      <c r="G102" s="140"/>
    </row>
    <row r="103" spans="1:7" s="86" customFormat="1" ht="23.25" hidden="1">
      <c r="G103" s="140"/>
    </row>
    <row r="104" spans="1:7" s="86" customFormat="1" ht="23.25" hidden="1">
      <c r="G104" s="140"/>
    </row>
    <row r="105" spans="1:7" s="86" customFormat="1" ht="23.25" hidden="1">
      <c r="G105" s="140"/>
    </row>
    <row r="106" spans="1:7" s="86" customFormat="1" ht="23.25">
      <c r="A106" s="1" t="s">
        <v>69</v>
      </c>
      <c r="G106" s="140"/>
    </row>
    <row r="107" spans="1:7" s="86" customFormat="1" ht="23.25">
      <c r="G107" s="140"/>
    </row>
    <row r="108" spans="1:7" s="86" customFormat="1" ht="23.25">
      <c r="G108" s="140"/>
    </row>
    <row r="109" spans="1:7" s="86" customFormat="1" ht="23.25">
      <c r="G109" s="140"/>
    </row>
    <row r="110" spans="1:7" s="86" customFormat="1" ht="23.25">
      <c r="G110" s="140"/>
    </row>
    <row r="111" spans="1:7" s="86" customFormat="1" ht="23.25">
      <c r="G111" s="140"/>
    </row>
    <row r="112" spans="1:7" s="86" customFormat="1" ht="23.25">
      <c r="G112" s="140"/>
    </row>
    <row r="113" spans="7:7" s="86" customFormat="1" ht="23.25">
      <c r="G113" s="140"/>
    </row>
    <row r="114" spans="7:7" s="86" customFormat="1" ht="23.25">
      <c r="G114" s="140"/>
    </row>
    <row r="115" spans="7:7" s="86" customFormat="1" ht="23.25">
      <c r="G115" s="140"/>
    </row>
    <row r="116" spans="7:7" s="86" customFormat="1" ht="23.25">
      <c r="G116" s="140"/>
    </row>
    <row r="117" spans="7:7" s="86" customFormat="1" ht="23.25">
      <c r="G117" s="140"/>
    </row>
    <row r="118" spans="7:7" s="86" customFormat="1" ht="23.25">
      <c r="G118" s="140"/>
    </row>
    <row r="119" spans="7:7" s="86" customFormat="1" ht="23.25">
      <c r="G119" s="140"/>
    </row>
    <row r="120" spans="7:7" s="86" customFormat="1" ht="23.25">
      <c r="G120" s="140"/>
    </row>
    <row r="121" spans="7:7" s="86" customFormat="1" ht="23.25">
      <c r="G121" s="140"/>
    </row>
    <row r="122" spans="7:7" s="86" customFormat="1" ht="23.25">
      <c r="G122" s="140"/>
    </row>
    <row r="123" spans="7:7" s="86" customFormat="1" ht="23.25">
      <c r="G123" s="140"/>
    </row>
    <row r="124" spans="7:7" s="86" customFormat="1" ht="23.25">
      <c r="G124" s="140"/>
    </row>
    <row r="125" spans="7:7" s="86" customFormat="1" ht="23.25">
      <c r="G125" s="140"/>
    </row>
    <row r="126" spans="7:7" s="86" customFormat="1" ht="23.25">
      <c r="G126" s="140"/>
    </row>
    <row r="127" spans="7:7" s="86" customFormat="1" ht="23.25">
      <c r="G127" s="140"/>
    </row>
    <row r="128" spans="7:7" s="86" customFormat="1" ht="23.25">
      <c r="G128" s="140"/>
    </row>
    <row r="129" spans="7:7" s="86" customFormat="1" ht="23.25">
      <c r="G129" s="140"/>
    </row>
    <row r="130" spans="7:7" s="86" customFormat="1" ht="23.25">
      <c r="G130" s="140"/>
    </row>
    <row r="131" spans="7:7" s="86" customFormat="1" ht="23.25">
      <c r="G131" s="140"/>
    </row>
    <row r="132" spans="7:7" s="86" customFormat="1" ht="23.25">
      <c r="G132" s="140"/>
    </row>
    <row r="133" spans="7:7" s="86" customFormat="1" ht="23.25">
      <c r="G133" s="140"/>
    </row>
    <row r="134" spans="7:7" s="86" customFormat="1" ht="23.25">
      <c r="G134" s="140"/>
    </row>
    <row r="135" spans="7:7" s="86" customFormat="1" ht="23.25">
      <c r="G135" s="140"/>
    </row>
    <row r="136" spans="7:7" s="86" customFormat="1" ht="23.25">
      <c r="G136" s="140"/>
    </row>
    <row r="137" spans="7:7" s="86" customFormat="1" ht="23.25">
      <c r="G137" s="140"/>
    </row>
    <row r="138" spans="7:7" s="86" customFormat="1" ht="23.25">
      <c r="G138" s="140"/>
    </row>
    <row r="139" spans="7:7" s="86" customFormat="1" ht="23.25">
      <c r="G139" s="140"/>
    </row>
    <row r="140" spans="7:7" s="86" customFormat="1" ht="23.25">
      <c r="G140" s="140"/>
    </row>
    <row r="141" spans="7:7" s="86" customFormat="1" ht="23.25">
      <c r="G141" s="140"/>
    </row>
    <row r="142" spans="7:7" s="86" customFormat="1" ht="23.25">
      <c r="G142" s="140"/>
    </row>
    <row r="143" spans="7:7" s="86" customFormat="1" ht="23.25">
      <c r="G143" s="140"/>
    </row>
    <row r="144" spans="7:7" s="86" customFormat="1" ht="23.25">
      <c r="G144" s="140"/>
    </row>
    <row r="145" spans="7:7" s="86" customFormat="1" ht="23.25">
      <c r="G145" s="140"/>
    </row>
    <row r="146" spans="7:7" s="86" customFormat="1" ht="23.25">
      <c r="G146" s="140"/>
    </row>
    <row r="147" spans="7:7" s="86" customFormat="1" ht="23.25">
      <c r="G147" s="140"/>
    </row>
    <row r="148" spans="7:7" s="86" customFormat="1" ht="23.25">
      <c r="G148" s="140"/>
    </row>
    <row r="149" spans="7:7" s="86" customFormat="1" ht="23.25">
      <c r="G149" s="140"/>
    </row>
    <row r="150" spans="7:7" s="86" customFormat="1" ht="23.25">
      <c r="G150" s="140"/>
    </row>
    <row r="151" spans="7:7" s="86" customFormat="1" ht="23.25">
      <c r="G151" s="140"/>
    </row>
    <row r="152" spans="7:7" s="86" customFormat="1" ht="23.25">
      <c r="G152" s="140"/>
    </row>
    <row r="153" spans="7:7" s="86" customFormat="1" ht="23.25">
      <c r="G153" s="140"/>
    </row>
    <row r="154" spans="7:7" s="86" customFormat="1" ht="23.25">
      <c r="G154" s="140"/>
    </row>
    <row r="155" spans="7:7" s="86" customFormat="1" ht="23.25">
      <c r="G155" s="140"/>
    </row>
    <row r="156" spans="7:7" s="86" customFormat="1" ht="23.25">
      <c r="G156" s="140"/>
    </row>
    <row r="157" spans="7:7" s="86" customFormat="1" ht="23.25">
      <c r="G157" s="140"/>
    </row>
    <row r="158" spans="7:7" s="86" customFormat="1" ht="23.25">
      <c r="G158" s="140"/>
    </row>
    <row r="159" spans="7:7" s="86" customFormat="1" ht="23.25">
      <c r="G159" s="140"/>
    </row>
    <row r="160" spans="7:7" s="86" customFormat="1" ht="23.25">
      <c r="G160" s="140"/>
    </row>
    <row r="161" spans="7:7" s="86" customFormat="1" ht="23.25">
      <c r="G161" s="140"/>
    </row>
    <row r="162" spans="7:7" s="86" customFormat="1" ht="23.25">
      <c r="G162" s="140"/>
    </row>
    <row r="163" spans="7:7" s="86" customFormat="1" ht="23.25">
      <c r="G163" s="140"/>
    </row>
    <row r="164" spans="7:7" s="86" customFormat="1" ht="23.25">
      <c r="G164" s="140"/>
    </row>
  </sheetData>
  <mergeCells count="10">
    <mergeCell ref="A57:H57"/>
    <mergeCell ref="A58:H58"/>
    <mergeCell ref="E60:F60"/>
    <mergeCell ref="E61:F61"/>
    <mergeCell ref="A2:H2"/>
    <mergeCell ref="A3:H3"/>
    <mergeCell ref="A4:H4"/>
    <mergeCell ref="E6:F6"/>
    <mergeCell ref="E7:F7"/>
    <mergeCell ref="A56:H56"/>
  </mergeCells>
  <pageMargins left="0.59055118110236227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56"/>
  <sheetViews>
    <sheetView showGridLines="0" zoomScaleNormal="100" zoomScaleSheetLayoutView="75" workbookViewId="0">
      <selection activeCell="I7" sqref="I7"/>
    </sheetView>
  </sheetViews>
  <sheetFormatPr defaultColWidth="9.140625" defaultRowHeight="21.75"/>
  <cols>
    <col min="1" max="1" width="1.85546875" style="67" customWidth="1"/>
    <col min="2" max="3" width="1.7109375" style="67" customWidth="1"/>
    <col min="4" max="4" width="58.28515625" style="67" customWidth="1"/>
    <col min="5" max="5" width="9.7109375" style="67" customWidth="1"/>
    <col min="6" max="9" width="16.140625" style="94" customWidth="1"/>
    <col min="10" max="10" width="12.5703125" style="67" bestFit="1" customWidth="1"/>
    <col min="11" max="16384" width="9.140625" style="67"/>
  </cols>
  <sheetData>
    <row r="1" spans="1:10">
      <c r="I1" s="94">
        <v>8</v>
      </c>
    </row>
    <row r="2" spans="1:10">
      <c r="A2" s="194" t="s">
        <v>95</v>
      </c>
      <c r="B2" s="194"/>
      <c r="C2" s="194"/>
      <c r="D2" s="194"/>
      <c r="E2" s="194"/>
      <c r="F2" s="194"/>
      <c r="G2" s="194"/>
      <c r="H2" s="194"/>
      <c r="I2" s="194"/>
    </row>
    <row r="3" spans="1:10" s="69" customFormat="1">
      <c r="A3" s="194" t="s">
        <v>131</v>
      </c>
      <c r="B3" s="194"/>
      <c r="C3" s="194"/>
      <c r="D3" s="194"/>
      <c r="E3" s="194"/>
      <c r="F3" s="194"/>
      <c r="G3" s="194"/>
      <c r="H3" s="194"/>
      <c r="I3" s="194"/>
    </row>
    <row r="4" spans="1:10" s="69" customFormat="1">
      <c r="A4" s="194" t="str">
        <f>'P4-5 '!A96:I96</f>
        <v>FOR THE NINE-MONTH PERIOD ENDED SEPTEMBER 30, 2018</v>
      </c>
      <c r="B4" s="194"/>
      <c r="C4" s="194"/>
      <c r="D4" s="194"/>
      <c r="E4" s="194"/>
      <c r="F4" s="194"/>
      <c r="G4" s="194"/>
      <c r="H4" s="194"/>
      <c r="I4" s="194"/>
    </row>
    <row r="5" spans="1:10">
      <c r="A5" s="70"/>
      <c r="B5" s="70"/>
      <c r="C5" s="70"/>
      <c r="D5" s="70"/>
      <c r="E5" s="70"/>
      <c r="F5" s="95"/>
      <c r="G5" s="95"/>
      <c r="H5" s="95"/>
      <c r="I5" s="96" t="s">
        <v>117</v>
      </c>
    </row>
    <row r="6" spans="1:10">
      <c r="F6" s="197" t="s">
        <v>49</v>
      </c>
      <c r="G6" s="197"/>
      <c r="H6" s="197" t="s">
        <v>50</v>
      </c>
      <c r="I6" s="197"/>
    </row>
    <row r="7" spans="1:10">
      <c r="A7" s="70"/>
      <c r="B7" s="70"/>
      <c r="C7" s="70"/>
      <c r="D7" s="70"/>
      <c r="E7" s="75" t="s">
        <v>51</v>
      </c>
      <c r="F7" s="10" t="s">
        <v>101</v>
      </c>
      <c r="G7" s="10" t="s">
        <v>97</v>
      </c>
      <c r="H7" s="11" t="s">
        <v>101</v>
      </c>
      <c r="I7" s="11" t="s">
        <v>97</v>
      </c>
    </row>
    <row r="8" spans="1:10">
      <c r="F8" s="149"/>
      <c r="G8" s="97"/>
      <c r="I8" s="97"/>
    </row>
    <row r="9" spans="1:10">
      <c r="A9" s="136" t="s">
        <v>132</v>
      </c>
      <c r="J9" s="68"/>
    </row>
    <row r="10" spans="1:10">
      <c r="A10" s="67" t="s">
        <v>22</v>
      </c>
      <c r="B10" s="136" t="s">
        <v>109</v>
      </c>
      <c r="F10" s="175">
        <f>+'P4-5 '!F112</f>
        <v>-10636466.729999993</v>
      </c>
      <c r="G10" s="175">
        <f>+'P4-5 '!G112</f>
        <v>-13649352.119999997</v>
      </c>
      <c r="H10" s="175">
        <f>+'P4-5 '!H112</f>
        <v>-10899997.099999998</v>
      </c>
      <c r="I10" s="175">
        <f>+'P4-5 '!I112</f>
        <v>-14094274.36999999</v>
      </c>
      <c r="J10" s="68"/>
    </row>
    <row r="11" spans="1:10">
      <c r="A11" s="67" t="s">
        <v>5</v>
      </c>
      <c r="B11" s="136" t="s">
        <v>133</v>
      </c>
      <c r="F11" s="176"/>
      <c r="G11" s="170"/>
      <c r="H11" s="168"/>
      <c r="I11" s="168"/>
      <c r="J11" s="68"/>
    </row>
    <row r="12" spans="1:10">
      <c r="A12" s="67" t="s">
        <v>42</v>
      </c>
      <c r="C12" s="136" t="s">
        <v>181</v>
      </c>
      <c r="F12" s="172">
        <v>-124340.89000000001</v>
      </c>
      <c r="G12" s="170">
        <v>405190.01</v>
      </c>
      <c r="H12" s="170">
        <v>-124340.89000000001</v>
      </c>
      <c r="I12" s="170">
        <v>405190.01</v>
      </c>
      <c r="J12" s="68"/>
    </row>
    <row r="13" spans="1:10">
      <c r="A13" s="67" t="s">
        <v>42</v>
      </c>
      <c r="C13" s="136" t="s">
        <v>134</v>
      </c>
      <c r="F13" s="172">
        <v>990264.46</v>
      </c>
      <c r="G13" s="171">
        <v>1725237.41</v>
      </c>
      <c r="H13" s="170">
        <v>990264.46</v>
      </c>
      <c r="I13" s="171">
        <v>1725237.41</v>
      </c>
      <c r="J13" s="68"/>
    </row>
    <row r="14" spans="1:10">
      <c r="C14" s="136" t="s">
        <v>178</v>
      </c>
      <c r="F14" s="172">
        <v>-2784577.44</v>
      </c>
      <c r="G14" s="171">
        <v>-1292366.55</v>
      </c>
      <c r="H14" s="170">
        <v>-2784577.44</v>
      </c>
      <c r="I14" s="171">
        <v>-1099307.55</v>
      </c>
      <c r="J14" s="68"/>
    </row>
    <row r="15" spans="1:10" ht="21.75" customHeight="1">
      <c r="C15" s="136" t="s">
        <v>157</v>
      </c>
      <c r="F15" s="172">
        <v>0</v>
      </c>
      <c r="G15" s="171">
        <v>1107955.82</v>
      </c>
      <c r="H15" s="170">
        <v>0</v>
      </c>
      <c r="I15" s="171">
        <v>1107955.82</v>
      </c>
      <c r="J15" s="68"/>
    </row>
    <row r="16" spans="1:10">
      <c r="A16" s="67" t="s">
        <v>42</v>
      </c>
      <c r="C16" s="137" t="s">
        <v>78</v>
      </c>
      <c r="F16" s="172">
        <v>634323.75</v>
      </c>
      <c r="G16" s="171">
        <v>218874</v>
      </c>
      <c r="H16" s="170">
        <v>634323.75</v>
      </c>
      <c r="I16" s="171">
        <v>218874</v>
      </c>
      <c r="J16" s="68"/>
    </row>
    <row r="17" spans="1:11">
      <c r="A17" s="67" t="s">
        <v>43</v>
      </c>
      <c r="C17" s="136" t="s">
        <v>173</v>
      </c>
      <c r="F17" s="172">
        <v>-58286.2</v>
      </c>
      <c r="G17" s="171">
        <v>-80858.48</v>
      </c>
      <c r="H17" s="170">
        <v>-58286.2</v>
      </c>
      <c r="I17" s="171">
        <v>-80858.48</v>
      </c>
      <c r="J17" s="68"/>
    </row>
    <row r="18" spans="1:11">
      <c r="C18" s="163" t="s">
        <v>154</v>
      </c>
      <c r="F18" s="172">
        <v>27070.550000000047</v>
      </c>
      <c r="G18" s="171">
        <v>0</v>
      </c>
      <c r="H18" s="170">
        <v>0</v>
      </c>
      <c r="I18" s="171">
        <v>0</v>
      </c>
      <c r="J18" s="68"/>
    </row>
    <row r="19" spans="1:11">
      <c r="C19" s="67" t="s">
        <v>149</v>
      </c>
      <c r="F19" s="172">
        <v>-415.26000000000931</v>
      </c>
      <c r="G19" s="171">
        <v>-164</v>
      </c>
      <c r="H19" s="170">
        <v>-1.84</v>
      </c>
      <c r="I19" s="171">
        <v>-32.44</v>
      </c>
      <c r="J19" s="68"/>
    </row>
    <row r="20" spans="1:11">
      <c r="A20" s="67" t="s">
        <v>8</v>
      </c>
      <c r="C20" s="136" t="s">
        <v>135</v>
      </c>
      <c r="F20" s="177">
        <v>1125736.48</v>
      </c>
      <c r="G20" s="98">
        <v>2235062.54</v>
      </c>
      <c r="H20" s="169">
        <v>1516499.49</v>
      </c>
      <c r="I20" s="98">
        <v>2540664.23</v>
      </c>
      <c r="J20" s="68"/>
    </row>
    <row r="21" spans="1:11">
      <c r="B21" s="136" t="s">
        <v>174</v>
      </c>
      <c r="F21" s="176">
        <f>SUM(F10:F20)</f>
        <v>-10826691.27999999</v>
      </c>
      <c r="G21" s="176">
        <f t="shared" ref="G21:I21" si="0">SUM(G10:G20)</f>
        <v>-9330421.3699999973</v>
      </c>
      <c r="H21" s="176">
        <f t="shared" si="0"/>
        <v>-10726115.769999996</v>
      </c>
      <c r="I21" s="176">
        <f t="shared" si="0"/>
        <v>-9276551.3699999899</v>
      </c>
      <c r="J21" s="68"/>
    </row>
    <row r="22" spans="1:11">
      <c r="A22" s="67" t="s">
        <v>5</v>
      </c>
      <c r="C22" s="137" t="s">
        <v>162</v>
      </c>
      <c r="F22" s="172">
        <v>3146179.9571962617</v>
      </c>
      <c r="G22" s="171">
        <v>-126945.28</v>
      </c>
      <c r="H22" s="170">
        <v>3146599.9571962617</v>
      </c>
      <c r="I22" s="171">
        <v>-1683695.33</v>
      </c>
      <c r="J22" s="68"/>
    </row>
    <row r="23" spans="1:11">
      <c r="A23" s="67" t="s">
        <v>5</v>
      </c>
      <c r="C23" s="136" t="s">
        <v>175</v>
      </c>
      <c r="F23" s="172">
        <v>2405309.8159999996</v>
      </c>
      <c r="G23" s="171">
        <v>-1468606.72</v>
      </c>
      <c r="H23" s="170">
        <f>+ROUND(2405309.816,2)</f>
        <v>2405309.8199999998</v>
      </c>
      <c r="I23" s="171">
        <v>-1468606.72</v>
      </c>
      <c r="J23" s="68"/>
    </row>
    <row r="24" spans="1:11">
      <c r="C24" s="127" t="s">
        <v>176</v>
      </c>
      <c r="F24" s="172">
        <v>0</v>
      </c>
      <c r="G24" s="171">
        <v>-1553950.05</v>
      </c>
      <c r="H24" s="170">
        <v>0</v>
      </c>
      <c r="I24" s="171">
        <v>2800</v>
      </c>
      <c r="J24" s="68"/>
    </row>
    <row r="25" spans="1:11" s="1" customFormat="1">
      <c r="A25" s="1" t="s">
        <v>5</v>
      </c>
      <c r="C25" s="136" t="s">
        <v>163</v>
      </c>
      <c r="F25" s="172">
        <v>-6409439.169999999</v>
      </c>
      <c r="G25" s="171">
        <v>2385150.71</v>
      </c>
      <c r="H25" s="170">
        <v>-6454439.1699999999</v>
      </c>
      <c r="I25" s="171">
        <v>2332650.71</v>
      </c>
      <c r="J25" s="4"/>
    </row>
    <row r="26" spans="1:11" s="1" customFormat="1">
      <c r="A26" s="1" t="s">
        <v>5</v>
      </c>
      <c r="C26" s="127" t="s">
        <v>179</v>
      </c>
      <c r="F26" s="172">
        <v>-106606.223196273</v>
      </c>
      <c r="G26" s="171">
        <v>0</v>
      </c>
      <c r="H26" s="170">
        <v>-106606.227196266</v>
      </c>
      <c r="I26" s="171">
        <v>0</v>
      </c>
      <c r="J26" s="4"/>
    </row>
    <row r="27" spans="1:11" s="99" customFormat="1" hidden="1">
      <c r="A27" s="1" t="s">
        <v>5</v>
      </c>
      <c r="B27" s="1"/>
      <c r="C27" s="1" t="s">
        <v>44</v>
      </c>
      <c r="D27" s="1"/>
      <c r="E27" s="1"/>
      <c r="F27" s="177">
        <v>-106606.23000000004</v>
      </c>
      <c r="G27" s="171">
        <v>0</v>
      </c>
      <c r="H27" s="170">
        <v>-106606.23000000004</v>
      </c>
      <c r="I27" s="171">
        <v>0</v>
      </c>
      <c r="J27" s="4"/>
      <c r="K27" s="1"/>
    </row>
    <row r="28" spans="1:11" s="99" customFormat="1">
      <c r="A28" s="1" t="s">
        <v>5</v>
      </c>
      <c r="B28" s="1"/>
      <c r="C28" s="136" t="s">
        <v>136</v>
      </c>
      <c r="D28" s="1"/>
      <c r="E28" s="1"/>
      <c r="F28" s="178">
        <f>SUM(F21:F26)</f>
        <v>-11791246.9</v>
      </c>
      <c r="G28" s="178">
        <f t="shared" ref="G28:I28" si="1">SUM(G21:G26)</f>
        <v>-10094772.709999997</v>
      </c>
      <c r="H28" s="178">
        <f t="shared" si="1"/>
        <v>-11735251.390000001</v>
      </c>
      <c r="I28" s="178">
        <f t="shared" si="1"/>
        <v>-10093402.70999999</v>
      </c>
      <c r="J28" s="4"/>
      <c r="K28" s="100"/>
    </row>
    <row r="29" spans="1:11" s="99" customFormat="1">
      <c r="A29" s="1"/>
      <c r="B29" s="1"/>
      <c r="C29" s="161" t="s">
        <v>155</v>
      </c>
      <c r="D29" s="1"/>
      <c r="E29" s="1"/>
      <c r="F29" s="172">
        <v>415.26000000000931</v>
      </c>
      <c r="G29" s="168">
        <v>164</v>
      </c>
      <c r="H29" s="170">
        <v>1.84</v>
      </c>
      <c r="I29" s="168">
        <v>32.44</v>
      </c>
      <c r="J29" s="4"/>
      <c r="K29" s="100"/>
    </row>
    <row r="30" spans="1:11" s="100" customFormat="1">
      <c r="A30" s="67" t="s">
        <v>5</v>
      </c>
      <c r="B30" s="67"/>
      <c r="C30" s="136" t="s">
        <v>137</v>
      </c>
      <c r="D30" s="67"/>
      <c r="E30" s="67"/>
      <c r="F30" s="172">
        <v>-1120071.43</v>
      </c>
      <c r="G30" s="168">
        <v>-2383277.9900000002</v>
      </c>
      <c r="H30" s="170">
        <v>-1820071.43</v>
      </c>
      <c r="I30" s="168">
        <v>-2383277.9900000002</v>
      </c>
      <c r="J30" s="68"/>
      <c r="K30" s="99"/>
    </row>
    <row r="31" spans="1:11" s="100" customFormat="1">
      <c r="A31" s="67"/>
      <c r="B31" s="67"/>
      <c r="C31" s="136" t="s">
        <v>138</v>
      </c>
      <c r="D31" s="67"/>
      <c r="E31" s="67"/>
      <c r="F31" s="172">
        <v>-146254.12999999942</v>
      </c>
      <c r="G31" s="168">
        <v>-3093664.62</v>
      </c>
      <c r="H31" s="170">
        <v>-1009.3699999998699</v>
      </c>
      <c r="I31" s="168">
        <v>-1465332.32</v>
      </c>
      <c r="J31" s="68"/>
      <c r="K31" s="99"/>
    </row>
    <row r="32" spans="1:11" s="1" customFormat="1">
      <c r="A32" s="99" t="s">
        <v>15</v>
      </c>
      <c r="B32" s="99"/>
      <c r="C32" s="99"/>
      <c r="D32" s="99" t="s">
        <v>139</v>
      </c>
      <c r="E32" s="99"/>
      <c r="F32" s="179">
        <f>SUM(F28:F31)</f>
        <v>-13057157.199999999</v>
      </c>
      <c r="G32" s="179">
        <f>SUM(G28:G31)</f>
        <v>-15571551.319999997</v>
      </c>
      <c r="H32" s="179">
        <f>SUM(H28:H31)</f>
        <v>-13556330.35</v>
      </c>
      <c r="I32" s="179">
        <f>SUM(I28:I31)</f>
        <v>-13941980.579999991</v>
      </c>
      <c r="J32" s="4"/>
      <c r="K32" s="100"/>
    </row>
    <row r="33" spans="1:11" s="1" customFormat="1">
      <c r="F33" s="135"/>
      <c r="G33" s="83"/>
      <c r="H33" s="83"/>
      <c r="I33" s="83"/>
      <c r="J33" s="4"/>
    </row>
    <row r="34" spans="1:11" s="1" customFormat="1">
      <c r="A34" s="136" t="s">
        <v>140</v>
      </c>
      <c r="F34" s="135"/>
      <c r="G34" s="83"/>
      <c r="H34" s="83"/>
      <c r="I34" s="83"/>
      <c r="J34" s="4"/>
    </row>
    <row r="35" spans="1:11" s="1" customFormat="1">
      <c r="B35" s="127" t="s">
        <v>180</v>
      </c>
      <c r="F35" s="172">
        <v>1229906.54</v>
      </c>
      <c r="G35" s="83">
        <v>112656536.55</v>
      </c>
      <c r="H35" s="170">
        <v>1229906.54</v>
      </c>
      <c r="I35" s="83">
        <v>98466024.549999997</v>
      </c>
      <c r="J35" s="4"/>
    </row>
    <row r="36" spans="1:11" s="1" customFormat="1">
      <c r="A36" s="1" t="s">
        <v>45</v>
      </c>
      <c r="B36" s="127" t="s">
        <v>141</v>
      </c>
      <c r="E36" s="18"/>
      <c r="F36" s="172">
        <v>-40000</v>
      </c>
      <c r="G36" s="101">
        <v>-6850</v>
      </c>
      <c r="H36" s="170">
        <v>-40000</v>
      </c>
      <c r="I36" s="101">
        <v>-6850</v>
      </c>
      <c r="J36" s="4"/>
    </row>
    <row r="37" spans="1:11" s="1" customFormat="1">
      <c r="A37" s="1" t="s">
        <v>18</v>
      </c>
      <c r="D37" s="136" t="s">
        <v>147</v>
      </c>
      <c r="F37" s="180">
        <f>SUM(F35:F36)</f>
        <v>1189906.54</v>
      </c>
      <c r="G37" s="180">
        <f t="shared" ref="G37:I37" si="2">SUM(G35:G36)</f>
        <v>112649686.55</v>
      </c>
      <c r="H37" s="180">
        <f t="shared" si="2"/>
        <v>1189906.54</v>
      </c>
      <c r="I37" s="180">
        <f t="shared" si="2"/>
        <v>98459174.549999997</v>
      </c>
      <c r="J37" s="4"/>
    </row>
    <row r="38" spans="1:11" s="1" customFormat="1">
      <c r="D38" s="67"/>
      <c r="F38" s="181"/>
      <c r="G38" s="102"/>
      <c r="H38" s="102"/>
      <c r="I38" s="102"/>
      <c r="J38" s="4"/>
    </row>
    <row r="39" spans="1:11" s="1" customFormat="1">
      <c r="A39" s="127" t="s">
        <v>158</v>
      </c>
      <c r="F39" s="181"/>
      <c r="G39" s="102"/>
      <c r="H39" s="102"/>
      <c r="I39" s="102"/>
      <c r="K39" s="67"/>
    </row>
    <row r="40" spans="1:11" s="1" customFormat="1">
      <c r="A40" s="1" t="s">
        <v>5</v>
      </c>
      <c r="B40" s="136" t="s">
        <v>142</v>
      </c>
      <c r="F40" s="172">
        <v>11172683.34</v>
      </c>
      <c r="G40" s="171">
        <v>-98191789.680000007</v>
      </c>
      <c r="H40" s="170">
        <v>11172683.34</v>
      </c>
      <c r="I40" s="171">
        <v>-98191789.680000007</v>
      </c>
      <c r="J40" s="67"/>
    </row>
    <row r="41" spans="1:11" s="1" customFormat="1">
      <c r="B41" s="162" t="s">
        <v>153</v>
      </c>
      <c r="F41" s="172">
        <v>500000</v>
      </c>
      <c r="G41" s="171">
        <v>1500000</v>
      </c>
      <c r="H41" s="170">
        <v>500000</v>
      </c>
      <c r="I41" s="171">
        <v>1500000</v>
      </c>
      <c r="J41" s="67"/>
    </row>
    <row r="42" spans="1:11" s="1" customFormat="1">
      <c r="B42" s="136" t="s">
        <v>146</v>
      </c>
      <c r="F42" s="182">
        <v>0</v>
      </c>
      <c r="G42" s="171">
        <v>0</v>
      </c>
      <c r="H42" s="170">
        <v>700000</v>
      </c>
      <c r="I42" s="171">
        <v>12300000</v>
      </c>
      <c r="J42" s="67"/>
    </row>
    <row r="43" spans="1:11">
      <c r="A43" s="161" t="s">
        <v>18</v>
      </c>
      <c r="B43" s="161"/>
      <c r="C43" s="161"/>
      <c r="D43" s="162" t="s">
        <v>143</v>
      </c>
      <c r="F43" s="179">
        <f>SUM(F40:F42)</f>
        <v>11672683.34</v>
      </c>
      <c r="G43" s="179">
        <f>SUM(G40:G42)</f>
        <v>-96691789.680000007</v>
      </c>
      <c r="H43" s="179">
        <f>SUM(H40:H42)</f>
        <v>12372683.34</v>
      </c>
      <c r="I43" s="179">
        <f>SUM(I40:I42)</f>
        <v>-84391789.680000007</v>
      </c>
      <c r="J43" s="69"/>
      <c r="K43" s="1"/>
    </row>
    <row r="44" spans="1:11" s="163" customFormat="1">
      <c r="A44" s="161"/>
      <c r="B44" s="161"/>
      <c r="C44" s="161"/>
      <c r="D44" s="162"/>
      <c r="E44" s="67"/>
      <c r="F44" s="176"/>
      <c r="G44" s="171"/>
      <c r="H44" s="171"/>
      <c r="I44" s="171"/>
      <c r="J44" s="69"/>
      <c r="K44" s="161"/>
    </row>
    <row r="45" spans="1:11">
      <c r="A45" s="136" t="s">
        <v>177</v>
      </c>
      <c r="F45" s="176">
        <f>+F43+F37+F32</f>
        <v>-194567.3200000003</v>
      </c>
      <c r="G45" s="176">
        <f>+G43+G37+G32</f>
        <v>386345.54999999329</v>
      </c>
      <c r="H45" s="176">
        <f>+H43+H37+H32</f>
        <v>6259.5299999993294</v>
      </c>
      <c r="I45" s="176">
        <f>+I43+I37+I32</f>
        <v>125404.28999999911</v>
      </c>
    </row>
    <row r="46" spans="1:11">
      <c r="A46" s="136" t="s">
        <v>144</v>
      </c>
      <c r="E46" s="18">
        <v>20.100000000000001</v>
      </c>
      <c r="F46" s="176">
        <f>+'P2-3 '!G11</f>
        <v>378904.7</v>
      </c>
      <c r="G46" s="171">
        <v>138245.62</v>
      </c>
      <c r="H46" s="171">
        <f>+'P2-3 '!I11</f>
        <v>112235.95</v>
      </c>
      <c r="I46" s="171">
        <v>62690.22</v>
      </c>
    </row>
    <row r="47" spans="1:11" ht="22.5" thickBot="1">
      <c r="A47" s="136" t="s">
        <v>145</v>
      </c>
      <c r="B47" s="103"/>
      <c r="C47" s="103"/>
      <c r="D47" s="103"/>
      <c r="E47" s="1"/>
      <c r="F47" s="183">
        <f>SUM(F45:F46)</f>
        <v>184337.37999999971</v>
      </c>
      <c r="G47" s="183">
        <f t="shared" ref="G47:I47" si="3">SUM(G45:G46)</f>
        <v>524591.16999999329</v>
      </c>
      <c r="H47" s="183">
        <f t="shared" si="3"/>
        <v>118495.47999999933</v>
      </c>
      <c r="I47" s="183">
        <f t="shared" si="3"/>
        <v>188094.50999999911</v>
      </c>
    </row>
    <row r="48" spans="1:11" s="1" customFormat="1" ht="24.75" thickTop="1">
      <c r="D48" s="67"/>
      <c r="E48" s="127"/>
      <c r="F48" s="187"/>
      <c r="G48" s="102"/>
      <c r="H48" s="102"/>
      <c r="I48" s="150" t="s">
        <v>52</v>
      </c>
      <c r="J48" s="4"/>
    </row>
    <row r="49" spans="1:10" s="127" customFormat="1">
      <c r="D49" s="137"/>
      <c r="J49" s="129"/>
    </row>
    <row r="50" spans="1:10" s="127" customFormat="1">
      <c r="D50" s="137"/>
      <c r="F50" s="102"/>
      <c r="G50" s="102"/>
      <c r="H50" s="102"/>
      <c r="I50" s="104"/>
      <c r="J50" s="129"/>
    </row>
    <row r="51" spans="1:10" s="127" customFormat="1">
      <c r="D51" s="137"/>
      <c r="F51" s="102"/>
      <c r="G51" s="102"/>
      <c r="H51" s="102"/>
      <c r="I51" s="104"/>
      <c r="J51" s="129"/>
    </row>
    <row r="52" spans="1:10" s="127" customFormat="1">
      <c r="D52" s="137"/>
      <c r="F52" s="102"/>
      <c r="G52" s="102"/>
      <c r="H52" s="102"/>
      <c r="I52" s="104"/>
      <c r="J52" s="129"/>
    </row>
    <row r="53" spans="1:10" s="127" customFormat="1">
      <c r="D53" s="137"/>
      <c r="F53" s="102"/>
      <c r="G53" s="102"/>
      <c r="H53" s="102"/>
      <c r="I53" s="104"/>
      <c r="J53" s="129"/>
    </row>
    <row r="54" spans="1:10" s="127" customFormat="1">
      <c r="D54" s="137"/>
      <c r="F54" s="102"/>
      <c r="G54" s="102"/>
      <c r="H54" s="102"/>
      <c r="I54" s="104"/>
      <c r="J54" s="129"/>
    </row>
    <row r="55" spans="1:10" s="127" customFormat="1">
      <c r="D55" s="137"/>
      <c r="F55" s="102"/>
      <c r="G55" s="102"/>
      <c r="H55" s="102"/>
      <c r="I55" s="104"/>
      <c r="J55" s="129"/>
    </row>
    <row r="56" spans="1:10" s="1" customFormat="1">
      <c r="A56" s="136" t="s">
        <v>69</v>
      </c>
      <c r="F56" s="102"/>
      <c r="G56" s="102"/>
      <c r="H56" s="102"/>
      <c r="I56" s="102"/>
      <c r="J56" s="4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59055118110236204" header="0.511811023622047" footer="0.39370078740157499"/>
  <pageSetup paperSize="9" scale="67" orientation="portrait" r:id="rId1"/>
  <headerFooter alignWithMargins="0"/>
  <ignoredErrors>
    <ignoredError sqref="F7: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P2-3 </vt:lpstr>
      <vt:lpstr>P4-5 </vt:lpstr>
      <vt:lpstr>P6-7</vt:lpstr>
      <vt:lpstr>P8</vt:lpstr>
      <vt:lpstr>'P2-3 '!Print_Area</vt:lpstr>
      <vt:lpstr>'P4-5 '!Print_Area</vt:lpstr>
      <vt:lpstr>'P6-7'!Print_Area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2018-11-12T07:15:43Z</cp:lastPrinted>
  <dcterms:created xsi:type="dcterms:W3CDTF">2016-11-07T08:09:21Z</dcterms:created>
  <dcterms:modified xsi:type="dcterms:W3CDTF">2018-11-13T03:25:11Z</dcterms:modified>
</cp:coreProperties>
</file>