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BS" sheetId="2" r:id="rId1"/>
    <sheet name="PL_3M" sheetId="9" r:id="rId2"/>
    <sheet name="PL_9M" sheetId="10" r:id="rId3"/>
    <sheet name="CHE_C" sheetId="3" r:id="rId4"/>
    <sheet name="CHE_S" sheetId="7" r:id="rId5"/>
    <sheet name=" CF " sheetId="5" r:id="rId6"/>
  </sheets>
  <definedNames>
    <definedName name="_xlnm.Print_Area" localSheetId="0">BS!$A$1:$N$116</definedName>
    <definedName name="_xlnm.Print_Area" localSheetId="3">CHE_C!$A$1:$W$29</definedName>
    <definedName name="_xlnm.Print_Area" localSheetId="4">CHE_S!$A$1:$S$26</definedName>
    <definedName name="_xlnm.Print_Area" localSheetId="1">PL_3M!$A$1:$N$75</definedName>
    <definedName name="_xlnm.Print_Area" localSheetId="2">PL_9M!$A$1:$N$79</definedName>
  </definedNames>
  <calcPr calcId="145621"/>
</workbook>
</file>

<file path=xl/calcChain.xml><?xml version="1.0" encoding="utf-8"?>
<calcChain xmlns="http://schemas.openxmlformats.org/spreadsheetml/2006/main">
  <c r="K93" i="5" l="1"/>
  <c r="K51" i="5"/>
  <c r="M50" i="5"/>
  <c r="I50" i="5"/>
  <c r="K26" i="5"/>
  <c r="M33" i="9" l="1"/>
  <c r="K33" i="9"/>
  <c r="I33" i="9"/>
  <c r="G33" i="9"/>
  <c r="M65" i="2" l="1"/>
  <c r="K65" i="2"/>
  <c r="I65" i="2"/>
  <c r="G65" i="2"/>
  <c r="T14" i="3" l="1"/>
  <c r="G21" i="2" l="1"/>
  <c r="R13" i="3"/>
  <c r="V13" i="3" s="1"/>
  <c r="R15" i="3"/>
  <c r="R14" i="3"/>
  <c r="R18" i="7"/>
  <c r="R12" i="7"/>
  <c r="R21" i="3"/>
  <c r="V21" i="3" s="1"/>
  <c r="I21" i="2"/>
  <c r="M21" i="2"/>
  <c r="K21" i="2"/>
  <c r="V14" i="3" l="1"/>
  <c r="M59" i="10"/>
  <c r="K59" i="10"/>
  <c r="I59" i="10"/>
  <c r="I63" i="10" s="1"/>
  <c r="G59" i="10"/>
  <c r="G63" i="10" s="1"/>
  <c r="T22" i="3" s="1"/>
  <c r="T23" i="3" s="1"/>
  <c r="M54" i="10"/>
  <c r="M69" i="10" s="1"/>
  <c r="K54" i="10"/>
  <c r="K69" i="10" s="1"/>
  <c r="I54" i="10"/>
  <c r="I69" i="10" s="1"/>
  <c r="G54" i="10"/>
  <c r="G69" i="10" s="1"/>
  <c r="B45" i="10"/>
  <c r="M16" i="10"/>
  <c r="K16" i="10"/>
  <c r="I16" i="10"/>
  <c r="G16" i="10"/>
  <c r="M12" i="10"/>
  <c r="K12" i="10"/>
  <c r="I12" i="10"/>
  <c r="G12" i="10"/>
  <c r="G17" i="10" s="1"/>
  <c r="G21" i="10" s="1"/>
  <c r="T16" i="3" l="1"/>
  <c r="T17" i="3" s="1"/>
  <c r="K17" i="10"/>
  <c r="K21" i="10" s="1"/>
  <c r="G28" i="10"/>
  <c r="G10" i="5" s="1"/>
  <c r="M17" i="10"/>
  <c r="M21" i="10" s="1"/>
  <c r="I17" i="10"/>
  <c r="I21" i="10" s="1"/>
  <c r="K28" i="10" l="1"/>
  <c r="K10" i="5" s="1"/>
  <c r="G30" i="10"/>
  <c r="I28" i="10"/>
  <c r="I10" i="5" s="1"/>
  <c r="M28" i="10"/>
  <c r="M10" i="5" s="1"/>
  <c r="K30" i="10" l="1"/>
  <c r="K53" i="10" s="1"/>
  <c r="M30" i="10"/>
  <c r="M33" i="10" s="1"/>
  <c r="M35" i="10" s="1"/>
  <c r="M62" i="10" s="1"/>
  <c r="I30" i="10"/>
  <c r="G53" i="10"/>
  <c r="G33" i="10"/>
  <c r="G35" i="10" s="1"/>
  <c r="K33" i="10" l="1"/>
  <c r="K35" i="10" s="1"/>
  <c r="K62" i="10" s="1"/>
  <c r="K64" i="10" s="1"/>
  <c r="P19" i="7"/>
  <c r="M64" i="10"/>
  <c r="P13" i="7"/>
  <c r="M53" i="10"/>
  <c r="M68" i="10" s="1"/>
  <c r="M70" i="10" s="1"/>
  <c r="I33" i="10"/>
  <c r="I53" i="10"/>
  <c r="G62" i="10"/>
  <c r="P22" i="3" s="1"/>
  <c r="G64" i="10"/>
  <c r="G68" i="10"/>
  <c r="G70" i="10" s="1"/>
  <c r="G55" i="10"/>
  <c r="G60" i="10" s="1"/>
  <c r="K68" i="10"/>
  <c r="K70" i="10" s="1"/>
  <c r="K55" i="10"/>
  <c r="K60" i="10" s="1"/>
  <c r="G108" i="5"/>
  <c r="I108" i="5"/>
  <c r="K108" i="5"/>
  <c r="M108" i="5"/>
  <c r="M55" i="10" l="1"/>
  <c r="M60" i="10" s="1"/>
  <c r="I35" i="10"/>
  <c r="I62" i="10" s="1"/>
  <c r="I68" i="10"/>
  <c r="I70" i="10" s="1"/>
  <c r="I55" i="10"/>
  <c r="I60" i="10" s="1"/>
  <c r="G12" i="9"/>
  <c r="G16" i="9"/>
  <c r="I64" i="10" l="1"/>
  <c r="P16" i="3"/>
  <c r="G17" i="9"/>
  <c r="G25" i="9" s="1"/>
  <c r="G19" i="9" l="1"/>
  <c r="G27" i="9"/>
  <c r="G29" i="9" s="1"/>
  <c r="K117" i="5"/>
  <c r="G117" i="5"/>
  <c r="B43" i="5" l="1"/>
  <c r="B85" i="5" s="1"/>
  <c r="K115" i="5" l="1"/>
  <c r="M61" i="2" l="1"/>
  <c r="K61" i="2"/>
  <c r="I61" i="2"/>
  <c r="G61" i="2"/>
  <c r="I16" i="9" l="1"/>
  <c r="M32" i="2" l="1"/>
  <c r="K32" i="2"/>
  <c r="I32" i="2"/>
  <c r="G32" i="2"/>
  <c r="M115" i="5" l="1"/>
  <c r="I115" i="5"/>
  <c r="G115" i="5"/>
  <c r="V15" i="3" l="1"/>
  <c r="M53" i="9"/>
  <c r="K53" i="9"/>
  <c r="I53" i="9"/>
  <c r="I57" i="9" s="1"/>
  <c r="G53" i="9"/>
  <c r="G57" i="9" s="1"/>
  <c r="B44" i="9" l="1"/>
  <c r="M16" i="9"/>
  <c r="K16" i="9"/>
  <c r="M12" i="9"/>
  <c r="K12" i="9"/>
  <c r="I12" i="9"/>
  <c r="I17" i="9" s="1"/>
  <c r="I25" i="9" s="1"/>
  <c r="I19" i="9" l="1"/>
  <c r="K17" i="9"/>
  <c r="K25" i="9" s="1"/>
  <c r="M17" i="9"/>
  <c r="M25" i="9" s="1"/>
  <c r="M19" i="9" l="1"/>
  <c r="K19" i="9"/>
  <c r="M13" i="5"/>
  <c r="M33" i="5" s="1"/>
  <c r="M70" i="5" s="1"/>
  <c r="I27" i="9"/>
  <c r="I13" i="5"/>
  <c r="I32" i="9" l="1"/>
  <c r="I29" i="9"/>
  <c r="M75" i="5"/>
  <c r="I33" i="5"/>
  <c r="I34" i="9"/>
  <c r="I54" i="9" s="1"/>
  <c r="I61" i="9"/>
  <c r="M27" i="9"/>
  <c r="K27" i="9"/>
  <c r="G32" i="9"/>
  <c r="I70" i="5" l="1"/>
  <c r="I75" i="5" s="1"/>
  <c r="K32" i="9"/>
  <c r="K34" i="9" s="1"/>
  <c r="K54" i="9" s="1"/>
  <c r="K29" i="9"/>
  <c r="M32" i="9"/>
  <c r="M34" i="9" s="1"/>
  <c r="M54" i="9" s="1"/>
  <c r="M29" i="9"/>
  <c r="I56" i="9"/>
  <c r="G34" i="9"/>
  <c r="G54" i="9" s="1"/>
  <c r="G61" i="9"/>
  <c r="K61" i="9" l="1"/>
  <c r="M61" i="9"/>
  <c r="I58" i="9"/>
  <c r="R16" i="3"/>
  <c r="V16" i="3" s="1"/>
  <c r="K56" i="9"/>
  <c r="G58" i="9"/>
  <c r="M56" i="9"/>
  <c r="J20" i="7"/>
  <c r="L20" i="7"/>
  <c r="N20" i="7"/>
  <c r="R10" i="7"/>
  <c r="R16" i="7"/>
  <c r="R19" i="3"/>
  <c r="V19" i="3" s="1"/>
  <c r="R11" i="3"/>
  <c r="V11" i="3" s="1"/>
  <c r="K58" i="9" l="1"/>
  <c r="M58" i="9"/>
  <c r="G56" i="9"/>
  <c r="K103" i="2"/>
  <c r="P17" i="3" l="1"/>
  <c r="V17" i="3"/>
  <c r="M116" i="5"/>
  <c r="M120" i="5" s="1"/>
  <c r="I116" i="5"/>
  <c r="I120" i="5" s="1"/>
  <c r="J14" i="7"/>
  <c r="H14" i="7"/>
  <c r="H20" i="7"/>
  <c r="N14" i="7"/>
  <c r="L14" i="7"/>
  <c r="G106" i="2"/>
  <c r="N23" i="3"/>
  <c r="G103" i="2" s="1"/>
  <c r="L23" i="3"/>
  <c r="J23" i="3"/>
  <c r="H23" i="3"/>
  <c r="N17" i="3"/>
  <c r="L17" i="3"/>
  <c r="J17" i="3"/>
  <c r="H17" i="3"/>
  <c r="M105" i="2"/>
  <c r="M107" i="2" s="1"/>
  <c r="I105" i="2"/>
  <c r="M33" i="2"/>
  <c r="I33" i="2"/>
  <c r="R17" i="3" l="1"/>
  <c r="M66" i="2"/>
  <c r="M108" i="2" s="1"/>
  <c r="I66" i="2"/>
  <c r="B10" i="7"/>
  <c r="R13" i="7" l="1"/>
  <c r="R14" i="7" s="1"/>
  <c r="P14" i="7"/>
  <c r="B16" i="7"/>
  <c r="B82" i="2"/>
  <c r="B44" i="2"/>
  <c r="K66" i="2" l="1"/>
  <c r="G33" i="2"/>
  <c r="G66" i="2"/>
  <c r="K13" i="5"/>
  <c r="K33" i="5" s="1"/>
  <c r="K70" i="5" s="1"/>
  <c r="K33" i="2"/>
  <c r="K75" i="5" l="1"/>
  <c r="G13" i="5" l="1"/>
  <c r="G33" i="5" s="1"/>
  <c r="K116" i="5"/>
  <c r="K120" i="5" s="1"/>
  <c r="G70" i="5" l="1"/>
  <c r="G75" i="5" s="1"/>
  <c r="G116" i="5" s="1"/>
  <c r="G120" i="5" s="1"/>
  <c r="P20" i="7"/>
  <c r="K104" i="2" s="1"/>
  <c r="K105" i="2" s="1"/>
  <c r="K107" i="2" s="1"/>
  <c r="R19" i="7"/>
  <c r="R20" i="7" s="1"/>
  <c r="K108" i="2" l="1"/>
  <c r="I107" i="2"/>
  <c r="I108" i="2" s="1"/>
  <c r="R22" i="3" l="1"/>
  <c r="P23" i="3"/>
  <c r="G104" i="2" s="1"/>
  <c r="G105" i="2" s="1"/>
  <c r="G107" i="2" l="1"/>
  <c r="V22" i="3"/>
  <c r="V23" i="3" s="1"/>
  <c r="R23" i="3"/>
  <c r="G108" i="2" l="1"/>
</calcChain>
</file>

<file path=xl/sharedStrings.xml><?xml version="1.0" encoding="utf-8"?>
<sst xmlns="http://schemas.openxmlformats.org/spreadsheetml/2006/main" count="477" uniqueCount="259">
  <si>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</si>
  <si>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</si>
  <si>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</si>
  <si>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</si>
  <si>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</si>
  <si>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</si>
  <si>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</si>
  <si>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</si>
  <si>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</si>
  <si>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</si>
  <si>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</si>
  <si>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</si>
  <si>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</si>
  <si>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</si>
  <si>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</si>
  <si>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</si>
  <si>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</si>
  <si>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</si>
  <si>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</si>
  <si>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</si>
  <si>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</si>
  <si>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</si>
  <si>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</si>
  <si>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</si>
  <si>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</si>
  <si>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</si>
  <si>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</si>
  <si>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</si>
  <si>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</si>
  <si>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</si>
  <si>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</si>
  <si>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</si>
  <si>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</si>
  <si>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</si>
  <si>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</si>
  <si>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</si>
  <si>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</si>
  <si>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</si>
  <si>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</si>
  <si>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</si>
  <si>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</si>
  <si>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</si>
  <si>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</si>
  <si>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</si>
  <si>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</si>
  <si>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</si>
  <si>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</si>
  <si>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</si>
  <si>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</si>
  <si>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</si>
  <si>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</si>
  <si>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</si>
  <si>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</si>
  <si>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</si>
  <si>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</si>
  <si>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</si>
  <si>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</si>
  <si>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</si>
  <si>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</si>
  <si>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</si>
  <si>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</si>
  <si>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</si>
  <si>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</si>
  <si>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</si>
  <si>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</si>
  <si>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</si>
  <si>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</si>
  <si>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</si>
  <si>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</si>
  <si>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</si>
  <si>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</si>
  <si>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</si>
  <si>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</si>
  <si>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</si>
  <si>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</si>
  <si>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</si>
  <si>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</si>
  <si>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</si>
  <si>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</si>
  <si>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</si>
  <si>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</si>
  <si>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</si>
  <si>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</si>
  <si>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</si>
  <si>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</si>
  <si>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</si>
  <si>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</si>
  <si>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</si>
  <si>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</si>
  <si>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</si>
  <si>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</si>
  <si>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</si>
  <si>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</si>
  <si>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>institutions</t>
  </si>
  <si>
    <t>8</t>
  </si>
  <si>
    <t>15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</si>
  <si>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</si>
  <si>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</si>
  <si>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</si>
  <si>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</si>
  <si>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</si>
  <si>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</si>
  <si>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</si>
  <si>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</si>
  <si>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</si>
  <si>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</si>
  <si>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</si>
  <si>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</si>
  <si>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</si>
  <si>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</si>
  <si>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</si>
  <si>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</si>
  <si>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</si>
  <si>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</si>
  <si>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</si>
  <si>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</si>
  <si>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</si>
  <si>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</si>
  <si>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</si>
  <si>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</si>
  <si>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</si>
  <si>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</si>
  <si>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</si>
  <si>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</si>
  <si>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</si>
  <si>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</si>
  <si>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</si>
  <si>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</si>
  <si>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</si>
  <si>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</si>
  <si>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</si>
  <si>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</si>
  <si>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</si>
  <si>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</si>
  <si>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</si>
  <si>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</si>
  <si>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</si>
  <si>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14</t>
  </si>
  <si>
    <t>16</t>
  </si>
  <si>
    <t>Profit attributable to :</t>
  </si>
  <si>
    <t>Basic earnings per share</t>
  </si>
  <si>
    <t xml:space="preserve">          Employee benefit obligations</t>
  </si>
  <si>
    <t>17</t>
  </si>
  <si>
    <t>(Unaudited</t>
  </si>
  <si>
    <t>(Audited)</t>
  </si>
  <si>
    <t>(UNAUDITED / REVIEWED ONLY)</t>
  </si>
  <si>
    <t xml:space="preserve">  (Increase) Decrease in changes in operating assets</t>
  </si>
  <si>
    <t>Balance as at January 1, 2017</t>
  </si>
  <si>
    <t>2017</t>
  </si>
  <si>
    <t xml:space="preserve">    Other non-current assets</t>
  </si>
  <si>
    <t>Number of weighted average of common shares (Share)</t>
  </si>
  <si>
    <t>Other comprehensive income for the period</t>
  </si>
  <si>
    <t xml:space="preserve">     Shot-term loans to related companies</t>
  </si>
  <si>
    <t>18</t>
  </si>
  <si>
    <t>19</t>
  </si>
  <si>
    <t xml:space="preserve">Profit for the period from discontinued </t>
  </si>
  <si>
    <t xml:space="preserve">         operations</t>
  </si>
  <si>
    <t xml:space="preserve">   Profit before income tax form continuing operations</t>
  </si>
  <si>
    <t xml:space="preserve">         Provision for impairment - property foreclosed</t>
  </si>
  <si>
    <t xml:space="preserve">          Dividend paid</t>
  </si>
  <si>
    <t>Profit for the period from continuing operations</t>
  </si>
  <si>
    <t xml:space="preserve">        Profit for the period from continuing operations</t>
  </si>
  <si>
    <t xml:space="preserve">     Profit for the period owners of the Parent</t>
  </si>
  <si>
    <t xml:space="preserve">Cash and cash equivalents, end of the period from  </t>
  </si>
  <si>
    <t xml:space="preserve">       discontinued operations</t>
  </si>
  <si>
    <t xml:space="preserve">           operations</t>
  </si>
  <si>
    <t xml:space="preserve">   Add  Profit before income tax from discontinued </t>
  </si>
  <si>
    <t xml:space="preserve">          Proceeds from sales of building and equipment</t>
  </si>
  <si>
    <t>Dividend</t>
  </si>
  <si>
    <t xml:space="preserve">         Property foreclosed</t>
  </si>
  <si>
    <t>December 31, 2017</t>
  </si>
  <si>
    <t>2018</t>
  </si>
  <si>
    <t>Balance as at January 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</si>
  <si>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</si>
  <si>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</si>
  <si>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</si>
  <si>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</si>
  <si>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</si>
  <si>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     Profit from continuing operations</t>
  </si>
  <si>
    <t xml:space="preserve">Tax expenses 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</si>
  <si>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</si>
  <si>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</si>
  <si>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</si>
  <si>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</si>
  <si>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</si>
  <si>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       Dividend income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</si>
  <si>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</si>
  <si>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</si>
  <si>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</si>
  <si>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</si>
  <si>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</si>
  <si>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</si>
  <si>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</si>
  <si>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        Profit (Loss) for the period from continuing operations</t>
  </si>
  <si>
    <t xml:space="preserve">     Profit (Loss) for the period of non-controlling interests</t>
  </si>
  <si>
    <t xml:space="preserve">Changes in shareholders' equity </t>
  </si>
  <si>
    <t>Total comprehensive income (expense) attributable to: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</si>
  <si>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</si>
  <si>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</si>
  <si>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</si>
  <si>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</si>
  <si>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</si>
  <si>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5, 9</t>
  </si>
  <si>
    <t xml:space="preserve">     Gain on sales of investment in subsidiaries  </t>
  </si>
  <si>
    <t xml:space="preserve">         Income tax deducted at source</t>
  </si>
  <si>
    <t xml:space="preserve">          Income tax refunded</t>
  </si>
  <si>
    <t xml:space="preserve">          Proceeds from increase in non-controlling interests </t>
  </si>
  <si>
    <t>/Reviewed only)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</si>
  <si>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</si>
  <si>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</si>
  <si>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</si>
  <si>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</si>
  <si>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</si>
  <si>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>Expenses</t>
  </si>
  <si>
    <t xml:space="preserve">Other income </t>
  </si>
  <si>
    <t xml:space="preserve">Increase in investment in subsidiaries </t>
  </si>
  <si>
    <t xml:space="preserve">Sales of investment in subsidiaries </t>
  </si>
  <si>
    <t xml:space="preserve">          Interest income</t>
  </si>
  <si>
    <t xml:space="preserve">Profit before expenses </t>
  </si>
  <si>
    <t>Distribution costs</t>
  </si>
  <si>
    <t>Administrative expenses</t>
  </si>
  <si>
    <t>Doubtful accounts</t>
  </si>
  <si>
    <t xml:space="preserve">Finance costs </t>
  </si>
  <si>
    <t xml:space="preserve">         Interest income</t>
  </si>
  <si>
    <t>September 30, 2018</t>
  </si>
  <si>
    <t>FOR THE THREE-MONTH PERIODS ENDED SEPTEMBER 30, 2018</t>
  </si>
  <si>
    <t>FOR THE NINE-MONTH PERIODS ENDED SEPTEMBER 30, 2018</t>
  </si>
  <si>
    <t>Balance as at September 30, 2017</t>
  </si>
  <si>
    <t>Balance as at September 30, 2018</t>
  </si>
  <si>
    <t>AS AT SEPTEMBER 30, 2018</t>
  </si>
  <si>
    <t xml:space="preserve">          Other non-current liabilities</t>
  </si>
  <si>
    <t xml:space="preserve">          Payments for investment in subsidiary</t>
  </si>
  <si>
    <t xml:space="preserve">          Proceeds from sales of investment in subsidiaries </t>
  </si>
  <si>
    <t xml:space="preserve">          Proceeds from sales of intangible assets</t>
  </si>
  <si>
    <t xml:space="preserve">     Long-term borrowings from financial institutions</t>
  </si>
  <si>
    <t xml:space="preserve">     Investments in joint ventures</t>
  </si>
  <si>
    <t>33</t>
  </si>
  <si>
    <t>37</t>
  </si>
  <si>
    <t xml:space="preserve">          Payments for investment in joint ventures</t>
  </si>
  <si>
    <t xml:space="preserve">          Payments for short-term loans to related companies</t>
  </si>
  <si>
    <t xml:space="preserve">          Proceeds from dividend income</t>
  </si>
  <si>
    <t xml:space="preserve">          Payments for long-term borrowings to financial</t>
  </si>
  <si>
    <t xml:space="preserve">Share of profit (loss) from investment in joint ventures </t>
  </si>
  <si>
    <t>Share of profit (loss) from investment in joint ventures</t>
  </si>
  <si>
    <t xml:space="preserve">         Share of (profit) loss from investment in joint ventures</t>
  </si>
  <si>
    <t xml:space="preserve">         Provisions</t>
  </si>
  <si>
    <t xml:space="preserve">          Proceeds from sales of long-term investment</t>
  </si>
  <si>
    <t xml:space="preserve">          Proceeds from long-term from financial institutions</t>
  </si>
  <si>
    <t xml:space="preserve">         (Gain) Loss on write off assets</t>
  </si>
  <si>
    <t xml:space="preserve">          Payments for acquire of current investments</t>
  </si>
  <si>
    <t xml:space="preserve">          (Increase) Decrease in fixed deposit</t>
  </si>
  <si>
    <t xml:space="preserve">         Gain on sales of investment in subsidiaries</t>
  </si>
  <si>
    <t xml:space="preserve">         (Gain) on changes in securities value</t>
  </si>
  <si>
    <t xml:space="preserve">         (Gain) Loss on sales of assets</t>
  </si>
  <si>
    <t xml:space="preserve">         (Gain) on sales of property foreclosed</t>
  </si>
  <si>
    <t xml:space="preserve">          Proceeds from sale to current investments</t>
  </si>
  <si>
    <t>(Restated)</t>
  </si>
  <si>
    <t xml:space="preserve">        Profit for the period from discontinued operations</t>
  </si>
  <si>
    <r>
      <t xml:space="preserve">          Profit from </t>
    </r>
    <r>
      <rPr>
        <sz val="15"/>
        <rFont val="AngsanaUPC"/>
        <family val="1"/>
      </rPr>
      <t>discontinued</t>
    </r>
    <r>
      <rPr>
        <sz val="15"/>
        <rFont val="AngsanaUPC"/>
        <family val="1"/>
        <charset val="222"/>
      </rPr>
      <t xml:space="preserve"> operations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</si>
</sst>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_);\(#,##0.0\)"/>
    <numFmt numFmtId="191" formatCode="#,##0.00;\(#,##0.00\)"/>
    <numFmt numFmtId="192" formatCode="_-* #,##0_-;\-* #,##0_-;_-* &quot;-&quot;??_-;_-@_-"/>
  </numFmts>
  <fonts count="12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sz val="16"/>
      <name val="Angsana New"/>
      <family val="1"/>
    </font>
    <font>
      <sz val="14"/>
      <name val="Cordia New"/>
      <charset val="134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210">
    <xf numFmtId="0" fontId="0" fillId="0" borderId="0" xfId="0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49" fontId="4" fillId="0" borderId="0" xfId="141" applyNumberFormat="1" applyFont="1" applyFill="1" applyBorder="1" applyAlignment="1">
      <alignment horizontal="center"/>
    </xf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43" fontId="5" fillId="0" borderId="0" xfId="12" applyFont="1" applyFill="1" applyBorder="1" applyAlignment="1"/>
    <xf numFmtId="187" fontId="4" fillId="0" borderId="0" xfId="0" applyNumberFormat="1" applyFont="1" applyFill="1" applyAlignment="1">
      <alignment horizontal="right"/>
    </xf>
    <xf numFmtId="187" fontId="4" fillId="0" borderId="0" xfId="81" applyNumberFormat="1" applyFont="1" applyFill="1" applyBorder="1" applyAlignment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39" fontId="5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/>
    <xf numFmtId="37" fontId="5" fillId="0" borderId="0" xfId="141" applyNumberFormat="1" applyFont="1" applyFill="1" applyAlignment="1"/>
    <xf numFmtId="0" fontId="5" fillId="0" borderId="0" xfId="141" applyNumberFormat="1" applyFont="1" applyFill="1" applyAlignment="1" applyProtection="1">
      <alignment horizontal="center"/>
    </xf>
    <xf numFmtId="192" fontId="5" fillId="0" borderId="0" xfId="139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89" fontId="5" fillId="0" borderId="5" xfId="141" applyNumberFormat="1" applyFont="1" applyFill="1" applyBorder="1" applyAlignment="1" applyProtection="1">
      <alignment horizontal="center"/>
    </xf>
    <xf numFmtId="40" fontId="7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left" indent="1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right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87" fontId="4" fillId="0" borderId="0" xfId="81" applyNumberFormat="1" applyFont="1" applyFill="1" applyAlignment="1"/>
    <xf numFmtId="187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87" fontId="4" fillId="0" borderId="0" xfId="141" applyNumberFormat="1" applyFont="1" applyFill="1" applyAlignment="1"/>
    <xf numFmtId="39" fontId="4" fillId="0" borderId="0" xfId="8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87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87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>
      <alignment horizontal="right"/>
    </xf>
    <xf numFmtId="39" fontId="4" fillId="0" borderId="0" xfId="14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41" applyNumberFormat="1" applyFont="1" applyFill="1" applyAlignment="1">
      <alignment horizontal="right"/>
    </xf>
    <xf numFmtId="0" fontId="4" fillId="0" borderId="0" xfId="70" applyNumberFormat="1" applyFont="1" applyFill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89" fontId="5" fillId="0" borderId="0" xfId="141" applyNumberFormat="1" applyFont="1" applyFill="1" applyAlignment="1"/>
    <xf numFmtId="187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87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87" fontId="4" fillId="0" borderId="0" xfId="70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5" xfId="1" applyNumberFormat="1" applyFont="1" applyFill="1" applyBorder="1" applyAlignment="1"/>
    <xf numFmtId="187" fontId="4" fillId="0" borderId="2" xfId="1" applyNumberFormat="1" applyFont="1" applyFill="1" applyBorder="1" applyAlignment="1"/>
    <xf numFmtId="187" fontId="4" fillId="0" borderId="3" xfId="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Alignment="1">
      <alignment horizontal="left"/>
    </xf>
    <xf numFmtId="43" fontId="8" fillId="0" borderId="0" xfId="139" applyFont="1" applyFill="1" applyBorder="1" applyAlignment="1"/>
    <xf numFmtId="39" fontId="8" fillId="0" borderId="0" xfId="70" applyNumberFormat="1" applyFont="1" applyFill="1" applyAlignment="1"/>
    <xf numFmtId="39" fontId="4" fillId="0" borderId="0" xfId="1" applyNumberFormat="1" applyFont="1" applyFill="1" applyAlignment="1"/>
    <xf numFmtId="43" fontId="5" fillId="0" borderId="0" xfId="139" applyFont="1" applyFill="1"/>
    <xf numFmtId="187" fontId="5" fillId="0" borderId="0" xfId="0" applyNumberFormat="1" applyFont="1" applyFill="1"/>
    <xf numFmtId="187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187" fontId="5" fillId="0" borderId="0" xfId="139" applyNumberFormat="1" applyFont="1" applyFill="1"/>
    <xf numFmtId="18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right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40" fontId="5" fillId="0" borderId="0" xfId="141" applyNumberFormat="1" applyFont="1" applyFill="1" applyBorder="1" applyAlignment="1">
      <alignment horizontal="center"/>
    </xf>
    <xf numFmtId="187" fontId="5" fillId="0" borderId="1" xfId="0" applyNumberFormat="1" applyFont="1" applyFill="1" applyBorder="1"/>
    <xf numFmtId="39" fontId="5" fillId="0" borderId="0" xfId="0" applyNumberFormat="1" applyFont="1" applyFill="1" applyBorder="1"/>
    <xf numFmtId="187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39" fontId="5" fillId="0" borderId="0" xfId="71" applyNumberFormat="1" applyFont="1" applyFill="1" applyAlignment="1"/>
    <xf numFmtId="18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9" fillId="0" borderId="0" xfId="0" applyNumberFormat="1" applyFont="1" applyFill="1"/>
    <xf numFmtId="187" fontId="5" fillId="0" borderId="3" xfId="0" applyNumberFormat="1" applyFont="1" applyFill="1" applyBorder="1"/>
    <xf numFmtId="0" fontId="5" fillId="0" borderId="0" xfId="142" applyFont="1" applyFill="1"/>
    <xf numFmtId="0" fontId="5" fillId="0" borderId="0" xfId="142" applyFont="1" applyFill="1" applyBorder="1"/>
    <xf numFmtId="187" fontId="5" fillId="0" borderId="0" xfId="142" applyNumberFormat="1" applyFont="1" applyFill="1" applyAlignment="1">
      <alignment horizontal="right"/>
    </xf>
    <xf numFmtId="40" fontId="5" fillId="0" borderId="0" xfId="142" applyNumberFormat="1" applyFont="1" applyFill="1" applyBorder="1"/>
    <xf numFmtId="40" fontId="5" fillId="0" borderId="0" xfId="142" applyNumberFormat="1" applyFont="1" applyFill="1"/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/>
    <xf numFmtId="39" fontId="5" fillId="0" borderId="0" xfId="1" applyNumberFormat="1" applyFont="1" applyFill="1" applyAlignment="1"/>
    <xf numFmtId="39" fontId="5" fillId="0" borderId="0" xfId="141" applyNumberFormat="1" applyFont="1" applyFill="1" applyBorder="1" applyAlignment="1"/>
    <xf numFmtId="39" fontId="5" fillId="0" borderId="1" xfId="141" applyNumberFormat="1" applyFont="1" applyFill="1" applyBorder="1" applyAlignment="1"/>
    <xf numFmtId="39" fontId="5" fillId="0" borderId="0" xfId="141" quotePrefix="1" applyNumberFormat="1" applyFont="1" applyFill="1" applyAlignment="1" applyProtection="1">
      <alignment horizontal="left"/>
    </xf>
    <xf numFmtId="39" fontId="5" fillId="0" borderId="0" xfId="141" applyNumberFormat="1" applyFont="1" applyFill="1" applyBorder="1" applyAlignment="1">
      <alignment horizontal="center"/>
    </xf>
    <xf numFmtId="39" fontId="5" fillId="0" borderId="0" xfId="70" quotePrefix="1" applyNumberFormat="1" applyFont="1" applyFill="1" applyAlignment="1">
      <alignment horizontal="center"/>
    </xf>
    <xf numFmtId="39" fontId="5" fillId="0" borderId="0" xfId="70" applyNumberFormat="1" applyFont="1" applyFill="1" applyAlignment="1">
      <alignment horizontal="center"/>
    </xf>
    <xf numFmtId="187" fontId="5" fillId="0" borderId="5" xfId="141" applyNumberFormat="1" applyFont="1" applyFill="1" applyBorder="1" applyAlignment="1"/>
    <xf numFmtId="187" fontId="5" fillId="0" borderId="2" xfId="141" applyNumberFormat="1" applyFont="1" applyFill="1" applyBorder="1" applyAlignment="1"/>
    <xf numFmtId="0" fontId="5" fillId="0" borderId="0" xfId="141" quotePrefix="1" applyNumberFormat="1" applyFont="1" applyFill="1" applyAlignment="1">
      <alignment horizontal="center"/>
    </xf>
    <xf numFmtId="187" fontId="5" fillId="0" borderId="0" xfId="81" applyNumberFormat="1" applyFont="1" applyFill="1" applyAlignment="1"/>
    <xf numFmtId="39" fontId="5" fillId="0" borderId="0" xfId="70" applyNumberFormat="1" applyFont="1" applyFill="1" applyBorder="1" applyAlignment="1"/>
    <xf numFmtId="49" fontId="5" fillId="0" borderId="0" xfId="141" quotePrefix="1" applyNumberFormat="1" applyFont="1" applyFill="1" applyAlignment="1">
      <alignment horizontal="center"/>
    </xf>
    <xf numFmtId="187" fontId="5" fillId="0" borderId="1" xfId="81" applyNumberFormat="1" applyFont="1" applyFill="1" applyBorder="1" applyAlignment="1"/>
    <xf numFmtId="187" fontId="5" fillId="0" borderId="1" xfId="141" applyNumberFormat="1" applyFont="1" applyFill="1" applyBorder="1" applyAlignment="1"/>
    <xf numFmtId="39" fontId="5" fillId="0" borderId="0" xfId="141" quotePrefix="1" applyNumberFormat="1" applyFont="1" applyFill="1" applyAlignment="1">
      <alignment horizontal="center"/>
    </xf>
    <xf numFmtId="187" fontId="5" fillId="0" borderId="5" xfId="81" applyNumberFormat="1" applyFont="1" applyFill="1" applyBorder="1" applyAlignment="1"/>
    <xf numFmtId="39" fontId="5" fillId="0" borderId="0" xfId="81" applyNumberFormat="1" applyFont="1" applyFill="1" applyBorder="1" applyAlignment="1"/>
    <xf numFmtId="191" fontId="5" fillId="0" borderId="0" xfId="81" applyNumberFormat="1" applyFont="1" applyFill="1" applyBorder="1" applyAlignment="1"/>
    <xf numFmtId="187" fontId="5" fillId="0" borderId="0" xfId="81" applyNumberFormat="1" applyFont="1" applyFill="1" applyBorder="1" applyAlignment="1"/>
    <xf numFmtId="190" fontId="5" fillId="0" borderId="0" xfId="70" quotePrefix="1" applyNumberFormat="1" applyFont="1" applyFill="1" applyBorder="1" applyAlignment="1">
      <alignment horizontal="center"/>
    </xf>
    <xf numFmtId="39" fontId="4" fillId="0" borderId="1" xfId="81" applyNumberFormat="1" applyFont="1" applyFill="1" applyBorder="1" applyAlignment="1"/>
    <xf numFmtId="39" fontId="5" fillId="0" borderId="0" xfId="141" applyNumberFormat="1" applyFont="1" applyFill="1" applyBorder="1" applyAlignment="1" applyProtection="1"/>
    <xf numFmtId="189" fontId="4" fillId="0" borderId="0" xfId="141" applyNumberFormat="1" applyFont="1" applyFill="1" applyAlignment="1" applyProtection="1">
      <alignment horizontal="left"/>
    </xf>
    <xf numFmtId="187" fontId="5" fillId="0" borderId="2" xfId="81" applyNumberFormat="1" applyFont="1" applyFill="1" applyBorder="1" applyAlignment="1"/>
    <xf numFmtId="189" fontId="4" fillId="0" borderId="0" xfId="141" applyNumberFormat="1" applyFont="1" applyFill="1" applyAlignment="1"/>
    <xf numFmtId="187" fontId="5" fillId="0" borderId="3" xfId="81" applyNumberFormat="1" applyFont="1" applyFill="1" applyBorder="1" applyAlignment="1"/>
    <xf numFmtId="187" fontId="5" fillId="0" borderId="0" xfId="141" applyNumberFormat="1" applyFont="1" applyFill="1" applyBorder="1" applyAlignment="1">
      <alignment horizontal="right"/>
    </xf>
    <xf numFmtId="187" fontId="5" fillId="0" borderId="0" xfId="141" applyNumberFormat="1" applyFont="1" applyFill="1" applyAlignment="1">
      <alignment horizontal="right"/>
    </xf>
    <xf numFmtId="187" fontId="5" fillId="0" borderId="0" xfId="139" quotePrefix="1" applyNumberFormat="1" applyFont="1" applyFill="1" applyAlignment="1">
      <alignment horizontal="right"/>
    </xf>
    <xf numFmtId="187" fontId="5" fillId="0" borderId="0" xfId="139" quotePrefix="1" applyNumberFormat="1" applyFont="1" applyFill="1" applyBorder="1" applyAlignment="1">
      <alignment horizontal="right"/>
    </xf>
    <xf numFmtId="187" fontId="5" fillId="0" borderId="0" xfId="139" applyNumberFormat="1" applyFont="1" applyFill="1" applyAlignment="1">
      <alignment horizontal="right"/>
    </xf>
    <xf numFmtId="187" fontId="5" fillId="0" borderId="1" xfId="81" applyNumberFormat="1" applyFont="1" applyFill="1" applyBorder="1" applyAlignment="1">
      <alignment horizontal="right"/>
    </xf>
    <xf numFmtId="187" fontId="5" fillId="0" borderId="3" xfId="141" applyNumberFormat="1" applyFont="1" applyFill="1" applyBorder="1" applyAlignment="1">
      <alignment horizontal="right"/>
    </xf>
    <xf numFmtId="39" fontId="5" fillId="0" borderId="0" xfId="141" applyNumberFormat="1" applyFont="1" applyFill="1"/>
    <xf numFmtId="188" fontId="5" fillId="0" borderId="0" xfId="141" applyNumberFormat="1" applyFont="1" applyFill="1" applyAlignment="1"/>
    <xf numFmtId="188" fontId="5" fillId="0" borderId="0" xfId="141" applyNumberFormat="1" applyFont="1" applyFill="1" applyAlignment="1">
      <alignment horizontal="right"/>
    </xf>
    <xf numFmtId="188" fontId="5" fillId="0" borderId="3" xfId="141" applyNumberFormat="1" applyFont="1" applyFill="1" applyBorder="1" applyAlignment="1"/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view="pageBreakPreview" zoomScaleNormal="100" zoomScaleSheetLayoutView="100" workbookViewId="0">
      <selection activeCell="C5" sqref="C5"/>
    </sheetView>
  </sheetViews>
  <sheetFormatPr defaultRowHeight="24" customHeight="1"/>
  <cols>
    <col min="1" max="1" width="1.7109375" style="54" customWidth="1"/>
    <col min="2" max="4" width="9.140625" style="54" customWidth="1"/>
    <col min="5" max="5" width="13.7109375" style="54" customWidth="1"/>
    <col min="6" max="6" width="8.7109375" style="54" customWidth="1"/>
    <col min="7" max="7" width="15.7109375" style="54" customWidth="1"/>
    <col min="8" max="8" width="1" style="54" customWidth="1"/>
    <col min="9" max="9" width="15.7109375" style="54" customWidth="1"/>
    <col min="10" max="10" width="1" style="54" customWidth="1"/>
    <col min="11" max="11" width="15.7109375" style="54" customWidth="1"/>
    <col min="12" max="12" width="1" style="54" customWidth="1"/>
    <col min="13" max="13" width="15.7109375" style="54" customWidth="1"/>
    <col min="14" max="14" width="1.7109375" style="54" customWidth="1"/>
    <col min="15" max="16384" width="9.140625" style="54"/>
  </cols>
  <sheetData>
    <row r="1" spans="1:14" ht="23.1" customHeight="1">
      <c r="B1" s="158" t="s">
        <v>4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4" ht="23.1" customHeight="1">
      <c r="B2" s="158" t="s">
        <v>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4" ht="23.1" customHeight="1">
      <c r="B3" s="158" t="s">
        <v>229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4" ht="22.5" customHeight="1"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4" ht="22.5" customHeight="1">
      <c r="A5" s="49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55" t="s">
        <v>28</v>
      </c>
    </row>
    <row r="6" spans="1:14" ht="22.5" customHeight="1">
      <c r="A6" s="49"/>
      <c r="G6" s="149"/>
      <c r="H6" s="149" t="s">
        <v>27</v>
      </c>
      <c r="I6" s="149"/>
      <c r="J6" s="148"/>
      <c r="K6" s="159" t="s">
        <v>40</v>
      </c>
      <c r="L6" s="159"/>
      <c r="M6" s="159"/>
    </row>
    <row r="7" spans="1:14" ht="22.5" customHeight="1">
      <c r="A7" s="49"/>
      <c r="B7" s="56"/>
      <c r="C7" s="56"/>
      <c r="D7" s="56"/>
      <c r="E7" s="56"/>
      <c r="F7" s="152" t="s">
        <v>5</v>
      </c>
      <c r="G7" s="27" t="s">
        <v>224</v>
      </c>
      <c r="H7" s="57"/>
      <c r="I7" s="27" t="s">
        <v>170</v>
      </c>
      <c r="J7" s="148"/>
      <c r="K7" s="27" t="s">
        <v>224</v>
      </c>
      <c r="L7" s="57"/>
      <c r="M7" s="27" t="s">
        <v>170</v>
      </c>
    </row>
    <row r="8" spans="1:14" ht="22.5" customHeight="1">
      <c r="A8" s="49"/>
      <c r="B8" s="56"/>
      <c r="C8" s="56"/>
      <c r="D8" s="56"/>
      <c r="E8" s="56"/>
      <c r="F8" s="152"/>
      <c r="G8" s="29" t="s">
        <v>143</v>
      </c>
      <c r="H8" s="58"/>
      <c r="I8" s="29" t="s">
        <v>144</v>
      </c>
      <c r="J8" s="148"/>
      <c r="K8" s="29" t="s">
        <v>143</v>
      </c>
      <c r="L8" s="58"/>
      <c r="M8" s="29"/>
    </row>
    <row r="9" spans="1:14" ht="22.5" customHeight="1">
      <c r="A9" s="49"/>
      <c r="B9" s="158" t="s">
        <v>47</v>
      </c>
      <c r="C9" s="158"/>
      <c r="D9" s="158"/>
      <c r="E9" s="158"/>
      <c r="F9" s="152"/>
      <c r="G9" s="29" t="s">
        <v>207</v>
      </c>
      <c r="H9" s="58"/>
      <c r="I9" s="29" t="s">
        <v>256</v>
      </c>
      <c r="J9" s="148"/>
      <c r="K9" s="29" t="s">
        <v>207</v>
      </c>
      <c r="L9" s="58"/>
      <c r="M9" s="29" t="s">
        <v>144</v>
      </c>
    </row>
    <row r="10" spans="1:14" ht="22.5" customHeight="1">
      <c r="A10" s="49"/>
      <c r="B10" s="59" t="s">
        <v>6</v>
      </c>
      <c r="C10" s="49"/>
      <c r="D10" s="49"/>
      <c r="E10" s="49"/>
      <c r="F10" s="49"/>
      <c r="G10" s="60"/>
      <c r="H10" s="61"/>
      <c r="I10" s="60"/>
      <c r="J10" s="60"/>
      <c r="K10" s="60"/>
      <c r="L10" s="60"/>
      <c r="M10" s="60"/>
    </row>
    <row r="11" spans="1:14" ht="22.5" customHeight="1">
      <c r="A11" s="49"/>
      <c r="B11" s="59" t="s">
        <v>104</v>
      </c>
      <c r="C11" s="49"/>
      <c r="D11" s="49"/>
      <c r="E11" s="49"/>
      <c r="F11" s="62" t="s">
        <v>132</v>
      </c>
      <c r="G11" s="63">
        <v>356607151.48000002</v>
      </c>
      <c r="H11" s="64"/>
      <c r="I11" s="63">
        <v>449103128.99000001</v>
      </c>
      <c r="J11" s="63"/>
      <c r="K11" s="63">
        <v>140557046.75</v>
      </c>
      <c r="L11" s="63"/>
      <c r="M11" s="63">
        <v>221143945.77000001</v>
      </c>
      <c r="N11" s="63"/>
    </row>
    <row r="12" spans="1:14" ht="22.5" customHeight="1">
      <c r="A12" s="49"/>
      <c r="B12" s="59" t="s">
        <v>208</v>
      </c>
      <c r="C12" s="49"/>
      <c r="D12" s="49"/>
      <c r="E12" s="49"/>
      <c r="F12" s="62" t="s">
        <v>133</v>
      </c>
      <c r="G12" s="63">
        <v>106767717.84</v>
      </c>
      <c r="H12" s="64"/>
      <c r="I12" s="63">
        <v>1569035600.3299999</v>
      </c>
      <c r="J12" s="63"/>
      <c r="K12" s="63">
        <v>6741392.4400000004</v>
      </c>
      <c r="L12" s="63"/>
      <c r="M12" s="63">
        <v>1569035600.3299999</v>
      </c>
      <c r="N12" s="63"/>
    </row>
    <row r="13" spans="1:14" ht="22.5" customHeight="1">
      <c r="A13" s="49"/>
      <c r="B13" s="59" t="s">
        <v>173</v>
      </c>
      <c r="C13" s="49"/>
      <c r="D13" s="49"/>
      <c r="E13" s="49"/>
      <c r="F13" s="62" t="s">
        <v>94</v>
      </c>
      <c r="G13" s="63">
        <v>505396225.89999998</v>
      </c>
      <c r="H13" s="64"/>
      <c r="I13" s="63">
        <v>510605413.94000006</v>
      </c>
      <c r="J13" s="63"/>
      <c r="K13" s="63">
        <v>408501055.65999997</v>
      </c>
      <c r="L13" s="63"/>
      <c r="M13" s="63">
        <v>383322048.36000001</v>
      </c>
      <c r="N13" s="63"/>
    </row>
    <row r="14" spans="1:14" ht="22.5" customHeight="1">
      <c r="A14" s="49"/>
      <c r="B14" s="59" t="s">
        <v>152</v>
      </c>
      <c r="E14" s="49"/>
      <c r="F14" s="62" t="s">
        <v>202</v>
      </c>
      <c r="G14" s="63">
        <v>114350220</v>
      </c>
      <c r="H14" s="64"/>
      <c r="I14" s="63">
        <v>114350220</v>
      </c>
      <c r="J14" s="63"/>
      <c r="K14" s="63">
        <v>993000000</v>
      </c>
      <c r="L14" s="63"/>
      <c r="M14" s="63">
        <v>119772500</v>
      </c>
      <c r="N14" s="63"/>
    </row>
    <row r="15" spans="1:14" ht="22.5" customHeight="1">
      <c r="A15" s="49"/>
      <c r="B15" s="59" t="s">
        <v>105</v>
      </c>
      <c r="E15" s="49"/>
      <c r="F15" s="62" t="s">
        <v>134</v>
      </c>
      <c r="G15" s="63">
        <v>325708466.16000003</v>
      </c>
      <c r="H15" s="64"/>
      <c r="I15" s="63">
        <v>162829581.49000001</v>
      </c>
      <c r="J15" s="63"/>
      <c r="K15" s="63">
        <v>325739370.25999999</v>
      </c>
      <c r="L15" s="63"/>
      <c r="M15" s="63">
        <v>162829581.49000001</v>
      </c>
      <c r="N15" s="63"/>
    </row>
    <row r="16" spans="1:14" ht="22.5" customHeight="1">
      <c r="A16" s="49"/>
      <c r="B16" s="65" t="s">
        <v>106</v>
      </c>
      <c r="E16" s="49"/>
      <c r="F16" s="62"/>
      <c r="G16" s="64"/>
      <c r="H16" s="64"/>
      <c r="I16" s="66"/>
      <c r="J16" s="64"/>
      <c r="K16" s="64"/>
      <c r="L16" s="67"/>
      <c r="M16" s="68"/>
    </row>
    <row r="17" spans="1:13" ht="22.5" customHeight="1">
      <c r="A17" s="49"/>
      <c r="B17" s="12" t="s">
        <v>116</v>
      </c>
      <c r="E17" s="49"/>
      <c r="F17" s="62" t="s">
        <v>135</v>
      </c>
      <c r="G17" s="64">
        <v>1116554198.6799998</v>
      </c>
      <c r="H17" s="64"/>
      <c r="I17" s="64">
        <v>197725000</v>
      </c>
      <c r="J17" s="64"/>
      <c r="K17" s="63">
        <v>0</v>
      </c>
      <c r="L17" s="67"/>
      <c r="M17" s="64">
        <v>0</v>
      </c>
    </row>
    <row r="18" spans="1:13" ht="22.5" customHeight="1">
      <c r="A18" s="49"/>
      <c r="B18" s="65" t="s">
        <v>107</v>
      </c>
      <c r="E18" s="49"/>
      <c r="F18" s="62" t="s">
        <v>136</v>
      </c>
      <c r="G18" s="64">
        <v>105150662.41</v>
      </c>
      <c r="H18" s="64"/>
      <c r="I18" s="64">
        <v>101004203.16</v>
      </c>
      <c r="J18" s="64"/>
      <c r="K18" s="64">
        <v>44413112.18</v>
      </c>
      <c r="L18" s="67"/>
      <c r="M18" s="64">
        <v>61415596.869999997</v>
      </c>
    </row>
    <row r="19" spans="1:13" ht="22.5" customHeight="1">
      <c r="A19" s="49"/>
      <c r="B19" s="65" t="s">
        <v>108</v>
      </c>
      <c r="E19" s="49"/>
      <c r="F19" s="69"/>
      <c r="G19" s="63">
        <v>511060893.67999995</v>
      </c>
      <c r="H19" s="64"/>
      <c r="I19" s="63">
        <v>526919010.88</v>
      </c>
      <c r="J19" s="64"/>
      <c r="K19" s="64">
        <v>505958138.49000001</v>
      </c>
      <c r="L19" s="67"/>
      <c r="M19" s="63">
        <v>522933531.17000002</v>
      </c>
    </row>
    <row r="20" spans="1:13" ht="22.5" customHeight="1">
      <c r="A20" s="49"/>
      <c r="B20" s="65" t="s">
        <v>109</v>
      </c>
      <c r="E20" s="49"/>
      <c r="F20" s="69"/>
      <c r="G20" s="63">
        <v>17754165.800000001</v>
      </c>
      <c r="H20" s="64"/>
      <c r="I20" s="63">
        <v>14892525.279999999</v>
      </c>
      <c r="J20" s="64"/>
      <c r="K20" s="35">
        <v>17754165.800000001</v>
      </c>
      <c r="L20" s="67"/>
      <c r="M20" s="63">
        <v>14892525.279999999</v>
      </c>
    </row>
    <row r="21" spans="1:13" ht="22.5" customHeight="1">
      <c r="A21" s="49"/>
      <c r="B21" s="49"/>
      <c r="C21" s="65" t="s">
        <v>110</v>
      </c>
      <c r="D21" s="65"/>
      <c r="F21" s="70"/>
      <c r="G21" s="71">
        <f>SUM(G11:G20)</f>
        <v>3159349701.9499998</v>
      </c>
      <c r="H21" s="64"/>
      <c r="I21" s="71">
        <f>SUM(I11:I20)</f>
        <v>3646464684.0700002</v>
      </c>
      <c r="J21" s="67"/>
      <c r="K21" s="71">
        <f>SUM(K11:K20)</f>
        <v>2442664281.5799999</v>
      </c>
      <c r="L21" s="67"/>
      <c r="M21" s="71">
        <f>SUM(M11:M20)</f>
        <v>3055345329.27</v>
      </c>
    </row>
    <row r="22" spans="1:13" ht="22.5" customHeight="1">
      <c r="A22" s="49"/>
      <c r="B22" s="59" t="s">
        <v>9</v>
      </c>
      <c r="E22" s="59"/>
      <c r="F22" s="59"/>
      <c r="G22" s="49"/>
      <c r="I22" s="49"/>
      <c r="J22" s="49"/>
      <c r="K22" s="50"/>
      <c r="L22" s="49"/>
      <c r="M22" s="50"/>
    </row>
    <row r="23" spans="1:13" ht="22.5" customHeight="1">
      <c r="A23" s="49"/>
      <c r="B23" s="59" t="s">
        <v>111</v>
      </c>
      <c r="E23" s="59"/>
      <c r="F23" s="62" t="s">
        <v>90</v>
      </c>
      <c r="G23" s="63">
        <v>0</v>
      </c>
      <c r="H23" s="63"/>
      <c r="I23" s="63">
        <v>0</v>
      </c>
      <c r="J23" s="63"/>
      <c r="K23" s="63">
        <v>786554633.75</v>
      </c>
      <c r="L23" s="67"/>
      <c r="M23" s="63">
        <v>786554633.75</v>
      </c>
    </row>
    <row r="24" spans="1:13" ht="22.5" customHeight="1">
      <c r="A24" s="49"/>
      <c r="B24" s="59" t="s">
        <v>235</v>
      </c>
      <c r="E24" s="59"/>
      <c r="F24" s="62" t="s">
        <v>137</v>
      </c>
      <c r="G24" s="67">
        <v>414241710.39999998</v>
      </c>
      <c r="H24" s="64"/>
      <c r="I24" s="67">
        <v>94982365.329999998</v>
      </c>
      <c r="J24" s="67"/>
      <c r="K24" s="67">
        <v>0</v>
      </c>
      <c r="L24" s="67"/>
      <c r="M24" s="67">
        <v>0</v>
      </c>
    </row>
    <row r="25" spans="1:13" ht="22.5" customHeight="1">
      <c r="A25" s="49"/>
      <c r="B25" s="59" t="s">
        <v>112</v>
      </c>
      <c r="E25" s="49"/>
      <c r="F25" s="62" t="s">
        <v>95</v>
      </c>
      <c r="G25" s="63">
        <v>900000</v>
      </c>
      <c r="H25" s="63"/>
      <c r="I25" s="63">
        <v>1100000</v>
      </c>
      <c r="J25" s="63"/>
      <c r="K25" s="63">
        <v>0</v>
      </c>
      <c r="L25" s="67"/>
      <c r="M25" s="63">
        <v>0</v>
      </c>
    </row>
    <row r="26" spans="1:13" ht="22.5" customHeight="1">
      <c r="A26" s="49"/>
      <c r="B26" s="59" t="s">
        <v>113</v>
      </c>
      <c r="E26" s="49"/>
      <c r="F26" s="62" t="s">
        <v>138</v>
      </c>
      <c r="G26" s="63">
        <v>313070064.94999999</v>
      </c>
      <c r="H26" s="63"/>
      <c r="I26" s="63">
        <v>299768394.49000001</v>
      </c>
      <c r="J26" s="63"/>
      <c r="K26" s="63">
        <v>45890072.560000032</v>
      </c>
      <c r="L26" s="67"/>
      <c r="M26" s="63">
        <v>50592140.719999999</v>
      </c>
    </row>
    <row r="27" spans="1:13" ht="22.5" customHeight="1">
      <c r="B27" s="54" t="s">
        <v>131</v>
      </c>
      <c r="E27" s="49"/>
      <c r="G27" s="63">
        <v>19113831.199999999</v>
      </c>
      <c r="H27" s="63"/>
      <c r="I27" s="63">
        <v>20653614.100000001</v>
      </c>
      <c r="J27" s="63"/>
      <c r="K27" s="63">
        <v>19104207.34</v>
      </c>
      <c r="L27" s="67"/>
      <c r="M27" s="63">
        <v>19104207.339999981</v>
      </c>
    </row>
    <row r="28" spans="1:13" ht="22.5" customHeight="1">
      <c r="B28" s="54" t="s">
        <v>210</v>
      </c>
      <c r="E28" s="49"/>
      <c r="F28" s="62" t="s">
        <v>142</v>
      </c>
      <c r="G28" s="63">
        <v>167349120</v>
      </c>
      <c r="H28" s="63"/>
      <c r="I28" s="63">
        <v>163623375</v>
      </c>
      <c r="J28" s="63"/>
      <c r="K28" s="63">
        <v>167349120</v>
      </c>
      <c r="L28" s="67"/>
      <c r="M28" s="63">
        <v>163623375</v>
      </c>
    </row>
    <row r="29" spans="1:13" ht="22.5" customHeight="1">
      <c r="B29" s="54" t="s">
        <v>209</v>
      </c>
      <c r="E29" s="49"/>
      <c r="F29" s="62" t="s">
        <v>153</v>
      </c>
      <c r="G29" s="63">
        <v>7030544.8300000001</v>
      </c>
      <c r="H29" s="63"/>
      <c r="I29" s="63">
        <v>5753099.7000000002</v>
      </c>
      <c r="J29" s="63"/>
      <c r="K29" s="63">
        <v>2541367.67</v>
      </c>
      <c r="L29" s="67"/>
      <c r="M29" s="63">
        <v>2851453.53</v>
      </c>
    </row>
    <row r="30" spans="1:13" ht="22.5" customHeight="1">
      <c r="B30" s="54" t="s">
        <v>114</v>
      </c>
      <c r="E30" s="49"/>
      <c r="F30" s="62" t="s">
        <v>154</v>
      </c>
      <c r="G30" s="63">
        <v>84554932.329999998</v>
      </c>
      <c r="H30" s="63"/>
      <c r="I30" s="63">
        <v>86554257.150000006</v>
      </c>
      <c r="J30" s="63"/>
      <c r="K30" s="63">
        <v>79914929.25999999</v>
      </c>
      <c r="L30" s="67"/>
      <c r="M30" s="63">
        <v>82954910.410000011</v>
      </c>
    </row>
    <row r="31" spans="1:13" ht="22.5" customHeight="1">
      <c r="A31" s="49"/>
      <c r="B31" s="54" t="s">
        <v>149</v>
      </c>
      <c r="E31" s="49"/>
      <c r="F31" s="72"/>
      <c r="G31" s="63">
        <v>8316595</v>
      </c>
      <c r="H31" s="63"/>
      <c r="I31" s="63">
        <v>6867031.4500000002</v>
      </c>
      <c r="J31" s="63"/>
      <c r="K31" s="63">
        <v>8067595</v>
      </c>
      <c r="L31" s="67"/>
      <c r="M31" s="63">
        <v>6771331.4499999881</v>
      </c>
    </row>
    <row r="32" spans="1:13" ht="22.5" customHeight="1">
      <c r="A32" s="49"/>
      <c r="B32" s="49"/>
      <c r="C32" s="59" t="s">
        <v>115</v>
      </c>
      <c r="D32" s="59"/>
      <c r="G32" s="71">
        <f>SUM(G23:G31)</f>
        <v>1014576798.71</v>
      </c>
      <c r="H32" s="64"/>
      <c r="I32" s="71">
        <f>SUM(I23:I31)</f>
        <v>679302137.22000015</v>
      </c>
      <c r="J32" s="67"/>
      <c r="K32" s="71">
        <f>SUM(K23:K31)</f>
        <v>1109421925.5799999</v>
      </c>
      <c r="L32" s="67"/>
      <c r="M32" s="71">
        <f>SUM(M23:M31)</f>
        <v>1112452052.2</v>
      </c>
    </row>
    <row r="33" spans="1:13" ht="22.5" customHeight="1" thickBot="1">
      <c r="A33" s="49"/>
      <c r="B33" s="59" t="s">
        <v>10</v>
      </c>
      <c r="C33" s="49"/>
      <c r="D33" s="49"/>
      <c r="E33" s="49"/>
      <c r="F33" s="73"/>
      <c r="G33" s="74">
        <f>+G32+G21</f>
        <v>4173926500.6599998</v>
      </c>
      <c r="H33" s="64"/>
      <c r="I33" s="74">
        <f>I21+I32</f>
        <v>4325766821.29</v>
      </c>
      <c r="J33" s="67"/>
      <c r="K33" s="74">
        <f>+K32+K21</f>
        <v>3552086207.1599998</v>
      </c>
      <c r="L33" s="67"/>
      <c r="M33" s="74">
        <f>M21+M32</f>
        <v>4167797381.4700003</v>
      </c>
    </row>
    <row r="34" spans="1:13" ht="22.5" customHeight="1" thickTop="1">
      <c r="A34" s="49"/>
      <c r="B34" s="59"/>
      <c r="C34" s="49"/>
      <c r="D34" s="49"/>
      <c r="E34" s="49"/>
      <c r="F34" s="73"/>
      <c r="G34" s="60"/>
      <c r="J34" s="49"/>
      <c r="K34" s="60"/>
      <c r="L34" s="49"/>
      <c r="M34" s="60"/>
    </row>
    <row r="35" spans="1:13" ht="22.5" customHeight="1">
      <c r="A35" s="49"/>
      <c r="B35" s="65" t="s">
        <v>7</v>
      </c>
      <c r="C35" s="59"/>
      <c r="D35" s="59"/>
      <c r="G35" s="60"/>
      <c r="J35" s="49"/>
      <c r="K35" s="60"/>
      <c r="L35" s="49"/>
      <c r="M35" s="60"/>
    </row>
    <row r="36" spans="1:13" s="75" customFormat="1" ht="22.5" customHeight="1">
      <c r="B36" s="76"/>
      <c r="C36" s="59"/>
      <c r="D36" s="59"/>
      <c r="E36" s="76"/>
      <c r="F36" s="76"/>
      <c r="G36" s="76"/>
      <c r="H36" s="76"/>
      <c r="I36" s="76"/>
      <c r="J36" s="76"/>
      <c r="K36" s="76"/>
      <c r="L36" s="76"/>
    </row>
    <row r="37" spans="1:13" s="75" customFormat="1" ht="22.5" customHeight="1">
      <c r="B37" s="76"/>
      <c r="C37" s="59"/>
      <c r="D37" s="59"/>
      <c r="E37" s="76"/>
      <c r="F37" s="76"/>
      <c r="G37" s="76"/>
      <c r="H37" s="76"/>
      <c r="I37" s="76"/>
      <c r="J37" s="76"/>
      <c r="K37" s="76"/>
      <c r="L37" s="76"/>
    </row>
    <row r="38" spans="1:13" s="75" customFormat="1" ht="22.5" customHeight="1">
      <c r="B38" s="76"/>
      <c r="C38" s="59"/>
      <c r="D38" s="59"/>
      <c r="E38" s="76"/>
      <c r="F38" s="76"/>
      <c r="G38" s="76"/>
      <c r="H38" s="76"/>
      <c r="I38" s="76"/>
      <c r="J38" s="76"/>
      <c r="K38" s="76"/>
      <c r="L38" s="76"/>
    </row>
    <row r="39" spans="1:13" ht="22.5" customHeight="1">
      <c r="A39" s="49"/>
      <c r="B39" s="49"/>
      <c r="C39" s="59"/>
      <c r="E39" s="70" t="s">
        <v>52</v>
      </c>
      <c r="I39" s="77"/>
      <c r="J39" s="77"/>
      <c r="K39" s="77"/>
      <c r="L39" s="77"/>
      <c r="M39" s="77"/>
    </row>
    <row r="40" spans="1:13" ht="22.5" customHeight="1">
      <c r="A40" s="49"/>
      <c r="B40" s="49"/>
      <c r="C40" s="59"/>
      <c r="E40" s="70" t="s">
        <v>197</v>
      </c>
      <c r="I40" s="77"/>
      <c r="J40" s="77"/>
      <c r="K40" s="77"/>
      <c r="L40" s="77"/>
      <c r="M40" s="77"/>
    </row>
    <row r="41" spans="1:13" ht="24" customHeight="1">
      <c r="A41" s="49"/>
      <c r="B41" s="160" t="s">
        <v>0</v>
      </c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3" ht="24" customHeight="1">
      <c r="B42" s="158" t="s">
        <v>4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24" customHeight="1">
      <c r="B43" s="158" t="s">
        <v>8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ht="24" customHeight="1">
      <c r="B44" s="158" t="str">
        <f>+B3</f>
        <v>AS AT SEPTEMBER 30, 2018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ht="24" customHeight="1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ht="24" customHeight="1">
      <c r="A46" s="49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55" t="s">
        <v>28</v>
      </c>
    </row>
    <row r="47" spans="1:13" ht="24" customHeight="1">
      <c r="A47" s="49"/>
      <c r="G47" s="149"/>
      <c r="H47" s="149" t="s">
        <v>27</v>
      </c>
      <c r="I47" s="149"/>
      <c r="J47" s="148"/>
      <c r="K47" s="159" t="s">
        <v>40</v>
      </c>
      <c r="L47" s="159"/>
      <c r="M47" s="159"/>
    </row>
    <row r="48" spans="1:13" ht="24" customHeight="1">
      <c r="A48" s="49"/>
      <c r="B48" s="56"/>
      <c r="C48" s="56"/>
      <c r="D48" s="56"/>
      <c r="E48" s="56"/>
      <c r="F48" s="152" t="s">
        <v>5</v>
      </c>
      <c r="G48" s="27" t="s">
        <v>224</v>
      </c>
      <c r="H48" s="57"/>
      <c r="I48" s="27" t="s">
        <v>170</v>
      </c>
      <c r="J48" s="148"/>
      <c r="K48" s="27" t="s">
        <v>224</v>
      </c>
      <c r="L48" s="57"/>
      <c r="M48" s="27" t="s">
        <v>170</v>
      </c>
    </row>
    <row r="49" spans="1:13" ht="24" customHeight="1">
      <c r="A49" s="49"/>
      <c r="B49" s="56"/>
      <c r="C49" s="56"/>
      <c r="D49" s="56"/>
      <c r="E49" s="56"/>
      <c r="F49" s="152"/>
      <c r="G49" s="29" t="s">
        <v>143</v>
      </c>
      <c r="H49" s="58"/>
      <c r="I49" s="29" t="s">
        <v>144</v>
      </c>
      <c r="J49" s="148"/>
      <c r="K49" s="29" t="s">
        <v>143</v>
      </c>
      <c r="L49" s="58"/>
      <c r="M49" s="29"/>
    </row>
    <row r="50" spans="1:13" ht="24" customHeight="1">
      <c r="A50" s="49"/>
      <c r="B50" s="158" t="s">
        <v>11</v>
      </c>
      <c r="C50" s="158"/>
      <c r="D50" s="158"/>
      <c r="E50" s="158"/>
      <c r="F50" s="152"/>
      <c r="G50" s="29" t="s">
        <v>207</v>
      </c>
      <c r="H50" s="58"/>
      <c r="I50" s="29" t="s">
        <v>256</v>
      </c>
      <c r="J50" s="148"/>
      <c r="K50" s="29" t="s">
        <v>207</v>
      </c>
      <c r="L50" s="58"/>
      <c r="M50" s="29" t="s">
        <v>144</v>
      </c>
    </row>
    <row r="51" spans="1:13" ht="24" customHeight="1">
      <c r="A51" s="49"/>
      <c r="B51" s="59" t="s">
        <v>12</v>
      </c>
      <c r="C51" s="49"/>
      <c r="D51" s="49"/>
      <c r="E51" s="49"/>
      <c r="F51" s="49"/>
      <c r="G51" s="60"/>
      <c r="H51" s="61"/>
      <c r="I51" s="60"/>
      <c r="J51" s="60"/>
      <c r="K51" s="60"/>
      <c r="L51" s="60"/>
      <c r="M51" s="78"/>
    </row>
    <row r="52" spans="1:13" ht="24" customHeight="1">
      <c r="A52" s="49"/>
      <c r="B52" s="59" t="s">
        <v>174</v>
      </c>
      <c r="C52" s="49"/>
      <c r="D52" s="49"/>
      <c r="E52" s="49"/>
      <c r="F52" s="79">
        <v>21</v>
      </c>
      <c r="G52" s="80">
        <v>838028805.89999998</v>
      </c>
      <c r="H52" s="80"/>
      <c r="I52" s="80">
        <v>1005274576.5300001</v>
      </c>
      <c r="J52" s="80"/>
      <c r="K52" s="80">
        <v>749409966.99999988</v>
      </c>
      <c r="L52" s="80"/>
      <c r="M52" s="80">
        <v>976626538.64999998</v>
      </c>
    </row>
    <row r="53" spans="1:13" ht="24" customHeight="1">
      <c r="A53" s="49"/>
      <c r="B53" s="54" t="s">
        <v>48</v>
      </c>
      <c r="C53" s="49"/>
      <c r="D53" s="49"/>
      <c r="E53" s="49"/>
      <c r="F53" s="79"/>
      <c r="G53" s="80">
        <v>216307201.56999999</v>
      </c>
      <c r="H53" s="80"/>
      <c r="I53" s="80">
        <v>210350770.34</v>
      </c>
      <c r="J53" s="80"/>
      <c r="K53" s="80">
        <v>215203993.75999999</v>
      </c>
      <c r="L53" s="80"/>
      <c r="M53" s="80">
        <v>209034519.34</v>
      </c>
    </row>
    <row r="54" spans="1:13" ht="24" customHeight="1">
      <c r="A54" s="49"/>
      <c r="B54" s="54" t="s">
        <v>198</v>
      </c>
      <c r="C54" s="49"/>
      <c r="D54" s="49"/>
      <c r="E54" s="49"/>
      <c r="F54" s="79"/>
      <c r="G54" s="80"/>
      <c r="H54" s="80"/>
      <c r="I54" s="80"/>
      <c r="J54" s="80"/>
      <c r="K54" s="80"/>
      <c r="L54" s="80"/>
      <c r="M54" s="80"/>
    </row>
    <row r="55" spans="1:13" ht="24" customHeight="1">
      <c r="A55" s="49"/>
      <c r="B55" s="54" t="s">
        <v>199</v>
      </c>
      <c r="C55" s="49"/>
      <c r="D55" s="49"/>
      <c r="E55" s="49"/>
      <c r="F55" s="79"/>
      <c r="G55" s="80">
        <v>308457504.94999999</v>
      </c>
      <c r="H55" s="80"/>
      <c r="I55" s="80">
        <v>339967270.02999997</v>
      </c>
      <c r="J55" s="80"/>
      <c r="K55" s="80">
        <v>308457504.94999999</v>
      </c>
      <c r="L55" s="80"/>
      <c r="M55" s="80">
        <v>339967270.02999997</v>
      </c>
    </row>
    <row r="56" spans="1:13" ht="24" customHeight="1">
      <c r="A56" s="49"/>
      <c r="B56" s="12" t="s">
        <v>49</v>
      </c>
      <c r="C56" s="49"/>
      <c r="D56" s="49"/>
      <c r="E56" s="49"/>
      <c r="F56" s="79"/>
      <c r="G56" s="50"/>
      <c r="H56" s="64"/>
      <c r="I56" s="50"/>
      <c r="J56" s="64"/>
      <c r="K56" s="50"/>
      <c r="L56" s="67"/>
      <c r="M56" s="50"/>
    </row>
    <row r="57" spans="1:13" ht="24" customHeight="1">
      <c r="A57" s="49"/>
      <c r="B57" s="12" t="s">
        <v>50</v>
      </c>
      <c r="C57" s="49"/>
      <c r="D57" s="49"/>
      <c r="E57" s="49"/>
      <c r="F57" s="79">
        <v>22</v>
      </c>
      <c r="G57" s="80">
        <v>120970503.95</v>
      </c>
      <c r="H57" s="63"/>
      <c r="I57" s="80">
        <v>577588558.29999995</v>
      </c>
      <c r="J57" s="67"/>
      <c r="K57" s="35">
        <v>120970503.95</v>
      </c>
      <c r="L57" s="67"/>
      <c r="M57" s="80">
        <v>577588558.29999995</v>
      </c>
    </row>
    <row r="58" spans="1:13" ht="24" customHeight="1">
      <c r="A58" s="49"/>
      <c r="B58" s="12" t="s">
        <v>175</v>
      </c>
      <c r="C58" s="49"/>
      <c r="D58" s="49"/>
      <c r="E58" s="49"/>
      <c r="F58" s="79">
        <v>24</v>
      </c>
      <c r="G58" s="80">
        <v>1556824</v>
      </c>
      <c r="H58" s="63"/>
      <c r="I58" s="80">
        <v>896549</v>
      </c>
      <c r="J58" s="67"/>
      <c r="K58" s="35">
        <v>1321730</v>
      </c>
      <c r="L58" s="67"/>
      <c r="M58" s="80">
        <v>635929</v>
      </c>
    </row>
    <row r="59" spans="1:13" ht="24" customHeight="1">
      <c r="B59" s="49" t="s">
        <v>51</v>
      </c>
      <c r="E59" s="49"/>
      <c r="F59" s="81"/>
      <c r="G59" s="82">
        <v>25722353.260000002</v>
      </c>
      <c r="H59" s="63"/>
      <c r="I59" s="82">
        <v>23311091.940000001</v>
      </c>
      <c r="J59" s="67"/>
      <c r="K59" s="35">
        <v>25722353.260000002</v>
      </c>
      <c r="L59" s="67"/>
      <c r="M59" s="82">
        <v>23311091.940000001</v>
      </c>
    </row>
    <row r="60" spans="1:13" ht="24" customHeight="1">
      <c r="A60" s="49"/>
      <c r="B60" s="49" t="s">
        <v>176</v>
      </c>
      <c r="E60" s="49"/>
      <c r="F60" s="81"/>
      <c r="G60" s="35">
        <v>10738504.560000001</v>
      </c>
      <c r="H60" s="63"/>
      <c r="I60" s="35">
        <v>2353675.6800000002</v>
      </c>
      <c r="J60" s="67"/>
      <c r="K60" s="35">
        <v>6462497.9100000001</v>
      </c>
      <c r="L60" s="67"/>
      <c r="M60" s="35">
        <v>0</v>
      </c>
    </row>
    <row r="61" spans="1:13" ht="24" customHeight="1">
      <c r="A61" s="49"/>
      <c r="C61" s="65" t="s">
        <v>117</v>
      </c>
      <c r="D61" s="65"/>
      <c r="F61" s="77"/>
      <c r="G61" s="71">
        <f>SUM(G52:G60)</f>
        <v>1521781698.1900001</v>
      </c>
      <c r="H61" s="64"/>
      <c r="I61" s="71">
        <f>SUM(I52:I60)</f>
        <v>2159742491.8199997</v>
      </c>
      <c r="J61" s="67"/>
      <c r="K61" s="71">
        <f>SUM(K52:K60)</f>
        <v>1427548550.8299999</v>
      </c>
      <c r="L61" s="67"/>
      <c r="M61" s="71">
        <f>SUM(M52:M60)</f>
        <v>2127163907.26</v>
      </c>
    </row>
    <row r="62" spans="1:13" ht="24" customHeight="1">
      <c r="A62" s="49"/>
      <c r="B62" s="65" t="s">
        <v>13</v>
      </c>
      <c r="C62" s="59"/>
      <c r="D62" s="59"/>
      <c r="F62" s="77"/>
      <c r="G62" s="83"/>
      <c r="H62" s="64"/>
      <c r="I62" s="64"/>
      <c r="J62" s="67"/>
      <c r="K62" s="35"/>
      <c r="L62" s="67"/>
      <c r="M62" s="35"/>
    </row>
    <row r="63" spans="1:13" ht="24" customHeight="1">
      <c r="A63" s="49"/>
      <c r="B63" s="66" t="s">
        <v>234</v>
      </c>
      <c r="C63" s="59"/>
      <c r="D63" s="59"/>
      <c r="F63" s="84">
        <v>23</v>
      </c>
      <c r="G63" s="83">
        <v>400000000</v>
      </c>
      <c r="H63" s="64"/>
      <c r="I63" s="64">
        <v>0</v>
      </c>
      <c r="J63" s="67"/>
      <c r="K63" s="35">
        <v>0</v>
      </c>
      <c r="L63" s="67"/>
      <c r="M63" s="35">
        <v>0</v>
      </c>
    </row>
    <row r="64" spans="1:13" ht="24" customHeight="1">
      <c r="A64" s="49"/>
      <c r="B64" s="66" t="s">
        <v>177</v>
      </c>
      <c r="C64" s="49"/>
      <c r="D64" s="49"/>
      <c r="E64" s="49"/>
      <c r="F64" s="84">
        <v>24</v>
      </c>
      <c r="G64" s="63">
        <v>38778731.909999996</v>
      </c>
      <c r="H64" s="63"/>
      <c r="I64" s="35">
        <v>37899859</v>
      </c>
      <c r="J64" s="63"/>
      <c r="K64" s="63">
        <v>29198706.75</v>
      </c>
      <c r="L64" s="67"/>
      <c r="M64" s="35">
        <v>26443432</v>
      </c>
    </row>
    <row r="65" spans="1:13" ht="24" customHeight="1">
      <c r="A65" s="49"/>
      <c r="C65" s="59" t="s">
        <v>118</v>
      </c>
      <c r="D65" s="59"/>
      <c r="F65" s="70"/>
      <c r="G65" s="71">
        <f>SUM(G63:G64)</f>
        <v>438778731.90999997</v>
      </c>
      <c r="H65" s="67"/>
      <c r="I65" s="71">
        <f>SUM(I63:I64)</f>
        <v>37899859</v>
      </c>
      <c r="J65" s="67"/>
      <c r="K65" s="71">
        <f>SUM(K63:K64)</f>
        <v>29198706.75</v>
      </c>
      <c r="L65" s="67"/>
      <c r="M65" s="71">
        <f>SUM(M63:M64)</f>
        <v>26443432</v>
      </c>
    </row>
    <row r="66" spans="1:13" ht="24" customHeight="1">
      <c r="A66" s="49"/>
      <c r="B66" s="49"/>
      <c r="C66" s="59" t="s">
        <v>119</v>
      </c>
      <c r="D66" s="59"/>
      <c r="E66" s="49"/>
      <c r="F66" s="73"/>
      <c r="G66" s="71">
        <f>+G61+G65</f>
        <v>1960560430.0999999</v>
      </c>
      <c r="H66" s="67"/>
      <c r="I66" s="71">
        <f>I61+I65</f>
        <v>2197642350.8199997</v>
      </c>
      <c r="J66" s="67"/>
      <c r="K66" s="71">
        <f>+K61+K65</f>
        <v>1456747257.5799999</v>
      </c>
      <c r="L66" s="67"/>
      <c r="M66" s="71">
        <f>M65+M61</f>
        <v>2153607339.2600002</v>
      </c>
    </row>
    <row r="67" spans="1:13" s="104" customFormat="1" ht="24" customHeight="1">
      <c r="A67" s="100"/>
      <c r="B67" s="100"/>
      <c r="C67" s="101"/>
      <c r="D67" s="101"/>
      <c r="E67" s="100"/>
      <c r="F67" s="102"/>
      <c r="G67" s="171"/>
      <c r="H67" s="100"/>
      <c r="I67" s="171"/>
      <c r="J67" s="100"/>
      <c r="K67" s="171"/>
      <c r="L67" s="100"/>
      <c r="M67" s="171"/>
    </row>
    <row r="68" spans="1:13" ht="24" customHeight="1">
      <c r="A68" s="49"/>
      <c r="B68" s="49"/>
      <c r="C68" s="59"/>
      <c r="D68" s="59"/>
      <c r="E68" s="49"/>
      <c r="F68" s="73"/>
      <c r="G68" s="60"/>
      <c r="H68" s="49"/>
      <c r="I68" s="60"/>
      <c r="J68" s="49"/>
      <c r="K68" s="60"/>
      <c r="L68" s="49"/>
      <c r="M68" s="60"/>
    </row>
    <row r="69" spans="1:13" ht="24" customHeight="1">
      <c r="A69" s="49"/>
      <c r="B69" s="49"/>
      <c r="C69" s="59"/>
      <c r="D69" s="59"/>
      <c r="E69" s="49"/>
      <c r="F69" s="73"/>
      <c r="G69" s="60"/>
      <c r="H69" s="49"/>
      <c r="I69" s="60"/>
      <c r="J69" s="49"/>
      <c r="K69" s="60"/>
      <c r="L69" s="49"/>
      <c r="M69" s="60"/>
    </row>
    <row r="70" spans="1:13" ht="24" customHeight="1">
      <c r="A70" s="49"/>
      <c r="B70" s="49"/>
      <c r="C70" s="59"/>
      <c r="D70" s="59"/>
      <c r="E70" s="49"/>
      <c r="F70" s="73"/>
      <c r="G70" s="60"/>
      <c r="H70" s="49"/>
      <c r="I70" s="60"/>
      <c r="J70" s="49"/>
      <c r="K70" s="60"/>
      <c r="L70" s="49"/>
      <c r="M70" s="60"/>
    </row>
    <row r="71" spans="1:13" ht="24" customHeight="1">
      <c r="A71" s="49"/>
      <c r="B71" s="49"/>
      <c r="C71" s="59"/>
      <c r="D71" s="59"/>
      <c r="E71" s="49"/>
      <c r="F71" s="73"/>
      <c r="G71" s="60"/>
      <c r="H71" s="49"/>
      <c r="I71" s="60"/>
      <c r="J71" s="49"/>
      <c r="K71" s="60"/>
      <c r="L71" s="49"/>
      <c r="M71" s="60"/>
    </row>
    <row r="72" spans="1:13" ht="24" customHeight="1">
      <c r="A72" s="49"/>
      <c r="B72" s="49"/>
      <c r="C72" s="59"/>
      <c r="D72" s="59"/>
      <c r="E72" s="49"/>
      <c r="F72" s="73"/>
      <c r="G72" s="60"/>
      <c r="H72" s="49"/>
      <c r="I72" s="60"/>
      <c r="J72" s="49"/>
      <c r="K72" s="60"/>
      <c r="L72" s="49"/>
      <c r="M72" s="60"/>
    </row>
    <row r="73" spans="1:13" ht="24" customHeight="1">
      <c r="A73" s="49"/>
      <c r="C73" s="59"/>
      <c r="D73" s="59"/>
      <c r="E73" s="49"/>
      <c r="F73" s="73"/>
      <c r="G73" s="60"/>
      <c r="H73" s="49"/>
      <c r="I73" s="60"/>
      <c r="J73" s="49"/>
      <c r="K73" s="60"/>
      <c r="L73" s="49"/>
      <c r="M73" s="60"/>
    </row>
    <row r="74" spans="1:13" ht="24" customHeight="1">
      <c r="A74" s="49"/>
      <c r="B74" s="65" t="s">
        <v>7</v>
      </c>
      <c r="C74" s="59"/>
      <c r="D74" s="59"/>
      <c r="E74" s="49"/>
      <c r="F74" s="73"/>
      <c r="G74" s="60"/>
      <c r="H74" s="49"/>
      <c r="I74" s="60"/>
      <c r="J74" s="49"/>
      <c r="K74" s="60"/>
      <c r="L74" s="49"/>
      <c r="M74" s="60"/>
    </row>
    <row r="75" spans="1:13" ht="24" customHeight="1">
      <c r="A75" s="49"/>
      <c r="B75" s="65"/>
      <c r="C75" s="59"/>
      <c r="D75" s="59"/>
      <c r="E75" s="49"/>
      <c r="F75" s="73"/>
      <c r="G75" s="60"/>
      <c r="H75" s="49"/>
      <c r="I75" s="60"/>
      <c r="J75" s="49"/>
      <c r="K75" s="60"/>
      <c r="L75" s="49"/>
      <c r="M75" s="60"/>
    </row>
    <row r="76" spans="1:13" ht="24" customHeight="1">
      <c r="A76" s="49"/>
      <c r="B76" s="65"/>
      <c r="C76" s="59"/>
      <c r="D76" s="59"/>
      <c r="E76" s="49"/>
      <c r="F76" s="73"/>
      <c r="G76" s="60"/>
      <c r="H76" s="49"/>
      <c r="I76" s="60"/>
      <c r="J76" s="49"/>
      <c r="K76" s="60"/>
      <c r="L76" s="49"/>
      <c r="M76" s="60"/>
    </row>
    <row r="77" spans="1:13" ht="24" customHeight="1">
      <c r="A77" s="49"/>
      <c r="B77" s="59"/>
      <c r="C77" s="59"/>
      <c r="D77" s="70"/>
      <c r="E77" s="70" t="s">
        <v>52</v>
      </c>
      <c r="J77" s="77"/>
      <c r="K77" s="60"/>
      <c r="L77" s="49"/>
      <c r="M77" s="60"/>
    </row>
    <row r="78" spans="1:13" ht="24" customHeight="1">
      <c r="A78" s="49"/>
      <c r="B78" s="59"/>
      <c r="C78" s="59"/>
      <c r="D78" s="77"/>
      <c r="E78" s="70" t="s">
        <v>197</v>
      </c>
      <c r="F78" s="70"/>
      <c r="J78" s="77"/>
      <c r="K78" s="60"/>
      <c r="L78" s="49"/>
      <c r="M78" s="60"/>
    </row>
    <row r="79" spans="1:13" ht="24" customHeight="1">
      <c r="A79" s="49"/>
      <c r="B79" s="85" t="s">
        <v>1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</row>
    <row r="80" spans="1:13" ht="24" customHeight="1">
      <c r="B80" s="86" t="s">
        <v>4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3" ht="24" customHeight="1">
      <c r="B81" s="86" t="s">
        <v>8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</row>
    <row r="82" spans="1:13" ht="24" customHeight="1">
      <c r="B82" s="86" t="str">
        <f>+B3</f>
        <v>AS AT SEPTEMBER 30, 2018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3" ht="24" customHeight="1"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</row>
    <row r="84" spans="1:13" ht="24" customHeight="1">
      <c r="A84" s="49"/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55" t="s">
        <v>28</v>
      </c>
    </row>
    <row r="85" spans="1:13" ht="24" customHeight="1">
      <c r="A85" s="49"/>
      <c r="G85" s="149"/>
      <c r="H85" s="149" t="s">
        <v>27</v>
      </c>
      <c r="I85" s="149"/>
      <c r="J85" s="148"/>
      <c r="K85" s="159" t="s">
        <v>40</v>
      </c>
      <c r="L85" s="159"/>
      <c r="M85" s="159"/>
    </row>
    <row r="86" spans="1:13" ht="24" customHeight="1">
      <c r="A86" s="49"/>
      <c r="B86" s="56"/>
      <c r="C86" s="56"/>
      <c r="D86" s="56"/>
      <c r="E86" s="56"/>
      <c r="F86" s="152" t="s">
        <v>5</v>
      </c>
      <c r="G86" s="27" t="s">
        <v>224</v>
      </c>
      <c r="H86" s="57"/>
      <c r="I86" s="27" t="s">
        <v>170</v>
      </c>
      <c r="J86" s="148"/>
      <c r="K86" s="27" t="s">
        <v>224</v>
      </c>
      <c r="L86" s="57"/>
      <c r="M86" s="27" t="s">
        <v>170</v>
      </c>
    </row>
    <row r="87" spans="1:13" ht="24" customHeight="1">
      <c r="A87" s="49"/>
      <c r="B87" s="56"/>
      <c r="C87" s="56"/>
      <c r="D87" s="56"/>
      <c r="E87" s="56"/>
      <c r="F87" s="152"/>
      <c r="G87" s="29" t="s">
        <v>143</v>
      </c>
      <c r="H87" s="58"/>
      <c r="I87" s="29" t="s">
        <v>144</v>
      </c>
      <c r="J87" s="148"/>
      <c r="K87" s="29" t="s">
        <v>143</v>
      </c>
      <c r="L87" s="58"/>
      <c r="M87" s="29"/>
    </row>
    <row r="88" spans="1:13" ht="24" customHeight="1">
      <c r="A88" s="49"/>
      <c r="B88" s="158" t="s">
        <v>84</v>
      </c>
      <c r="C88" s="158"/>
      <c r="D88" s="158"/>
      <c r="E88" s="158"/>
      <c r="F88" s="152"/>
      <c r="G88" s="29" t="s">
        <v>207</v>
      </c>
      <c r="H88" s="58"/>
      <c r="I88" s="29" t="s">
        <v>256</v>
      </c>
      <c r="J88" s="148"/>
      <c r="K88" s="29" t="s">
        <v>207</v>
      </c>
      <c r="L88" s="58"/>
      <c r="M88" s="29" t="s">
        <v>144</v>
      </c>
    </row>
    <row r="89" spans="1:13" ht="24" customHeight="1">
      <c r="A89" s="49"/>
      <c r="B89" s="59" t="s">
        <v>14</v>
      </c>
      <c r="C89" s="49"/>
      <c r="D89" s="49"/>
      <c r="E89" s="49"/>
      <c r="F89" s="49"/>
      <c r="G89" s="60"/>
      <c r="H89" s="60"/>
      <c r="J89" s="60"/>
      <c r="K89" s="87" t="s">
        <v>2</v>
      </c>
      <c r="L89" s="60"/>
      <c r="M89" s="61"/>
    </row>
    <row r="90" spans="1:13" ht="24" customHeight="1">
      <c r="A90" s="49"/>
      <c r="B90" s="59" t="s">
        <v>46</v>
      </c>
      <c r="C90" s="49"/>
      <c r="D90" s="49"/>
      <c r="G90" s="49"/>
      <c r="H90" s="49"/>
      <c r="I90" s="49"/>
      <c r="J90" s="49"/>
      <c r="K90" s="49"/>
      <c r="L90" s="49"/>
      <c r="M90" s="49"/>
    </row>
    <row r="91" spans="1:13" ht="24" customHeight="1">
      <c r="A91" s="49"/>
      <c r="B91" s="59" t="s">
        <v>120</v>
      </c>
      <c r="C91" s="49"/>
      <c r="D91" s="49"/>
      <c r="E91" s="66"/>
      <c r="F91" s="66"/>
      <c r="G91" s="49"/>
      <c r="H91" s="49"/>
      <c r="I91" s="49"/>
      <c r="J91" s="49"/>
      <c r="K91" s="49"/>
      <c r="L91" s="49"/>
      <c r="M91" s="49"/>
    </row>
    <row r="92" spans="1:13" ht="24" customHeight="1">
      <c r="A92" s="49"/>
      <c r="B92" s="65" t="s">
        <v>192</v>
      </c>
      <c r="C92" s="88"/>
      <c r="D92" s="49"/>
      <c r="E92" s="66"/>
      <c r="F92" s="66"/>
      <c r="G92" s="49"/>
      <c r="H92" s="49"/>
      <c r="I92" s="49"/>
      <c r="J92" s="49"/>
      <c r="K92" s="49"/>
      <c r="L92" s="49"/>
      <c r="M92" s="49"/>
    </row>
    <row r="93" spans="1:13" ht="24" customHeight="1" thickBot="1">
      <c r="A93" s="49"/>
      <c r="B93" s="12" t="s">
        <v>128</v>
      </c>
      <c r="C93" s="66"/>
      <c r="D93" s="49"/>
      <c r="E93" s="66"/>
      <c r="F93" s="79"/>
      <c r="G93" s="89">
        <v>308676462</v>
      </c>
      <c r="H93" s="67"/>
      <c r="I93" s="89">
        <v>308676462</v>
      </c>
      <c r="J93" s="67"/>
      <c r="K93" s="89">
        <v>308676462</v>
      </c>
      <c r="L93" s="67"/>
      <c r="M93" s="89">
        <v>308676462</v>
      </c>
    </row>
    <row r="94" spans="1:13" ht="24" customHeight="1" thickTop="1">
      <c r="A94" s="49"/>
      <c r="B94" s="59" t="s">
        <v>15</v>
      </c>
      <c r="C94" s="49"/>
      <c r="D94" s="49"/>
      <c r="E94" s="66"/>
      <c r="F94" s="90"/>
      <c r="G94" s="67"/>
      <c r="H94" s="67"/>
      <c r="I94" s="67"/>
      <c r="J94" s="31"/>
      <c r="K94" s="31"/>
      <c r="L94" s="31"/>
      <c r="M94" s="31"/>
    </row>
    <row r="95" spans="1:13" ht="24" customHeight="1">
      <c r="A95" s="49"/>
      <c r="B95" s="59" t="s">
        <v>192</v>
      </c>
      <c r="C95" s="49"/>
      <c r="D95" s="49"/>
      <c r="E95" s="66"/>
      <c r="F95" s="66"/>
      <c r="G95" s="67"/>
      <c r="H95" s="67"/>
      <c r="I95" s="67"/>
      <c r="J95" s="31"/>
      <c r="K95" s="31"/>
      <c r="L95" s="31"/>
      <c r="M95" s="31"/>
    </row>
    <row r="96" spans="1:13" ht="24" customHeight="1">
      <c r="A96" s="49"/>
      <c r="B96" s="12" t="s">
        <v>128</v>
      </c>
      <c r="C96" s="49"/>
      <c r="D96" s="49"/>
      <c r="E96" s="66"/>
      <c r="F96" s="79"/>
      <c r="G96" s="91">
        <v>308676462</v>
      </c>
      <c r="H96" s="67"/>
      <c r="I96" s="91">
        <v>308676462</v>
      </c>
      <c r="J96" s="31"/>
      <c r="K96" s="91">
        <v>308676462</v>
      </c>
      <c r="L96" s="31"/>
      <c r="M96" s="91">
        <v>308676462</v>
      </c>
    </row>
    <row r="97" spans="1:13" ht="24" customHeight="1">
      <c r="A97" s="49"/>
      <c r="B97" s="59" t="s">
        <v>191</v>
      </c>
      <c r="C97" s="49"/>
      <c r="D97" s="49"/>
      <c r="F97" s="79"/>
      <c r="G97" s="91"/>
      <c r="H97" s="67"/>
      <c r="I97" s="91"/>
      <c r="J97" s="31"/>
      <c r="K97" s="91"/>
      <c r="L97" s="31"/>
      <c r="M97" s="91"/>
    </row>
    <row r="98" spans="1:13" s="75" customFormat="1" ht="24" customHeight="1">
      <c r="B98" s="59" t="s">
        <v>189</v>
      </c>
      <c r="C98" s="49"/>
      <c r="D98" s="49"/>
      <c r="E98" s="66"/>
      <c r="F98" s="92"/>
      <c r="G98" s="93">
        <v>97844800</v>
      </c>
      <c r="H98" s="93"/>
      <c r="I98" s="93">
        <v>97844800</v>
      </c>
      <c r="J98" s="93"/>
      <c r="K98" s="93">
        <v>97844800</v>
      </c>
      <c r="L98" s="93"/>
      <c r="M98" s="93">
        <v>97844800</v>
      </c>
    </row>
    <row r="99" spans="1:13" s="75" customFormat="1" ht="24" customHeight="1">
      <c r="B99" s="65" t="s">
        <v>190</v>
      </c>
      <c r="C99" s="66"/>
      <c r="D99" s="66"/>
      <c r="E99" s="66"/>
      <c r="F99" s="90"/>
      <c r="G99" s="64"/>
      <c r="H99" s="67"/>
      <c r="I99" s="64"/>
      <c r="J99" s="67"/>
      <c r="K99" s="35"/>
      <c r="L99" s="31"/>
      <c r="M99" s="35"/>
    </row>
    <row r="100" spans="1:13" ht="24" customHeight="1">
      <c r="B100" s="12" t="s">
        <v>121</v>
      </c>
      <c r="C100" s="66"/>
      <c r="D100" s="66"/>
      <c r="E100" s="66"/>
      <c r="F100" s="94"/>
      <c r="G100" s="93">
        <v>186541112.75</v>
      </c>
      <c r="H100" s="93"/>
      <c r="I100" s="93">
        <v>186541112.75</v>
      </c>
      <c r="J100" s="93"/>
      <c r="K100" s="93">
        <v>186541112.75</v>
      </c>
      <c r="L100" s="30"/>
      <c r="M100" s="93">
        <v>186541112.75</v>
      </c>
    </row>
    <row r="101" spans="1:13" ht="24" customHeight="1">
      <c r="B101" s="59" t="s">
        <v>83</v>
      </c>
      <c r="C101" s="49"/>
      <c r="D101" s="49"/>
      <c r="E101" s="66"/>
      <c r="F101" s="81"/>
      <c r="G101" s="64"/>
      <c r="H101" s="91"/>
      <c r="I101" s="64"/>
      <c r="J101" s="91"/>
      <c r="K101" s="64"/>
      <c r="L101" s="91"/>
      <c r="M101" s="64"/>
    </row>
    <row r="102" spans="1:13" ht="24" customHeight="1">
      <c r="B102" s="59" t="s">
        <v>122</v>
      </c>
      <c r="C102" s="49"/>
      <c r="D102" s="49"/>
      <c r="E102" s="66"/>
      <c r="F102" s="81"/>
      <c r="G102" s="95"/>
      <c r="H102" s="96"/>
      <c r="I102" s="95"/>
      <c r="J102" s="96"/>
      <c r="K102" s="95"/>
      <c r="L102" s="96"/>
      <c r="M102" s="95"/>
    </row>
    <row r="103" spans="1:13" ht="24" customHeight="1">
      <c r="B103" s="59" t="s">
        <v>123</v>
      </c>
      <c r="C103" s="49"/>
      <c r="D103" s="49"/>
      <c r="E103" s="66"/>
      <c r="F103" s="79">
        <v>25</v>
      </c>
      <c r="G103" s="30">
        <f>+CHE_C!N23</f>
        <v>36867646.200000003</v>
      </c>
      <c r="H103" s="30"/>
      <c r="I103" s="30">
        <v>36867646.200000003</v>
      </c>
      <c r="J103" s="30"/>
      <c r="K103" s="30">
        <f>+CHE_S!N20</f>
        <v>36867646.200000003</v>
      </c>
      <c r="L103" s="30"/>
      <c r="M103" s="30">
        <v>36867646.200000003</v>
      </c>
    </row>
    <row r="104" spans="1:13" ht="24" customHeight="1">
      <c r="B104" s="59" t="s">
        <v>124</v>
      </c>
      <c r="C104" s="49"/>
      <c r="D104" s="49"/>
      <c r="E104" s="66"/>
      <c r="F104" s="77"/>
      <c r="G104" s="41">
        <f>+CHE_C!P23</f>
        <v>1581611767.5500007</v>
      </c>
      <c r="H104" s="41"/>
      <c r="I104" s="41">
        <v>1496229201.6200004</v>
      </c>
      <c r="J104" s="41"/>
      <c r="K104" s="41">
        <f>+CHE_S!P20</f>
        <v>1465408928.6299996</v>
      </c>
      <c r="L104" s="41"/>
      <c r="M104" s="41">
        <v>1384260021.2599998</v>
      </c>
    </row>
    <row r="105" spans="1:13" ht="24" customHeight="1">
      <c r="B105" s="59" t="s">
        <v>125</v>
      </c>
      <c r="C105" s="49"/>
      <c r="D105" s="49"/>
      <c r="E105" s="66"/>
      <c r="F105" s="77"/>
      <c r="G105" s="97">
        <f>SUM(G96:G104)</f>
        <v>2211541788.500001</v>
      </c>
      <c r="H105" s="91"/>
      <c r="I105" s="97">
        <f>SUM(I96:I104)</f>
        <v>2126159222.5700004</v>
      </c>
      <c r="J105" s="91"/>
      <c r="K105" s="97">
        <f>SUM(K96:K104)</f>
        <v>2095338949.5799997</v>
      </c>
      <c r="L105" s="91"/>
      <c r="M105" s="97">
        <f>SUM(M96:M104)</f>
        <v>2014190042.2099998</v>
      </c>
    </row>
    <row r="106" spans="1:13" ht="24" customHeight="1">
      <c r="A106" s="56"/>
      <c r="B106" s="66" t="s">
        <v>25</v>
      </c>
      <c r="C106" s="49"/>
      <c r="D106" s="49"/>
      <c r="E106" s="66"/>
      <c r="F106" s="70"/>
      <c r="G106" s="96">
        <f>+CHE_C!T23</f>
        <v>1824282.06</v>
      </c>
      <c r="H106" s="91"/>
      <c r="I106" s="96">
        <v>1965247.9000000001</v>
      </c>
      <c r="J106" s="96"/>
      <c r="K106" s="64">
        <v>0</v>
      </c>
      <c r="L106" s="96"/>
      <c r="M106" s="64">
        <v>0</v>
      </c>
    </row>
    <row r="107" spans="1:13" ht="24" customHeight="1">
      <c r="A107" s="49"/>
      <c r="B107" s="66"/>
      <c r="C107" s="59" t="s">
        <v>126</v>
      </c>
      <c r="D107" s="59"/>
      <c r="E107" s="49"/>
      <c r="F107" s="73"/>
      <c r="G107" s="98">
        <f>SUM(G105:G106)</f>
        <v>2213366070.5600009</v>
      </c>
      <c r="H107" s="91"/>
      <c r="I107" s="98">
        <f>SUM(I105:I106)</f>
        <v>2128124470.4700005</v>
      </c>
      <c r="J107" s="91"/>
      <c r="K107" s="98">
        <f>SUM(K105:K106)</f>
        <v>2095338949.5799997</v>
      </c>
      <c r="L107" s="91"/>
      <c r="M107" s="98">
        <f>SUM(M105:M106)</f>
        <v>2014190042.2099998</v>
      </c>
    </row>
    <row r="108" spans="1:13" ht="24" customHeight="1" thickBot="1">
      <c r="A108" s="49"/>
      <c r="B108" s="59" t="s">
        <v>16</v>
      </c>
      <c r="C108" s="49"/>
      <c r="D108" s="49"/>
      <c r="E108" s="49"/>
      <c r="F108" s="73"/>
      <c r="G108" s="99">
        <f>+G66+G107</f>
        <v>4173926500.6600008</v>
      </c>
      <c r="H108" s="91"/>
      <c r="I108" s="99">
        <f>I107+I66</f>
        <v>4325766821.29</v>
      </c>
      <c r="J108" s="91"/>
      <c r="K108" s="99">
        <f>+K66+K107</f>
        <v>3552086207.1599998</v>
      </c>
      <c r="L108" s="91"/>
      <c r="M108" s="99">
        <f>M107+M66</f>
        <v>4167797381.4700003</v>
      </c>
    </row>
    <row r="109" spans="1:13" s="104" customFormat="1" ht="24" customHeight="1" thickTop="1">
      <c r="A109" s="100"/>
      <c r="B109" s="101"/>
      <c r="C109" s="100"/>
      <c r="D109" s="100"/>
      <c r="E109" s="100"/>
      <c r="F109" s="102"/>
      <c r="G109" s="103"/>
      <c r="H109" s="103"/>
      <c r="I109" s="103"/>
      <c r="J109" s="103"/>
      <c r="K109" s="103"/>
      <c r="L109" s="103"/>
      <c r="M109" s="103"/>
    </row>
    <row r="110" spans="1:13" s="104" customFormat="1" ht="24" customHeight="1">
      <c r="A110" s="100"/>
      <c r="B110" s="101"/>
      <c r="C110" s="100"/>
      <c r="D110" s="100"/>
      <c r="E110" s="100"/>
      <c r="F110" s="102"/>
      <c r="G110" s="103"/>
      <c r="H110" s="103"/>
      <c r="I110" s="103"/>
      <c r="J110" s="103"/>
      <c r="K110" s="103"/>
      <c r="L110" s="103"/>
      <c r="M110" s="103"/>
    </row>
    <row r="111" spans="1:13" s="104" customFormat="1" ht="24" customHeight="1">
      <c r="A111" s="100"/>
      <c r="B111" s="101"/>
      <c r="C111" s="100"/>
      <c r="D111" s="100"/>
      <c r="E111" s="100"/>
      <c r="F111" s="102"/>
      <c r="G111" s="103"/>
      <c r="H111" s="103"/>
      <c r="I111" s="103"/>
      <c r="J111" s="103"/>
      <c r="K111" s="103"/>
      <c r="L111" s="103"/>
      <c r="M111" s="103"/>
    </row>
    <row r="112" spans="1:13" ht="24" customHeight="1">
      <c r="A112" s="49"/>
      <c r="B112" s="65" t="s">
        <v>7</v>
      </c>
      <c r="C112" s="49"/>
      <c r="D112" s="49"/>
      <c r="E112" s="49"/>
      <c r="F112" s="49"/>
      <c r="G112" s="105"/>
      <c r="H112" s="105"/>
      <c r="I112" s="105"/>
      <c r="J112" s="105"/>
      <c r="K112" s="105"/>
      <c r="L112" s="105"/>
      <c r="M112" s="105"/>
    </row>
    <row r="113" spans="1:13" ht="24" customHeight="1">
      <c r="A113" s="49"/>
      <c r="B113" s="65"/>
      <c r="C113" s="49"/>
      <c r="D113" s="49"/>
      <c r="E113" s="49"/>
      <c r="F113" s="49"/>
      <c r="G113" s="105"/>
      <c r="H113" s="105"/>
      <c r="I113" s="105"/>
      <c r="J113" s="105"/>
      <c r="K113" s="105"/>
      <c r="L113" s="105"/>
      <c r="M113" s="105"/>
    </row>
    <row r="114" spans="1:13" ht="24" customHeight="1">
      <c r="A114" s="49"/>
      <c r="B114" s="65"/>
      <c r="C114" s="49"/>
      <c r="D114" s="49"/>
      <c r="E114" s="49"/>
      <c r="F114" s="49"/>
      <c r="G114" s="105"/>
      <c r="H114" s="105"/>
      <c r="I114" s="105"/>
      <c r="J114" s="105"/>
      <c r="K114" s="105"/>
      <c r="L114" s="105"/>
      <c r="M114" s="105"/>
    </row>
    <row r="115" spans="1:13" ht="24" customHeight="1">
      <c r="A115" s="49"/>
      <c r="B115" s="49"/>
      <c r="C115" s="59"/>
      <c r="D115" s="70"/>
      <c r="E115" s="70" t="s">
        <v>52</v>
      </c>
      <c r="I115" s="77"/>
      <c r="J115" s="77"/>
      <c r="K115" s="60"/>
      <c r="L115" s="49"/>
      <c r="M115" s="60"/>
    </row>
    <row r="116" spans="1:13" ht="24" customHeight="1">
      <c r="A116" s="49"/>
      <c r="B116" s="49"/>
      <c r="C116" s="59"/>
      <c r="D116" s="77"/>
      <c r="E116" s="70" t="s">
        <v>197</v>
      </c>
      <c r="F116" s="70"/>
      <c r="I116" s="77"/>
      <c r="J116" s="77"/>
      <c r="K116" s="60"/>
      <c r="L116" s="49"/>
      <c r="M116" s="60"/>
    </row>
  </sheetData>
  <mergeCells count="13">
    <mergeCell ref="B41:M41"/>
    <mergeCell ref="B1:M1"/>
    <mergeCell ref="B2:M2"/>
    <mergeCell ref="B3:M3"/>
    <mergeCell ref="K6:M6"/>
    <mergeCell ref="B9:E9"/>
    <mergeCell ref="B88:E88"/>
    <mergeCell ref="B43:M43"/>
    <mergeCell ref="B42:M42"/>
    <mergeCell ref="B44:M44"/>
    <mergeCell ref="K85:M85"/>
    <mergeCell ref="K47:M47"/>
    <mergeCell ref="B50:E50"/>
  </mergeCells>
  <pageMargins left="0.47244094488188981" right="0.19685039370078741" top="0.6692913385826772" bottom="0.47244094488188981" header="0.35433070866141736" footer="0.2755905511811023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64" zoomScaleNormal="100" zoomScaleSheetLayoutView="100" workbookViewId="0">
      <selection activeCell="C5" sqref="C5"/>
    </sheetView>
  </sheetViews>
  <sheetFormatPr defaultRowHeight="24" customHeight="1"/>
  <cols>
    <col min="1" max="1" width="3.140625" style="131" customWidth="1"/>
    <col min="2" max="6" width="9.140625" style="131" customWidth="1"/>
    <col min="7" max="7" width="15.7109375" style="131" customWidth="1"/>
    <col min="8" max="8" width="1" style="131" customWidth="1"/>
    <col min="9" max="9" width="15.7109375" style="131" customWidth="1"/>
    <col min="10" max="10" width="1" style="131" customWidth="1"/>
    <col min="11" max="11" width="15.7109375" style="131" customWidth="1"/>
    <col min="12" max="12" width="1" style="131" customWidth="1"/>
    <col min="13" max="13" width="15.7109375" style="131" customWidth="1"/>
    <col min="14" max="14" width="1.140625" style="131" customWidth="1"/>
    <col min="15" max="15" width="8.5703125" style="131" customWidth="1"/>
    <col min="16" max="16384" width="9.140625" style="131"/>
  </cols>
  <sheetData>
    <row r="1" spans="1:15" ht="22.5" customHeight="1">
      <c r="A1" s="45"/>
      <c r="B1" s="165" t="s">
        <v>4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45"/>
      <c r="O1" s="45"/>
    </row>
    <row r="2" spans="1:15" ht="22.5" customHeight="1">
      <c r="A2" s="45"/>
      <c r="B2" s="165" t="s">
        <v>17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45"/>
      <c r="O2" s="45"/>
    </row>
    <row r="3" spans="1:15" ht="22.5" customHeight="1">
      <c r="A3" s="45"/>
      <c r="B3" s="168" t="s">
        <v>225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45"/>
      <c r="O3" s="45"/>
    </row>
    <row r="4" spans="1:15" ht="22.5" customHeight="1">
      <c r="B4" s="168" t="s">
        <v>145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45"/>
      <c r="O4" s="45"/>
    </row>
    <row r="5" spans="1:15" ht="22.5" customHeigh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45"/>
      <c r="O5" s="45"/>
    </row>
    <row r="6" spans="1:15" ht="22.5" customHeight="1">
      <c r="A6" s="45"/>
      <c r="B6" s="155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18" t="s">
        <v>28</v>
      </c>
      <c r="N6" s="45"/>
      <c r="O6" s="45"/>
    </row>
    <row r="7" spans="1:15" ht="22.5" customHeight="1">
      <c r="A7" s="45"/>
      <c r="B7" s="155"/>
      <c r="C7" s="155"/>
      <c r="D7" s="155"/>
      <c r="E7" s="155"/>
      <c r="F7" s="155"/>
      <c r="G7" s="174"/>
      <c r="H7" s="157" t="s">
        <v>27</v>
      </c>
      <c r="I7" s="157"/>
      <c r="J7" s="45"/>
      <c r="K7" s="174"/>
      <c r="L7" s="157" t="s">
        <v>40</v>
      </c>
      <c r="M7" s="174"/>
      <c r="N7" s="45"/>
      <c r="O7" s="45"/>
    </row>
    <row r="8" spans="1:15" ht="22.5" customHeight="1">
      <c r="A8" s="45"/>
      <c r="B8" s="175"/>
      <c r="C8" s="45"/>
      <c r="D8" s="45"/>
      <c r="E8" s="45"/>
      <c r="F8" s="152" t="s">
        <v>5</v>
      </c>
      <c r="G8" s="120" t="s">
        <v>171</v>
      </c>
      <c r="H8" s="121"/>
      <c r="I8" s="120" t="s">
        <v>148</v>
      </c>
      <c r="J8" s="122"/>
      <c r="K8" s="120" t="s">
        <v>171</v>
      </c>
      <c r="L8" s="121"/>
      <c r="M8" s="120" t="s">
        <v>148</v>
      </c>
      <c r="N8" s="45"/>
      <c r="O8" s="45"/>
    </row>
    <row r="9" spans="1:15" ht="22.5" customHeight="1">
      <c r="A9" s="45"/>
      <c r="B9" s="65" t="s">
        <v>18</v>
      </c>
      <c r="C9" s="45"/>
      <c r="D9" s="45"/>
      <c r="E9" s="45"/>
      <c r="F9" s="45"/>
      <c r="G9" s="173"/>
      <c r="H9" s="173"/>
      <c r="I9" s="173"/>
      <c r="J9" s="45"/>
      <c r="K9" s="45"/>
      <c r="L9" s="173"/>
      <c r="M9" s="176"/>
      <c r="N9" s="45"/>
      <c r="O9" s="45"/>
    </row>
    <row r="10" spans="1:15" ht="22.5" customHeight="1">
      <c r="A10" s="45"/>
      <c r="B10" s="65" t="s">
        <v>53</v>
      </c>
      <c r="C10" s="45"/>
      <c r="D10" s="45"/>
      <c r="E10" s="45"/>
      <c r="F10" s="177"/>
      <c r="G10" s="10">
        <v>763743402.75</v>
      </c>
      <c r="H10" s="10"/>
      <c r="I10" s="10">
        <v>1122690384.0699999</v>
      </c>
      <c r="J10" s="10"/>
      <c r="K10" s="16">
        <v>763774306.8499999</v>
      </c>
      <c r="L10" s="10"/>
      <c r="M10" s="16">
        <v>1122690384.0699999</v>
      </c>
      <c r="N10" s="45"/>
      <c r="O10" s="45"/>
    </row>
    <row r="11" spans="1:15" ht="22.5" customHeight="1">
      <c r="A11" s="45"/>
      <c r="B11" s="65" t="s">
        <v>54</v>
      </c>
      <c r="C11" s="45"/>
      <c r="D11" s="45"/>
      <c r="E11" s="45"/>
      <c r="F11" s="178"/>
      <c r="G11" s="16">
        <v>149197572.88999999</v>
      </c>
      <c r="H11" s="16"/>
      <c r="I11" s="10">
        <v>132999168.8</v>
      </c>
      <c r="J11" s="16"/>
      <c r="K11" s="17">
        <v>0</v>
      </c>
      <c r="L11" s="16"/>
      <c r="M11" s="16">
        <v>0</v>
      </c>
      <c r="N11" s="45"/>
      <c r="O11" s="45"/>
    </row>
    <row r="12" spans="1:15" ht="22.5" customHeight="1">
      <c r="A12" s="45"/>
      <c r="B12" s="65" t="s">
        <v>19</v>
      </c>
      <c r="D12" s="45"/>
      <c r="E12" s="45"/>
      <c r="F12" s="178"/>
      <c r="G12" s="179">
        <f>SUM(G10:G11)</f>
        <v>912940975.63999999</v>
      </c>
      <c r="H12" s="16"/>
      <c r="I12" s="179">
        <f>SUM(I10:I11)</f>
        <v>1255689552.8699999</v>
      </c>
      <c r="J12" s="16"/>
      <c r="K12" s="179">
        <f>SUM(K10:K11)</f>
        <v>763774306.8499999</v>
      </c>
      <c r="L12" s="16"/>
      <c r="M12" s="179">
        <f>SUM(M10:M11)</f>
        <v>1122690384.0699999</v>
      </c>
      <c r="N12" s="45"/>
      <c r="O12" s="45"/>
    </row>
    <row r="13" spans="1:15" ht="22.5" customHeight="1">
      <c r="A13" s="45"/>
      <c r="B13" s="65" t="s">
        <v>20</v>
      </c>
      <c r="C13" s="88"/>
      <c r="D13" s="45"/>
      <c r="E13" s="45"/>
      <c r="F13" s="178"/>
      <c r="G13" s="179"/>
      <c r="H13" s="16"/>
      <c r="I13" s="179"/>
      <c r="J13" s="16"/>
      <c r="K13" s="179"/>
      <c r="L13" s="16"/>
      <c r="M13" s="179"/>
      <c r="N13" s="45"/>
      <c r="O13" s="45"/>
    </row>
    <row r="14" spans="1:15" ht="22.5" customHeight="1">
      <c r="A14" s="45"/>
      <c r="B14" s="65" t="s">
        <v>55</v>
      </c>
      <c r="C14" s="12"/>
      <c r="D14" s="45"/>
      <c r="E14" s="45"/>
      <c r="F14" s="177"/>
      <c r="G14" s="10">
        <v>-619164464.4000001</v>
      </c>
      <c r="H14" s="10"/>
      <c r="I14" s="10">
        <v>-990856273.02999997</v>
      </c>
      <c r="J14" s="10"/>
      <c r="K14" s="17">
        <v>-619195368.5</v>
      </c>
      <c r="L14" s="10"/>
      <c r="M14" s="17">
        <v>-990856273.02999997</v>
      </c>
      <c r="N14" s="45"/>
      <c r="O14" s="45"/>
    </row>
    <row r="15" spans="1:15" ht="22.5" customHeight="1">
      <c r="A15" s="45"/>
      <c r="B15" s="65" t="s">
        <v>56</v>
      </c>
      <c r="C15" s="88"/>
      <c r="D15" s="45"/>
      <c r="E15" s="45"/>
      <c r="G15" s="10">
        <v>-109513920.59</v>
      </c>
      <c r="H15" s="10"/>
      <c r="I15" s="10">
        <v>-110665671.66</v>
      </c>
      <c r="J15" s="10"/>
      <c r="K15" s="17">
        <v>0</v>
      </c>
      <c r="L15" s="10"/>
      <c r="M15" s="17">
        <v>0</v>
      </c>
      <c r="N15" s="45"/>
      <c r="O15" s="45"/>
    </row>
    <row r="16" spans="1:15" ht="22.5" customHeight="1">
      <c r="A16" s="45"/>
      <c r="B16" s="65" t="s">
        <v>21</v>
      </c>
      <c r="C16" s="12"/>
      <c r="D16" s="45"/>
      <c r="E16" s="45"/>
      <c r="G16" s="42">
        <f>SUM(G14:G15)</f>
        <v>-728678384.99000013</v>
      </c>
      <c r="H16" s="10"/>
      <c r="I16" s="42">
        <f>SUM(I14:I15)</f>
        <v>-1101521944.6900001</v>
      </c>
      <c r="J16" s="10"/>
      <c r="K16" s="42">
        <f>SUM(K14:K15)</f>
        <v>-619195368.5</v>
      </c>
      <c r="L16" s="43"/>
      <c r="M16" s="42">
        <f>SUM(M14:M15)</f>
        <v>-990856273.02999997</v>
      </c>
      <c r="N16" s="45"/>
      <c r="O16" s="45"/>
    </row>
    <row r="17" spans="1:15" ht="22.5" customHeight="1">
      <c r="A17" s="45"/>
      <c r="B17" s="65" t="s">
        <v>22</v>
      </c>
      <c r="C17" s="45"/>
      <c r="D17" s="45"/>
      <c r="E17" s="45"/>
      <c r="G17" s="180">
        <f>+G12+G16</f>
        <v>184262590.64999986</v>
      </c>
      <c r="H17" s="16"/>
      <c r="I17" s="180">
        <f>I16+I12</f>
        <v>154167608.17999983</v>
      </c>
      <c r="J17" s="10"/>
      <c r="K17" s="180">
        <f>+K12+K16</f>
        <v>144578938.3499999</v>
      </c>
      <c r="L17" s="43"/>
      <c r="M17" s="180">
        <f>M16+M12</f>
        <v>131834111.03999996</v>
      </c>
      <c r="N17" s="45"/>
      <c r="O17" s="45"/>
    </row>
    <row r="18" spans="1:15" ht="22.5" customHeight="1">
      <c r="A18" s="45"/>
      <c r="B18" s="65" t="s">
        <v>214</v>
      </c>
      <c r="C18" s="45"/>
      <c r="D18" s="45"/>
      <c r="E18" s="45"/>
      <c r="F18" s="181">
        <v>27</v>
      </c>
      <c r="G18" s="10">
        <v>3624078</v>
      </c>
      <c r="H18" s="10"/>
      <c r="I18" s="10">
        <v>12646511.01</v>
      </c>
      <c r="J18" s="10"/>
      <c r="K18" s="17">
        <v>8157316.1899999976</v>
      </c>
      <c r="L18" s="10"/>
      <c r="M18" s="17">
        <v>12383506.02</v>
      </c>
      <c r="N18" s="45"/>
      <c r="O18" s="45"/>
    </row>
    <row r="19" spans="1:15" ht="22.5" customHeight="1">
      <c r="A19" s="45"/>
      <c r="B19" s="12" t="s">
        <v>218</v>
      </c>
      <c r="C19" s="45"/>
      <c r="D19" s="45"/>
      <c r="E19" s="45"/>
      <c r="F19" s="181"/>
      <c r="G19" s="180">
        <f>SUM(G17:G18)</f>
        <v>187886668.64999986</v>
      </c>
      <c r="H19" s="10"/>
      <c r="I19" s="180">
        <f>SUM(I17:I18)</f>
        <v>166814119.18999982</v>
      </c>
      <c r="J19" s="10"/>
      <c r="K19" s="180">
        <f>SUM(K17:K18)</f>
        <v>152736254.5399999</v>
      </c>
      <c r="L19" s="10"/>
      <c r="M19" s="180">
        <f>SUM(M17:M18)</f>
        <v>144217617.05999997</v>
      </c>
      <c r="N19" s="45"/>
      <c r="O19" s="45"/>
    </row>
    <row r="20" spans="1:15" ht="22.5" customHeight="1">
      <c r="A20" s="45"/>
      <c r="B20" s="12" t="s">
        <v>213</v>
      </c>
      <c r="C20" s="45"/>
      <c r="D20" s="45"/>
      <c r="E20" s="45"/>
      <c r="F20" s="181"/>
      <c r="G20" s="10"/>
      <c r="H20" s="10"/>
      <c r="I20" s="49"/>
      <c r="J20" s="10"/>
      <c r="K20" s="17"/>
      <c r="L20" s="10"/>
      <c r="M20" s="50"/>
      <c r="N20" s="45"/>
      <c r="O20" s="45"/>
    </row>
    <row r="21" spans="1:15" ht="22.5" customHeight="1">
      <c r="A21" s="45"/>
      <c r="B21" s="65" t="s">
        <v>219</v>
      </c>
      <c r="C21" s="45"/>
      <c r="D21" s="45"/>
      <c r="E21" s="45"/>
      <c r="G21" s="10">
        <v>-1724751.1100000008</v>
      </c>
      <c r="H21" s="10"/>
      <c r="I21" s="10">
        <v>-1761831.45</v>
      </c>
      <c r="J21" s="10"/>
      <c r="K21" s="17">
        <v>0</v>
      </c>
      <c r="L21" s="10"/>
      <c r="M21" s="17">
        <v>0</v>
      </c>
      <c r="N21" s="45"/>
      <c r="O21" s="45"/>
    </row>
    <row r="22" spans="1:15" ht="22.5" customHeight="1">
      <c r="A22" s="45"/>
      <c r="B22" s="65" t="s">
        <v>220</v>
      </c>
      <c r="C22" s="45"/>
      <c r="D22" s="45"/>
      <c r="E22" s="45"/>
      <c r="G22" s="10">
        <v>-72342899.749999985</v>
      </c>
      <c r="H22" s="10"/>
      <c r="I22" s="10">
        <v>-55601989.030000001</v>
      </c>
      <c r="J22" s="10"/>
      <c r="K22" s="17">
        <v>-46319735.76000002</v>
      </c>
      <c r="L22" s="10"/>
      <c r="M22" s="17">
        <v>-40856629.5</v>
      </c>
      <c r="N22" s="45"/>
      <c r="O22" s="45"/>
    </row>
    <row r="23" spans="1:15" ht="22.5" customHeight="1">
      <c r="A23" s="45"/>
      <c r="B23" s="12" t="s">
        <v>222</v>
      </c>
      <c r="C23" s="45"/>
      <c r="D23" s="45"/>
      <c r="E23" s="45"/>
      <c r="G23" s="10">
        <v>-47013.16</v>
      </c>
      <c r="H23" s="10"/>
      <c r="I23" s="10">
        <v>-1482.74</v>
      </c>
      <c r="J23" s="16"/>
      <c r="K23" s="17">
        <v>-47013.159999999996</v>
      </c>
      <c r="L23" s="16"/>
      <c r="M23" s="17">
        <v>-1205.5999999999999</v>
      </c>
      <c r="N23" s="45"/>
      <c r="O23" s="45"/>
    </row>
    <row r="24" spans="1:15" ht="22.5" customHeight="1">
      <c r="A24" s="45"/>
      <c r="B24" s="173" t="s">
        <v>242</v>
      </c>
      <c r="C24" s="173"/>
      <c r="D24" s="173"/>
      <c r="E24" s="173"/>
      <c r="F24" s="173"/>
      <c r="G24" s="10">
        <v>-6154692.3399999999</v>
      </c>
      <c r="H24" s="10"/>
      <c r="I24" s="10">
        <v>-965360.92</v>
      </c>
      <c r="J24" s="16"/>
      <c r="K24" s="17">
        <v>0</v>
      </c>
      <c r="L24" s="16"/>
      <c r="M24" s="17">
        <v>0</v>
      </c>
      <c r="N24" s="45"/>
      <c r="O24" s="45"/>
    </row>
    <row r="25" spans="1:15" s="183" customFormat="1" ht="22.5" customHeight="1">
      <c r="B25" s="12" t="s">
        <v>24</v>
      </c>
      <c r="C25" s="173"/>
      <c r="D25" s="173"/>
      <c r="E25" s="173"/>
      <c r="G25" s="179">
        <f>+G17+G18+G21+G22+G23+G24</f>
        <v>107617312.28999986</v>
      </c>
      <c r="H25" s="16"/>
      <c r="I25" s="179">
        <f>+I17+I18+I21+I22+I23+I24</f>
        <v>108483455.04999983</v>
      </c>
      <c r="J25" s="16"/>
      <c r="K25" s="179">
        <f>+K17+K18+K21+K22+K23+K24</f>
        <v>106369505.61999989</v>
      </c>
      <c r="L25" s="16"/>
      <c r="M25" s="179">
        <f>+M17+M18+M21+M22+M23+M24</f>
        <v>103359781.95999998</v>
      </c>
      <c r="N25" s="173"/>
      <c r="O25" s="173"/>
    </row>
    <row r="26" spans="1:15" ht="22.5" customHeight="1">
      <c r="B26" s="49" t="s">
        <v>179</v>
      </c>
      <c r="C26" s="45"/>
      <c r="D26" s="45"/>
      <c r="E26" s="45"/>
      <c r="F26" s="184" t="s">
        <v>236</v>
      </c>
      <c r="G26" s="185">
        <v>-23738825.59</v>
      </c>
      <c r="H26" s="182"/>
      <c r="I26" s="16">
        <v>-20620685.93</v>
      </c>
      <c r="J26" s="182"/>
      <c r="K26" s="186">
        <v>-21376606.879999999</v>
      </c>
      <c r="L26" s="10"/>
      <c r="M26" s="16">
        <v>-19487407.559999999</v>
      </c>
      <c r="N26" s="45"/>
      <c r="O26" s="45"/>
    </row>
    <row r="27" spans="1:15" ht="22.5" customHeight="1">
      <c r="B27" s="131" t="s">
        <v>97</v>
      </c>
      <c r="C27" s="45"/>
      <c r="D27" s="45"/>
      <c r="E27" s="45"/>
      <c r="F27" s="187"/>
      <c r="G27" s="188">
        <f>SUM(G25:G26)</f>
        <v>83878486.699999854</v>
      </c>
      <c r="H27" s="182"/>
      <c r="I27" s="188">
        <f>SUM(I25:I26)</f>
        <v>87862769.119999826</v>
      </c>
      <c r="J27" s="182"/>
      <c r="K27" s="188">
        <f>SUM(K25:K26)</f>
        <v>84992898.73999989</v>
      </c>
      <c r="L27" s="10"/>
      <c r="M27" s="188">
        <f>SUM(M25:M26)</f>
        <v>83872374.399999976</v>
      </c>
      <c r="N27" s="45"/>
      <c r="O27" s="45"/>
    </row>
    <row r="28" spans="1:15" s="183" customFormat="1" ht="22.5" customHeight="1">
      <c r="A28" s="173"/>
      <c r="B28" s="45" t="s">
        <v>151</v>
      </c>
      <c r="C28" s="138"/>
      <c r="D28" s="173"/>
      <c r="E28" s="173"/>
      <c r="F28" s="192"/>
      <c r="G28" s="193">
        <v>0</v>
      </c>
      <c r="H28" s="182"/>
      <c r="I28" s="193">
        <v>0</v>
      </c>
      <c r="J28" s="182"/>
      <c r="K28" s="193">
        <v>0</v>
      </c>
      <c r="L28" s="182"/>
      <c r="M28" s="193">
        <v>0</v>
      </c>
      <c r="N28" s="173"/>
      <c r="O28" s="173"/>
    </row>
    <row r="29" spans="1:15" s="183" customFormat="1" ht="22.5" customHeight="1" thickBot="1">
      <c r="A29" s="173"/>
      <c r="B29" s="45" t="s">
        <v>98</v>
      </c>
      <c r="C29" s="45"/>
      <c r="D29" s="173"/>
      <c r="E29" s="173"/>
      <c r="G29" s="22">
        <f>SUM(G27:G28)</f>
        <v>83878486.699999854</v>
      </c>
      <c r="H29" s="10"/>
      <c r="I29" s="22">
        <f>SUM(I27:I28)</f>
        <v>87862769.119999826</v>
      </c>
      <c r="J29" s="10"/>
      <c r="K29" s="22">
        <f>SUM(K27:K28)</f>
        <v>84992898.73999989</v>
      </c>
      <c r="L29" s="10"/>
      <c r="M29" s="22">
        <f>SUM(M27:M28)</f>
        <v>83872374.399999976</v>
      </c>
      <c r="N29" s="173"/>
      <c r="O29" s="173"/>
    </row>
    <row r="30" spans="1:15" s="183" customFormat="1" ht="22.5" customHeight="1" thickTop="1">
      <c r="A30" s="173"/>
      <c r="B30" s="44" t="s">
        <v>139</v>
      </c>
      <c r="C30" s="173"/>
      <c r="D30" s="173"/>
      <c r="E30" s="173"/>
      <c r="G30" s="191"/>
      <c r="H30" s="191"/>
      <c r="I30" s="191"/>
      <c r="J30" s="191"/>
      <c r="K30" s="191"/>
      <c r="L30" s="16"/>
      <c r="M30" s="191"/>
      <c r="N30" s="173"/>
      <c r="O30" s="173"/>
    </row>
    <row r="31" spans="1:15" s="183" customFormat="1" ht="22.5" customHeight="1">
      <c r="A31" s="173"/>
      <c r="B31" s="195" t="s">
        <v>180</v>
      </c>
      <c r="C31" s="173"/>
      <c r="D31" s="173"/>
      <c r="E31" s="173"/>
      <c r="G31" s="191"/>
      <c r="H31" s="191"/>
      <c r="I31" s="191"/>
      <c r="J31" s="191"/>
      <c r="K31" s="191"/>
      <c r="L31" s="16"/>
      <c r="M31" s="191"/>
      <c r="N31" s="173"/>
      <c r="O31" s="173"/>
    </row>
    <row r="32" spans="1:15" s="183" customFormat="1" ht="22.5" customHeight="1">
      <c r="A32" s="173"/>
      <c r="B32" s="44" t="s">
        <v>161</v>
      </c>
      <c r="C32" s="173"/>
      <c r="D32" s="173"/>
      <c r="E32" s="173"/>
      <c r="G32" s="191">
        <f>+G27-G51</f>
        <v>83953011.10999985</v>
      </c>
      <c r="H32" s="191"/>
      <c r="I32" s="191">
        <f>+I27-I51</f>
        <v>87862759.299999833</v>
      </c>
      <c r="J32" s="191"/>
      <c r="K32" s="191">
        <f>+K27-K51</f>
        <v>84992898.73999989</v>
      </c>
      <c r="L32" s="16"/>
      <c r="M32" s="191">
        <f>+M27-M51</f>
        <v>83872374.399999976</v>
      </c>
      <c r="N32" s="173"/>
      <c r="O32" s="173"/>
    </row>
    <row r="33" spans="1:15" s="183" customFormat="1" ht="22.5" customHeight="1">
      <c r="A33" s="173"/>
      <c r="B33" s="44" t="s">
        <v>257</v>
      </c>
      <c r="C33" s="173"/>
      <c r="D33" s="173"/>
      <c r="E33" s="173"/>
      <c r="G33" s="16">
        <f>-G52</f>
        <v>0</v>
      </c>
      <c r="H33" s="191"/>
      <c r="I33" s="16">
        <f>-I52</f>
        <v>0</v>
      </c>
      <c r="J33" s="191"/>
      <c r="K33" s="16">
        <f>-K52</f>
        <v>0</v>
      </c>
      <c r="L33" s="16"/>
      <c r="M33" s="16">
        <f>-M52</f>
        <v>0</v>
      </c>
      <c r="N33" s="173"/>
      <c r="O33" s="173"/>
    </row>
    <row r="34" spans="1:15" s="183" customFormat="1" ht="22.5" customHeight="1">
      <c r="A34" s="173"/>
      <c r="B34" s="44" t="s">
        <v>162</v>
      </c>
      <c r="C34" s="173"/>
      <c r="D34" s="173"/>
      <c r="E34" s="173"/>
      <c r="G34" s="196">
        <f>SUM(G32:G33)</f>
        <v>83953011.10999985</v>
      </c>
      <c r="H34" s="191"/>
      <c r="I34" s="196">
        <f>SUM(I32:I33)</f>
        <v>87862759.299999833</v>
      </c>
      <c r="J34" s="191"/>
      <c r="K34" s="196">
        <f>SUM(K32:K33)</f>
        <v>84992898.73999989</v>
      </c>
      <c r="L34" s="16"/>
      <c r="M34" s="196">
        <f>SUM(M32:M33)</f>
        <v>83872374.399999976</v>
      </c>
      <c r="N34" s="173"/>
      <c r="O34" s="173"/>
    </row>
    <row r="35" spans="1:15" ht="22.5" customHeight="1">
      <c r="A35" s="45"/>
      <c r="B35" s="65"/>
      <c r="C35" s="45"/>
      <c r="D35" s="45"/>
      <c r="E35" s="45"/>
      <c r="N35" s="45"/>
      <c r="O35" s="45"/>
    </row>
    <row r="36" spans="1:15" ht="22.5" customHeight="1">
      <c r="A36" s="45"/>
      <c r="B36" s="65" t="s">
        <v>7</v>
      </c>
      <c r="C36" s="45"/>
      <c r="D36" s="45"/>
      <c r="E36" s="45"/>
      <c r="F36" s="45"/>
      <c r="G36" s="173"/>
      <c r="H36" s="45"/>
      <c r="I36" s="173"/>
      <c r="J36" s="45"/>
      <c r="K36" s="173"/>
      <c r="L36" s="45"/>
      <c r="M36" s="173"/>
      <c r="N36" s="45"/>
      <c r="O36" s="45"/>
    </row>
    <row r="37" spans="1:15" ht="22.5" customHeight="1">
      <c r="A37" s="45"/>
      <c r="C37" s="45"/>
      <c r="D37" s="45"/>
      <c r="E37" s="45"/>
      <c r="F37" s="45"/>
      <c r="G37" s="173"/>
      <c r="H37" s="45"/>
      <c r="I37" s="173"/>
      <c r="J37" s="45"/>
      <c r="K37" s="194"/>
      <c r="L37" s="45"/>
      <c r="M37" s="194"/>
      <c r="N37" s="45"/>
      <c r="O37" s="45"/>
    </row>
    <row r="38" spans="1:15" ht="22.5" customHeight="1">
      <c r="A38" s="45"/>
      <c r="B38" s="44"/>
      <c r="C38" s="45"/>
      <c r="D38" s="45"/>
      <c r="E38" s="45"/>
      <c r="F38" s="45"/>
      <c r="G38" s="173"/>
      <c r="H38" s="45"/>
      <c r="I38" s="173"/>
      <c r="J38" s="45"/>
      <c r="K38" s="173"/>
      <c r="L38" s="45"/>
      <c r="M38" s="173"/>
      <c r="N38" s="45"/>
      <c r="O38" s="45"/>
    </row>
    <row r="39" spans="1:15" ht="22.5" customHeight="1">
      <c r="A39" s="45"/>
      <c r="B39" s="44"/>
      <c r="C39" s="45"/>
      <c r="E39" s="70" t="s">
        <v>52</v>
      </c>
      <c r="F39" s="54"/>
      <c r="G39" s="172"/>
      <c r="H39" s="172"/>
      <c r="I39" s="172"/>
      <c r="J39" s="172"/>
      <c r="K39" s="172"/>
      <c r="L39" s="172"/>
      <c r="M39" s="172"/>
      <c r="N39" s="45"/>
      <c r="O39" s="45"/>
    </row>
    <row r="40" spans="1:15" ht="22.5" customHeight="1">
      <c r="A40" s="45"/>
      <c r="C40" s="44"/>
      <c r="E40" s="70" t="s">
        <v>197</v>
      </c>
      <c r="F40" s="70"/>
      <c r="G40" s="173"/>
      <c r="H40" s="45"/>
      <c r="I40" s="173"/>
      <c r="J40" s="45"/>
      <c r="K40" s="173"/>
      <c r="L40" s="45"/>
      <c r="M40" s="173"/>
      <c r="N40" s="45"/>
      <c r="O40" s="45"/>
    </row>
    <row r="41" spans="1:15" ht="24" customHeight="1">
      <c r="B41" s="169" t="s">
        <v>0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45"/>
      <c r="O41" s="45"/>
    </row>
    <row r="42" spans="1:15" ht="24" customHeight="1">
      <c r="B42" s="165" t="s">
        <v>4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45"/>
      <c r="O42" s="45"/>
    </row>
    <row r="43" spans="1:15" ht="24" customHeight="1">
      <c r="B43" s="165" t="s">
        <v>23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45"/>
      <c r="O43" s="45"/>
    </row>
    <row r="44" spans="1:15" ht="24" customHeight="1">
      <c r="B44" s="169" t="str">
        <f>+B3</f>
        <v>FOR THE THREE-MONTH PERIODS ENDED SEPTEMBER 30, 2018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45"/>
      <c r="O44" s="45"/>
    </row>
    <row r="45" spans="1:15" ht="24" customHeight="1">
      <c r="B45" s="168" t="s">
        <v>145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45"/>
      <c r="O45" s="45"/>
    </row>
    <row r="46" spans="1:15" ht="24" customHeight="1">
      <c r="A46" s="45"/>
      <c r="B46" s="155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45"/>
      <c r="O46" s="45"/>
    </row>
    <row r="47" spans="1:15" ht="24" customHeight="1">
      <c r="A47" s="45"/>
      <c r="B47" s="156"/>
      <c r="C47" s="156"/>
      <c r="D47" s="156"/>
      <c r="E47" s="156"/>
      <c r="F47" s="156"/>
      <c r="G47" s="155"/>
      <c r="H47" s="155"/>
      <c r="I47" s="155"/>
      <c r="J47" s="155"/>
      <c r="K47" s="155"/>
      <c r="L47" s="155"/>
      <c r="M47" s="118" t="s">
        <v>28</v>
      </c>
      <c r="N47" s="45"/>
      <c r="O47" s="45"/>
    </row>
    <row r="48" spans="1:15" ht="24" customHeight="1">
      <c r="A48" s="45"/>
      <c r="B48" s="155"/>
      <c r="C48" s="155"/>
      <c r="D48" s="155"/>
      <c r="E48" s="155"/>
      <c r="F48" s="155"/>
      <c r="G48" s="174"/>
      <c r="H48" s="157" t="s">
        <v>27</v>
      </c>
      <c r="I48" s="157"/>
      <c r="J48" s="45"/>
      <c r="K48" s="174"/>
      <c r="L48" s="157" t="s">
        <v>40</v>
      </c>
      <c r="M48" s="174"/>
      <c r="N48" s="45"/>
      <c r="O48" s="45"/>
    </row>
    <row r="49" spans="1:15" ht="24" customHeight="1">
      <c r="A49" s="45"/>
      <c r="B49" s="175"/>
      <c r="C49" s="45"/>
      <c r="D49" s="45"/>
      <c r="E49" s="45"/>
      <c r="F49" s="152"/>
      <c r="G49" s="120" t="s">
        <v>171</v>
      </c>
      <c r="H49" s="121"/>
      <c r="I49" s="120" t="s">
        <v>148</v>
      </c>
      <c r="J49" s="122"/>
      <c r="K49" s="120" t="s">
        <v>171</v>
      </c>
      <c r="L49" s="121"/>
      <c r="M49" s="120" t="s">
        <v>148</v>
      </c>
      <c r="N49" s="45"/>
      <c r="O49" s="45"/>
    </row>
    <row r="50" spans="1:15" s="183" customFormat="1" ht="24" customHeight="1">
      <c r="A50" s="173"/>
      <c r="B50" s="197" t="s">
        <v>25</v>
      </c>
      <c r="C50" s="173"/>
      <c r="D50" s="173"/>
      <c r="E50" s="173"/>
      <c r="G50" s="191"/>
      <c r="H50" s="191"/>
      <c r="I50" s="191"/>
      <c r="J50" s="191"/>
      <c r="K50" s="191"/>
      <c r="L50" s="16"/>
      <c r="M50" s="191"/>
      <c r="N50" s="173"/>
      <c r="O50" s="173"/>
    </row>
    <row r="51" spans="1:15" s="183" customFormat="1" ht="24" customHeight="1">
      <c r="A51" s="173"/>
      <c r="B51" s="44" t="s">
        <v>193</v>
      </c>
      <c r="C51" s="173"/>
      <c r="D51" s="173"/>
      <c r="E51" s="173"/>
      <c r="G51" s="191">
        <v>-74524.41</v>
      </c>
      <c r="H51" s="182"/>
      <c r="I51" s="16">
        <v>9.82</v>
      </c>
      <c r="J51" s="182"/>
      <c r="K51" s="191">
        <v>0</v>
      </c>
      <c r="L51" s="182"/>
      <c r="M51" s="191">
        <v>0</v>
      </c>
      <c r="N51" s="173"/>
      <c r="O51" s="173"/>
    </row>
    <row r="52" spans="1:15" s="183" customFormat="1" ht="24" customHeight="1">
      <c r="A52" s="173"/>
      <c r="B52" s="44" t="s">
        <v>257</v>
      </c>
      <c r="C52" s="173"/>
      <c r="D52" s="173"/>
      <c r="E52" s="173"/>
      <c r="G52" s="185">
        <v>0</v>
      </c>
      <c r="H52" s="182"/>
      <c r="I52" s="186">
        <v>0</v>
      </c>
      <c r="J52" s="182"/>
      <c r="K52" s="185">
        <v>0</v>
      </c>
      <c r="L52" s="182"/>
      <c r="M52" s="185">
        <v>0</v>
      </c>
      <c r="N52" s="173"/>
      <c r="O52" s="173"/>
    </row>
    <row r="53" spans="1:15" s="183" customFormat="1" ht="24" customHeight="1">
      <c r="A53" s="173"/>
      <c r="B53" s="44" t="s">
        <v>194</v>
      </c>
      <c r="C53" s="173"/>
      <c r="D53" s="173"/>
      <c r="E53" s="173"/>
      <c r="G53" s="191">
        <f>SUM(G51:G52)</f>
        <v>-74524.41</v>
      </c>
      <c r="H53" s="191"/>
      <c r="I53" s="191">
        <f>SUM(I51:I52)</f>
        <v>9.82</v>
      </c>
      <c r="J53" s="191"/>
      <c r="K53" s="191">
        <f>SUM(K51:K52)</f>
        <v>0</v>
      </c>
      <c r="L53" s="16"/>
      <c r="M53" s="191">
        <f>SUM(M51:M52)</f>
        <v>0</v>
      </c>
      <c r="N53" s="173"/>
      <c r="O53" s="173"/>
    </row>
    <row r="54" spans="1:15" s="183" customFormat="1" ht="24" customHeight="1" thickBot="1">
      <c r="A54" s="173"/>
      <c r="B54" s="44"/>
      <c r="C54" s="173"/>
      <c r="D54" s="173"/>
      <c r="E54" s="173"/>
      <c r="G54" s="198">
        <f>+G34+G53</f>
        <v>83878486.699999854</v>
      </c>
      <c r="H54" s="191"/>
      <c r="I54" s="198">
        <f>+I34+I53</f>
        <v>87862769.119999826</v>
      </c>
      <c r="J54" s="191"/>
      <c r="K54" s="198">
        <f>+K34+K53</f>
        <v>84992898.73999989</v>
      </c>
      <c r="L54" s="16"/>
      <c r="M54" s="198">
        <f>+M34+M53</f>
        <v>83872374.399999976</v>
      </c>
      <c r="N54" s="173"/>
      <c r="O54" s="173"/>
    </row>
    <row r="55" spans="1:15" ht="24" customHeight="1" thickTop="1">
      <c r="A55" s="45"/>
      <c r="B55" s="45" t="s">
        <v>196</v>
      </c>
      <c r="C55" s="45"/>
      <c r="D55" s="45"/>
      <c r="E55" s="45"/>
      <c r="F55" s="45"/>
      <c r="G55" s="173"/>
      <c r="H55" s="45"/>
      <c r="I55" s="173"/>
      <c r="J55" s="45"/>
      <c r="K55" s="173"/>
      <c r="L55" s="45"/>
      <c r="M55" s="173"/>
      <c r="N55" s="45"/>
      <c r="O55" s="45"/>
    </row>
    <row r="56" spans="1:15" ht="24" customHeight="1">
      <c r="A56" s="45"/>
      <c r="B56" s="65" t="s">
        <v>180</v>
      </c>
      <c r="C56" s="45"/>
      <c r="D56" s="45"/>
      <c r="E56" s="45"/>
      <c r="F56" s="45"/>
      <c r="G56" s="199">
        <f>+G29-G57</f>
        <v>83953011.10999985</v>
      </c>
      <c r="H56" s="200"/>
      <c r="I56" s="199">
        <f>+I29-I57</f>
        <v>87862759.299999833</v>
      </c>
      <c r="J56" s="200"/>
      <c r="K56" s="199">
        <f>+K29-K57</f>
        <v>84992898.73999989</v>
      </c>
      <c r="L56" s="200"/>
      <c r="M56" s="199">
        <f>+M29-M57</f>
        <v>83872374.399999976</v>
      </c>
      <c r="N56" s="45"/>
      <c r="O56" s="45"/>
    </row>
    <row r="57" spans="1:15" ht="24" customHeight="1">
      <c r="A57" s="45"/>
      <c r="B57" s="88" t="s">
        <v>25</v>
      </c>
      <c r="C57" s="45"/>
      <c r="D57" s="45"/>
      <c r="E57" s="45"/>
      <c r="F57" s="45"/>
      <c r="G57" s="201">
        <f>+G53</f>
        <v>-74524.41</v>
      </c>
      <c r="H57" s="202"/>
      <c r="I57" s="201">
        <f>+I53</f>
        <v>9.82</v>
      </c>
      <c r="J57" s="203"/>
      <c r="K57" s="204">
        <v>0</v>
      </c>
      <c r="L57" s="202"/>
      <c r="M57" s="204">
        <v>0</v>
      </c>
      <c r="N57" s="45"/>
      <c r="O57" s="45"/>
    </row>
    <row r="58" spans="1:15" ht="24" customHeight="1" thickBot="1">
      <c r="A58" s="45"/>
      <c r="B58" s="88"/>
      <c r="C58" s="45"/>
      <c r="D58" s="45"/>
      <c r="E58" s="45"/>
      <c r="F58" s="45"/>
      <c r="G58" s="205">
        <f>+G29</f>
        <v>83878486.699999854</v>
      </c>
      <c r="H58" s="200"/>
      <c r="I58" s="205">
        <f>SUM(I56:I57)</f>
        <v>87862769.119999826</v>
      </c>
      <c r="J58" s="200"/>
      <c r="K58" s="205">
        <f>SUM(K56:K57)</f>
        <v>84992898.73999989</v>
      </c>
      <c r="L58" s="200"/>
      <c r="M58" s="205">
        <f>SUM(M56:M57)</f>
        <v>83872374.399999976</v>
      </c>
      <c r="N58" s="45"/>
      <c r="O58" s="45"/>
    </row>
    <row r="59" spans="1:15" ht="24" customHeight="1" thickTop="1">
      <c r="B59" s="4" t="s">
        <v>96</v>
      </c>
      <c r="C59" s="45"/>
      <c r="D59" s="45"/>
      <c r="E59" s="45"/>
      <c r="F59" s="187"/>
      <c r="G59" s="173"/>
      <c r="H59" s="173"/>
      <c r="I59" s="173"/>
      <c r="J59" s="45"/>
      <c r="K59" s="45"/>
      <c r="L59" s="45"/>
      <c r="M59" s="45"/>
      <c r="N59" s="45"/>
      <c r="O59" s="45"/>
    </row>
    <row r="60" spans="1:15" ht="24" customHeight="1">
      <c r="B60" s="206" t="s">
        <v>140</v>
      </c>
      <c r="C60" s="45"/>
      <c r="D60" s="45"/>
      <c r="E60" s="45"/>
      <c r="F60" s="187"/>
      <c r="G60" s="45"/>
      <c r="H60" s="45"/>
      <c r="I60" s="45"/>
      <c r="J60" s="45"/>
      <c r="K60" s="45"/>
      <c r="L60" s="45"/>
      <c r="M60" s="45"/>
      <c r="N60" s="45"/>
      <c r="O60" s="45"/>
    </row>
    <row r="61" spans="1:15" ht="24" customHeight="1">
      <c r="B61" s="206" t="s">
        <v>180</v>
      </c>
      <c r="C61" s="66"/>
      <c r="D61" s="49"/>
      <c r="E61" s="45"/>
      <c r="F61" s="187"/>
      <c r="G61" s="207">
        <f>+G32/G62</f>
        <v>0.27197736609408152</v>
      </c>
      <c r="H61" s="207"/>
      <c r="I61" s="207">
        <f>+I32/I62</f>
        <v>0.28464353495149181</v>
      </c>
      <c r="J61" s="208"/>
      <c r="K61" s="207">
        <f>+K32/K62</f>
        <v>0.2753462255894325</v>
      </c>
      <c r="L61" s="208"/>
      <c r="M61" s="207">
        <f>+M32/M62</f>
        <v>0.27171613234312625</v>
      </c>
      <c r="N61" s="45"/>
      <c r="O61" s="45"/>
    </row>
    <row r="62" spans="1:15" ht="24" customHeight="1">
      <c r="B62" s="206" t="s">
        <v>150</v>
      </c>
      <c r="D62" s="45"/>
      <c r="E62" s="45"/>
      <c r="F62" s="187"/>
      <c r="G62" s="48">
        <v>308676462</v>
      </c>
      <c r="H62" s="46"/>
      <c r="I62" s="48">
        <v>308676462</v>
      </c>
      <c r="J62" s="46"/>
      <c r="K62" s="48">
        <v>308676462</v>
      </c>
      <c r="L62" s="46"/>
      <c r="M62" s="48">
        <v>308676462</v>
      </c>
      <c r="N62" s="45"/>
      <c r="O62" s="45"/>
    </row>
    <row r="63" spans="1:15" s="183" customFormat="1" ht="24" customHeight="1">
      <c r="A63" s="173"/>
      <c r="B63" s="44"/>
      <c r="C63" s="173"/>
      <c r="D63" s="173"/>
      <c r="E63" s="173"/>
      <c r="G63" s="173"/>
      <c r="H63" s="45"/>
      <c r="I63" s="173"/>
      <c r="J63" s="45"/>
      <c r="K63" s="173"/>
      <c r="L63" s="45"/>
      <c r="M63" s="173"/>
      <c r="N63" s="173"/>
      <c r="O63" s="173"/>
    </row>
    <row r="64" spans="1:15" s="183" customFormat="1" ht="24" customHeight="1">
      <c r="A64" s="173"/>
      <c r="B64" s="44"/>
      <c r="C64" s="173"/>
      <c r="D64" s="173"/>
      <c r="E64" s="173"/>
      <c r="G64" s="173"/>
      <c r="H64" s="45"/>
      <c r="I64" s="173"/>
      <c r="J64" s="45"/>
      <c r="K64" s="173"/>
      <c r="L64" s="45"/>
      <c r="M64" s="173"/>
      <c r="N64" s="173"/>
      <c r="O64" s="173"/>
    </row>
    <row r="65" spans="1:15" s="183" customFormat="1" ht="24" customHeight="1">
      <c r="A65" s="173"/>
      <c r="B65" s="44"/>
      <c r="C65" s="173"/>
      <c r="D65" s="173"/>
      <c r="E65" s="173"/>
      <c r="G65" s="173"/>
      <c r="H65" s="45"/>
      <c r="I65" s="173"/>
      <c r="J65" s="45"/>
      <c r="K65" s="173"/>
      <c r="L65" s="45"/>
      <c r="M65" s="173"/>
      <c r="N65" s="173"/>
      <c r="O65" s="173"/>
    </row>
    <row r="66" spans="1:15" s="183" customFormat="1" ht="24" customHeight="1">
      <c r="A66" s="173"/>
      <c r="B66" s="44"/>
      <c r="C66" s="173"/>
      <c r="D66" s="173"/>
      <c r="E66" s="173"/>
      <c r="G66" s="173"/>
      <c r="H66" s="45"/>
      <c r="I66" s="173"/>
      <c r="J66" s="45"/>
      <c r="K66" s="173"/>
      <c r="L66" s="45"/>
      <c r="M66" s="173"/>
      <c r="N66" s="173"/>
      <c r="O66" s="173"/>
    </row>
    <row r="67" spans="1:15" s="183" customFormat="1" ht="24" customHeight="1">
      <c r="A67" s="173"/>
      <c r="B67" s="44"/>
      <c r="C67" s="173"/>
      <c r="D67" s="173"/>
      <c r="E67" s="173"/>
      <c r="G67" s="173"/>
      <c r="H67" s="45"/>
      <c r="I67" s="173"/>
      <c r="J67" s="45"/>
      <c r="K67" s="173"/>
      <c r="L67" s="45"/>
      <c r="M67" s="173"/>
      <c r="N67" s="173"/>
      <c r="O67" s="173"/>
    </row>
    <row r="68" spans="1:15" s="183" customFormat="1" ht="24" customHeight="1">
      <c r="A68" s="173"/>
      <c r="B68" s="44"/>
      <c r="C68" s="173"/>
      <c r="D68" s="173"/>
      <c r="E68" s="173"/>
      <c r="G68" s="173"/>
      <c r="H68" s="45"/>
      <c r="I68" s="173"/>
      <c r="J68" s="45"/>
      <c r="K68" s="173"/>
      <c r="L68" s="45"/>
      <c r="M68" s="173"/>
      <c r="N68" s="173"/>
      <c r="O68" s="173"/>
    </row>
    <row r="69" spans="1:15" s="183" customFormat="1" ht="24" customHeight="1">
      <c r="A69" s="173"/>
      <c r="B69" s="44"/>
      <c r="C69" s="173"/>
      <c r="D69" s="173"/>
      <c r="E69" s="173"/>
      <c r="G69" s="173"/>
      <c r="H69" s="45"/>
      <c r="I69" s="173"/>
      <c r="J69" s="45"/>
      <c r="K69" s="173"/>
      <c r="L69" s="45"/>
      <c r="M69" s="173"/>
      <c r="N69" s="173"/>
      <c r="O69" s="173"/>
    </row>
    <row r="70" spans="1:15" s="183" customFormat="1" ht="24" customHeight="1">
      <c r="A70" s="173"/>
      <c r="B70" s="44"/>
      <c r="C70" s="173"/>
      <c r="D70" s="173"/>
      <c r="E70" s="173"/>
      <c r="G70" s="173"/>
      <c r="H70" s="45"/>
      <c r="I70" s="173"/>
      <c r="J70" s="45"/>
      <c r="K70" s="173"/>
      <c r="L70" s="45"/>
      <c r="M70" s="173"/>
      <c r="N70" s="173"/>
      <c r="O70" s="173"/>
    </row>
    <row r="71" spans="1:15" ht="24" customHeight="1">
      <c r="A71" s="45"/>
      <c r="B71" s="65" t="s">
        <v>7</v>
      </c>
      <c r="C71" s="45"/>
      <c r="D71" s="45"/>
      <c r="E71" s="45"/>
      <c r="F71" s="45"/>
      <c r="G71" s="173"/>
      <c r="H71" s="45"/>
      <c r="I71" s="173"/>
      <c r="J71" s="45"/>
      <c r="K71" s="173"/>
      <c r="L71" s="45"/>
      <c r="M71" s="173"/>
      <c r="N71" s="45"/>
      <c r="O71" s="45"/>
    </row>
    <row r="72" spans="1:15" ht="24" customHeight="1">
      <c r="A72" s="45"/>
      <c r="B72" s="65"/>
      <c r="C72" s="45"/>
      <c r="D72" s="45"/>
      <c r="E72" s="45"/>
      <c r="F72" s="45"/>
      <c r="G72" s="173"/>
      <c r="H72" s="45"/>
      <c r="I72" s="173"/>
      <c r="J72" s="45"/>
      <c r="K72" s="173"/>
      <c r="L72" s="45"/>
      <c r="M72" s="173"/>
      <c r="N72" s="45"/>
      <c r="O72" s="45"/>
    </row>
    <row r="73" spans="1:15" ht="24" customHeight="1">
      <c r="A73" s="45"/>
      <c r="C73" s="45"/>
      <c r="D73" s="45"/>
      <c r="E73" s="45"/>
      <c r="F73" s="45"/>
      <c r="G73" s="173"/>
      <c r="H73" s="45"/>
      <c r="I73" s="173"/>
      <c r="J73" s="45"/>
      <c r="K73" s="194"/>
      <c r="L73" s="45"/>
      <c r="M73" s="194"/>
      <c r="N73" s="45"/>
      <c r="O73" s="45"/>
    </row>
    <row r="74" spans="1:15" ht="24" customHeight="1">
      <c r="A74" s="45"/>
      <c r="B74" s="44"/>
      <c r="C74" s="45"/>
      <c r="E74" s="70" t="s">
        <v>52</v>
      </c>
      <c r="F74" s="54"/>
      <c r="G74" s="172"/>
      <c r="H74" s="172"/>
      <c r="I74" s="172"/>
      <c r="J74" s="172"/>
      <c r="K74" s="172"/>
      <c r="L74" s="172"/>
      <c r="M74" s="172"/>
      <c r="N74" s="45"/>
      <c r="O74" s="45"/>
    </row>
    <row r="75" spans="1:15" ht="24" customHeight="1">
      <c r="A75" s="45"/>
      <c r="C75" s="44"/>
      <c r="E75" s="70" t="s">
        <v>197</v>
      </c>
      <c r="F75" s="70"/>
      <c r="G75" s="173"/>
      <c r="H75" s="45"/>
      <c r="I75" s="173"/>
      <c r="J75" s="45"/>
      <c r="K75" s="173"/>
      <c r="L75" s="45"/>
      <c r="M75" s="173"/>
      <c r="N75" s="45"/>
      <c r="O75" s="45"/>
    </row>
  </sheetData>
  <mergeCells count="9">
    <mergeCell ref="B43:M43"/>
    <mergeCell ref="B44:M44"/>
    <mergeCell ref="B45:M45"/>
    <mergeCell ref="B42:M42"/>
    <mergeCell ref="B1:M1"/>
    <mergeCell ref="B2:M2"/>
    <mergeCell ref="B3:M3"/>
    <mergeCell ref="B4:M4"/>
    <mergeCell ref="B41:M41"/>
  </mergeCells>
  <pageMargins left="0.59055118110236227" right="0.19685039370078741" top="0.62992125984251968" bottom="0.55000000000000004" header="0.35433070866141736" footer="0.2755905511811023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zoomScaleNormal="100" zoomScaleSheetLayoutView="100" workbookViewId="0">
      <selection activeCell="C5" sqref="C5"/>
    </sheetView>
  </sheetViews>
  <sheetFormatPr defaultRowHeight="24" customHeight="1"/>
  <cols>
    <col min="1" max="1" width="3.140625" style="131" customWidth="1"/>
    <col min="2" max="5" width="9.140625" style="131" customWidth="1"/>
    <col min="6" max="6" width="11.140625" style="131" customWidth="1"/>
    <col min="7" max="7" width="15.7109375" style="131" customWidth="1"/>
    <col min="8" max="8" width="1" style="131" customWidth="1"/>
    <col min="9" max="9" width="15.7109375" style="131" customWidth="1"/>
    <col min="10" max="10" width="1" style="131" customWidth="1"/>
    <col min="11" max="11" width="15.7109375" style="131" customWidth="1"/>
    <col min="12" max="12" width="1" style="131" customWidth="1"/>
    <col min="13" max="13" width="15.7109375" style="131" customWidth="1"/>
    <col min="14" max="14" width="1.5703125" style="131" customWidth="1"/>
    <col min="15" max="15" width="8.5703125" style="131" customWidth="1"/>
    <col min="16" max="16384" width="9.140625" style="131"/>
  </cols>
  <sheetData>
    <row r="1" spans="1:15" ht="22.5" customHeight="1">
      <c r="A1" s="45"/>
      <c r="B1" s="165" t="s">
        <v>4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45"/>
      <c r="O1" s="45"/>
    </row>
    <row r="2" spans="1:15" ht="22.5" customHeight="1">
      <c r="A2" s="45"/>
      <c r="B2" s="165" t="s">
        <v>17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45"/>
      <c r="O2" s="45"/>
    </row>
    <row r="3" spans="1:15" ht="22.5" customHeight="1">
      <c r="A3" s="45"/>
      <c r="B3" s="168" t="s">
        <v>226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45"/>
      <c r="O3" s="45"/>
    </row>
    <row r="4" spans="1:15" ht="22.5" customHeight="1">
      <c r="B4" s="168" t="s">
        <v>145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45"/>
      <c r="O4" s="45"/>
    </row>
    <row r="5" spans="1:15" ht="22.5" customHeigh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45"/>
      <c r="O5" s="45"/>
    </row>
    <row r="6" spans="1:15" ht="22.5" customHeight="1">
      <c r="A6" s="45"/>
      <c r="B6" s="155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18" t="s">
        <v>28</v>
      </c>
      <c r="N6" s="45"/>
      <c r="O6" s="45"/>
    </row>
    <row r="7" spans="1:15" ht="22.5" customHeight="1">
      <c r="A7" s="45"/>
      <c r="B7" s="155"/>
      <c r="C7" s="155"/>
      <c r="D7" s="155"/>
      <c r="E7" s="155"/>
      <c r="F7" s="155"/>
      <c r="G7" s="174"/>
      <c r="H7" s="157" t="s">
        <v>27</v>
      </c>
      <c r="I7" s="157"/>
      <c r="J7" s="45"/>
      <c r="K7" s="174"/>
      <c r="L7" s="157" t="s">
        <v>40</v>
      </c>
      <c r="M7" s="174"/>
      <c r="N7" s="45"/>
      <c r="O7" s="45"/>
    </row>
    <row r="8" spans="1:15" ht="22.5" customHeight="1">
      <c r="A8" s="45"/>
      <c r="B8" s="175"/>
      <c r="C8" s="45"/>
      <c r="D8" s="45"/>
      <c r="E8" s="45"/>
      <c r="F8" s="152" t="s">
        <v>5</v>
      </c>
      <c r="G8" s="120" t="s">
        <v>171</v>
      </c>
      <c r="H8" s="121"/>
      <c r="I8" s="120" t="s">
        <v>148</v>
      </c>
      <c r="J8" s="122"/>
      <c r="K8" s="120" t="s">
        <v>171</v>
      </c>
      <c r="L8" s="121"/>
      <c r="M8" s="120" t="s">
        <v>148</v>
      </c>
      <c r="N8" s="45"/>
      <c r="O8" s="45"/>
    </row>
    <row r="9" spans="1:15" ht="22.5" customHeight="1">
      <c r="A9" s="45"/>
      <c r="B9" s="65" t="s">
        <v>18</v>
      </c>
      <c r="C9" s="45"/>
      <c r="D9" s="45"/>
      <c r="E9" s="45"/>
      <c r="F9" s="45"/>
      <c r="G9" s="173"/>
      <c r="H9" s="173"/>
      <c r="I9" s="173"/>
      <c r="J9" s="45"/>
      <c r="K9" s="45"/>
      <c r="L9" s="173"/>
      <c r="M9" s="176"/>
      <c r="N9" s="45"/>
      <c r="O9" s="45"/>
    </row>
    <row r="10" spans="1:15" ht="22.5" customHeight="1">
      <c r="A10" s="45"/>
      <c r="B10" s="65" t="s">
        <v>53</v>
      </c>
      <c r="C10" s="45"/>
      <c r="D10" s="45"/>
      <c r="E10" s="45"/>
      <c r="F10" s="177"/>
      <c r="G10" s="10">
        <v>2717109290.3299999</v>
      </c>
      <c r="H10" s="10"/>
      <c r="I10" s="10">
        <v>2965407831.5599999</v>
      </c>
      <c r="J10" s="10"/>
      <c r="K10" s="16">
        <v>2717140194.4299998</v>
      </c>
      <c r="L10" s="10"/>
      <c r="M10" s="16">
        <v>2965407831.5599999</v>
      </c>
      <c r="N10" s="45"/>
      <c r="O10" s="45"/>
    </row>
    <row r="11" spans="1:15" ht="22.5" customHeight="1">
      <c r="A11" s="45"/>
      <c r="B11" s="65" t="s">
        <v>54</v>
      </c>
      <c r="C11" s="45"/>
      <c r="D11" s="45"/>
      <c r="E11" s="45"/>
      <c r="F11" s="178"/>
      <c r="G11" s="16">
        <v>331944832.50999999</v>
      </c>
      <c r="H11" s="16"/>
      <c r="I11" s="16">
        <v>268353600.31999999</v>
      </c>
      <c r="J11" s="16"/>
      <c r="K11" s="17">
        <v>0</v>
      </c>
      <c r="L11" s="16"/>
      <c r="M11" s="17">
        <v>0</v>
      </c>
      <c r="N11" s="45"/>
      <c r="O11" s="45"/>
    </row>
    <row r="12" spans="1:15" ht="22.5" customHeight="1">
      <c r="A12" s="45"/>
      <c r="B12" s="65" t="s">
        <v>19</v>
      </c>
      <c r="D12" s="45"/>
      <c r="E12" s="45"/>
      <c r="F12" s="178"/>
      <c r="G12" s="179">
        <f>SUM(G10:G11)</f>
        <v>3049054122.8400002</v>
      </c>
      <c r="H12" s="16"/>
      <c r="I12" s="179">
        <f>SUM(I10:I11)</f>
        <v>3233761431.8800001</v>
      </c>
      <c r="J12" s="16"/>
      <c r="K12" s="179">
        <f>SUM(K10:K11)</f>
        <v>2717140194.4299998</v>
      </c>
      <c r="L12" s="16"/>
      <c r="M12" s="179">
        <f>SUM(M10:M11)</f>
        <v>2965407831.5599999</v>
      </c>
      <c r="N12" s="45"/>
      <c r="O12" s="45"/>
    </row>
    <row r="13" spans="1:15" ht="22.5" customHeight="1">
      <c r="A13" s="45"/>
      <c r="B13" s="65" t="s">
        <v>20</v>
      </c>
      <c r="C13" s="88"/>
      <c r="D13" s="45"/>
      <c r="E13" s="45"/>
      <c r="F13" s="178"/>
      <c r="G13" s="179"/>
      <c r="H13" s="16"/>
      <c r="I13" s="179"/>
      <c r="J13" s="16"/>
      <c r="K13" s="179"/>
      <c r="L13" s="16"/>
      <c r="M13" s="179"/>
      <c r="N13" s="45"/>
      <c r="O13" s="45"/>
    </row>
    <row r="14" spans="1:15" ht="22.5" customHeight="1">
      <c r="A14" s="45"/>
      <c r="B14" s="65" t="s">
        <v>55</v>
      </c>
      <c r="C14" s="12"/>
      <c r="D14" s="45"/>
      <c r="E14" s="45"/>
      <c r="F14" s="177"/>
      <c r="G14" s="10">
        <v>-2198620557.6900001</v>
      </c>
      <c r="H14" s="10"/>
      <c r="I14" s="10">
        <v>-2538545649.8600001</v>
      </c>
      <c r="J14" s="10"/>
      <c r="K14" s="17">
        <v>-2198651461.79</v>
      </c>
      <c r="L14" s="10"/>
      <c r="M14" s="17">
        <v>-2538432549.6199999</v>
      </c>
      <c r="N14" s="45"/>
      <c r="O14" s="45"/>
    </row>
    <row r="15" spans="1:15" ht="22.5" customHeight="1">
      <c r="A15" s="45"/>
      <c r="B15" s="65" t="s">
        <v>56</v>
      </c>
      <c r="C15" s="88"/>
      <c r="D15" s="45"/>
      <c r="E15" s="45"/>
      <c r="G15" s="10">
        <v>-251814621.31</v>
      </c>
      <c r="H15" s="10"/>
      <c r="I15" s="10">
        <v>-219875558.52000001</v>
      </c>
      <c r="J15" s="10"/>
      <c r="K15" s="17">
        <v>0</v>
      </c>
      <c r="L15" s="10"/>
      <c r="M15" s="40">
        <v>0</v>
      </c>
      <c r="N15" s="45"/>
      <c r="O15" s="45"/>
    </row>
    <row r="16" spans="1:15" ht="22.5" customHeight="1">
      <c r="A16" s="45"/>
      <c r="B16" s="65" t="s">
        <v>21</v>
      </c>
      <c r="C16" s="12"/>
      <c r="D16" s="45"/>
      <c r="E16" s="45"/>
      <c r="G16" s="42">
        <f>SUM(G14:G15)</f>
        <v>-2450435179</v>
      </c>
      <c r="H16" s="10"/>
      <c r="I16" s="42">
        <f>SUM(I14:I15)</f>
        <v>-2758421208.3800001</v>
      </c>
      <c r="J16" s="10"/>
      <c r="K16" s="42">
        <f>SUM(K14:K15)</f>
        <v>-2198651461.79</v>
      </c>
      <c r="L16" s="43"/>
      <c r="M16" s="42">
        <f>SUM(M14:M15)</f>
        <v>-2538432549.6199999</v>
      </c>
      <c r="N16" s="45"/>
      <c r="O16" s="45"/>
    </row>
    <row r="17" spans="1:15" ht="22.5" customHeight="1">
      <c r="A17" s="45"/>
      <c r="B17" s="65" t="s">
        <v>22</v>
      </c>
      <c r="C17" s="45"/>
      <c r="D17" s="45"/>
      <c r="E17" s="45"/>
      <c r="G17" s="180">
        <f>+G12+G16</f>
        <v>598618943.84000015</v>
      </c>
      <c r="H17" s="16"/>
      <c r="I17" s="180">
        <f>I16+I12</f>
        <v>475340223.5</v>
      </c>
      <c r="J17" s="10"/>
      <c r="K17" s="180">
        <f>+K12+K16</f>
        <v>518488732.63999987</v>
      </c>
      <c r="L17" s="43"/>
      <c r="M17" s="180">
        <f>M16+M12</f>
        <v>426975281.94000006</v>
      </c>
      <c r="N17" s="45"/>
      <c r="O17" s="45"/>
    </row>
    <row r="18" spans="1:15" ht="22.5" customHeight="1">
      <c r="A18" s="45"/>
      <c r="B18" s="65" t="s">
        <v>214</v>
      </c>
      <c r="C18" s="45"/>
      <c r="D18" s="45"/>
      <c r="E18" s="45"/>
      <c r="G18" s="16"/>
      <c r="H18" s="16"/>
      <c r="I18" s="16"/>
      <c r="J18" s="10"/>
      <c r="K18" s="16"/>
      <c r="L18" s="43"/>
      <c r="M18" s="16"/>
      <c r="N18" s="45"/>
      <c r="O18" s="45"/>
    </row>
    <row r="19" spans="1:15" ht="22.5" customHeight="1">
      <c r="A19" s="45"/>
      <c r="B19" s="65" t="s">
        <v>203</v>
      </c>
      <c r="C19" s="45"/>
      <c r="D19" s="45"/>
      <c r="E19" s="45"/>
      <c r="F19" s="181"/>
      <c r="G19" s="16">
        <v>0</v>
      </c>
      <c r="H19" s="16"/>
      <c r="I19" s="182">
        <v>288628334.47000003</v>
      </c>
      <c r="J19" s="10"/>
      <c r="K19" s="16">
        <v>0</v>
      </c>
      <c r="L19" s="43"/>
      <c r="M19" s="182">
        <v>600000194</v>
      </c>
      <c r="N19" s="45"/>
      <c r="O19" s="45"/>
    </row>
    <row r="20" spans="1:15" ht="22.5" customHeight="1">
      <c r="A20" s="45"/>
      <c r="B20" s="65" t="s">
        <v>57</v>
      </c>
      <c r="C20" s="45"/>
      <c r="D20" s="45"/>
      <c r="E20" s="45"/>
      <c r="F20" s="181">
        <v>27</v>
      </c>
      <c r="G20" s="10">
        <v>19471851.91</v>
      </c>
      <c r="H20" s="10"/>
      <c r="I20" s="10">
        <v>25759249.329999998</v>
      </c>
      <c r="J20" s="10"/>
      <c r="K20" s="17">
        <v>25206627.039999999</v>
      </c>
      <c r="L20" s="10"/>
      <c r="M20" s="17">
        <v>30101769.989999998</v>
      </c>
      <c r="N20" s="45"/>
      <c r="O20" s="45"/>
    </row>
    <row r="21" spans="1:15" ht="22.5" customHeight="1">
      <c r="A21" s="45"/>
      <c r="B21" s="12" t="s">
        <v>218</v>
      </c>
      <c r="C21" s="45"/>
      <c r="D21" s="45"/>
      <c r="E21" s="45"/>
      <c r="F21" s="181"/>
      <c r="G21" s="180">
        <f>SUM(G17:G20)</f>
        <v>618090795.75000012</v>
      </c>
      <c r="H21" s="10"/>
      <c r="I21" s="180">
        <f>SUM(I17:I20)</f>
        <v>789727807.30000007</v>
      </c>
      <c r="J21" s="10"/>
      <c r="K21" s="180">
        <f>SUM(K17:K20)</f>
        <v>543695359.67999983</v>
      </c>
      <c r="L21" s="10"/>
      <c r="M21" s="180">
        <f>SUM(M17:M20)</f>
        <v>1057077245.9300001</v>
      </c>
      <c r="N21" s="45"/>
      <c r="O21" s="45"/>
    </row>
    <row r="22" spans="1:15" ht="22.5" customHeight="1">
      <c r="A22" s="45"/>
      <c r="B22" s="12" t="s">
        <v>213</v>
      </c>
      <c r="C22" s="45"/>
      <c r="D22" s="45"/>
      <c r="E22" s="45"/>
      <c r="F22" s="181"/>
      <c r="G22" s="10"/>
      <c r="H22" s="10"/>
      <c r="I22" s="49"/>
      <c r="J22" s="10"/>
      <c r="K22" s="17"/>
      <c r="L22" s="10"/>
      <c r="M22" s="50"/>
      <c r="N22" s="45"/>
      <c r="O22" s="45"/>
    </row>
    <row r="23" spans="1:15" ht="22.5" customHeight="1">
      <c r="A23" s="45"/>
      <c r="B23" s="65" t="s">
        <v>219</v>
      </c>
      <c r="C23" s="45"/>
      <c r="D23" s="45"/>
      <c r="E23" s="45"/>
      <c r="G23" s="10">
        <v>-4731078.4700000007</v>
      </c>
      <c r="H23" s="10"/>
      <c r="I23" s="10">
        <v>-5403634.0800000001</v>
      </c>
      <c r="J23" s="10"/>
      <c r="K23" s="17">
        <v>0</v>
      </c>
      <c r="L23" s="10"/>
      <c r="M23" s="17">
        <v>0</v>
      </c>
      <c r="N23" s="45"/>
      <c r="O23" s="45"/>
    </row>
    <row r="24" spans="1:15" ht="22.5" customHeight="1">
      <c r="A24" s="45"/>
      <c r="B24" s="65" t="s">
        <v>220</v>
      </c>
      <c r="C24" s="45"/>
      <c r="D24" s="45"/>
      <c r="E24" s="45"/>
      <c r="G24" s="10">
        <v>-190315006.23999998</v>
      </c>
      <c r="H24" s="10"/>
      <c r="I24" s="10">
        <v>-170503530.34</v>
      </c>
      <c r="J24" s="10"/>
      <c r="K24" s="17">
        <v>-137490914.67000002</v>
      </c>
      <c r="L24" s="10"/>
      <c r="M24" s="17">
        <v>-133961485.98999999</v>
      </c>
      <c r="N24" s="45"/>
      <c r="O24" s="45"/>
    </row>
    <row r="25" spans="1:15" ht="22.5" customHeight="1">
      <c r="A25" s="45"/>
      <c r="B25" s="44" t="s">
        <v>221</v>
      </c>
      <c r="C25" s="45"/>
      <c r="D25" s="45"/>
      <c r="E25" s="45"/>
      <c r="G25" s="10">
        <v>1832672.66</v>
      </c>
      <c r="H25" s="10"/>
      <c r="I25" s="10">
        <v>-569000</v>
      </c>
      <c r="J25" s="10"/>
      <c r="K25" s="17">
        <v>0</v>
      </c>
      <c r="L25" s="10"/>
      <c r="M25" s="17">
        <v>0</v>
      </c>
      <c r="N25" s="45"/>
      <c r="O25" s="45"/>
    </row>
    <row r="26" spans="1:15" ht="22.5" customHeight="1">
      <c r="A26" s="45"/>
      <c r="B26" s="12" t="s">
        <v>222</v>
      </c>
      <c r="C26" s="45"/>
      <c r="D26" s="45"/>
      <c r="E26" s="45"/>
      <c r="G26" s="10">
        <v>-55378.51</v>
      </c>
      <c r="H26" s="10"/>
      <c r="I26" s="10">
        <v>-2576.48</v>
      </c>
      <c r="J26" s="16"/>
      <c r="K26" s="17">
        <v>-55375.42</v>
      </c>
      <c r="L26" s="16"/>
      <c r="M26" s="17">
        <v>-2299.34</v>
      </c>
      <c r="N26" s="45"/>
      <c r="O26" s="45"/>
    </row>
    <row r="27" spans="1:15" ht="22.5" customHeight="1">
      <c r="A27" s="45"/>
      <c r="B27" s="173" t="s">
        <v>243</v>
      </c>
      <c r="C27" s="173"/>
      <c r="D27" s="173"/>
      <c r="E27" s="173"/>
      <c r="F27" s="173"/>
      <c r="G27" s="10">
        <v>-9340654.9299999997</v>
      </c>
      <c r="H27" s="10"/>
      <c r="I27" s="16">
        <v>-975459.48</v>
      </c>
      <c r="J27" s="16"/>
      <c r="K27" s="17">
        <v>0</v>
      </c>
      <c r="L27" s="16"/>
      <c r="M27" s="17">
        <v>0</v>
      </c>
      <c r="N27" s="45"/>
      <c r="O27" s="45"/>
    </row>
    <row r="28" spans="1:15" s="183" customFormat="1" ht="22.5" customHeight="1">
      <c r="B28" s="12" t="s">
        <v>24</v>
      </c>
      <c r="C28" s="173"/>
      <c r="D28" s="173"/>
      <c r="E28" s="173"/>
      <c r="G28" s="179">
        <f>+G17+G20+G23+G24+G25+G26+G27+G19</f>
        <v>415481350.26000011</v>
      </c>
      <c r="H28" s="16"/>
      <c r="I28" s="179">
        <f>+I17+I20+I23+I24+I25+I26+I27+I19</f>
        <v>612273606.91999996</v>
      </c>
      <c r="J28" s="16"/>
      <c r="K28" s="179">
        <f>+K17+K20+K23+K24+K25+K26+K27+K19</f>
        <v>406149069.58999979</v>
      </c>
      <c r="L28" s="16"/>
      <c r="M28" s="179">
        <f>+M17+M20+M23+M24+M25+M26+M27+M19</f>
        <v>923113460.60000014</v>
      </c>
      <c r="N28" s="173"/>
      <c r="O28" s="173"/>
    </row>
    <row r="29" spans="1:15" ht="22.5" customHeight="1">
      <c r="B29" s="49" t="s">
        <v>179</v>
      </c>
      <c r="C29" s="45"/>
      <c r="D29" s="45"/>
      <c r="E29" s="45"/>
      <c r="F29" s="184" t="s">
        <v>236</v>
      </c>
      <c r="G29" s="185">
        <v>-83298580.569999993</v>
      </c>
      <c r="H29" s="182"/>
      <c r="I29" s="185">
        <v>-184436865.46000001</v>
      </c>
      <c r="J29" s="182"/>
      <c r="K29" s="186">
        <v>-78058992.620000005</v>
      </c>
      <c r="L29" s="10"/>
      <c r="M29" s="186">
        <v>-183301384.72999999</v>
      </c>
      <c r="N29" s="45"/>
      <c r="O29" s="45"/>
    </row>
    <row r="30" spans="1:15" ht="22.5" customHeight="1">
      <c r="B30" s="45" t="s">
        <v>160</v>
      </c>
      <c r="C30" s="45"/>
      <c r="D30" s="45"/>
      <c r="E30" s="45"/>
      <c r="F30" s="187"/>
      <c r="G30" s="188">
        <f>SUM(G28:G29)</f>
        <v>332182769.69000012</v>
      </c>
      <c r="H30" s="182"/>
      <c r="I30" s="188">
        <f>SUM(I28:I29)</f>
        <v>427836741.45999992</v>
      </c>
      <c r="J30" s="182"/>
      <c r="K30" s="188">
        <f>SUM(K28:K29)</f>
        <v>328090076.96999979</v>
      </c>
      <c r="L30" s="10"/>
      <c r="M30" s="188">
        <f>SUM(M28:M29)</f>
        <v>739812075.87000012</v>
      </c>
      <c r="N30" s="45"/>
      <c r="O30" s="45"/>
    </row>
    <row r="31" spans="1:15" ht="22.5" customHeight="1">
      <c r="B31" s="131" t="s">
        <v>155</v>
      </c>
      <c r="D31" s="45"/>
      <c r="E31" s="45"/>
      <c r="F31" s="187"/>
      <c r="G31" s="189"/>
      <c r="H31" s="189"/>
      <c r="I31" s="190"/>
      <c r="J31" s="189"/>
      <c r="K31" s="189"/>
      <c r="L31" s="173"/>
      <c r="M31" s="189"/>
      <c r="N31" s="45"/>
      <c r="O31" s="45"/>
    </row>
    <row r="32" spans="1:15" ht="22.5" customHeight="1">
      <c r="B32" s="131" t="s">
        <v>156</v>
      </c>
      <c r="D32" s="45"/>
      <c r="E32" s="45"/>
      <c r="F32" s="184" t="s">
        <v>237</v>
      </c>
      <c r="G32" s="191">
        <v>0</v>
      </c>
      <c r="H32" s="182"/>
      <c r="I32" s="191">
        <v>180552798.94</v>
      </c>
      <c r="J32" s="182"/>
      <c r="K32" s="191">
        <v>0</v>
      </c>
      <c r="L32" s="10"/>
      <c r="M32" s="191">
        <v>299999998</v>
      </c>
      <c r="N32" s="45"/>
      <c r="O32" s="45"/>
    </row>
    <row r="33" spans="1:15" ht="22.5" customHeight="1">
      <c r="B33" s="131" t="s">
        <v>97</v>
      </c>
      <c r="D33" s="45"/>
      <c r="E33" s="45"/>
      <c r="F33" s="187"/>
      <c r="G33" s="188">
        <f>SUM(G30:G32)</f>
        <v>332182769.69000012</v>
      </c>
      <c r="H33" s="191"/>
      <c r="I33" s="188">
        <f>SUM(I30:I32)</f>
        <v>608389540.39999986</v>
      </c>
      <c r="J33" s="191"/>
      <c r="K33" s="188">
        <f>SUM(K30:K32)</f>
        <v>328090076.96999979</v>
      </c>
      <c r="L33" s="16"/>
      <c r="M33" s="188">
        <f>SUM(M30:M32)</f>
        <v>1039812073.8700001</v>
      </c>
      <c r="N33" s="45"/>
      <c r="O33" s="45"/>
    </row>
    <row r="34" spans="1:15" s="183" customFormat="1" ht="22.5" customHeight="1">
      <c r="A34" s="173"/>
      <c r="B34" s="45" t="s">
        <v>151</v>
      </c>
      <c r="C34" s="138"/>
      <c r="D34" s="173"/>
      <c r="E34" s="173"/>
      <c r="F34" s="192"/>
      <c r="G34" s="193">
        <v>0</v>
      </c>
      <c r="H34" s="182"/>
      <c r="I34" s="193">
        <v>0</v>
      </c>
      <c r="J34" s="182"/>
      <c r="K34" s="193">
        <v>0</v>
      </c>
      <c r="L34" s="182"/>
      <c r="M34" s="193">
        <v>0</v>
      </c>
      <c r="N34" s="173"/>
      <c r="O34" s="173"/>
    </row>
    <row r="35" spans="1:15" s="183" customFormat="1" ht="22.5" customHeight="1" thickBot="1">
      <c r="A35" s="173"/>
      <c r="B35" s="45" t="s">
        <v>98</v>
      </c>
      <c r="C35" s="45"/>
      <c r="D35" s="173"/>
      <c r="E35" s="173"/>
      <c r="G35" s="22">
        <f>SUM(G33:G34)</f>
        <v>332182769.69000012</v>
      </c>
      <c r="H35" s="10"/>
      <c r="I35" s="22">
        <f>SUM(I33:I34)</f>
        <v>608389540.39999986</v>
      </c>
      <c r="J35" s="10"/>
      <c r="K35" s="22">
        <f>SUM(K33:K34)</f>
        <v>328090076.96999979</v>
      </c>
      <c r="L35" s="10"/>
      <c r="M35" s="22">
        <f>SUM(M33:M34)</f>
        <v>1039812073.8700001</v>
      </c>
      <c r="N35" s="173"/>
      <c r="O35" s="173"/>
    </row>
    <row r="36" spans="1:15" ht="22.5" customHeight="1" thickTop="1">
      <c r="A36" s="45"/>
      <c r="B36" s="65"/>
      <c r="C36" s="45"/>
      <c r="D36" s="45"/>
      <c r="E36" s="45"/>
      <c r="N36" s="45"/>
      <c r="O36" s="45"/>
    </row>
    <row r="37" spans="1:15" ht="22.5" customHeight="1">
      <c r="A37" s="45"/>
      <c r="B37" s="65" t="s">
        <v>7</v>
      </c>
      <c r="C37" s="45"/>
      <c r="D37" s="45"/>
      <c r="E37" s="45"/>
      <c r="F37" s="45"/>
      <c r="G37" s="173"/>
      <c r="H37" s="45"/>
      <c r="I37" s="173"/>
      <c r="J37" s="45"/>
      <c r="K37" s="173"/>
      <c r="L37" s="45"/>
      <c r="M37" s="173"/>
      <c r="N37" s="45"/>
      <c r="O37" s="45"/>
    </row>
    <row r="38" spans="1:15" ht="22.5" customHeight="1">
      <c r="A38" s="45"/>
      <c r="C38" s="45"/>
      <c r="D38" s="45"/>
      <c r="E38" s="45"/>
      <c r="F38" s="45"/>
      <c r="G38" s="173"/>
      <c r="H38" s="45"/>
      <c r="I38" s="173"/>
      <c r="J38" s="45"/>
      <c r="K38" s="194"/>
      <c r="L38" s="45"/>
      <c r="M38" s="194"/>
      <c r="N38" s="45"/>
      <c r="O38" s="45"/>
    </row>
    <row r="39" spans="1:15" ht="22.5" customHeight="1">
      <c r="A39" s="45"/>
      <c r="B39" s="44"/>
      <c r="C39" s="45"/>
      <c r="D39" s="45"/>
      <c r="E39" s="45"/>
      <c r="F39" s="45"/>
      <c r="G39" s="173"/>
      <c r="H39" s="45"/>
      <c r="I39" s="173"/>
      <c r="J39" s="45"/>
      <c r="K39" s="173"/>
      <c r="L39" s="45"/>
      <c r="M39" s="173"/>
      <c r="N39" s="45"/>
      <c r="O39" s="45"/>
    </row>
    <row r="40" spans="1:15" ht="22.5" customHeight="1">
      <c r="A40" s="45"/>
      <c r="B40" s="44"/>
      <c r="C40" s="45"/>
      <c r="E40" s="70" t="s">
        <v>52</v>
      </c>
      <c r="F40" s="54"/>
      <c r="G40" s="172"/>
      <c r="H40" s="172"/>
      <c r="I40" s="172"/>
      <c r="J40" s="172"/>
      <c r="K40" s="172"/>
      <c r="L40" s="172"/>
      <c r="M40" s="172"/>
      <c r="N40" s="45"/>
      <c r="O40" s="45"/>
    </row>
    <row r="41" spans="1:15" ht="22.5" customHeight="1">
      <c r="A41" s="45"/>
      <c r="C41" s="44"/>
      <c r="E41" s="70" t="s">
        <v>197</v>
      </c>
      <c r="F41" s="70"/>
      <c r="G41" s="173"/>
      <c r="H41" s="45"/>
      <c r="I41" s="173"/>
      <c r="J41" s="45"/>
      <c r="K41" s="173"/>
      <c r="L41" s="45"/>
      <c r="M41" s="173"/>
      <c r="N41" s="45"/>
      <c r="O41" s="45"/>
    </row>
    <row r="42" spans="1:15" ht="24" customHeight="1">
      <c r="B42" s="169" t="s">
        <v>0</v>
      </c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45"/>
      <c r="O42" s="45"/>
    </row>
    <row r="43" spans="1:15" ht="24" customHeight="1">
      <c r="B43" s="165" t="s">
        <v>4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45"/>
      <c r="O43" s="45"/>
    </row>
    <row r="44" spans="1:15" ht="24" customHeight="1">
      <c r="B44" s="165" t="s">
        <v>23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45"/>
      <c r="O44" s="45"/>
    </row>
    <row r="45" spans="1:15" ht="24" customHeight="1">
      <c r="B45" s="169" t="str">
        <f>+B3</f>
        <v>FOR THE NINE-MONTH PERIODS ENDED SEPTEMBER 30, 2018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45"/>
      <c r="O45" s="45"/>
    </row>
    <row r="46" spans="1:15" ht="24" customHeight="1">
      <c r="B46" s="168" t="s">
        <v>145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45"/>
      <c r="O46" s="45"/>
    </row>
    <row r="47" spans="1:15" ht="24" customHeight="1">
      <c r="A47" s="45"/>
      <c r="B47" s="155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45"/>
      <c r="O47" s="45"/>
    </row>
    <row r="48" spans="1:15" ht="24" customHeight="1">
      <c r="A48" s="45"/>
      <c r="B48" s="156"/>
      <c r="C48" s="156"/>
      <c r="D48" s="156"/>
      <c r="E48" s="156"/>
      <c r="F48" s="156"/>
      <c r="G48" s="155"/>
      <c r="H48" s="155"/>
      <c r="I48" s="155"/>
      <c r="J48" s="155"/>
      <c r="K48" s="155"/>
      <c r="L48" s="155"/>
      <c r="M48" s="118" t="s">
        <v>28</v>
      </c>
      <c r="N48" s="45"/>
      <c r="O48" s="45"/>
    </row>
    <row r="49" spans="1:15" ht="24" customHeight="1">
      <c r="A49" s="45"/>
      <c r="B49" s="155"/>
      <c r="C49" s="155"/>
      <c r="D49" s="155"/>
      <c r="E49" s="155"/>
      <c r="F49" s="155"/>
      <c r="G49" s="174"/>
      <c r="H49" s="157" t="s">
        <v>27</v>
      </c>
      <c r="I49" s="157"/>
      <c r="J49" s="45"/>
      <c r="K49" s="174"/>
      <c r="L49" s="157" t="s">
        <v>40</v>
      </c>
      <c r="M49" s="174"/>
      <c r="N49" s="45"/>
      <c r="O49" s="45"/>
    </row>
    <row r="50" spans="1:15" ht="24" customHeight="1">
      <c r="A50" s="45"/>
      <c r="B50" s="175"/>
      <c r="C50" s="45"/>
      <c r="D50" s="45"/>
      <c r="E50" s="45"/>
      <c r="F50" s="152"/>
      <c r="G50" s="120" t="s">
        <v>171</v>
      </c>
      <c r="H50" s="121"/>
      <c r="I50" s="120" t="s">
        <v>148</v>
      </c>
      <c r="J50" s="122"/>
      <c r="K50" s="120" t="s">
        <v>171</v>
      </c>
      <c r="L50" s="121"/>
      <c r="M50" s="120" t="s">
        <v>148</v>
      </c>
      <c r="N50" s="45"/>
      <c r="O50" s="45"/>
    </row>
    <row r="51" spans="1:15" s="183" customFormat="1" ht="24" customHeight="1">
      <c r="A51" s="173"/>
      <c r="B51" s="44" t="s">
        <v>139</v>
      </c>
      <c r="C51" s="173"/>
      <c r="D51" s="173"/>
      <c r="E51" s="173"/>
      <c r="G51" s="191"/>
      <c r="H51" s="191"/>
      <c r="I51" s="191"/>
      <c r="J51" s="191"/>
      <c r="K51" s="191"/>
      <c r="L51" s="16"/>
      <c r="M51" s="191"/>
      <c r="N51" s="173"/>
      <c r="O51" s="173"/>
    </row>
    <row r="52" spans="1:15" s="183" customFormat="1" ht="24" customHeight="1">
      <c r="A52" s="173"/>
      <c r="B52" s="195" t="s">
        <v>180</v>
      </c>
      <c r="C52" s="173"/>
      <c r="D52" s="173"/>
      <c r="E52" s="173"/>
      <c r="G52" s="191"/>
      <c r="H52" s="191"/>
      <c r="I52" s="191"/>
      <c r="J52" s="191"/>
      <c r="K52" s="191"/>
      <c r="L52" s="16"/>
      <c r="M52" s="191"/>
      <c r="N52" s="173"/>
      <c r="O52" s="173"/>
    </row>
    <row r="53" spans="1:15" s="183" customFormat="1" ht="24" customHeight="1">
      <c r="A53" s="173"/>
      <c r="B53" s="44" t="s">
        <v>161</v>
      </c>
      <c r="C53" s="173"/>
      <c r="D53" s="173"/>
      <c r="E53" s="173"/>
      <c r="G53" s="191">
        <f>+G30-G57</f>
        <v>332323735.53000009</v>
      </c>
      <c r="H53" s="191"/>
      <c r="I53" s="191">
        <f>+I30-I57</f>
        <v>427836729.3599999</v>
      </c>
      <c r="J53" s="191"/>
      <c r="K53" s="191">
        <f>+K30-K57</f>
        <v>328090076.96999979</v>
      </c>
      <c r="L53" s="16"/>
      <c r="M53" s="191">
        <f>+M30-M57</f>
        <v>739812075.87000012</v>
      </c>
      <c r="N53" s="173"/>
      <c r="O53" s="173"/>
    </row>
    <row r="54" spans="1:15" s="183" customFormat="1" ht="24" customHeight="1">
      <c r="A54" s="173"/>
      <c r="B54" s="44" t="s">
        <v>257</v>
      </c>
      <c r="C54" s="173"/>
      <c r="D54" s="173"/>
      <c r="E54" s="173"/>
      <c r="G54" s="16">
        <f>+G32-G58</f>
        <v>0</v>
      </c>
      <c r="H54" s="191"/>
      <c r="I54" s="16">
        <f>+I32-I58</f>
        <v>180552069.97</v>
      </c>
      <c r="J54" s="191"/>
      <c r="K54" s="16">
        <f>+K32-K58</f>
        <v>0</v>
      </c>
      <c r="L54" s="16"/>
      <c r="M54" s="16">
        <f>+M32-M58</f>
        <v>299999998</v>
      </c>
      <c r="N54" s="173"/>
      <c r="O54" s="173"/>
    </row>
    <row r="55" spans="1:15" s="183" customFormat="1" ht="24" customHeight="1">
      <c r="A55" s="173"/>
      <c r="B55" s="44" t="s">
        <v>162</v>
      </c>
      <c r="C55" s="173"/>
      <c r="D55" s="173"/>
      <c r="E55" s="173"/>
      <c r="G55" s="196">
        <f>SUM(G53:G54)</f>
        <v>332323735.53000009</v>
      </c>
      <c r="H55" s="191"/>
      <c r="I55" s="196">
        <f>SUM(I53:I54)</f>
        <v>608388799.32999992</v>
      </c>
      <c r="J55" s="191"/>
      <c r="K55" s="196">
        <f>SUM(K53:K54)</f>
        <v>328090076.96999979</v>
      </c>
      <c r="L55" s="16"/>
      <c r="M55" s="196">
        <f>SUM(M53:M54)</f>
        <v>1039812073.8700001</v>
      </c>
      <c r="N55" s="173"/>
      <c r="O55" s="173"/>
    </row>
    <row r="56" spans="1:15" s="183" customFormat="1" ht="24" customHeight="1">
      <c r="A56" s="173"/>
      <c r="B56" s="197" t="s">
        <v>25</v>
      </c>
      <c r="C56" s="173"/>
      <c r="D56" s="173"/>
      <c r="E56" s="173"/>
      <c r="G56" s="191"/>
      <c r="H56" s="191"/>
      <c r="I56" s="191"/>
      <c r="J56" s="191"/>
      <c r="K56" s="191"/>
      <c r="L56" s="16"/>
      <c r="M56" s="191"/>
      <c r="N56" s="173"/>
      <c r="O56" s="173"/>
    </row>
    <row r="57" spans="1:15" s="183" customFormat="1" ht="24" customHeight="1">
      <c r="A57" s="173"/>
      <c r="B57" s="44" t="s">
        <v>193</v>
      </c>
      <c r="C57" s="173"/>
      <c r="D57" s="173"/>
      <c r="E57" s="173"/>
      <c r="G57" s="191">
        <v>-140965.84</v>
      </c>
      <c r="H57" s="182"/>
      <c r="I57" s="191">
        <v>12.1</v>
      </c>
      <c r="J57" s="182"/>
      <c r="K57" s="191">
        <v>0</v>
      </c>
      <c r="L57" s="182"/>
      <c r="M57" s="191">
        <v>0</v>
      </c>
      <c r="N57" s="173"/>
      <c r="O57" s="173"/>
    </row>
    <row r="58" spans="1:15" s="183" customFormat="1" ht="24" customHeight="1">
      <c r="A58" s="173"/>
      <c r="B58" s="44" t="s">
        <v>257</v>
      </c>
      <c r="C58" s="173"/>
      <c r="D58" s="173"/>
      <c r="E58" s="173"/>
      <c r="G58" s="185">
        <v>0</v>
      </c>
      <c r="H58" s="182"/>
      <c r="I58" s="185">
        <v>728.97</v>
      </c>
      <c r="J58" s="182"/>
      <c r="K58" s="185">
        <v>0</v>
      </c>
      <c r="L58" s="182"/>
      <c r="M58" s="185">
        <v>0</v>
      </c>
      <c r="N58" s="173"/>
      <c r="O58" s="173"/>
    </row>
    <row r="59" spans="1:15" s="183" customFormat="1" ht="24" customHeight="1">
      <c r="A59" s="173"/>
      <c r="B59" s="44" t="s">
        <v>194</v>
      </c>
      <c r="C59" s="173"/>
      <c r="D59" s="173"/>
      <c r="E59" s="173"/>
      <c r="G59" s="191">
        <f>SUM(G57:G58)</f>
        <v>-140965.84</v>
      </c>
      <c r="H59" s="191"/>
      <c r="I59" s="191">
        <f>SUM(I57:I58)</f>
        <v>741.07</v>
      </c>
      <c r="J59" s="191"/>
      <c r="K59" s="191">
        <f>SUM(K57:K58)</f>
        <v>0</v>
      </c>
      <c r="L59" s="16"/>
      <c r="M59" s="191">
        <f>SUM(M57:M58)</f>
        <v>0</v>
      </c>
      <c r="N59" s="173"/>
      <c r="O59" s="173"/>
    </row>
    <row r="60" spans="1:15" s="183" customFormat="1" ht="24" customHeight="1" thickBot="1">
      <c r="A60" s="173"/>
      <c r="B60" s="44"/>
      <c r="C60" s="173"/>
      <c r="D60" s="173"/>
      <c r="E60" s="173"/>
      <c r="G60" s="198">
        <f>+G55+G59</f>
        <v>332182769.69000012</v>
      </c>
      <c r="H60" s="191"/>
      <c r="I60" s="198">
        <f>+I55+I59</f>
        <v>608389540.39999998</v>
      </c>
      <c r="J60" s="191"/>
      <c r="K60" s="198">
        <f>+K55+K59</f>
        <v>328090076.96999979</v>
      </c>
      <c r="L60" s="16"/>
      <c r="M60" s="198">
        <f>+M55+M59</f>
        <v>1039812073.8700001</v>
      </c>
      <c r="N60" s="173"/>
      <c r="O60" s="173"/>
    </row>
    <row r="61" spans="1:15" ht="24" customHeight="1" thickTop="1">
      <c r="A61" s="45"/>
      <c r="B61" s="45" t="s">
        <v>196</v>
      </c>
      <c r="C61" s="45"/>
      <c r="D61" s="45"/>
      <c r="E61" s="45"/>
      <c r="F61" s="45"/>
      <c r="G61" s="173"/>
      <c r="H61" s="45"/>
      <c r="I61" s="173"/>
      <c r="J61" s="45"/>
      <c r="K61" s="173"/>
      <c r="L61" s="45"/>
      <c r="M61" s="173"/>
      <c r="N61" s="45"/>
      <c r="O61" s="45"/>
    </row>
    <row r="62" spans="1:15" ht="24" customHeight="1">
      <c r="A62" s="45"/>
      <c r="B62" s="65" t="s">
        <v>180</v>
      </c>
      <c r="C62" s="45"/>
      <c r="D62" s="45"/>
      <c r="E62" s="45"/>
      <c r="F62" s="45"/>
      <c r="G62" s="199">
        <f>+G35-G63</f>
        <v>332323735.53000009</v>
      </c>
      <c r="H62" s="200"/>
      <c r="I62" s="199">
        <f>+I35-I63</f>
        <v>608388799.3299998</v>
      </c>
      <c r="J62" s="200"/>
      <c r="K62" s="199">
        <f>+K35-K63</f>
        <v>328090076.96999979</v>
      </c>
      <c r="L62" s="200"/>
      <c r="M62" s="199">
        <f>+M35-M63</f>
        <v>1039812073.8700001</v>
      </c>
      <c r="N62" s="45"/>
      <c r="O62" s="45"/>
    </row>
    <row r="63" spans="1:15" ht="24" customHeight="1">
      <c r="A63" s="45"/>
      <c r="B63" s="88" t="s">
        <v>25</v>
      </c>
      <c r="C63" s="45"/>
      <c r="D63" s="45"/>
      <c r="E63" s="45"/>
      <c r="F63" s="45"/>
      <c r="G63" s="201">
        <f>+G59</f>
        <v>-140965.84</v>
      </c>
      <c r="H63" s="202"/>
      <c r="I63" s="201">
        <f>+I59</f>
        <v>741.07</v>
      </c>
      <c r="J63" s="203"/>
      <c r="K63" s="204">
        <v>0</v>
      </c>
      <c r="L63" s="202"/>
      <c r="M63" s="204">
        <v>0</v>
      </c>
      <c r="N63" s="45"/>
      <c r="O63" s="45"/>
    </row>
    <row r="64" spans="1:15" ht="24" customHeight="1" thickBot="1">
      <c r="A64" s="45"/>
      <c r="B64" s="88"/>
      <c r="C64" s="45"/>
      <c r="D64" s="45"/>
      <c r="E64" s="45"/>
      <c r="F64" s="45"/>
      <c r="G64" s="205">
        <f>+G35</f>
        <v>332182769.69000012</v>
      </c>
      <c r="H64" s="200"/>
      <c r="I64" s="205">
        <f>SUM(I62:I63)</f>
        <v>608389540.39999986</v>
      </c>
      <c r="J64" s="200"/>
      <c r="K64" s="205">
        <f>SUM(K62:K63)</f>
        <v>328090076.96999979</v>
      </c>
      <c r="L64" s="200"/>
      <c r="M64" s="205">
        <f>SUM(M62:M63)</f>
        <v>1039812073.8700001</v>
      </c>
      <c r="N64" s="45"/>
      <c r="O64" s="45"/>
    </row>
    <row r="65" spans="1:15" ht="24" customHeight="1" thickTop="1">
      <c r="B65" s="4" t="s">
        <v>96</v>
      </c>
      <c r="C65" s="45"/>
      <c r="D65" s="45"/>
      <c r="E65" s="45"/>
      <c r="F65" s="187"/>
      <c r="G65" s="173"/>
      <c r="H65" s="173"/>
      <c r="I65" s="173"/>
      <c r="J65" s="45"/>
      <c r="K65" s="45"/>
      <c r="L65" s="45"/>
      <c r="M65" s="45"/>
      <c r="N65" s="45"/>
      <c r="O65" s="45"/>
    </row>
    <row r="66" spans="1:15" ht="24" customHeight="1">
      <c r="B66" s="206" t="s">
        <v>140</v>
      </c>
      <c r="C66" s="45"/>
      <c r="D66" s="45"/>
      <c r="E66" s="45"/>
      <c r="F66" s="187"/>
      <c r="G66" s="45"/>
      <c r="H66" s="45"/>
      <c r="I66" s="45"/>
      <c r="J66" s="45"/>
      <c r="K66" s="45"/>
      <c r="L66" s="45"/>
      <c r="M66" s="45"/>
      <c r="N66" s="45"/>
      <c r="O66" s="45"/>
    </row>
    <row r="67" spans="1:15" ht="24" customHeight="1">
      <c r="B67" s="206" t="s">
        <v>180</v>
      </c>
      <c r="C67" s="45"/>
      <c r="D67" s="45"/>
      <c r="E67" s="45"/>
      <c r="F67" s="187"/>
      <c r="G67" s="45"/>
      <c r="H67" s="45"/>
      <c r="J67" s="45"/>
      <c r="K67" s="45"/>
      <c r="L67" s="45"/>
      <c r="N67" s="45"/>
      <c r="O67" s="45"/>
    </row>
    <row r="68" spans="1:15" ht="24" customHeight="1">
      <c r="B68" s="76" t="s">
        <v>178</v>
      </c>
      <c r="C68" s="66"/>
      <c r="D68" s="49"/>
      <c r="E68" s="45"/>
      <c r="F68" s="187"/>
      <c r="G68" s="207">
        <f>+G53/G71</f>
        <v>1.0766086062305589</v>
      </c>
      <c r="H68" s="207"/>
      <c r="I68" s="207">
        <f>+I53/I71</f>
        <v>1.386036131773468</v>
      </c>
      <c r="J68" s="208"/>
      <c r="K68" s="207">
        <f>+K53/K71</f>
        <v>1.062893085025705</v>
      </c>
      <c r="L68" s="208"/>
      <c r="M68" s="207">
        <f>+M53/M71</f>
        <v>2.396723323432417</v>
      </c>
      <c r="N68" s="45"/>
      <c r="O68" s="45"/>
    </row>
    <row r="69" spans="1:15" ht="24" customHeight="1">
      <c r="B69" s="76" t="s">
        <v>258</v>
      </c>
      <c r="C69" s="66"/>
      <c r="D69" s="49"/>
      <c r="E69" s="45"/>
      <c r="F69" s="187"/>
      <c r="G69" s="207">
        <f>+G54/G71</f>
        <v>0</v>
      </c>
      <c r="H69" s="207"/>
      <c r="I69" s="207">
        <f>+I54/I71</f>
        <v>0.58492334919272204</v>
      </c>
      <c r="J69" s="208"/>
      <c r="K69" s="207">
        <f>+K54/K71</f>
        <v>0</v>
      </c>
      <c r="L69" s="208"/>
      <c r="M69" s="207">
        <f>+M54/M71</f>
        <v>0.97189139740755481</v>
      </c>
      <c r="N69" s="45"/>
      <c r="O69" s="45"/>
    </row>
    <row r="70" spans="1:15" ht="24" customHeight="1" thickBot="1">
      <c r="B70" s="206"/>
      <c r="D70" s="45"/>
      <c r="E70" s="45"/>
      <c r="F70" s="187"/>
      <c r="G70" s="209">
        <f>SUM(G68:G69)</f>
        <v>1.0766086062305589</v>
      </c>
      <c r="H70" s="207"/>
      <c r="I70" s="209">
        <f>SUM(I68:I69)</f>
        <v>1.9709594809661901</v>
      </c>
      <c r="J70" s="208"/>
      <c r="K70" s="209">
        <f>SUM(K68:K69)</f>
        <v>1.062893085025705</v>
      </c>
      <c r="L70" s="208"/>
      <c r="M70" s="209">
        <f>SUM(M68:M69)</f>
        <v>3.3686147208399717</v>
      </c>
      <c r="N70" s="45"/>
      <c r="O70" s="45"/>
    </row>
    <row r="71" spans="1:15" ht="24" customHeight="1" thickTop="1">
      <c r="B71" s="206" t="s">
        <v>150</v>
      </c>
      <c r="D71" s="45"/>
      <c r="E71" s="45"/>
      <c r="F71" s="187"/>
      <c r="G71" s="48">
        <v>308676462</v>
      </c>
      <c r="H71" s="46"/>
      <c r="I71" s="48">
        <v>308676462</v>
      </c>
      <c r="J71" s="46"/>
      <c r="K71" s="48">
        <v>308676462</v>
      </c>
      <c r="L71" s="46"/>
      <c r="M71" s="48">
        <v>308676462</v>
      </c>
      <c r="N71" s="45"/>
      <c r="O71" s="45"/>
    </row>
    <row r="72" spans="1:15" s="183" customFormat="1" ht="24" customHeight="1">
      <c r="A72" s="173"/>
      <c r="B72" s="44"/>
      <c r="C72" s="173"/>
      <c r="D72" s="173"/>
      <c r="E72" s="173"/>
      <c r="G72" s="173"/>
      <c r="H72" s="45"/>
      <c r="I72" s="173"/>
      <c r="J72" s="45"/>
      <c r="K72" s="173"/>
      <c r="L72" s="45"/>
      <c r="M72" s="173"/>
      <c r="N72" s="173"/>
      <c r="O72" s="173"/>
    </row>
    <row r="73" spans="1:15" s="183" customFormat="1" ht="24" customHeight="1">
      <c r="A73" s="173"/>
      <c r="B73" s="44"/>
      <c r="C73" s="173"/>
      <c r="D73" s="173"/>
      <c r="E73" s="173"/>
      <c r="G73" s="173"/>
      <c r="H73" s="45"/>
      <c r="I73" s="173"/>
      <c r="J73" s="45"/>
      <c r="K73" s="173"/>
      <c r="L73" s="45"/>
      <c r="M73" s="173"/>
      <c r="N73" s="173"/>
      <c r="O73" s="173"/>
    </row>
    <row r="74" spans="1:15" s="183" customFormat="1" ht="24" customHeight="1">
      <c r="A74" s="173"/>
      <c r="B74" s="44"/>
      <c r="C74" s="173"/>
      <c r="D74" s="173"/>
      <c r="E74" s="173"/>
      <c r="G74" s="173"/>
      <c r="H74" s="45"/>
      <c r="I74" s="173"/>
      <c r="J74" s="45"/>
      <c r="K74" s="173"/>
      <c r="L74" s="45"/>
      <c r="M74" s="173"/>
      <c r="N74" s="173"/>
      <c r="O74" s="173"/>
    </row>
    <row r="75" spans="1:15" ht="24" customHeight="1">
      <c r="A75" s="45"/>
      <c r="B75" s="65" t="s">
        <v>7</v>
      </c>
      <c r="C75" s="45"/>
      <c r="D75" s="45"/>
      <c r="E75" s="45"/>
      <c r="F75" s="45"/>
      <c r="G75" s="173"/>
      <c r="H75" s="45"/>
      <c r="I75" s="173"/>
      <c r="J75" s="45"/>
      <c r="K75" s="173"/>
      <c r="L75" s="45"/>
      <c r="M75" s="173"/>
      <c r="N75" s="45"/>
      <c r="O75" s="45"/>
    </row>
    <row r="76" spans="1:15" ht="24" customHeight="1">
      <c r="A76" s="45"/>
      <c r="B76" s="65"/>
      <c r="C76" s="45"/>
      <c r="D76" s="45"/>
      <c r="E76" s="45"/>
      <c r="F76" s="45"/>
      <c r="G76" s="173"/>
      <c r="H76" s="45"/>
      <c r="I76" s="173"/>
      <c r="J76" s="45"/>
      <c r="K76" s="173"/>
      <c r="L76" s="45"/>
      <c r="M76" s="173"/>
      <c r="N76" s="45"/>
      <c r="O76" s="45"/>
    </row>
    <row r="77" spans="1:15" ht="24" customHeight="1">
      <c r="A77" s="45"/>
      <c r="C77" s="45"/>
      <c r="D77" s="45"/>
      <c r="E77" s="45"/>
      <c r="F77" s="45"/>
      <c r="G77" s="173"/>
      <c r="H77" s="45"/>
      <c r="I77" s="173"/>
      <c r="J77" s="45"/>
      <c r="K77" s="194"/>
      <c r="L77" s="45"/>
      <c r="M77" s="194"/>
      <c r="N77" s="45"/>
      <c r="O77" s="45"/>
    </row>
    <row r="78" spans="1:15" ht="24" customHeight="1">
      <c r="A78" s="45"/>
      <c r="B78" s="44"/>
      <c r="C78" s="45"/>
      <c r="E78" s="70" t="s">
        <v>52</v>
      </c>
      <c r="F78" s="54"/>
      <c r="G78" s="172"/>
      <c r="H78" s="172"/>
      <c r="I78" s="172"/>
      <c r="J78" s="172"/>
      <c r="K78" s="172"/>
      <c r="L78" s="172"/>
      <c r="M78" s="172"/>
      <c r="N78" s="45"/>
      <c r="O78" s="45"/>
    </row>
    <row r="79" spans="1:15" ht="24" customHeight="1">
      <c r="A79" s="45"/>
      <c r="C79" s="44"/>
      <c r="E79" s="70" t="s">
        <v>197</v>
      </c>
      <c r="F79" s="70"/>
      <c r="G79" s="173"/>
      <c r="H79" s="45"/>
      <c r="I79" s="173"/>
      <c r="J79" s="45"/>
      <c r="K79" s="173"/>
      <c r="L79" s="45"/>
      <c r="M79" s="173"/>
      <c r="N79" s="45"/>
      <c r="O79" s="45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54" right="0.19685039370078741" top="0.62992125984251968" bottom="0.47244094488188981" header="0.35433070866141736" footer="0.27559055118110237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zoomScale="90" zoomScaleNormal="90" zoomScaleSheetLayoutView="85" workbookViewId="0">
      <selection activeCell="C5" sqref="C5"/>
    </sheetView>
  </sheetViews>
  <sheetFormatPr defaultRowHeight="24.6" customHeight="1"/>
  <cols>
    <col min="1" max="1" width="1.7109375" style="1" customWidth="1"/>
    <col min="2" max="7" width="9.140625" style="1" customWidth="1"/>
    <col min="8" max="8" width="15.7109375" style="1" customWidth="1"/>
    <col min="9" max="9" width="0.85546875" style="1" customWidth="1"/>
    <col min="10" max="10" width="15.7109375" style="1" customWidth="1"/>
    <col min="11" max="11" width="0.85546875" style="1" customWidth="1"/>
    <col min="12" max="12" width="15.7109375" style="1" customWidth="1"/>
    <col min="13" max="13" width="1" style="1" customWidth="1"/>
    <col min="14" max="14" width="15.7109375" style="1" customWidth="1"/>
    <col min="15" max="15" width="0.85546875" style="1" customWidth="1"/>
    <col min="16" max="16" width="15.7109375" style="1" customWidth="1"/>
    <col min="17" max="17" width="0.85546875" style="1" customWidth="1"/>
    <col min="18" max="18" width="15.7109375" style="1" customWidth="1"/>
    <col min="19" max="19" width="0.85546875" style="1" customWidth="1"/>
    <col min="20" max="20" width="15.7109375" style="1" customWidth="1"/>
    <col min="21" max="21" width="0.85546875" style="1" customWidth="1"/>
    <col min="22" max="22" width="15.7109375" style="1" customWidth="1"/>
    <col min="23" max="23" width="1.85546875" style="1" customWidth="1"/>
    <col min="24" max="16384" width="9.140625" style="1"/>
  </cols>
  <sheetData>
    <row r="1" spans="1:29" ht="24.6" customHeight="1"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"/>
      <c r="X1" s="2"/>
    </row>
    <row r="2" spans="1:29" ht="24.6" customHeight="1">
      <c r="B2" s="26" t="s">
        <v>26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9" ht="24.6" customHeight="1">
      <c r="A3" s="2"/>
      <c r="B3" s="162" t="s">
        <v>226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9" ht="24.6" customHeight="1">
      <c r="A4" s="2"/>
      <c r="B4" s="162" t="s">
        <v>145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9" ht="24.6" customHeight="1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X5" s="3"/>
      <c r="Y5" s="3"/>
      <c r="Z5" s="3"/>
      <c r="AA5" s="3"/>
      <c r="AB5" s="3"/>
    </row>
    <row r="6" spans="1:29" ht="24.6" customHeight="1">
      <c r="A6" s="154"/>
      <c r="B6" s="154"/>
      <c r="C6" s="154"/>
      <c r="D6" s="154"/>
      <c r="E6" s="154"/>
      <c r="F6" s="154"/>
      <c r="G6" s="154"/>
      <c r="H6" s="153"/>
      <c r="I6" s="153"/>
      <c r="J6" s="153"/>
      <c r="K6" s="153"/>
      <c r="L6" s="153"/>
      <c r="M6" s="153"/>
      <c r="N6" s="153"/>
      <c r="O6" s="153" t="s">
        <v>27</v>
      </c>
      <c r="P6" s="153"/>
      <c r="Q6" s="153"/>
      <c r="R6" s="153"/>
      <c r="S6" s="153"/>
      <c r="T6" s="153"/>
      <c r="U6" s="153"/>
      <c r="V6" s="15" t="s">
        <v>28</v>
      </c>
    </row>
    <row r="7" spans="1:29" ht="24.6" customHeight="1">
      <c r="A7" s="154"/>
      <c r="B7" s="154"/>
      <c r="C7" s="154"/>
      <c r="D7" s="154"/>
      <c r="E7" s="154"/>
      <c r="F7" s="154"/>
      <c r="G7" s="154"/>
      <c r="H7" s="164" t="s">
        <v>127</v>
      </c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50"/>
      <c r="T7" s="150" t="s">
        <v>32</v>
      </c>
      <c r="U7" s="150"/>
      <c r="V7" s="23" t="s">
        <v>33</v>
      </c>
    </row>
    <row r="8" spans="1:29" ht="24.6" customHeight="1">
      <c r="A8" s="154"/>
      <c r="B8" s="154"/>
      <c r="C8" s="154"/>
      <c r="D8" s="154"/>
      <c r="E8" s="154"/>
      <c r="F8" s="154"/>
      <c r="G8" s="154" t="s">
        <v>5</v>
      </c>
      <c r="H8" s="150" t="s">
        <v>29</v>
      </c>
      <c r="I8" s="150"/>
      <c r="J8" s="150" t="s">
        <v>30</v>
      </c>
      <c r="K8" s="150"/>
      <c r="L8" s="150" t="s">
        <v>182</v>
      </c>
      <c r="M8" s="12"/>
      <c r="N8" s="161" t="s">
        <v>31</v>
      </c>
      <c r="O8" s="161"/>
      <c r="P8" s="161"/>
      <c r="Q8" s="150"/>
      <c r="R8" s="150" t="s">
        <v>91</v>
      </c>
      <c r="S8" s="150"/>
      <c r="T8" s="150" t="s">
        <v>37</v>
      </c>
      <c r="U8" s="150"/>
      <c r="V8" s="13"/>
    </row>
    <row r="9" spans="1:29" ht="24.6" customHeight="1">
      <c r="A9" s="154"/>
      <c r="B9" s="154"/>
      <c r="C9" s="154"/>
      <c r="D9" s="154"/>
      <c r="E9" s="154"/>
      <c r="F9" s="154"/>
      <c r="H9" s="150" t="s">
        <v>34</v>
      </c>
      <c r="I9" s="150"/>
      <c r="J9" s="150" t="s">
        <v>181</v>
      </c>
      <c r="K9" s="150"/>
      <c r="L9" s="150" t="s">
        <v>183</v>
      </c>
      <c r="M9" s="12"/>
      <c r="N9" s="51" t="s">
        <v>35</v>
      </c>
      <c r="O9" s="51"/>
      <c r="P9" s="51" t="s">
        <v>36</v>
      </c>
      <c r="Q9" s="150"/>
      <c r="R9" s="150" t="s">
        <v>92</v>
      </c>
      <c r="S9" s="150"/>
    </row>
    <row r="10" spans="1:29" ht="24.6" customHeight="1">
      <c r="A10" s="154"/>
      <c r="B10" s="154"/>
      <c r="C10" s="154"/>
      <c r="D10" s="154"/>
      <c r="E10" s="154"/>
      <c r="F10" s="154"/>
      <c r="G10" s="14"/>
      <c r="H10" s="150"/>
      <c r="I10" s="150"/>
      <c r="J10" s="150"/>
      <c r="K10" s="150"/>
      <c r="L10" s="150" t="s">
        <v>38</v>
      </c>
      <c r="M10" s="32"/>
      <c r="N10" s="153" t="s">
        <v>39</v>
      </c>
      <c r="O10" s="153"/>
      <c r="P10" s="153"/>
      <c r="Q10" s="150"/>
      <c r="R10" s="150"/>
      <c r="S10" s="150"/>
      <c r="T10" s="150"/>
      <c r="U10" s="150"/>
      <c r="V10" s="13"/>
    </row>
    <row r="11" spans="1:29" ht="24.6" customHeight="1">
      <c r="A11" s="4"/>
      <c r="B11" s="19" t="s">
        <v>147</v>
      </c>
      <c r="C11" s="2"/>
      <c r="D11" s="2"/>
      <c r="E11" s="2"/>
      <c r="F11" s="2"/>
      <c r="G11" s="2"/>
      <c r="H11" s="36">
        <v>308676462</v>
      </c>
      <c r="I11" s="21"/>
      <c r="J11" s="36">
        <v>97844800</v>
      </c>
      <c r="K11" s="21"/>
      <c r="L11" s="36">
        <v>186541112.75</v>
      </c>
      <c r="M11" s="21"/>
      <c r="N11" s="36">
        <v>36867646.200000003</v>
      </c>
      <c r="O11" s="21"/>
      <c r="P11" s="36">
        <v>1410031013.4100001</v>
      </c>
      <c r="Q11" s="21"/>
      <c r="R11" s="36">
        <f>SUM(H11:P11)</f>
        <v>2039961034.3600001</v>
      </c>
      <c r="S11" s="21"/>
      <c r="T11" s="36">
        <v>2980.9</v>
      </c>
      <c r="U11" s="21"/>
      <c r="V11" s="36">
        <f>SUM(R11:T11)</f>
        <v>2039964015.2600002</v>
      </c>
    </row>
    <row r="12" spans="1:29" ht="24.6" customHeight="1">
      <c r="B12" s="4" t="s">
        <v>195</v>
      </c>
      <c r="C12" s="4"/>
      <c r="D12" s="4"/>
      <c r="E12" s="4"/>
      <c r="F12" s="4"/>
      <c r="G12" s="4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5"/>
      <c r="V12" s="31"/>
      <c r="W12" s="6"/>
      <c r="X12" s="6"/>
      <c r="Y12" s="6"/>
      <c r="Z12" s="6"/>
      <c r="AA12" s="6"/>
      <c r="AB12" s="6"/>
      <c r="AC12" s="6"/>
    </row>
    <row r="13" spans="1:29" ht="24.6" customHeight="1">
      <c r="B13" s="53" t="s">
        <v>215</v>
      </c>
      <c r="C13" s="4"/>
      <c r="D13" s="4"/>
      <c r="E13" s="4"/>
      <c r="F13" s="4"/>
      <c r="G13" s="4"/>
      <c r="H13" s="31">
        <v>0</v>
      </c>
      <c r="I13" s="31"/>
      <c r="J13" s="31">
        <v>0</v>
      </c>
      <c r="K13" s="31"/>
      <c r="L13" s="31">
        <v>0</v>
      </c>
      <c r="M13" s="31"/>
      <c r="N13" s="31">
        <v>0</v>
      </c>
      <c r="O13" s="31"/>
      <c r="P13" s="31">
        <v>0</v>
      </c>
      <c r="Q13" s="41"/>
      <c r="R13" s="31">
        <f>SUM(H13:P13)</f>
        <v>0</v>
      </c>
      <c r="S13" s="31"/>
      <c r="T13" s="31">
        <v>15</v>
      </c>
      <c r="U13" s="35"/>
      <c r="V13" s="31">
        <f>SUM(R13:T13)</f>
        <v>15</v>
      </c>
      <c r="W13" s="6"/>
      <c r="X13" s="6"/>
      <c r="Y13" s="6"/>
      <c r="Z13" s="6"/>
      <c r="AA13" s="6"/>
      <c r="AB13" s="6"/>
      <c r="AC13" s="6"/>
    </row>
    <row r="14" spans="1:29" ht="24.6" customHeight="1">
      <c r="B14" s="53" t="s">
        <v>216</v>
      </c>
      <c r="C14" s="4"/>
      <c r="D14" s="4"/>
      <c r="E14" s="4"/>
      <c r="F14" s="4"/>
      <c r="G14" s="4"/>
      <c r="H14" s="31">
        <v>0</v>
      </c>
      <c r="I14" s="31"/>
      <c r="J14" s="31">
        <v>0</v>
      </c>
      <c r="K14" s="31"/>
      <c r="L14" s="31">
        <v>0</v>
      </c>
      <c r="M14" s="31"/>
      <c r="N14" s="31">
        <v>0</v>
      </c>
      <c r="O14" s="31"/>
      <c r="P14" s="31">
        <v>0</v>
      </c>
      <c r="Q14" s="41"/>
      <c r="R14" s="31">
        <f>SUM(H14:P14)</f>
        <v>0</v>
      </c>
      <c r="S14" s="31"/>
      <c r="T14" s="31">
        <f>-2214.2-1292.69</f>
        <v>-3506.89</v>
      </c>
      <c r="U14" s="35"/>
      <c r="V14" s="31">
        <f>SUM(R14:T14)</f>
        <v>-3506.89</v>
      </c>
      <c r="W14" s="6"/>
      <c r="X14" s="6"/>
      <c r="Y14" s="6"/>
      <c r="Z14" s="6"/>
      <c r="AA14" s="6"/>
      <c r="AB14" s="6"/>
      <c r="AC14" s="6"/>
    </row>
    <row r="15" spans="1:29" ht="24.6" customHeight="1">
      <c r="B15" s="18" t="s">
        <v>168</v>
      </c>
      <c r="C15" s="4"/>
      <c r="D15" s="4"/>
      <c r="E15" s="4"/>
      <c r="F15" s="4"/>
      <c r="G15" s="47">
        <v>26</v>
      </c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8">
        <v>-617352924</v>
      </c>
      <c r="Q15" s="52"/>
      <c r="R15" s="31">
        <f>SUM(H15:P15)</f>
        <v>-617352924</v>
      </c>
      <c r="S15" s="41"/>
      <c r="T15" s="31">
        <v>-2.48</v>
      </c>
      <c r="U15" s="41"/>
      <c r="V15" s="31">
        <f>SUM(R15:T15)</f>
        <v>-617352926.48000002</v>
      </c>
      <c r="W15" s="6"/>
      <c r="X15" s="6"/>
      <c r="Y15" s="6"/>
      <c r="Z15" s="6"/>
      <c r="AA15" s="6"/>
      <c r="AB15" s="6"/>
      <c r="AC15" s="6"/>
    </row>
    <row r="16" spans="1:29" s="6" customFormat="1" ht="24.6" customHeight="1">
      <c r="A16" s="7"/>
      <c r="B16" s="18" t="s">
        <v>98</v>
      </c>
      <c r="C16" s="5"/>
      <c r="D16" s="5"/>
      <c r="E16" s="5"/>
      <c r="F16" s="5"/>
      <c r="G16" s="5"/>
      <c r="H16" s="31">
        <v>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f>+PL_9M!I62</f>
        <v>608388799.3299998</v>
      </c>
      <c r="Q16" s="31"/>
      <c r="R16" s="31">
        <f>SUM(H16:P16)</f>
        <v>608388799.3299998</v>
      </c>
      <c r="S16" s="31"/>
      <c r="T16" s="31">
        <f>+PL_9M!I63</f>
        <v>741.07</v>
      </c>
      <c r="U16" s="35"/>
      <c r="V16" s="31">
        <f>SUM(R16:T16)</f>
        <v>608389540.39999986</v>
      </c>
    </row>
    <row r="17" spans="1:29" s="6" customFormat="1" ht="24.6" customHeight="1" thickBot="1">
      <c r="A17" s="7"/>
      <c r="B17" s="19" t="s">
        <v>227</v>
      </c>
      <c r="C17" s="5"/>
      <c r="D17" s="5"/>
      <c r="E17" s="5"/>
      <c r="F17" s="5"/>
      <c r="G17" s="5"/>
      <c r="H17" s="22">
        <f>SUM(H11:H16)</f>
        <v>308676462</v>
      </c>
      <c r="I17" s="31"/>
      <c r="J17" s="22">
        <f>SUM(J11:J16)</f>
        <v>97844800</v>
      </c>
      <c r="K17" s="31"/>
      <c r="L17" s="22">
        <f>SUM(L11:L16)</f>
        <v>186541112.75</v>
      </c>
      <c r="M17" s="31"/>
      <c r="N17" s="22">
        <f>SUM(N11:N16)</f>
        <v>36867646.200000003</v>
      </c>
      <c r="O17" s="31"/>
      <c r="P17" s="22">
        <f>SUM(P11:P16)</f>
        <v>1401066888.7399998</v>
      </c>
      <c r="Q17" s="31"/>
      <c r="R17" s="22">
        <f>SUM(R11:R16)</f>
        <v>2030996909.6900001</v>
      </c>
      <c r="S17" s="31"/>
      <c r="T17" s="22">
        <f>SUM(T11:T16)</f>
        <v>227.60000000000025</v>
      </c>
      <c r="U17" s="31"/>
      <c r="V17" s="22">
        <f>SUM(V11:V16)</f>
        <v>2030997137.29</v>
      </c>
    </row>
    <row r="18" spans="1:29" s="6" customFormat="1" ht="24.6" customHeight="1" thickTop="1">
      <c r="A18" s="7"/>
      <c r="B18" s="4"/>
      <c r="C18" s="5"/>
      <c r="D18" s="5"/>
      <c r="E18" s="5"/>
      <c r="F18" s="5"/>
      <c r="G18" s="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7"/>
      <c r="V18" s="16"/>
    </row>
    <row r="19" spans="1:29" ht="24.6" customHeight="1">
      <c r="A19" s="4"/>
      <c r="B19" s="19" t="s">
        <v>172</v>
      </c>
      <c r="C19" s="2"/>
      <c r="D19" s="2"/>
      <c r="E19" s="2"/>
      <c r="F19" s="2"/>
      <c r="G19" s="2"/>
      <c r="H19" s="8">
        <v>308676462</v>
      </c>
      <c r="I19" s="21"/>
      <c r="J19" s="8">
        <v>97844800</v>
      </c>
      <c r="K19" s="21"/>
      <c r="L19" s="8">
        <v>186541112.75</v>
      </c>
      <c r="M19" s="21"/>
      <c r="N19" s="8">
        <v>36867646.200000003</v>
      </c>
      <c r="O19" s="21"/>
      <c r="P19" s="8">
        <v>1496229201.6200004</v>
      </c>
      <c r="Q19" s="21"/>
      <c r="R19" s="8">
        <f>SUM(H19:P19)</f>
        <v>2126159222.5700004</v>
      </c>
      <c r="S19" s="21"/>
      <c r="T19" s="8">
        <v>1965247.9000000001</v>
      </c>
      <c r="U19" s="21"/>
      <c r="V19" s="8">
        <f>SUM(R19:T19)</f>
        <v>2128124470.4700005</v>
      </c>
    </row>
    <row r="20" spans="1:29" ht="24.6" customHeight="1">
      <c r="B20" s="4" t="s">
        <v>195</v>
      </c>
      <c r="C20" s="4"/>
      <c r="D20" s="4"/>
      <c r="E20" s="4"/>
      <c r="F20" s="4"/>
      <c r="G20" s="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5"/>
      <c r="V20" s="31"/>
      <c r="W20" s="6"/>
      <c r="X20" s="6"/>
      <c r="Y20" s="6"/>
      <c r="Z20" s="6"/>
      <c r="AA20" s="6"/>
      <c r="AB20" s="6"/>
      <c r="AC20" s="6"/>
    </row>
    <row r="21" spans="1:29" ht="24.6" customHeight="1">
      <c r="A21" s="4"/>
      <c r="B21" s="18" t="s">
        <v>168</v>
      </c>
      <c r="C21" s="2"/>
      <c r="D21" s="2"/>
      <c r="E21" s="2"/>
      <c r="F21" s="2"/>
      <c r="G21" s="47">
        <v>26</v>
      </c>
      <c r="H21" s="8">
        <v>0</v>
      </c>
      <c r="I21" s="21"/>
      <c r="J21" s="8">
        <v>0</v>
      </c>
      <c r="K21" s="21"/>
      <c r="L21" s="8">
        <v>0</v>
      </c>
      <c r="M21" s="21"/>
      <c r="N21" s="8">
        <v>0</v>
      </c>
      <c r="O21" s="21"/>
      <c r="P21" s="8">
        <v>-246941169.59999999</v>
      </c>
      <c r="Q21" s="21"/>
      <c r="R21" s="8">
        <f>SUM(H21:P21)</f>
        <v>-246941169.59999999</v>
      </c>
      <c r="S21" s="21"/>
      <c r="T21" s="8">
        <v>0</v>
      </c>
      <c r="U21" s="21"/>
      <c r="V21" s="8">
        <f>SUM(R21:T21)</f>
        <v>-246941169.59999999</v>
      </c>
    </row>
    <row r="22" spans="1:29" s="6" customFormat="1" ht="24.6" customHeight="1">
      <c r="A22" s="7"/>
      <c r="B22" s="18" t="s">
        <v>98</v>
      </c>
      <c r="C22" s="5"/>
      <c r="D22" s="5"/>
      <c r="E22" s="5"/>
      <c r="F22" s="5"/>
      <c r="G22" s="5"/>
      <c r="H22" s="31">
        <v>0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31">
        <f>+PL_9M!G62</f>
        <v>332323735.53000009</v>
      </c>
      <c r="Q22" s="31"/>
      <c r="R22" s="31">
        <f>SUM(H22:P22)</f>
        <v>332323735.53000009</v>
      </c>
      <c r="S22" s="31"/>
      <c r="T22" s="31">
        <f>+PL_9M!G63</f>
        <v>-140965.84</v>
      </c>
      <c r="U22" s="35"/>
      <c r="V22" s="31">
        <f>SUM(R22:T22)</f>
        <v>332182769.69000012</v>
      </c>
    </row>
    <row r="23" spans="1:29" s="6" customFormat="1" ht="24.6" customHeight="1" thickBot="1">
      <c r="A23" s="7"/>
      <c r="B23" s="19" t="s">
        <v>228</v>
      </c>
      <c r="C23" s="5"/>
      <c r="D23" s="5"/>
      <c r="E23" s="5"/>
      <c r="F23" s="5"/>
      <c r="G23" s="5"/>
      <c r="H23" s="22">
        <f>SUM(H19:H22)</f>
        <v>308676462</v>
      </c>
      <c r="I23" s="31"/>
      <c r="J23" s="22">
        <f>SUM(J19:J22)</f>
        <v>97844800</v>
      </c>
      <c r="K23" s="31"/>
      <c r="L23" s="22">
        <f>SUM(L19:L22)</f>
        <v>186541112.75</v>
      </c>
      <c r="M23" s="31"/>
      <c r="N23" s="22">
        <f>SUM(N19:N22)</f>
        <v>36867646.200000003</v>
      </c>
      <c r="O23" s="31"/>
      <c r="P23" s="22">
        <f>SUM(P19:P22)</f>
        <v>1581611767.5500007</v>
      </c>
      <c r="Q23" s="31"/>
      <c r="R23" s="22">
        <f>SUM(R19:R22)</f>
        <v>2211541788.5000005</v>
      </c>
      <c r="S23" s="31"/>
      <c r="T23" s="22">
        <f>SUM(T19:T22)</f>
        <v>1824282.06</v>
      </c>
      <c r="U23" s="31"/>
      <c r="V23" s="22">
        <f>SUM(V19:V22)</f>
        <v>2213366070.5600009</v>
      </c>
    </row>
    <row r="24" spans="1:29" s="6" customFormat="1" ht="24.6" customHeight="1" thickTop="1">
      <c r="A24" s="7"/>
      <c r="B24" s="19"/>
      <c r="C24" s="5"/>
      <c r="D24" s="5"/>
      <c r="E24" s="5"/>
      <c r="F24" s="5"/>
      <c r="G24" s="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/>
      <c r="V24" s="16"/>
    </row>
    <row r="25" spans="1:29" ht="24.6" customHeight="1">
      <c r="A25" s="11"/>
      <c r="B25" s="65" t="s">
        <v>7</v>
      </c>
      <c r="H25" s="9"/>
      <c r="J25" s="7"/>
      <c r="L25" s="7"/>
      <c r="N25" s="7"/>
      <c r="O25" s="2"/>
      <c r="P25" s="7"/>
      <c r="R25" s="7"/>
    </row>
    <row r="26" spans="1:29" ht="24.6" customHeight="1">
      <c r="A26" s="11"/>
      <c r="B26" s="65"/>
      <c r="H26" s="9"/>
      <c r="J26" s="7"/>
      <c r="L26" s="7"/>
      <c r="N26" s="7"/>
      <c r="O26" s="2"/>
      <c r="P26" s="7"/>
      <c r="R26" s="7"/>
    </row>
    <row r="27" spans="1:29" ht="24.6" customHeight="1">
      <c r="A27" s="11"/>
      <c r="B27" s="65"/>
      <c r="H27" s="9"/>
      <c r="J27" s="7"/>
      <c r="L27" s="7"/>
      <c r="N27" s="7"/>
      <c r="O27" s="2"/>
      <c r="P27" s="7"/>
      <c r="R27" s="7"/>
    </row>
    <row r="28" spans="1:29" s="6" customFormat="1" ht="24.6" customHeight="1">
      <c r="A28" s="7"/>
      <c r="B28" s="19"/>
      <c r="C28" s="5"/>
      <c r="D28" s="5"/>
      <c r="E28" s="5"/>
      <c r="F28" s="5"/>
      <c r="G28" s="5"/>
      <c r="J28" s="70" t="s">
        <v>52</v>
      </c>
      <c r="K28" s="54"/>
      <c r="L28" s="172"/>
      <c r="M28" s="16"/>
      <c r="N28" s="16"/>
      <c r="O28" s="16"/>
      <c r="P28" s="16"/>
      <c r="Q28" s="16"/>
      <c r="R28" s="16"/>
      <c r="S28" s="16"/>
      <c r="T28" s="16"/>
      <c r="U28" s="17"/>
      <c r="V28" s="16"/>
    </row>
    <row r="29" spans="1:29" ht="24.6" customHeight="1">
      <c r="A29" s="4"/>
      <c r="B29" s="4"/>
      <c r="C29" s="2"/>
      <c r="D29" s="2"/>
      <c r="E29" s="2"/>
      <c r="F29" s="2"/>
      <c r="G29" s="2"/>
      <c r="J29" s="70" t="s">
        <v>197</v>
      </c>
      <c r="K29" s="70"/>
      <c r="L29" s="173"/>
      <c r="M29" s="54"/>
      <c r="N29" s="2"/>
      <c r="O29" s="2"/>
      <c r="P29" s="2"/>
      <c r="Q29" s="2"/>
      <c r="R29" s="2"/>
      <c r="S29" s="2"/>
      <c r="T29" s="2"/>
      <c r="U29" s="2"/>
      <c r="V29" s="2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78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zoomScaleSheetLayoutView="100" workbookViewId="0">
      <selection activeCell="C5" sqref="C5"/>
    </sheetView>
  </sheetViews>
  <sheetFormatPr defaultRowHeight="23.45" customHeight="1"/>
  <cols>
    <col min="1" max="1" width="0.7109375" style="1" customWidth="1"/>
    <col min="2" max="7" width="9.140625" style="1" customWidth="1"/>
    <col min="8" max="8" width="15.7109375" style="1" customWidth="1"/>
    <col min="9" max="9" width="0.85546875" style="1" customWidth="1"/>
    <col min="10" max="10" width="15.7109375" style="1" customWidth="1"/>
    <col min="11" max="11" width="0.85546875" style="1" customWidth="1"/>
    <col min="12" max="12" width="15.7109375" style="1" customWidth="1"/>
    <col min="13" max="13" width="1" style="1" customWidth="1"/>
    <col min="14" max="14" width="15.7109375" style="1" customWidth="1"/>
    <col min="15" max="15" width="0.85546875" style="1" customWidth="1"/>
    <col min="16" max="16" width="15.7109375" style="1" customWidth="1"/>
    <col min="17" max="17" width="0.85546875" style="1" customWidth="1"/>
    <col min="18" max="18" width="15.7109375" style="1" customWidth="1"/>
    <col min="19" max="19" width="2.140625" style="1" customWidth="1"/>
    <col min="20" max="20" width="9.28515625" style="1" customWidth="1"/>
    <col min="21" max="16384" width="9.140625" style="1"/>
  </cols>
  <sheetData>
    <row r="1" spans="1:21" ht="23.45" customHeight="1">
      <c r="B1" s="165" t="s">
        <v>4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 ht="23.45" customHeight="1">
      <c r="B2" s="165" t="s">
        <v>26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21" ht="23.45" customHeight="1">
      <c r="A3" s="2"/>
      <c r="B3" s="162" t="s">
        <v>226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28"/>
      <c r="T3" s="28"/>
      <c r="U3" s="28"/>
    </row>
    <row r="4" spans="1:21" ht="23.45" customHeight="1">
      <c r="A4" s="2"/>
      <c r="B4" s="167" t="s">
        <v>145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21" ht="23.45" customHeight="1">
      <c r="A5" s="2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21" ht="23.45" customHeight="1">
      <c r="A6" s="154"/>
      <c r="B6" s="154"/>
      <c r="C6" s="154"/>
      <c r="D6" s="154"/>
      <c r="E6" s="154"/>
      <c r="F6" s="154"/>
      <c r="G6" s="154"/>
      <c r="H6" s="166" t="s">
        <v>40</v>
      </c>
      <c r="I6" s="166"/>
      <c r="J6" s="166"/>
      <c r="K6" s="166"/>
      <c r="L6" s="166"/>
      <c r="M6" s="166"/>
      <c r="N6" s="166"/>
      <c r="O6" s="166"/>
      <c r="P6" s="166"/>
      <c r="Q6" s="153"/>
      <c r="R6" s="15" t="s">
        <v>28</v>
      </c>
    </row>
    <row r="7" spans="1:21" ht="23.45" customHeight="1">
      <c r="A7" s="154"/>
      <c r="B7" s="154"/>
      <c r="C7" s="154"/>
      <c r="D7" s="154"/>
      <c r="E7" s="154"/>
      <c r="F7" s="154"/>
      <c r="G7" s="154" t="s">
        <v>5</v>
      </c>
      <c r="H7" s="150" t="s">
        <v>29</v>
      </c>
      <c r="I7" s="12"/>
      <c r="J7" s="150" t="s">
        <v>30</v>
      </c>
      <c r="K7" s="150"/>
      <c r="L7" s="150" t="s">
        <v>182</v>
      </c>
      <c r="M7" s="150"/>
      <c r="N7" s="38"/>
      <c r="O7" s="151" t="s">
        <v>41</v>
      </c>
      <c r="P7" s="38"/>
      <c r="R7" s="23" t="s">
        <v>33</v>
      </c>
    </row>
    <row r="8" spans="1:21" ht="23.45" customHeight="1">
      <c r="A8" s="154"/>
      <c r="B8" s="154"/>
      <c r="C8" s="154"/>
      <c r="D8" s="154"/>
      <c r="E8" s="154"/>
      <c r="F8" s="154"/>
      <c r="H8" s="150" t="s">
        <v>34</v>
      </c>
      <c r="I8" s="12"/>
      <c r="J8" s="150" t="s">
        <v>181</v>
      </c>
      <c r="K8" s="150"/>
      <c r="L8" s="150" t="s">
        <v>183</v>
      </c>
      <c r="M8" s="150"/>
      <c r="N8" s="150" t="s">
        <v>35</v>
      </c>
      <c r="O8" s="32"/>
      <c r="P8" s="150" t="s">
        <v>36</v>
      </c>
      <c r="Q8" s="150"/>
      <c r="R8" s="13"/>
    </row>
    <row r="9" spans="1:21" ht="23.45" customHeight="1">
      <c r="A9" s="154"/>
      <c r="B9" s="154"/>
      <c r="C9" s="154"/>
      <c r="D9" s="154"/>
      <c r="E9" s="154"/>
      <c r="F9" s="154"/>
      <c r="G9" s="14"/>
      <c r="H9" s="153"/>
      <c r="I9" s="33"/>
      <c r="J9" s="153"/>
      <c r="K9" s="153"/>
      <c r="L9" s="153" t="s">
        <v>38</v>
      </c>
      <c r="M9" s="153"/>
      <c r="N9" s="153" t="s">
        <v>39</v>
      </c>
      <c r="O9" s="34"/>
      <c r="P9" s="34"/>
      <c r="Q9" s="153"/>
      <c r="R9" s="15"/>
    </row>
    <row r="10" spans="1:21" ht="23.45" customHeight="1">
      <c r="A10" s="11"/>
      <c r="B10" s="19" t="str">
        <f>+CHE_C!B11</f>
        <v>Balance as at January 1, 2017</v>
      </c>
      <c r="C10" s="2"/>
      <c r="D10" s="2"/>
      <c r="E10" s="2"/>
      <c r="F10" s="2"/>
      <c r="G10" s="2"/>
      <c r="H10" s="37">
        <v>308676462</v>
      </c>
      <c r="I10" s="2"/>
      <c r="J10" s="37">
        <v>97844800</v>
      </c>
      <c r="K10" s="25"/>
      <c r="L10" s="37">
        <v>186541112.75</v>
      </c>
      <c r="M10" s="25"/>
      <c r="N10" s="37">
        <v>36867646.200000003</v>
      </c>
      <c r="O10" s="25"/>
      <c r="P10" s="37">
        <v>872902950.16999996</v>
      </c>
      <c r="Q10" s="25"/>
      <c r="R10" s="37">
        <f>SUM(H10:P10)</f>
        <v>1502832971.1199999</v>
      </c>
    </row>
    <row r="11" spans="1:21" ht="23.45" customHeight="1">
      <c r="B11" s="4" t="s">
        <v>195</v>
      </c>
      <c r="C11" s="4"/>
      <c r="D11" s="4"/>
      <c r="E11" s="4"/>
      <c r="F11" s="4"/>
      <c r="G11" s="4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21" ht="23.45" customHeight="1">
      <c r="B12" s="18" t="s">
        <v>168</v>
      </c>
      <c r="C12" s="4"/>
      <c r="D12" s="4"/>
      <c r="E12" s="4"/>
      <c r="F12" s="4"/>
      <c r="G12" s="47">
        <v>26</v>
      </c>
      <c r="H12" s="31">
        <v>0</v>
      </c>
      <c r="I12" s="31"/>
      <c r="J12" s="31">
        <v>0</v>
      </c>
      <c r="K12" s="31"/>
      <c r="L12" s="31">
        <v>0</v>
      </c>
      <c r="M12" s="31"/>
      <c r="N12" s="31">
        <v>0</v>
      </c>
      <c r="O12" s="31"/>
      <c r="P12" s="31">
        <v>-617352924</v>
      </c>
      <c r="Q12" s="31"/>
      <c r="R12" s="31">
        <f>SUM(H12:P12)</f>
        <v>-617352924</v>
      </c>
    </row>
    <row r="13" spans="1:21" ht="23.45" customHeight="1">
      <c r="B13" s="24" t="s">
        <v>98</v>
      </c>
      <c r="C13" s="5"/>
      <c r="D13" s="5"/>
      <c r="E13" s="5"/>
      <c r="F13" s="5"/>
      <c r="G13" s="4"/>
      <c r="H13" s="30">
        <v>0</v>
      </c>
      <c r="I13" s="31"/>
      <c r="J13" s="30">
        <v>0</v>
      </c>
      <c r="K13" s="31"/>
      <c r="L13" s="30">
        <v>0</v>
      </c>
      <c r="M13" s="31"/>
      <c r="N13" s="30">
        <v>0</v>
      </c>
      <c r="O13" s="31"/>
      <c r="P13" s="31">
        <f>+PL_9M!M62</f>
        <v>1039812073.8700001</v>
      </c>
      <c r="Q13" s="31"/>
      <c r="R13" s="31">
        <f>SUM(H13:P13)</f>
        <v>1039812073.8700001</v>
      </c>
    </row>
    <row r="14" spans="1:21" ht="23.45" customHeight="1" thickBot="1">
      <c r="A14" s="4"/>
      <c r="B14" s="19" t="s">
        <v>227</v>
      </c>
      <c r="C14" s="5"/>
      <c r="D14" s="5"/>
      <c r="E14" s="5"/>
      <c r="F14" s="5"/>
      <c r="H14" s="20">
        <f>SUM(H10:H13)</f>
        <v>308676462</v>
      </c>
      <c r="I14" s="31"/>
      <c r="J14" s="20">
        <f>SUM(J10:J13)</f>
        <v>97844800</v>
      </c>
      <c r="K14" s="31"/>
      <c r="L14" s="20">
        <f>SUM(L10:L13)</f>
        <v>186541112.75</v>
      </c>
      <c r="M14" s="31"/>
      <c r="N14" s="20">
        <f>SUM(N10:N13)</f>
        <v>36867646.200000003</v>
      </c>
      <c r="O14" s="31"/>
      <c r="P14" s="20">
        <f>SUM(P10:P13)</f>
        <v>1295362100.04</v>
      </c>
      <c r="Q14" s="31"/>
      <c r="R14" s="20">
        <f>SUM(R10:R13)</f>
        <v>1925292120.99</v>
      </c>
    </row>
    <row r="15" spans="1:21" ht="23.45" customHeight="1" thickTop="1">
      <c r="A15" s="4"/>
      <c r="C15" s="5"/>
      <c r="D15" s="5"/>
      <c r="E15" s="5"/>
      <c r="F15" s="5"/>
      <c r="G15" s="5"/>
      <c r="H15" s="7"/>
      <c r="I15" s="6"/>
      <c r="J15" s="8"/>
      <c r="K15" s="16"/>
      <c r="L15" s="8"/>
      <c r="M15" s="16"/>
      <c r="N15" s="6"/>
      <c r="O15" s="16"/>
      <c r="P15" s="8"/>
      <c r="Q15" s="16"/>
      <c r="R15" s="8"/>
    </row>
    <row r="16" spans="1:21" ht="23.45" customHeight="1">
      <c r="A16" s="11"/>
      <c r="B16" s="19" t="str">
        <f>+CHE_C!B19</f>
        <v>Balance as at January 1, 2018</v>
      </c>
      <c r="C16" s="2"/>
      <c r="D16" s="2"/>
      <c r="E16" s="2"/>
      <c r="F16" s="2"/>
      <c r="G16" s="5"/>
      <c r="H16" s="39">
        <v>308676462</v>
      </c>
      <c r="I16" s="2">
        <v>0</v>
      </c>
      <c r="J16" s="39">
        <v>97844800</v>
      </c>
      <c r="K16" s="25">
        <v>0</v>
      </c>
      <c r="L16" s="39">
        <v>186541112.75</v>
      </c>
      <c r="M16" s="25">
        <v>0</v>
      </c>
      <c r="N16" s="39">
        <v>36867646.200000003</v>
      </c>
      <c r="O16" s="25">
        <v>0</v>
      </c>
      <c r="P16" s="39">
        <v>1384260021.2599998</v>
      </c>
      <c r="Q16" s="25"/>
      <c r="R16" s="39">
        <f>SUM(H16:P16)</f>
        <v>2014190042.2099998</v>
      </c>
    </row>
    <row r="17" spans="1:18" ht="23.45" customHeight="1">
      <c r="B17" s="4" t="s">
        <v>195</v>
      </c>
      <c r="C17" s="4"/>
      <c r="D17" s="4"/>
      <c r="E17" s="4"/>
      <c r="F17" s="4"/>
      <c r="G17" s="5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23.45" customHeight="1">
      <c r="B18" s="18" t="s">
        <v>168</v>
      </c>
      <c r="C18" s="4"/>
      <c r="D18" s="4"/>
      <c r="E18" s="4"/>
      <c r="F18" s="4"/>
      <c r="G18" s="47">
        <v>26</v>
      </c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-246941169.59999999</v>
      </c>
      <c r="Q18" s="31"/>
      <c r="R18" s="31">
        <f>SUM(H18:P18)</f>
        <v>-246941169.59999999</v>
      </c>
    </row>
    <row r="19" spans="1:18" ht="23.45" customHeight="1">
      <c r="B19" s="24" t="s">
        <v>98</v>
      </c>
      <c r="C19" s="5"/>
      <c r="D19" s="5"/>
      <c r="E19" s="5"/>
      <c r="F19" s="5"/>
      <c r="G19" s="4"/>
      <c r="H19" s="30">
        <v>0</v>
      </c>
      <c r="I19" s="31"/>
      <c r="J19" s="30">
        <v>0</v>
      </c>
      <c r="K19" s="31"/>
      <c r="L19" s="30">
        <v>0</v>
      </c>
      <c r="M19" s="31"/>
      <c r="N19" s="30">
        <v>0</v>
      </c>
      <c r="O19" s="31"/>
      <c r="P19" s="31">
        <f>+PL_9M!K62</f>
        <v>328090076.96999979</v>
      </c>
      <c r="Q19" s="31"/>
      <c r="R19" s="31">
        <f>SUM(H19:P19)</f>
        <v>328090076.96999979</v>
      </c>
    </row>
    <row r="20" spans="1:18" ht="23.45" customHeight="1" thickBot="1">
      <c r="A20" s="4"/>
      <c r="B20" s="19" t="s">
        <v>228</v>
      </c>
      <c r="C20" s="5"/>
      <c r="D20" s="5"/>
      <c r="E20" s="5"/>
      <c r="F20" s="5"/>
      <c r="H20" s="20">
        <f>SUM(H16:H19)</f>
        <v>308676462</v>
      </c>
      <c r="I20" s="31"/>
      <c r="J20" s="20">
        <f>SUM(J16:J19)</f>
        <v>97844800</v>
      </c>
      <c r="K20" s="31"/>
      <c r="L20" s="20">
        <f>SUM(L16:L19)</f>
        <v>186541112.75</v>
      </c>
      <c r="M20" s="31"/>
      <c r="N20" s="20">
        <f>SUM(N16:N19)</f>
        <v>36867646.200000003</v>
      </c>
      <c r="O20" s="31"/>
      <c r="P20" s="20">
        <f>SUM(P16:P19)</f>
        <v>1465408928.6299996</v>
      </c>
      <c r="Q20" s="31"/>
      <c r="R20" s="20">
        <f>SUM(R16:R19)</f>
        <v>2095338949.5799997</v>
      </c>
    </row>
    <row r="21" spans="1:18" ht="23.45" customHeight="1" thickTop="1">
      <c r="A21" s="4"/>
      <c r="B21" s="4"/>
      <c r="G21" s="5"/>
      <c r="H21" s="2"/>
      <c r="J21" s="8"/>
      <c r="K21" s="10"/>
      <c r="L21" s="8"/>
      <c r="M21" s="10"/>
      <c r="N21" s="8"/>
      <c r="O21" s="10"/>
      <c r="P21" s="8"/>
      <c r="Q21" s="10"/>
      <c r="R21" s="8"/>
    </row>
    <row r="22" spans="1:18" ht="23.45" customHeight="1">
      <c r="A22" s="11"/>
      <c r="B22" s="65" t="s">
        <v>7</v>
      </c>
      <c r="G22" s="5"/>
      <c r="I22" s="7"/>
      <c r="K22" s="7"/>
      <c r="M22" s="7"/>
      <c r="N22" s="2"/>
      <c r="O22" s="7"/>
      <c r="Q22" s="7"/>
    </row>
    <row r="23" spans="1:18" ht="23.45" customHeight="1">
      <c r="A23" s="11"/>
      <c r="B23" s="65"/>
      <c r="G23" s="9"/>
      <c r="I23" s="7"/>
      <c r="K23" s="7"/>
      <c r="M23" s="7"/>
      <c r="N23" s="2"/>
      <c r="O23" s="7"/>
      <c r="Q23" s="7"/>
    </row>
    <row r="24" spans="1:18" ht="23.45" customHeight="1">
      <c r="A24" s="11"/>
      <c r="B24" s="65"/>
      <c r="G24" s="9"/>
      <c r="I24" s="7"/>
      <c r="K24" s="7"/>
      <c r="M24" s="7"/>
      <c r="N24" s="2"/>
      <c r="O24" s="7"/>
      <c r="Q24" s="7"/>
    </row>
    <row r="25" spans="1:18" s="9" customFormat="1" ht="23.45" customHeight="1">
      <c r="H25" s="70" t="s">
        <v>52</v>
      </c>
      <c r="I25" s="54"/>
      <c r="J25" s="172"/>
    </row>
    <row r="26" spans="1:18" s="9" customFormat="1" ht="23.45" customHeight="1">
      <c r="H26" s="70" t="s">
        <v>197</v>
      </c>
      <c r="I26" s="70"/>
      <c r="J26" s="173"/>
    </row>
  </sheetData>
  <mergeCells count="5">
    <mergeCell ref="B1:R1"/>
    <mergeCell ref="B2:R2"/>
    <mergeCell ref="B3:R3"/>
    <mergeCell ref="H6:P6"/>
    <mergeCell ref="B4:R4"/>
  </mergeCells>
  <printOptions horizontalCentered="1"/>
  <pageMargins left="0.89" right="0.7" top="0.63" bottom="0.6" header="0.3" footer="0.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"/>
  <sheetViews>
    <sheetView topLeftCell="A68" zoomScaleNormal="100" zoomScaleSheetLayoutView="100" workbookViewId="0">
      <selection activeCell="C5" sqref="C5"/>
    </sheetView>
  </sheetViews>
  <sheetFormatPr defaultRowHeight="24" customHeight="1"/>
  <cols>
    <col min="1" max="1" width="1.7109375" style="117" customWidth="1"/>
    <col min="2" max="5" width="9.140625" style="117" customWidth="1"/>
    <col min="6" max="6" width="10.28515625" style="117" customWidth="1"/>
    <col min="7" max="7" width="15.7109375" style="117" customWidth="1"/>
    <col min="8" max="8" width="0.85546875" style="117" customWidth="1"/>
    <col min="9" max="9" width="15.7109375" style="117" customWidth="1"/>
    <col min="10" max="10" width="0.85546875" style="117" customWidth="1"/>
    <col min="11" max="11" width="15.7109375" style="117" customWidth="1"/>
    <col min="12" max="12" width="0.85546875" style="117" customWidth="1"/>
    <col min="13" max="13" width="15.7109375" style="117" customWidth="1"/>
    <col min="14" max="14" width="1.28515625" style="117" customWidth="1"/>
    <col min="15" max="15" width="8.5703125" style="117" customWidth="1"/>
    <col min="16" max="17" width="9.140625" style="117"/>
    <col min="18" max="18" width="12.7109375" style="117" bestFit="1" customWidth="1"/>
    <col min="19" max="20" width="9.140625" style="117"/>
    <col min="21" max="21" width="3" style="117" customWidth="1"/>
    <col min="22" max="22" width="13.5703125" style="117" bestFit="1" customWidth="1"/>
    <col min="23" max="23" width="14.5703125" style="117" bestFit="1" customWidth="1"/>
    <col min="24" max="16384" width="9.140625" style="117"/>
  </cols>
  <sheetData>
    <row r="1" spans="1:21" s="113" customFormat="1" ht="23.45" customHeight="1">
      <c r="B1" s="168" t="s">
        <v>4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21" s="113" customFormat="1" ht="23.45" customHeight="1">
      <c r="B2" s="168" t="s">
        <v>44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21" ht="23.45" customHeight="1">
      <c r="A3" s="2"/>
      <c r="B3" s="168" t="s">
        <v>226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"/>
      <c r="O3" s="2"/>
    </row>
    <row r="4" spans="1:21" ht="23.45" customHeight="1">
      <c r="A4" s="2"/>
      <c r="B4" s="168" t="s">
        <v>145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2"/>
      <c r="O4" s="2"/>
    </row>
    <row r="5" spans="1:21" ht="23.45" customHeight="1">
      <c r="A5" s="2"/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2"/>
      <c r="O5" s="2"/>
    </row>
    <row r="6" spans="1:21" s="113" customFormat="1" ht="23.45" customHeight="1">
      <c r="B6" s="154"/>
      <c r="C6" s="3"/>
      <c r="D6" s="3"/>
      <c r="E6" s="3"/>
      <c r="F6" s="3"/>
      <c r="G6" s="155"/>
      <c r="H6" s="155"/>
      <c r="I6" s="155"/>
      <c r="J6" s="155"/>
      <c r="K6" s="155"/>
      <c r="L6" s="155"/>
      <c r="M6" s="118" t="s">
        <v>28</v>
      </c>
    </row>
    <row r="7" spans="1:21" s="113" customFormat="1" ht="23.45" customHeight="1">
      <c r="B7" s="154"/>
      <c r="C7" s="154"/>
      <c r="D7" s="154"/>
      <c r="E7" s="154"/>
      <c r="F7" s="154"/>
      <c r="G7" s="157"/>
      <c r="H7" s="157" t="s">
        <v>89</v>
      </c>
      <c r="I7" s="157"/>
      <c r="J7" s="155"/>
      <c r="K7" s="170" t="s">
        <v>88</v>
      </c>
      <c r="L7" s="170"/>
      <c r="M7" s="170"/>
    </row>
    <row r="8" spans="1:21" s="115" customFormat="1" ht="23.45" customHeight="1">
      <c r="B8" s="2"/>
      <c r="C8" s="2"/>
      <c r="D8" s="2"/>
      <c r="E8" s="2"/>
      <c r="F8" s="119"/>
      <c r="G8" s="120" t="s">
        <v>171</v>
      </c>
      <c r="H8" s="121"/>
      <c r="I8" s="120" t="s">
        <v>148</v>
      </c>
      <c r="J8" s="122"/>
      <c r="K8" s="120" t="s">
        <v>171</v>
      </c>
      <c r="L8" s="121"/>
      <c r="M8" s="120" t="s">
        <v>148</v>
      </c>
    </row>
    <row r="9" spans="1:21" s="113" customFormat="1" ht="23.45" customHeight="1">
      <c r="B9" s="123" t="s">
        <v>45</v>
      </c>
      <c r="G9" s="115"/>
      <c r="H9" s="115"/>
      <c r="I9" s="115"/>
      <c r="J9" s="115"/>
      <c r="K9" s="115"/>
      <c r="L9" s="115"/>
      <c r="M9" s="124"/>
    </row>
    <row r="10" spans="1:21" s="113" customFormat="1" ht="23.45" customHeight="1">
      <c r="B10" s="123" t="s">
        <v>157</v>
      </c>
      <c r="F10" s="123"/>
      <c r="G10" s="107">
        <f>+PL_9M!G28</f>
        <v>415481350.26000011</v>
      </c>
      <c r="H10" s="107"/>
      <c r="I10" s="107">
        <f>+PL_9M!I28</f>
        <v>612273606.91999996</v>
      </c>
      <c r="J10" s="107"/>
      <c r="K10" s="107">
        <f>+PL_9M!K28</f>
        <v>406149069.58999979</v>
      </c>
      <c r="L10" s="107"/>
      <c r="M10" s="107">
        <f>+PL_9M!M28</f>
        <v>923113460.60000014</v>
      </c>
      <c r="R10" s="107"/>
      <c r="S10" s="108"/>
      <c r="T10" s="107"/>
      <c r="U10" s="107"/>
    </row>
    <row r="11" spans="1:21" s="113" customFormat="1" ht="23.45" customHeight="1">
      <c r="B11" s="123" t="s">
        <v>166</v>
      </c>
      <c r="F11" s="123"/>
      <c r="G11" s="108"/>
      <c r="H11" s="108"/>
      <c r="I11" s="108"/>
      <c r="J11" s="108"/>
      <c r="K11" s="108"/>
      <c r="L11" s="108"/>
      <c r="M11" s="108"/>
      <c r="R11" s="107"/>
      <c r="S11" s="108"/>
      <c r="T11" s="107"/>
      <c r="U11" s="107"/>
    </row>
    <row r="12" spans="1:21" s="113" customFormat="1" ht="23.45" customHeight="1">
      <c r="B12" s="123" t="s">
        <v>165</v>
      </c>
      <c r="F12" s="123"/>
      <c r="G12" s="125">
        <v>0</v>
      </c>
      <c r="H12" s="107"/>
      <c r="I12" s="125">
        <v>213704437.75999993</v>
      </c>
      <c r="J12" s="107"/>
      <c r="K12" s="125">
        <v>0</v>
      </c>
      <c r="L12" s="107"/>
      <c r="M12" s="125">
        <v>299999998</v>
      </c>
      <c r="R12" s="107"/>
      <c r="S12" s="108"/>
      <c r="T12" s="107"/>
      <c r="U12" s="107"/>
    </row>
    <row r="13" spans="1:21" s="113" customFormat="1" ht="23.45" customHeight="1">
      <c r="B13" s="123" t="s">
        <v>24</v>
      </c>
      <c r="F13" s="123"/>
      <c r="G13" s="107">
        <f>SUM(G10:G12)</f>
        <v>415481350.26000011</v>
      </c>
      <c r="H13" s="107"/>
      <c r="I13" s="107">
        <f>SUM(I10:I12)</f>
        <v>825978044.67999983</v>
      </c>
      <c r="J13" s="107"/>
      <c r="K13" s="107">
        <f>SUM(K10:K12)</f>
        <v>406149069.58999979</v>
      </c>
      <c r="L13" s="107"/>
      <c r="M13" s="107">
        <f>SUM(M10:M12)</f>
        <v>1223113458.6000001</v>
      </c>
      <c r="R13" s="107"/>
      <c r="S13" s="108"/>
      <c r="T13" s="107"/>
      <c r="U13" s="107"/>
    </row>
    <row r="14" spans="1:21" s="113" customFormat="1" ht="23.45" customHeight="1">
      <c r="B14" s="123" t="s">
        <v>58</v>
      </c>
      <c r="C14" s="123"/>
      <c r="D14" s="123"/>
      <c r="E14" s="123"/>
      <c r="G14" s="107"/>
      <c r="H14" s="107"/>
      <c r="I14" s="107"/>
      <c r="J14" s="107"/>
      <c r="K14" s="107"/>
      <c r="L14" s="107"/>
      <c r="M14" s="107"/>
      <c r="R14" s="107"/>
      <c r="S14" s="107"/>
      <c r="T14" s="107"/>
      <c r="U14" s="107"/>
    </row>
    <row r="15" spans="1:21" s="113" customFormat="1" ht="23.45" customHeight="1">
      <c r="B15" s="123" t="s">
        <v>63</v>
      </c>
      <c r="C15" s="123"/>
      <c r="D15" s="123"/>
      <c r="E15" s="123"/>
      <c r="G15" s="107"/>
      <c r="H15" s="107"/>
      <c r="I15" s="107"/>
      <c r="J15" s="107"/>
      <c r="K15" s="107"/>
      <c r="L15" s="107"/>
      <c r="M15" s="107"/>
      <c r="R15" s="107"/>
      <c r="S15" s="107"/>
      <c r="T15" s="111"/>
      <c r="U15" s="107"/>
    </row>
    <row r="16" spans="1:21" s="113" customFormat="1" ht="23.45" customHeight="1">
      <c r="B16" s="123" t="s">
        <v>244</v>
      </c>
      <c r="C16" s="123"/>
      <c r="D16" s="123"/>
      <c r="E16" s="123"/>
      <c r="G16" s="107">
        <v>9340654.9299999997</v>
      </c>
      <c r="H16" s="107"/>
      <c r="I16" s="107">
        <v>975459.48</v>
      </c>
      <c r="J16" s="107"/>
      <c r="K16" s="107">
        <v>0</v>
      </c>
      <c r="L16" s="107"/>
      <c r="M16" s="107">
        <v>0</v>
      </c>
      <c r="R16" s="107"/>
      <c r="S16" s="107"/>
      <c r="T16" s="111"/>
      <c r="U16" s="107"/>
    </row>
    <row r="17" spans="2:21" s="113" customFormat="1" ht="23.45" customHeight="1">
      <c r="B17" s="123" t="s">
        <v>59</v>
      </c>
      <c r="C17" s="123"/>
      <c r="D17" s="123"/>
      <c r="E17" s="123"/>
      <c r="F17" s="126"/>
      <c r="G17" s="107">
        <v>23415846.719999999</v>
      </c>
      <c r="H17" s="108"/>
      <c r="I17" s="107">
        <v>32351723.469999999</v>
      </c>
      <c r="J17" s="108"/>
      <c r="K17" s="107">
        <v>11303804.690000001</v>
      </c>
      <c r="L17" s="107"/>
      <c r="M17" s="107">
        <v>17987172.84</v>
      </c>
      <c r="R17" s="112"/>
      <c r="S17" s="108"/>
      <c r="T17" s="112"/>
      <c r="U17" s="108"/>
    </row>
    <row r="18" spans="2:21" s="113" customFormat="1" ht="23.45" customHeight="1">
      <c r="B18" s="123" t="s">
        <v>61</v>
      </c>
      <c r="F18" s="126"/>
      <c r="G18" s="107">
        <v>1235463.98</v>
      </c>
      <c r="H18" s="108"/>
      <c r="I18" s="112">
        <v>1351611.54</v>
      </c>
      <c r="J18" s="108"/>
      <c r="K18" s="107">
        <v>886684.86</v>
      </c>
      <c r="L18" s="108"/>
      <c r="M18" s="112">
        <v>988705.9</v>
      </c>
      <c r="R18" s="112"/>
      <c r="S18" s="108"/>
      <c r="T18" s="112"/>
      <c r="U18" s="108"/>
    </row>
    <row r="19" spans="2:21" s="113" customFormat="1" ht="23.45" customHeight="1">
      <c r="B19" s="123" t="s">
        <v>60</v>
      </c>
      <c r="G19" s="107">
        <v>-1832672.66</v>
      </c>
      <c r="H19" s="107"/>
      <c r="I19" s="107">
        <v>569000</v>
      </c>
      <c r="K19" s="107">
        <v>0</v>
      </c>
      <c r="M19" s="107">
        <v>0</v>
      </c>
    </row>
    <row r="20" spans="2:21" s="113" customFormat="1" ht="23.45" customHeight="1">
      <c r="B20" s="113" t="s">
        <v>184</v>
      </c>
      <c r="F20" s="126"/>
      <c r="G20" s="107">
        <v>-1600814.47</v>
      </c>
      <c r="H20" s="108"/>
      <c r="I20" s="107">
        <v>-188442.05</v>
      </c>
      <c r="J20" s="107"/>
      <c r="K20" s="107">
        <v>-1600814.47</v>
      </c>
      <c r="M20" s="107">
        <v>-188442.05</v>
      </c>
    </row>
    <row r="21" spans="2:21" s="113" customFormat="1" ht="23.45" customHeight="1">
      <c r="B21" s="113" t="s">
        <v>158</v>
      </c>
      <c r="G21" s="107">
        <v>0</v>
      </c>
      <c r="H21" s="107"/>
      <c r="I21" s="107">
        <v>-4855926.8099999996</v>
      </c>
      <c r="K21" s="107">
        <v>0</v>
      </c>
      <c r="M21" s="107">
        <v>0</v>
      </c>
    </row>
    <row r="22" spans="2:21" s="113" customFormat="1" ht="23.45" customHeight="1">
      <c r="B22" s="65" t="s">
        <v>251</v>
      </c>
      <c r="G22" s="107">
        <v>0</v>
      </c>
      <c r="H22" s="107"/>
      <c r="I22" s="107">
        <v>-288628334.47000003</v>
      </c>
      <c r="K22" s="107">
        <v>0</v>
      </c>
      <c r="M22" s="107">
        <v>-600000194</v>
      </c>
    </row>
    <row r="23" spans="2:21" s="113" customFormat="1" ht="23.45" customHeight="1">
      <c r="B23" s="123" t="s">
        <v>252</v>
      </c>
      <c r="G23" s="107">
        <v>-4081694.16</v>
      </c>
      <c r="H23" s="107"/>
      <c r="I23" s="111">
        <v>-10895452.029999999</v>
      </c>
      <c r="K23" s="107">
        <v>-3195632.91</v>
      </c>
      <c r="L23" s="107"/>
      <c r="M23" s="111">
        <v>-10895452.029999999</v>
      </c>
    </row>
    <row r="24" spans="2:21" s="113" customFormat="1" ht="23.45" customHeight="1">
      <c r="B24" s="123" t="s">
        <v>253</v>
      </c>
      <c r="F24" s="126"/>
      <c r="G24" s="107">
        <v>1950538.03</v>
      </c>
      <c r="H24" s="108"/>
      <c r="I24" s="112">
        <v>139618.07999999999</v>
      </c>
      <c r="J24" s="107"/>
      <c r="K24" s="107">
        <v>1950668.57</v>
      </c>
      <c r="L24" s="107"/>
      <c r="M24" s="111">
        <v>199985.09</v>
      </c>
    </row>
    <row r="25" spans="2:21" s="113" customFormat="1" ht="23.45" customHeight="1">
      <c r="B25" s="123" t="s">
        <v>254</v>
      </c>
      <c r="F25" s="126"/>
      <c r="G25" s="111">
        <v>0</v>
      </c>
      <c r="H25" s="108"/>
      <c r="I25" s="112">
        <v>1449305.35</v>
      </c>
      <c r="J25" s="107"/>
      <c r="K25" s="111">
        <v>0</v>
      </c>
      <c r="L25" s="107"/>
      <c r="M25" s="111">
        <v>0</v>
      </c>
    </row>
    <row r="26" spans="2:21" s="113" customFormat="1" ht="23.45" customHeight="1">
      <c r="B26" s="113" t="s">
        <v>248</v>
      </c>
      <c r="F26" s="126"/>
      <c r="G26" s="111">
        <v>-388630.41</v>
      </c>
      <c r="H26" s="108"/>
      <c r="I26" s="112">
        <v>106208.37</v>
      </c>
      <c r="J26" s="107"/>
      <c r="K26" s="111">
        <f>-57499.02</f>
        <v>-57499.02</v>
      </c>
      <c r="L26" s="107"/>
      <c r="M26" s="111">
        <v>20484.95</v>
      </c>
    </row>
    <row r="27" spans="2:21" s="113" customFormat="1" ht="23.45" customHeight="1">
      <c r="B27" s="123" t="s">
        <v>99</v>
      </c>
      <c r="F27" s="126"/>
      <c r="G27" s="112">
        <v>5027420.91</v>
      </c>
      <c r="H27" s="108"/>
      <c r="I27" s="112">
        <v>4964284.07</v>
      </c>
      <c r="J27" s="108"/>
      <c r="K27" s="112">
        <v>3441075.75</v>
      </c>
      <c r="L27" s="108"/>
      <c r="M27" s="112">
        <v>3305372.25</v>
      </c>
    </row>
    <row r="28" spans="2:21" s="113" customFormat="1" ht="23.45" customHeight="1">
      <c r="B28" s="113" t="s">
        <v>245</v>
      </c>
      <c r="F28" s="126"/>
      <c r="G28" s="112">
        <v>850000</v>
      </c>
      <c r="H28" s="108"/>
      <c r="I28" s="112">
        <v>0</v>
      </c>
      <c r="J28" s="108"/>
      <c r="K28" s="112">
        <v>0</v>
      </c>
      <c r="L28" s="108"/>
      <c r="M28" s="112">
        <v>0</v>
      </c>
    </row>
    <row r="29" spans="2:21" s="113" customFormat="1" ht="23.45" customHeight="1">
      <c r="B29" s="123" t="s">
        <v>62</v>
      </c>
      <c r="F29" s="126"/>
      <c r="G29" s="112">
        <v>55378.51</v>
      </c>
      <c r="H29" s="108"/>
      <c r="I29" s="112">
        <v>912676.19</v>
      </c>
      <c r="J29" s="108"/>
      <c r="K29" s="112">
        <v>55375.42</v>
      </c>
      <c r="L29" s="108"/>
      <c r="M29" s="112">
        <v>2299.34</v>
      </c>
    </row>
    <row r="30" spans="2:21" s="113" customFormat="1" ht="23.45" customHeight="1">
      <c r="B30" s="123" t="s">
        <v>223</v>
      </c>
      <c r="F30" s="126"/>
      <c r="G30" s="112">
        <v>-8805103.0399999991</v>
      </c>
      <c r="H30" s="108"/>
      <c r="I30" s="112">
        <v>-10943643.779999999</v>
      </c>
      <c r="J30" s="108"/>
      <c r="K30" s="112">
        <v>-18479641.050000001</v>
      </c>
      <c r="L30" s="108"/>
      <c r="M30" s="112">
        <v>-14765659.99</v>
      </c>
    </row>
    <row r="31" spans="2:21" s="113" customFormat="1" ht="23.45" customHeight="1">
      <c r="B31" s="123" t="s">
        <v>185</v>
      </c>
      <c r="F31" s="126"/>
      <c r="G31" s="114">
        <v>0</v>
      </c>
      <c r="H31" s="108"/>
      <c r="I31" s="114">
        <v>0</v>
      </c>
      <c r="J31" s="108"/>
      <c r="K31" s="114">
        <v>0</v>
      </c>
      <c r="L31" s="108"/>
      <c r="M31" s="114">
        <v>-300669297.51999998</v>
      </c>
    </row>
    <row r="32" spans="2:21" ht="23.45" customHeight="1">
      <c r="B32" s="123" t="s">
        <v>85</v>
      </c>
      <c r="C32" s="123"/>
      <c r="D32" s="123"/>
      <c r="E32" s="123"/>
      <c r="F32" s="126"/>
      <c r="G32" s="127"/>
      <c r="H32" s="108"/>
      <c r="I32" s="127"/>
      <c r="J32" s="108"/>
      <c r="K32" s="127"/>
      <c r="L32" s="108"/>
      <c r="M32" s="127"/>
      <c r="N32" s="2"/>
      <c r="O32" s="2"/>
    </row>
    <row r="33" spans="1:15" ht="23.45" customHeight="1">
      <c r="B33" s="123" t="s">
        <v>64</v>
      </c>
      <c r="C33" s="123"/>
      <c r="D33" s="123"/>
      <c r="E33" s="123"/>
      <c r="F33" s="126"/>
      <c r="G33" s="43">
        <f>SUM(G13:G32)</f>
        <v>440647738.59999996</v>
      </c>
      <c r="H33" s="43"/>
      <c r="I33" s="43">
        <f>SUM(I13:I32)</f>
        <v>553286132.09000015</v>
      </c>
      <c r="J33" s="43"/>
      <c r="K33" s="43">
        <f>SUM(K13:K32)</f>
        <v>400453091.42999977</v>
      </c>
      <c r="L33" s="43"/>
      <c r="M33" s="43">
        <f>SUM(M13:M32)</f>
        <v>319098433.38000035</v>
      </c>
      <c r="N33" s="2"/>
      <c r="O33" s="2"/>
    </row>
    <row r="34" spans="1:15" s="113" customFormat="1" ht="23.45" customHeight="1">
      <c r="B34" s="123"/>
      <c r="F34" s="123"/>
      <c r="G34" s="43"/>
      <c r="H34" s="108"/>
      <c r="J34" s="109"/>
      <c r="K34" s="128"/>
      <c r="L34" s="110"/>
    </row>
    <row r="35" spans="1:15" s="113" customFormat="1" ht="23.45" customHeight="1">
      <c r="B35" s="44" t="s">
        <v>7</v>
      </c>
      <c r="F35" s="123"/>
      <c r="G35" s="43"/>
      <c r="H35" s="108"/>
      <c r="J35" s="109"/>
      <c r="K35" s="128"/>
      <c r="L35" s="110"/>
    </row>
    <row r="36" spans="1:15" s="113" customFormat="1" ht="23.45" customHeight="1">
      <c r="F36" s="126"/>
      <c r="G36" s="128"/>
      <c r="H36" s="126"/>
      <c r="I36" s="128"/>
      <c r="J36" s="109"/>
      <c r="K36" s="128"/>
      <c r="L36" s="110"/>
      <c r="M36" s="110"/>
    </row>
    <row r="37" spans="1:15" s="113" customFormat="1" ht="23.45" customHeight="1">
      <c r="B37" s="129"/>
      <c r="F37" s="126"/>
      <c r="G37" s="128"/>
      <c r="H37" s="126"/>
      <c r="I37" s="128"/>
      <c r="J37" s="109"/>
      <c r="K37" s="128"/>
      <c r="L37" s="110"/>
      <c r="M37" s="110"/>
    </row>
    <row r="38" spans="1:15" s="113" customFormat="1" ht="23.45" customHeight="1">
      <c r="B38" s="129"/>
      <c r="E38" s="130" t="s">
        <v>52</v>
      </c>
      <c r="F38" s="131"/>
      <c r="G38" s="132"/>
      <c r="H38" s="45"/>
      <c r="I38" s="128"/>
      <c r="J38" s="109"/>
      <c r="K38" s="128"/>
      <c r="L38" s="110"/>
      <c r="M38" s="110"/>
    </row>
    <row r="39" spans="1:15" s="113" customFormat="1" ht="23.45" customHeight="1">
      <c r="B39" s="129"/>
      <c r="E39" s="130" t="s">
        <v>197</v>
      </c>
      <c r="F39" s="130"/>
      <c r="G39" s="132"/>
      <c r="H39" s="45"/>
      <c r="I39" s="133"/>
      <c r="J39" s="133"/>
      <c r="K39" s="133"/>
      <c r="L39" s="133"/>
      <c r="M39" s="133"/>
    </row>
    <row r="40" spans="1:15" s="113" customFormat="1" ht="21.75" customHeight="1">
      <c r="A40" s="134"/>
      <c r="B40" s="134" t="s">
        <v>42</v>
      </c>
      <c r="C40" s="134"/>
      <c r="D40" s="134"/>
      <c r="E40" s="134"/>
      <c r="F40" s="134"/>
      <c r="G40" s="134"/>
      <c r="H40" s="134"/>
      <c r="I40" s="135"/>
      <c r="J40" s="135"/>
      <c r="K40" s="135"/>
      <c r="L40" s="135"/>
      <c r="M40" s="135"/>
    </row>
    <row r="41" spans="1:15" s="113" customFormat="1" ht="21.75" customHeight="1">
      <c r="A41" s="134"/>
      <c r="B41" s="135" t="s">
        <v>4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</row>
    <row r="42" spans="1:15" s="113" customFormat="1" ht="21.75" customHeight="1">
      <c r="A42" s="134"/>
      <c r="B42" s="135" t="s">
        <v>68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</row>
    <row r="43" spans="1:15" ht="21.75" customHeight="1">
      <c r="A43" s="136"/>
      <c r="B43" s="168" t="str">
        <f>+B3</f>
        <v>FOR THE NINE-MONTH PERIODS ENDED SEPTEMBER 30, 2018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2"/>
      <c r="O43" s="2"/>
    </row>
    <row r="44" spans="1:15" ht="21.75" customHeight="1">
      <c r="A44" s="2"/>
      <c r="B44" s="168" t="s">
        <v>145</v>
      </c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2"/>
      <c r="O44" s="2"/>
    </row>
    <row r="45" spans="1:15" ht="21.75" customHeight="1">
      <c r="A45" s="2"/>
      <c r="B45" s="155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2"/>
      <c r="O45" s="2"/>
    </row>
    <row r="46" spans="1:15" ht="21.75" customHeight="1">
      <c r="A46" s="2"/>
      <c r="B46" s="156"/>
      <c r="C46" s="156"/>
      <c r="D46" s="156"/>
      <c r="E46" s="156"/>
      <c r="F46" s="156"/>
      <c r="G46" s="155"/>
      <c r="H46" s="155"/>
      <c r="I46" s="155"/>
      <c r="J46" s="155"/>
      <c r="K46" s="155"/>
      <c r="L46" s="155"/>
      <c r="M46" s="118" t="s">
        <v>28</v>
      </c>
      <c r="N46" s="2"/>
      <c r="O46" s="2"/>
    </row>
    <row r="47" spans="1:15" s="113" customFormat="1" ht="21.75" customHeight="1">
      <c r="B47" s="154"/>
      <c r="C47" s="3"/>
      <c r="D47" s="3"/>
      <c r="E47" s="3"/>
      <c r="F47" s="3"/>
      <c r="G47" s="157"/>
      <c r="H47" s="157" t="s">
        <v>89</v>
      </c>
      <c r="I47" s="157"/>
      <c r="J47" s="155"/>
      <c r="K47" s="170" t="s">
        <v>88</v>
      </c>
      <c r="L47" s="170"/>
      <c r="M47" s="170"/>
    </row>
    <row r="48" spans="1:15" s="113" customFormat="1" ht="21.75" customHeight="1">
      <c r="B48" s="154"/>
      <c r="C48" s="154"/>
      <c r="D48" s="154"/>
      <c r="E48" s="154"/>
      <c r="F48" s="154"/>
      <c r="G48" s="120" t="s">
        <v>171</v>
      </c>
      <c r="H48" s="121"/>
      <c r="I48" s="120" t="s">
        <v>148</v>
      </c>
      <c r="J48" s="122"/>
      <c r="K48" s="120" t="s">
        <v>171</v>
      </c>
      <c r="L48" s="121"/>
      <c r="M48" s="120" t="s">
        <v>148</v>
      </c>
    </row>
    <row r="49" spans="1:15" ht="21.75" customHeight="1">
      <c r="B49" s="137" t="s">
        <v>146</v>
      </c>
      <c r="C49" s="137"/>
      <c r="D49" s="137"/>
      <c r="E49" s="137"/>
      <c r="F49" s="126"/>
      <c r="I49" s="107"/>
      <c r="J49" s="108"/>
      <c r="K49" s="107"/>
      <c r="L49" s="107"/>
      <c r="N49" s="2"/>
      <c r="O49" s="2"/>
    </row>
    <row r="50" spans="1:15" ht="21.75" customHeight="1">
      <c r="B50" s="123" t="s">
        <v>187</v>
      </c>
      <c r="C50" s="123"/>
      <c r="D50" s="113"/>
      <c r="E50" s="113"/>
      <c r="F50" s="126"/>
      <c r="G50" s="43">
        <v>7041860.7000000002</v>
      </c>
      <c r="H50" s="108"/>
      <c r="I50" s="43">
        <f>119736817.86+2836.11</f>
        <v>119739653.97</v>
      </c>
      <c r="J50" s="108"/>
      <c r="K50" s="43">
        <v>-23009162.07</v>
      </c>
      <c r="L50" s="107"/>
      <c r="M50" s="43">
        <f>183543629.74-1246462.89</f>
        <v>182297166.85000002</v>
      </c>
      <c r="N50" s="2"/>
      <c r="O50" s="2"/>
    </row>
    <row r="51" spans="1:15" ht="21.75" customHeight="1">
      <c r="A51" s="2"/>
      <c r="B51" s="123" t="s">
        <v>65</v>
      </c>
      <c r="C51" s="123"/>
      <c r="D51" s="113"/>
      <c r="E51" s="113"/>
      <c r="F51" s="126"/>
      <c r="G51" s="43">
        <v>-162878884.66999999</v>
      </c>
      <c r="H51" s="108"/>
      <c r="I51" s="43">
        <v>90223894.670000002</v>
      </c>
      <c r="J51" s="108"/>
      <c r="K51" s="43">
        <f>-155452806.97-7456981.8</f>
        <v>-162909788.77000001</v>
      </c>
      <c r="L51" s="107"/>
      <c r="M51" s="43">
        <v>90223894.670000002</v>
      </c>
      <c r="N51" s="2"/>
      <c r="O51" s="2"/>
    </row>
    <row r="52" spans="1:15" ht="21.75" customHeight="1">
      <c r="A52" s="2"/>
      <c r="B52" s="123" t="s">
        <v>66</v>
      </c>
      <c r="C52" s="123"/>
      <c r="D52" s="113"/>
      <c r="E52" s="113"/>
      <c r="F52" s="126"/>
      <c r="G52" s="43">
        <v>-918829198.67999995</v>
      </c>
      <c r="H52" s="108"/>
      <c r="I52" s="43">
        <v>186463913.78</v>
      </c>
      <c r="J52" s="108"/>
      <c r="K52" s="43">
        <v>0</v>
      </c>
      <c r="L52" s="107"/>
      <c r="M52" s="43">
        <v>0</v>
      </c>
      <c r="N52" s="2"/>
      <c r="O52" s="2"/>
    </row>
    <row r="53" spans="1:15" s="113" customFormat="1" ht="21.75" customHeight="1">
      <c r="B53" s="123" t="s">
        <v>67</v>
      </c>
      <c r="C53" s="123"/>
      <c r="F53" s="126"/>
      <c r="G53" s="43">
        <v>-4146459.25</v>
      </c>
      <c r="H53" s="108"/>
      <c r="I53" s="43">
        <v>-42560004.509999998</v>
      </c>
      <c r="J53" s="108"/>
      <c r="K53" s="43">
        <v>17002484.689999998</v>
      </c>
      <c r="L53" s="107"/>
      <c r="M53" s="43">
        <v>-12560105.369999999</v>
      </c>
    </row>
    <row r="54" spans="1:15" s="113" customFormat="1" ht="21.75" customHeight="1">
      <c r="B54" s="123" t="s">
        <v>169</v>
      </c>
      <c r="C54" s="123"/>
      <c r="F54" s="126"/>
      <c r="G54" s="43">
        <v>0</v>
      </c>
      <c r="H54" s="108"/>
      <c r="I54" s="43">
        <v>2136689.0699999998</v>
      </c>
      <c r="J54" s="108"/>
      <c r="K54" s="43">
        <v>0</v>
      </c>
      <c r="L54" s="107"/>
      <c r="M54" s="43">
        <v>0</v>
      </c>
    </row>
    <row r="55" spans="1:15" s="113" customFormat="1" ht="21.75" customHeight="1">
      <c r="B55" s="138" t="s">
        <v>204</v>
      </c>
      <c r="C55" s="123"/>
      <c r="F55" s="126"/>
      <c r="G55" s="43">
        <v>0</v>
      </c>
      <c r="H55" s="108"/>
      <c r="I55" s="43">
        <v>-68052.59</v>
      </c>
      <c r="J55" s="108"/>
      <c r="K55" s="43">
        <v>0</v>
      </c>
      <c r="L55" s="107"/>
      <c r="M55" s="43">
        <v>0</v>
      </c>
    </row>
    <row r="56" spans="1:15" s="113" customFormat="1" ht="21.75" customHeight="1">
      <c r="B56" s="123" t="s">
        <v>69</v>
      </c>
      <c r="F56" s="123"/>
      <c r="G56" s="43">
        <v>15858117.199999999</v>
      </c>
      <c r="H56" s="108"/>
      <c r="I56" s="43">
        <v>-26701344.120000001</v>
      </c>
      <c r="J56" s="108"/>
      <c r="K56" s="43">
        <v>16975392.680000007</v>
      </c>
      <c r="L56" s="107"/>
      <c r="M56" s="43">
        <v>-20008747.609999999</v>
      </c>
    </row>
    <row r="57" spans="1:15" s="113" customFormat="1" ht="21.75" customHeight="1">
      <c r="B57" s="123" t="s">
        <v>70</v>
      </c>
      <c r="F57" s="123"/>
      <c r="G57" s="43">
        <v>-2861640.52</v>
      </c>
      <c r="H57" s="108"/>
      <c r="I57" s="43">
        <v>-28238893.239999998</v>
      </c>
      <c r="J57" s="108"/>
      <c r="K57" s="43">
        <v>-2861640.5200000014</v>
      </c>
      <c r="L57" s="107"/>
      <c r="M57" s="43">
        <v>-32052626.940000001</v>
      </c>
    </row>
    <row r="58" spans="1:15" s="113" customFormat="1" ht="21.75" customHeight="1">
      <c r="B58" s="123" t="s">
        <v>71</v>
      </c>
      <c r="F58" s="126"/>
      <c r="G58" s="43">
        <v>-1449563.55</v>
      </c>
      <c r="H58" s="108"/>
      <c r="I58" s="107">
        <v>-419923.55</v>
      </c>
      <c r="J58" s="108"/>
      <c r="K58" s="43">
        <v>-1296263.5500000119</v>
      </c>
      <c r="L58" s="107"/>
      <c r="M58" s="43">
        <v>-425423.55</v>
      </c>
    </row>
    <row r="59" spans="1:15" ht="21.75" customHeight="1">
      <c r="B59" s="137" t="s">
        <v>186</v>
      </c>
      <c r="C59" s="137"/>
      <c r="D59" s="137"/>
      <c r="E59" s="137"/>
      <c r="F59" s="126"/>
      <c r="I59" s="107"/>
      <c r="M59" s="43"/>
      <c r="N59" s="2"/>
      <c r="O59" s="2"/>
    </row>
    <row r="60" spans="1:15" s="113" customFormat="1" ht="21.75" customHeight="1">
      <c r="B60" s="123" t="s">
        <v>188</v>
      </c>
      <c r="G60" s="43">
        <v>-169157727.81999999</v>
      </c>
      <c r="H60" s="108"/>
      <c r="I60" s="43">
        <v>-15738736.960000001</v>
      </c>
      <c r="J60" s="108"/>
      <c r="K60" s="43">
        <v>-227823326.44999999</v>
      </c>
      <c r="L60" s="107"/>
      <c r="M60" s="43">
        <v>-10230345.869999999</v>
      </c>
    </row>
    <row r="61" spans="1:15" s="113" customFormat="1" ht="21.75" customHeight="1">
      <c r="B61" s="123" t="s">
        <v>72</v>
      </c>
      <c r="G61" s="43">
        <v>7557245.7000000002</v>
      </c>
      <c r="H61" s="108"/>
      <c r="I61" s="43">
        <v>8145801.3300000001</v>
      </c>
      <c r="J61" s="108"/>
      <c r="K61" s="43">
        <v>7770288.8899999997</v>
      </c>
      <c r="L61" s="107"/>
      <c r="M61" s="43">
        <v>2742474.92</v>
      </c>
    </row>
    <row r="62" spans="1:15" s="113" customFormat="1" ht="21.75" customHeight="1">
      <c r="B62" s="123" t="s">
        <v>100</v>
      </c>
      <c r="G62" s="43"/>
      <c r="H62" s="108"/>
      <c r="I62" s="43"/>
      <c r="J62" s="108"/>
      <c r="K62" s="43"/>
      <c r="L62" s="107"/>
      <c r="M62" s="43"/>
    </row>
    <row r="63" spans="1:15" s="113" customFormat="1" ht="21.75" customHeight="1">
      <c r="B63" s="113" t="s">
        <v>101</v>
      </c>
      <c r="G63" s="43">
        <v>0</v>
      </c>
      <c r="H63" s="108"/>
      <c r="I63" s="43">
        <v>-34216887.109999999</v>
      </c>
      <c r="J63" s="108"/>
      <c r="K63" s="43">
        <v>0</v>
      </c>
      <c r="L63" s="107"/>
      <c r="M63" s="43">
        <v>0</v>
      </c>
    </row>
    <row r="64" spans="1:15" s="113" customFormat="1" ht="21.75" customHeight="1">
      <c r="B64" s="123" t="s">
        <v>141</v>
      </c>
      <c r="G64" s="43">
        <v>-3488273</v>
      </c>
      <c r="H64" s="108"/>
      <c r="I64" s="43">
        <v>-1920469</v>
      </c>
      <c r="J64" s="108"/>
      <c r="K64" s="43">
        <v>0</v>
      </c>
      <c r="L64" s="107"/>
      <c r="M64" s="43">
        <v>0</v>
      </c>
    </row>
    <row r="65" spans="1:15" s="113" customFormat="1" ht="21.75" customHeight="1">
      <c r="B65" s="131" t="s">
        <v>201</v>
      </c>
      <c r="I65" s="43"/>
      <c r="M65" s="43"/>
    </row>
    <row r="66" spans="1:15" s="113" customFormat="1" ht="21.75" customHeight="1">
      <c r="B66" s="113" t="s">
        <v>200</v>
      </c>
      <c r="C66" s="45"/>
      <c r="D66" s="45"/>
      <c r="E66" s="45"/>
      <c r="G66" s="43">
        <v>-31509765.079999998</v>
      </c>
      <c r="H66" s="108"/>
      <c r="I66" s="43">
        <v>-362204768.54999995</v>
      </c>
      <c r="J66" s="108"/>
      <c r="K66" s="43">
        <v>-31509765.079999998</v>
      </c>
      <c r="L66" s="107"/>
      <c r="M66" s="43">
        <v>-362204768.54999995</v>
      </c>
    </row>
    <row r="67" spans="1:15" ht="21.75" customHeight="1">
      <c r="A67" s="2"/>
      <c r="B67" s="123" t="s">
        <v>102</v>
      </c>
      <c r="C67" s="113"/>
      <c r="D67" s="113"/>
      <c r="E67" s="113"/>
      <c r="F67" s="126"/>
      <c r="G67" s="43">
        <v>-456618054.35000002</v>
      </c>
      <c r="H67" s="108"/>
      <c r="I67" s="106">
        <v>97477300.319999993</v>
      </c>
      <c r="J67" s="108"/>
      <c r="K67" s="43">
        <v>-456618054.35000002</v>
      </c>
      <c r="L67" s="107"/>
      <c r="M67" s="106">
        <v>97477300.319999993</v>
      </c>
      <c r="N67" s="2"/>
      <c r="O67" s="2"/>
    </row>
    <row r="68" spans="1:15" ht="21.75" customHeight="1">
      <c r="A68" s="2"/>
      <c r="B68" s="123" t="s">
        <v>73</v>
      </c>
      <c r="C68" s="113"/>
      <c r="D68" s="113"/>
      <c r="E68" s="113"/>
      <c r="F68" s="126"/>
      <c r="G68" s="112">
        <v>2411261.3199999998</v>
      </c>
      <c r="H68" s="108"/>
      <c r="I68" s="112">
        <v>-12271377.710000001</v>
      </c>
      <c r="J68" s="108"/>
      <c r="K68" s="112">
        <v>2411261.3199999998</v>
      </c>
      <c r="L68" s="108"/>
      <c r="M68" s="112">
        <v>-12134420.16</v>
      </c>
      <c r="N68" s="2"/>
      <c r="O68" s="2"/>
    </row>
    <row r="69" spans="1:15" ht="21.75" customHeight="1">
      <c r="A69" s="2"/>
      <c r="B69" s="123" t="s">
        <v>230</v>
      </c>
      <c r="C69" s="113"/>
      <c r="D69" s="113"/>
      <c r="E69" s="113"/>
      <c r="F69" s="126"/>
      <c r="G69" s="114">
        <v>0</v>
      </c>
      <c r="H69" s="108"/>
      <c r="I69" s="114">
        <v>-2361082</v>
      </c>
      <c r="J69" s="108"/>
      <c r="K69" s="114">
        <v>0</v>
      </c>
      <c r="L69" s="108"/>
      <c r="M69" s="114">
        <v>-2361082</v>
      </c>
      <c r="N69" s="2"/>
      <c r="O69" s="2"/>
    </row>
    <row r="70" spans="1:15" ht="21.75" customHeight="1">
      <c r="B70" s="123" t="s">
        <v>74</v>
      </c>
      <c r="C70" s="115"/>
      <c r="D70" s="115"/>
      <c r="E70" s="115"/>
      <c r="F70" s="126"/>
      <c r="G70" s="139">
        <f>SUM(G50:G58,G60:G69,G33)</f>
        <v>-1277423343.3999999</v>
      </c>
      <c r="H70" s="108"/>
      <c r="I70" s="139">
        <f>SUM(I50:I58,I60:I69,I33)</f>
        <v>530771845.89000016</v>
      </c>
      <c r="J70" s="108"/>
      <c r="K70" s="139">
        <f>SUM(K50:K58,K60:K69,K33)</f>
        <v>-461415481.78000015</v>
      </c>
      <c r="L70" s="108"/>
      <c r="M70" s="139">
        <f>SUM(M50:M58,M60:M69,M33)</f>
        <v>239861750.09000039</v>
      </c>
      <c r="N70" s="2"/>
      <c r="O70" s="2"/>
    </row>
    <row r="71" spans="1:15" ht="21.75" customHeight="1">
      <c r="B71" s="123" t="s">
        <v>75</v>
      </c>
      <c r="C71" s="123"/>
      <c r="D71" s="123"/>
      <c r="E71" s="123"/>
      <c r="F71" s="126"/>
      <c r="G71" s="112">
        <v>-55378.51</v>
      </c>
      <c r="H71" s="108"/>
      <c r="I71" s="112">
        <v>-3461037.19</v>
      </c>
      <c r="J71" s="108"/>
      <c r="K71" s="112">
        <v>-55375.42</v>
      </c>
      <c r="L71" s="108"/>
      <c r="M71" s="112">
        <v>-2299.34</v>
      </c>
      <c r="N71" s="2"/>
      <c r="O71" s="2"/>
    </row>
    <row r="72" spans="1:15" ht="21.75" customHeight="1">
      <c r="B72" s="123" t="s">
        <v>217</v>
      </c>
      <c r="C72" s="123"/>
      <c r="D72" s="123"/>
      <c r="E72" s="123"/>
      <c r="F72" s="126"/>
      <c r="G72" s="112">
        <v>10765010.859999999</v>
      </c>
      <c r="H72" s="108"/>
      <c r="I72" s="112">
        <v>10940807.67</v>
      </c>
      <c r="J72" s="108"/>
      <c r="K72" s="112">
        <v>16303307.82</v>
      </c>
      <c r="L72" s="108"/>
      <c r="M72" s="112">
        <v>16012122.880000001</v>
      </c>
      <c r="N72" s="2"/>
      <c r="O72" s="2"/>
    </row>
    <row r="73" spans="1:15" ht="21.75" customHeight="1">
      <c r="B73" s="123" t="s">
        <v>205</v>
      </c>
      <c r="C73" s="123"/>
      <c r="D73" s="123"/>
      <c r="E73" s="123"/>
      <c r="F73" s="126"/>
      <c r="G73" s="112">
        <v>0</v>
      </c>
      <c r="H73" s="108"/>
      <c r="I73" s="112">
        <v>91144.2</v>
      </c>
      <c r="J73" s="108"/>
      <c r="K73" s="112">
        <v>0</v>
      </c>
      <c r="L73" s="108"/>
      <c r="M73" s="112">
        <v>0</v>
      </c>
      <c r="N73" s="2"/>
      <c r="O73" s="2"/>
    </row>
    <row r="74" spans="1:15" ht="21.75" customHeight="1">
      <c r="B74" s="123" t="s">
        <v>76</v>
      </c>
      <c r="C74" s="123"/>
      <c r="D74" s="123"/>
      <c r="E74" s="123"/>
      <c r="F74" s="126"/>
      <c r="G74" s="114">
        <v>-72918017.400000006</v>
      </c>
      <c r="H74" s="108"/>
      <c r="I74" s="114">
        <v>-228670600.61000001</v>
      </c>
      <c r="J74" s="108"/>
      <c r="K74" s="114">
        <v>-68556513.560000002</v>
      </c>
      <c r="L74" s="108"/>
      <c r="M74" s="114">
        <v>-222938188.83000001</v>
      </c>
      <c r="N74" s="2"/>
      <c r="O74" s="2"/>
    </row>
    <row r="75" spans="1:15" ht="21.75" customHeight="1">
      <c r="B75" s="123" t="s">
        <v>77</v>
      </c>
      <c r="C75" s="123"/>
      <c r="D75" s="123"/>
      <c r="E75" s="123"/>
      <c r="F75" s="126"/>
      <c r="G75" s="114">
        <f>SUM(G70:G74)</f>
        <v>-1339631728.45</v>
      </c>
      <c r="H75" s="108"/>
      <c r="I75" s="114">
        <f>SUM(I70:I74)</f>
        <v>309672159.96000016</v>
      </c>
      <c r="J75" s="108"/>
      <c r="K75" s="114">
        <f>SUM(K70:K74)</f>
        <v>-513724062.94000018</v>
      </c>
      <c r="L75" s="108"/>
      <c r="M75" s="114">
        <f>SUM(M70:M74)</f>
        <v>32933384.80000037</v>
      </c>
      <c r="N75" s="2"/>
      <c r="O75" s="2"/>
    </row>
    <row r="76" spans="1:15" ht="15.75" customHeight="1">
      <c r="B76" s="115"/>
      <c r="C76" s="115"/>
      <c r="D76" s="115"/>
      <c r="E76" s="115"/>
      <c r="F76" s="126"/>
      <c r="G76" s="112"/>
      <c r="H76" s="108"/>
      <c r="I76" s="112"/>
      <c r="J76" s="108"/>
      <c r="K76" s="112"/>
      <c r="L76" s="108"/>
      <c r="M76" s="112"/>
      <c r="N76" s="2"/>
      <c r="O76" s="2"/>
    </row>
    <row r="77" spans="1:15" ht="21.75" customHeight="1">
      <c r="B77" s="44" t="s">
        <v>7</v>
      </c>
      <c r="C77" s="115"/>
      <c r="D77" s="115"/>
      <c r="E77" s="115"/>
      <c r="F77" s="126"/>
      <c r="G77" s="112"/>
      <c r="H77" s="108"/>
      <c r="I77" s="112"/>
      <c r="J77" s="108"/>
      <c r="K77" s="112"/>
      <c r="L77" s="108"/>
      <c r="M77" s="112"/>
      <c r="N77" s="2"/>
      <c r="O77" s="2"/>
    </row>
    <row r="78" spans="1:15" s="113" customFormat="1" ht="24" customHeight="1">
      <c r="F78" s="126"/>
      <c r="G78" s="128"/>
      <c r="H78" s="126"/>
      <c r="I78" s="128"/>
      <c r="J78" s="109"/>
      <c r="K78" s="128"/>
      <c r="L78" s="110"/>
      <c r="M78" s="110"/>
    </row>
    <row r="79" spans="1:15" s="113" customFormat="1" ht="21.75" customHeight="1">
      <c r="B79" s="44"/>
      <c r="F79" s="126"/>
      <c r="G79" s="128"/>
      <c r="H79" s="126"/>
      <c r="I79" s="128"/>
      <c r="J79" s="109"/>
      <c r="K79" s="128"/>
      <c r="L79" s="110"/>
      <c r="M79" s="110"/>
    </row>
    <row r="80" spans="1:15" s="113" customFormat="1" ht="21.75" customHeight="1">
      <c r="B80" s="129"/>
      <c r="E80" s="130" t="s">
        <v>52</v>
      </c>
      <c r="F80" s="131"/>
      <c r="G80" s="132"/>
      <c r="H80" s="45"/>
      <c r="I80" s="128"/>
      <c r="J80" s="109"/>
      <c r="K80" s="128"/>
      <c r="L80" s="110"/>
      <c r="M80" s="110"/>
    </row>
    <row r="81" spans="1:15" s="113" customFormat="1" ht="21.75" customHeight="1">
      <c r="B81" s="129"/>
      <c r="E81" s="130" t="s">
        <v>197</v>
      </c>
      <c r="F81" s="130"/>
      <c r="G81" s="132"/>
      <c r="H81" s="45"/>
      <c r="I81" s="128"/>
      <c r="J81" s="109"/>
      <c r="K81" s="128"/>
      <c r="L81" s="110"/>
      <c r="M81" s="110"/>
    </row>
    <row r="82" spans="1:15" s="115" customFormat="1" ht="21" customHeight="1">
      <c r="A82" s="140"/>
      <c r="B82" s="134" t="s">
        <v>43</v>
      </c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</row>
    <row r="83" spans="1:15" s="113" customFormat="1" ht="21" customHeight="1">
      <c r="A83" s="134"/>
      <c r="B83" s="135" t="s">
        <v>4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</row>
    <row r="84" spans="1:15" s="113" customFormat="1" ht="21" customHeight="1">
      <c r="A84" s="134"/>
      <c r="B84" s="135" t="s">
        <v>68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</row>
    <row r="85" spans="1:15" ht="21" customHeight="1">
      <c r="A85" s="136"/>
      <c r="B85" s="168" t="str">
        <f>+B43</f>
        <v>FOR THE NINE-MONTH PERIODS ENDED SEPTEMBER 30, 2018</v>
      </c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2"/>
      <c r="O85" s="2"/>
    </row>
    <row r="86" spans="1:15" ht="21" customHeight="1">
      <c r="A86" s="2"/>
      <c r="B86" s="168" t="s">
        <v>145</v>
      </c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2"/>
      <c r="O86" s="2"/>
    </row>
    <row r="87" spans="1:15" ht="21" customHeight="1">
      <c r="A87" s="2"/>
      <c r="B87" s="155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2"/>
      <c r="O87" s="2"/>
    </row>
    <row r="88" spans="1:15" ht="21" customHeight="1">
      <c r="A88" s="2"/>
      <c r="B88" s="156"/>
      <c r="C88" s="156"/>
      <c r="D88" s="156"/>
      <c r="E88" s="156"/>
      <c r="F88" s="156"/>
      <c r="G88" s="155"/>
      <c r="H88" s="155"/>
      <c r="I88" s="155"/>
      <c r="J88" s="155"/>
      <c r="K88" s="155"/>
      <c r="L88" s="155"/>
      <c r="M88" s="118" t="s">
        <v>28</v>
      </c>
      <c r="N88" s="2"/>
      <c r="O88" s="2"/>
    </row>
    <row r="89" spans="1:15" s="113" customFormat="1" ht="21" customHeight="1">
      <c r="B89" s="154"/>
      <c r="C89" s="3"/>
      <c r="D89" s="3"/>
      <c r="E89" s="3"/>
      <c r="F89" s="3"/>
      <c r="G89" s="157"/>
      <c r="H89" s="157" t="s">
        <v>89</v>
      </c>
      <c r="I89" s="157"/>
      <c r="J89" s="155"/>
      <c r="K89" s="170" t="s">
        <v>88</v>
      </c>
      <c r="L89" s="170"/>
      <c r="M89" s="170"/>
    </row>
    <row r="90" spans="1:15" s="113" customFormat="1" ht="21" customHeight="1">
      <c r="B90" s="154"/>
      <c r="C90" s="154"/>
      <c r="D90" s="154"/>
      <c r="E90" s="154"/>
      <c r="F90" s="154"/>
      <c r="G90" s="120" t="s">
        <v>171</v>
      </c>
      <c r="H90" s="121"/>
      <c r="I90" s="120" t="s">
        <v>148</v>
      </c>
      <c r="J90" s="122"/>
      <c r="K90" s="120" t="s">
        <v>171</v>
      </c>
      <c r="L90" s="121"/>
      <c r="M90" s="120" t="s">
        <v>148</v>
      </c>
    </row>
    <row r="91" spans="1:15" ht="21" customHeight="1">
      <c r="B91" s="141" t="s">
        <v>78</v>
      </c>
      <c r="C91" s="141"/>
      <c r="D91" s="141"/>
      <c r="E91" s="141"/>
      <c r="F91" s="115"/>
      <c r="G91" s="109"/>
      <c r="H91" s="115"/>
      <c r="J91" s="109"/>
      <c r="K91" s="110"/>
      <c r="L91" s="110"/>
      <c r="N91" s="2"/>
      <c r="O91" s="2"/>
    </row>
    <row r="92" spans="1:15" ht="21" customHeight="1">
      <c r="B92" s="123" t="s">
        <v>239</v>
      </c>
      <c r="C92" s="141"/>
      <c r="D92" s="141"/>
      <c r="E92" s="141"/>
      <c r="F92" s="115"/>
      <c r="G92" s="43">
        <v>0</v>
      </c>
      <c r="H92" s="115"/>
      <c r="I92" s="43">
        <v>-164350220</v>
      </c>
      <c r="J92" s="109"/>
      <c r="K92" s="43">
        <v>-1093000000</v>
      </c>
      <c r="L92" s="110"/>
      <c r="M92" s="43">
        <v>-350000000</v>
      </c>
      <c r="N92" s="2"/>
      <c r="O92" s="2"/>
    </row>
    <row r="93" spans="1:15" ht="21" customHeight="1">
      <c r="B93" s="123" t="s">
        <v>211</v>
      </c>
      <c r="C93" s="141"/>
      <c r="D93" s="141"/>
      <c r="E93" s="141"/>
      <c r="F93" s="115"/>
      <c r="G93" s="43">
        <v>0</v>
      </c>
      <c r="H93" s="115"/>
      <c r="I93" s="43">
        <v>430000000</v>
      </c>
      <c r="J93" s="109"/>
      <c r="K93" s="43">
        <f>19772500+200000000</f>
        <v>219772500</v>
      </c>
      <c r="L93" s="110"/>
      <c r="M93" s="43">
        <v>530003619.61000001</v>
      </c>
      <c r="N93" s="2"/>
      <c r="O93" s="2"/>
    </row>
    <row r="94" spans="1:15" ht="21" customHeight="1">
      <c r="B94" s="123" t="s">
        <v>249</v>
      </c>
      <c r="C94" s="141"/>
      <c r="D94" s="141"/>
      <c r="E94" s="141"/>
      <c r="F94" s="115"/>
      <c r="G94" s="43">
        <v>-1050000000</v>
      </c>
      <c r="H94" s="115"/>
      <c r="I94" s="43">
        <v>-1700000000</v>
      </c>
      <c r="J94" s="109"/>
      <c r="K94" s="43">
        <v>0</v>
      </c>
      <c r="L94" s="110"/>
      <c r="M94" s="43">
        <v>-1700000000</v>
      </c>
      <c r="N94" s="2"/>
      <c r="O94" s="2"/>
    </row>
    <row r="95" spans="1:15" ht="21" customHeight="1">
      <c r="B95" s="123" t="s">
        <v>255</v>
      </c>
      <c r="C95" s="141"/>
      <c r="D95" s="141"/>
      <c r="E95" s="141"/>
      <c r="F95" s="115"/>
      <c r="G95" s="43">
        <v>2254562326.75</v>
      </c>
      <c r="H95" s="115"/>
      <c r="I95" s="43">
        <v>970000000</v>
      </c>
      <c r="J95" s="109"/>
      <c r="K95" s="43">
        <v>1303702590.9000001</v>
      </c>
      <c r="L95" s="110"/>
      <c r="M95" s="43">
        <v>970000000</v>
      </c>
      <c r="N95" s="2"/>
      <c r="O95" s="2"/>
    </row>
    <row r="96" spans="1:15" ht="21" customHeight="1">
      <c r="B96" s="2" t="s">
        <v>231</v>
      </c>
      <c r="C96" s="123"/>
      <c r="D96" s="123"/>
      <c r="E96" s="123"/>
      <c r="F96" s="115"/>
      <c r="G96" s="43">
        <v>0</v>
      </c>
      <c r="H96" s="115"/>
      <c r="I96" s="43">
        <v>0</v>
      </c>
      <c r="J96" s="109"/>
      <c r="K96" s="43">
        <v>0</v>
      </c>
      <c r="L96" s="110"/>
      <c r="M96" s="43">
        <v>-299999985</v>
      </c>
      <c r="N96" s="2"/>
      <c r="O96" s="2"/>
    </row>
    <row r="97" spans="2:15" ht="21" customHeight="1">
      <c r="B97" s="2" t="s">
        <v>238</v>
      </c>
      <c r="C97" s="123"/>
      <c r="D97" s="123"/>
      <c r="E97" s="123"/>
      <c r="F97" s="115"/>
      <c r="G97" s="43">
        <v>-328600000</v>
      </c>
      <c r="H97" s="115"/>
      <c r="I97" s="43">
        <v>-98000000</v>
      </c>
      <c r="J97" s="109"/>
      <c r="K97" s="43">
        <v>0</v>
      </c>
      <c r="L97" s="110"/>
      <c r="M97" s="43">
        <v>0</v>
      </c>
      <c r="N97" s="2"/>
      <c r="O97" s="2"/>
    </row>
    <row r="98" spans="2:15" ht="22.5" customHeight="1">
      <c r="B98" s="123" t="s">
        <v>232</v>
      </c>
      <c r="C98" s="137"/>
      <c r="D98" s="137"/>
      <c r="E98" s="137"/>
      <c r="F98" s="126"/>
      <c r="G98" s="43">
        <v>0</v>
      </c>
      <c r="H98" s="115"/>
      <c r="I98" s="43">
        <v>899999994</v>
      </c>
      <c r="J98" s="109"/>
      <c r="K98" s="43">
        <v>0</v>
      </c>
      <c r="L98" s="110"/>
      <c r="M98" s="43">
        <v>899999994</v>
      </c>
      <c r="N98" s="2"/>
      <c r="O98" s="2"/>
    </row>
    <row r="99" spans="2:15" ht="22.5" customHeight="1">
      <c r="B99" s="143" t="s">
        <v>250</v>
      </c>
      <c r="C99" s="143"/>
      <c r="D99" s="143"/>
      <c r="E99" s="143"/>
      <c r="F99" s="144"/>
      <c r="G99" s="145">
        <v>261787249.90000001</v>
      </c>
      <c r="H99" s="144"/>
      <c r="I99" s="145">
        <v>-17875303.77</v>
      </c>
      <c r="J99" s="146"/>
      <c r="K99" s="145">
        <v>261787249.90000001</v>
      </c>
      <c r="L99" s="147"/>
      <c r="M99" s="145">
        <v>-17875303.77</v>
      </c>
      <c r="N99" s="2"/>
      <c r="O99" s="2"/>
    </row>
    <row r="100" spans="2:15" ht="21" customHeight="1">
      <c r="B100" s="123" t="s">
        <v>129</v>
      </c>
      <c r="C100" s="123"/>
      <c r="D100" s="123"/>
      <c r="E100" s="123"/>
      <c r="F100" s="115"/>
      <c r="N100" s="2"/>
      <c r="O100" s="2"/>
    </row>
    <row r="101" spans="2:15" ht="21" customHeight="1">
      <c r="B101" s="113" t="s">
        <v>103</v>
      </c>
      <c r="C101" s="123"/>
      <c r="D101" s="123"/>
      <c r="E101" s="123"/>
      <c r="F101" s="115"/>
      <c r="G101" s="43">
        <v>-38426254.170000002</v>
      </c>
      <c r="H101" s="108"/>
      <c r="I101" s="43">
        <v>-12770133.810000001</v>
      </c>
      <c r="J101" s="108"/>
      <c r="K101" s="43">
        <v>-8206037.8600000003</v>
      </c>
      <c r="L101" s="107"/>
      <c r="M101" s="43">
        <v>-9063614.0299999993</v>
      </c>
      <c r="N101" s="2"/>
      <c r="O101" s="2"/>
    </row>
    <row r="102" spans="2:15" s="115" customFormat="1" ht="21" customHeight="1">
      <c r="B102" s="123" t="s">
        <v>167</v>
      </c>
      <c r="C102" s="113"/>
      <c r="D102" s="113"/>
      <c r="E102" s="113"/>
      <c r="F102" s="126"/>
      <c r="G102" s="43">
        <v>792121.63</v>
      </c>
      <c r="H102" s="108"/>
      <c r="I102" s="112">
        <v>1370611.51</v>
      </c>
      <c r="J102" s="108"/>
      <c r="K102" s="43">
        <v>324244.03999999998</v>
      </c>
      <c r="L102" s="107"/>
      <c r="M102" s="112">
        <v>1309863.8500000001</v>
      </c>
      <c r="O102" s="2"/>
    </row>
    <row r="103" spans="2:15" s="115" customFormat="1" ht="21" customHeight="1">
      <c r="B103" s="123" t="s">
        <v>130</v>
      </c>
      <c r="C103" s="113"/>
      <c r="D103" s="113"/>
      <c r="E103" s="113"/>
      <c r="F103" s="126"/>
      <c r="G103" s="43">
        <v>-2512910.11</v>
      </c>
      <c r="H103" s="108"/>
      <c r="I103" s="43">
        <v>-161500</v>
      </c>
      <c r="J103" s="108"/>
      <c r="K103" s="43">
        <v>-576600</v>
      </c>
      <c r="L103" s="107"/>
      <c r="M103" s="43">
        <v>-147000</v>
      </c>
    </row>
    <row r="104" spans="2:15" s="115" customFormat="1" ht="21" customHeight="1">
      <c r="B104" s="123" t="s">
        <v>233</v>
      </c>
      <c r="C104" s="113"/>
      <c r="D104" s="113"/>
      <c r="E104" s="113"/>
      <c r="F104" s="126"/>
      <c r="G104" s="43">
        <v>131.54</v>
      </c>
      <c r="H104" s="108"/>
      <c r="I104" s="43">
        <v>0</v>
      </c>
      <c r="J104" s="108"/>
      <c r="K104" s="43">
        <v>131.54</v>
      </c>
      <c r="L104" s="107"/>
      <c r="M104" s="43">
        <v>0</v>
      </c>
    </row>
    <row r="105" spans="2:15" s="115" customFormat="1" ht="21" customHeight="1">
      <c r="B105" s="113" t="s">
        <v>212</v>
      </c>
      <c r="C105" s="113"/>
      <c r="D105" s="123"/>
      <c r="E105" s="123"/>
      <c r="F105" s="123"/>
      <c r="G105" s="43">
        <v>-3725745</v>
      </c>
      <c r="H105" s="108"/>
      <c r="I105" s="107">
        <v>13523520.85</v>
      </c>
      <c r="J105" s="108"/>
      <c r="K105" s="43">
        <v>-3725745</v>
      </c>
      <c r="L105" s="107"/>
      <c r="M105" s="43">
        <v>13523520.85</v>
      </c>
    </row>
    <row r="106" spans="2:15" s="115" customFormat="1" ht="21" customHeight="1">
      <c r="B106" s="113" t="s">
        <v>246</v>
      </c>
      <c r="C106" s="113"/>
      <c r="D106" s="113"/>
      <c r="E106" s="113"/>
      <c r="F106" s="126"/>
      <c r="G106" s="43">
        <v>200000</v>
      </c>
      <c r="H106" s="108"/>
      <c r="I106" s="107">
        <v>0</v>
      </c>
      <c r="J106" s="108"/>
      <c r="K106" s="43">
        <v>0</v>
      </c>
      <c r="L106" s="107"/>
      <c r="M106" s="43">
        <v>0</v>
      </c>
    </row>
    <row r="107" spans="2:15" s="115" customFormat="1" ht="21" customHeight="1">
      <c r="B107" s="123" t="s">
        <v>240</v>
      </c>
      <c r="C107" s="113"/>
      <c r="D107" s="123"/>
      <c r="E107" s="123"/>
      <c r="F107" s="123"/>
      <c r="G107" s="43">
        <v>0</v>
      </c>
      <c r="H107" s="108"/>
      <c r="I107" s="107">
        <v>0</v>
      </c>
      <c r="J107" s="108"/>
      <c r="K107" s="43">
        <v>0</v>
      </c>
      <c r="L107" s="107"/>
      <c r="M107" s="43">
        <v>300669297.51999998</v>
      </c>
    </row>
    <row r="108" spans="2:15" s="113" customFormat="1" ht="21" customHeight="1">
      <c r="B108" s="123" t="s">
        <v>79</v>
      </c>
      <c r="C108" s="123"/>
      <c r="D108" s="123"/>
      <c r="E108" s="123"/>
      <c r="F108" s="126"/>
      <c r="G108" s="42">
        <f>SUM(G92:G107)</f>
        <v>1094076920.5400002</v>
      </c>
      <c r="H108" s="108"/>
      <c r="I108" s="42">
        <f>SUM(I92:I107)</f>
        <v>321736968.78000003</v>
      </c>
      <c r="J108" s="108"/>
      <c r="K108" s="42">
        <f>SUM(K92:K107)</f>
        <v>680078333.51999998</v>
      </c>
      <c r="L108" s="107"/>
      <c r="M108" s="42">
        <f>SUM(M92:M107)</f>
        <v>338420393.03000009</v>
      </c>
    </row>
    <row r="109" spans="2:15" s="115" customFormat="1" ht="21" customHeight="1">
      <c r="B109" s="123" t="s">
        <v>80</v>
      </c>
      <c r="C109" s="123"/>
      <c r="D109" s="113"/>
      <c r="E109" s="113"/>
      <c r="F109" s="123"/>
      <c r="G109" s="108"/>
      <c r="H109" s="108"/>
      <c r="I109" s="108"/>
      <c r="J109" s="108"/>
      <c r="K109" s="108"/>
      <c r="L109" s="108"/>
      <c r="M109" s="108"/>
    </row>
    <row r="110" spans="2:15" s="113" customFormat="1" ht="21" customHeight="1">
      <c r="B110" s="123" t="s">
        <v>241</v>
      </c>
      <c r="C110" s="123"/>
      <c r="F110" s="123"/>
    </row>
    <row r="111" spans="2:15" ht="21" customHeight="1">
      <c r="B111" s="123"/>
      <c r="C111" s="123" t="s">
        <v>93</v>
      </c>
      <c r="D111" s="113"/>
      <c r="E111" s="113"/>
      <c r="F111" s="126"/>
      <c r="G111" s="107">
        <v>0</v>
      </c>
      <c r="H111" s="108"/>
      <c r="I111" s="107">
        <v>-38222517</v>
      </c>
      <c r="J111" s="108"/>
      <c r="K111" s="107">
        <v>0</v>
      </c>
      <c r="L111" s="107"/>
      <c r="M111" s="107">
        <v>0</v>
      </c>
      <c r="N111" s="2"/>
      <c r="O111" s="2"/>
    </row>
    <row r="112" spans="2:15" ht="21" customHeight="1">
      <c r="B112" s="113" t="s">
        <v>247</v>
      </c>
      <c r="C112" s="113"/>
      <c r="D112" s="113"/>
      <c r="E112" s="113"/>
      <c r="F112" s="126"/>
      <c r="G112" s="107">
        <v>400000000</v>
      </c>
      <c r="H112" s="108"/>
      <c r="I112" s="107">
        <v>0</v>
      </c>
      <c r="J112" s="108"/>
      <c r="K112" s="107">
        <v>0</v>
      </c>
      <c r="L112" s="107"/>
      <c r="M112" s="107">
        <v>0</v>
      </c>
      <c r="N112" s="2"/>
      <c r="O112" s="2"/>
    </row>
    <row r="113" spans="2:15" ht="21" customHeight="1">
      <c r="B113" s="123" t="s">
        <v>206</v>
      </c>
      <c r="C113" s="123"/>
      <c r="D113" s="113"/>
      <c r="E113" s="113"/>
      <c r="F113" s="126"/>
      <c r="G113" s="107">
        <v>0</v>
      </c>
      <c r="H113" s="108"/>
      <c r="I113" s="107">
        <v>15</v>
      </c>
      <c r="J113" s="108"/>
      <c r="K113" s="107">
        <v>0</v>
      </c>
      <c r="L113" s="107"/>
      <c r="M113" s="107">
        <v>0</v>
      </c>
      <c r="N113" s="2"/>
      <c r="O113" s="2"/>
    </row>
    <row r="114" spans="2:15" ht="21" customHeight="1">
      <c r="B114" s="123" t="s">
        <v>159</v>
      </c>
      <c r="C114" s="113"/>
      <c r="D114" s="113"/>
      <c r="E114" s="113"/>
      <c r="F114" s="126"/>
      <c r="G114" s="107">
        <v>-246941169.59999999</v>
      </c>
      <c r="H114" s="108"/>
      <c r="I114" s="43">
        <v>-308676464.48000002</v>
      </c>
      <c r="J114" s="108"/>
      <c r="K114" s="107">
        <v>-246941169.60000002</v>
      </c>
      <c r="L114" s="107"/>
      <c r="M114" s="107">
        <v>-308676462</v>
      </c>
      <c r="N114" s="2"/>
      <c r="O114" s="2"/>
    </row>
    <row r="115" spans="2:15" s="113" customFormat="1" ht="21" customHeight="1">
      <c r="B115" s="123" t="s">
        <v>81</v>
      </c>
      <c r="C115" s="123"/>
      <c r="F115" s="126"/>
      <c r="G115" s="42">
        <f>SUM(G110:G114)</f>
        <v>153058830.40000001</v>
      </c>
      <c r="H115" s="108"/>
      <c r="I115" s="42">
        <f>SUM(I110:I114)</f>
        <v>-346898966.48000002</v>
      </c>
      <c r="J115" s="108"/>
      <c r="K115" s="42">
        <f>SUM(K110:K114)</f>
        <v>-246941169.60000002</v>
      </c>
      <c r="L115" s="107"/>
      <c r="M115" s="42">
        <f>SUM(M110:M114)</f>
        <v>-308676462</v>
      </c>
    </row>
    <row r="116" spans="2:15" ht="21" customHeight="1">
      <c r="B116" s="123" t="s">
        <v>82</v>
      </c>
      <c r="C116" s="123"/>
      <c r="D116" s="113"/>
      <c r="E116" s="113"/>
      <c r="F116" s="126"/>
      <c r="G116" s="43">
        <f>+G75+G108+G115</f>
        <v>-92495977.509999841</v>
      </c>
      <c r="H116" s="43"/>
      <c r="I116" s="112">
        <f>I115+I108+I75</f>
        <v>284510162.26000017</v>
      </c>
      <c r="J116" s="108"/>
      <c r="K116" s="43">
        <f>+K75+K108+K115</f>
        <v>-80586899.020000219</v>
      </c>
      <c r="L116" s="107"/>
      <c r="M116" s="43">
        <f>M115+M108+M75</f>
        <v>62677315.83000046</v>
      </c>
      <c r="N116" s="2"/>
      <c r="O116" s="2"/>
    </row>
    <row r="117" spans="2:15" ht="21" customHeight="1">
      <c r="B117" s="123" t="s">
        <v>86</v>
      </c>
      <c r="C117" s="123"/>
      <c r="D117" s="113"/>
      <c r="E117" s="113"/>
      <c r="F117" s="126"/>
      <c r="G117" s="116">
        <f>+BS!I11</f>
        <v>449103128.99000001</v>
      </c>
      <c r="H117" s="108"/>
      <c r="I117" s="116">
        <v>707489688.39999998</v>
      </c>
      <c r="J117" s="108"/>
      <c r="K117" s="116">
        <f>+BS!M11</f>
        <v>221143945.77000001</v>
      </c>
      <c r="L117" s="108"/>
      <c r="M117" s="116">
        <v>519632733.94999999</v>
      </c>
      <c r="N117" s="2"/>
      <c r="O117" s="2"/>
    </row>
    <row r="118" spans="2:15" ht="21" customHeight="1">
      <c r="B118" s="123" t="s">
        <v>163</v>
      </c>
      <c r="C118" s="123"/>
      <c r="D118" s="113"/>
      <c r="E118" s="113"/>
      <c r="F118" s="126"/>
      <c r="G118" s="116"/>
      <c r="H118" s="108"/>
      <c r="I118" s="112"/>
      <c r="J118" s="108"/>
      <c r="K118" s="116"/>
      <c r="L118" s="107"/>
      <c r="M118" s="116"/>
      <c r="N118" s="2"/>
      <c r="O118" s="2"/>
    </row>
    <row r="119" spans="2:15" ht="21" customHeight="1">
      <c r="B119" s="123" t="s">
        <v>164</v>
      </c>
      <c r="C119" s="123"/>
      <c r="D119" s="113"/>
      <c r="E119" s="113"/>
      <c r="F119" s="126"/>
      <c r="G119" s="116">
        <v>0</v>
      </c>
      <c r="H119" s="108"/>
      <c r="I119" s="116">
        <v>-184795244.84999999</v>
      </c>
      <c r="J119" s="108"/>
      <c r="K119" s="116">
        <v>0</v>
      </c>
      <c r="L119" s="107"/>
      <c r="M119" s="116">
        <v>0</v>
      </c>
      <c r="N119" s="2"/>
      <c r="O119" s="2"/>
    </row>
    <row r="120" spans="2:15" s="113" customFormat="1" ht="21" customHeight="1" thickBot="1">
      <c r="B120" s="123" t="s">
        <v>87</v>
      </c>
      <c r="F120" s="126"/>
      <c r="G120" s="142">
        <f>SUM(G116:G119)</f>
        <v>356607151.48000014</v>
      </c>
      <c r="H120" s="108"/>
      <c r="I120" s="142">
        <f>SUM(I116:I119)</f>
        <v>807204605.81000006</v>
      </c>
      <c r="J120" s="108"/>
      <c r="K120" s="142">
        <f>SUM(K116:K119)</f>
        <v>140557046.74999979</v>
      </c>
      <c r="L120" s="107"/>
      <c r="M120" s="142">
        <f>SUM(M116:M119)</f>
        <v>582310049.78000045</v>
      </c>
    </row>
    <row r="121" spans="2:15" s="113" customFormat="1" ht="21" customHeight="1" thickTop="1">
      <c r="B121" s="123"/>
      <c r="C121" s="123"/>
      <c r="F121" s="126"/>
      <c r="G121" s="112"/>
      <c r="H121" s="108"/>
      <c r="I121" s="112"/>
      <c r="J121" s="108"/>
      <c r="K121" s="112"/>
      <c r="L121" s="107"/>
      <c r="M121" s="112"/>
    </row>
    <row r="122" spans="2:15" s="113" customFormat="1" ht="21" customHeight="1">
      <c r="B122" s="44" t="s">
        <v>7</v>
      </c>
      <c r="C122" s="123"/>
      <c r="F122" s="126"/>
      <c r="G122" s="112"/>
      <c r="H122" s="108"/>
      <c r="I122" s="112"/>
      <c r="J122" s="108"/>
      <c r="K122" s="112"/>
      <c r="L122" s="107"/>
      <c r="M122" s="112"/>
    </row>
    <row r="123" spans="2:15" s="113" customFormat="1" ht="21" customHeight="1">
      <c r="B123" s="44"/>
      <c r="C123" s="123"/>
      <c r="F123" s="126"/>
      <c r="G123" s="112"/>
      <c r="H123" s="108"/>
      <c r="I123" s="112"/>
      <c r="J123" s="108"/>
      <c r="K123" s="112"/>
      <c r="L123" s="107"/>
      <c r="M123" s="112"/>
    </row>
    <row r="124" spans="2:15" s="113" customFormat="1" ht="21" customHeight="1">
      <c r="B124" s="129"/>
      <c r="E124" s="130" t="s">
        <v>52</v>
      </c>
      <c r="F124" s="131"/>
      <c r="G124" s="132"/>
      <c r="H124" s="108"/>
      <c r="I124" s="112"/>
      <c r="J124" s="108"/>
      <c r="K124" s="112"/>
      <c r="L124" s="107"/>
      <c r="M124" s="112"/>
    </row>
    <row r="125" spans="2:15" s="113" customFormat="1" ht="21" customHeight="1">
      <c r="B125" s="129"/>
      <c r="E125" s="130" t="s">
        <v>197</v>
      </c>
      <c r="F125" s="130"/>
      <c r="G125" s="132"/>
      <c r="H125" s="108"/>
      <c r="I125" s="112"/>
      <c r="J125" s="108"/>
      <c r="K125" s="112"/>
      <c r="L125" s="107"/>
      <c r="M125" s="112"/>
    </row>
  </sheetData>
  <mergeCells count="11">
    <mergeCell ref="B43:M43"/>
    <mergeCell ref="B85:M85"/>
    <mergeCell ref="K47:M47"/>
    <mergeCell ref="K89:M89"/>
    <mergeCell ref="B44:M44"/>
    <mergeCell ref="B86:M86"/>
    <mergeCell ref="B1:M1"/>
    <mergeCell ref="B2:M2"/>
    <mergeCell ref="B3:M3"/>
    <mergeCell ref="K7:M7"/>
    <mergeCell ref="B4:M4"/>
  </mergeCells>
  <pageMargins left="0.59055118110236227" right="0.31496062992125984" top="0.56999999999999995" bottom="0.43307086614173229" header="0.23622047244094491" footer="0.2755905511811023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PL_3M</vt:lpstr>
      <vt:lpstr>PL_9M</vt:lpstr>
      <vt:lpstr>CHE_C</vt:lpstr>
      <vt:lpstr>CHE_S</vt:lpstr>
      <vt:lpstr> CF </vt:lpstr>
      <vt:lpstr>BS!Print_Area</vt:lpstr>
      <vt:lpstr>CHE_C!Print_Area</vt:lpstr>
      <vt:lpstr>CHE_S!Print_Area</vt:lpstr>
      <vt:lpstr>PL_3M!Print_Area</vt:lpstr>
      <vt:lpstr>PL_9M!Print_Area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2018-11-14T04:22:19Z</cp:lastPrinted>
  <dcterms:created xsi:type="dcterms:W3CDTF">2012-05-08T05:34:45Z</dcterms:created>
  <dcterms:modified xsi:type="dcterms:W3CDTF">2018-11-14T09:10:03Z</dcterms:modified>
</cp:coreProperties>
</file>