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755" tabRatio="850" activeTab="4"/>
  </bookViews>
  <sheets>
    <sheet name="Note P1-4" sheetId="1" r:id="rId1"/>
    <sheet name="Note P5-6" sheetId="23" r:id="rId2"/>
    <sheet name="Note P7-12" sheetId="30" r:id="rId3"/>
    <sheet name="Note P13-15" sheetId="28" r:id="rId4"/>
    <sheet name="Note P16-19" sheetId="29" r:id="rId5"/>
    <sheet name="Note P20" sheetId="21" r:id="rId6"/>
    <sheet name="P21" sheetId="10" r:id="rId7"/>
    <sheet name="P22" sheetId="31" r:id="rId8"/>
    <sheet name="P23" sheetId="17" r:id="rId9"/>
    <sheet name="P24" sheetId="18" r:id="rId10"/>
    <sheet name="P25" sheetId="25" r:id="rId11"/>
    <sheet name="P26-34" sheetId="5" r:id="rId12"/>
    <sheet name="P35-36" sheetId="20" r:id="rId13"/>
    <sheet name="P37-40" sheetId="27" r:id="rId14"/>
    <sheet name="P41-43" sheetId="12" r:id="rId15"/>
  </sheets>
  <externalReferences>
    <externalReference r:id="rId16"/>
    <externalReference r:id="rId17"/>
  </externalReferences>
  <definedNames>
    <definedName name="_xlnm.Database">#N/A</definedName>
    <definedName name="Detail">#N/A</definedName>
    <definedName name="fg" localSheetId="2">[1]งบทดลอง!#REF!</definedName>
    <definedName name="fg" localSheetId="7">[1]งบทดลอง!#REF!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 localSheetId="7">[1]งบทดลอง!#REF!</definedName>
    <definedName name="m">[1]งบทดลอง!#REF!</definedName>
    <definedName name="myhome">#N/A</definedName>
    <definedName name="myhome1">#N/A</definedName>
    <definedName name="ok">#N/A</definedName>
    <definedName name="pp">#N/A</definedName>
    <definedName name="_xlnm.Print_Area" localSheetId="3">'Note P13-15'!$A$1:$M$97</definedName>
    <definedName name="_xlnm.Print_Area" localSheetId="0">'Note P1-4'!$A$1:$K$137</definedName>
    <definedName name="_xlnm.Print_Area" localSheetId="1">'Note P5-6'!$A$1:$L$69</definedName>
    <definedName name="_xlnm.Print_Area" localSheetId="2">'Note P7-12'!$A$1:$L$205</definedName>
    <definedName name="_xlnm.Print_Area" localSheetId="6">'P21'!$A$1:$U$28</definedName>
    <definedName name="_xlnm.Print_Area" localSheetId="8">'P23'!$A$1:$U$37</definedName>
    <definedName name="_xlnm.Print_Area" localSheetId="9">'P24'!$A$1:$T$32</definedName>
    <definedName name="_xlnm.Print_Area" localSheetId="10">'P25'!$A$1:$N$39</definedName>
    <definedName name="_xlnm.Print_Area" localSheetId="11">'P26-34'!$A$1:$N$309</definedName>
    <definedName name="_xlnm.Print_Area" localSheetId="12">'P35-36'!$A$1:$AF$69</definedName>
    <definedName name="_xlnm.Print_Area" localSheetId="13">'P37-40'!$A$1:$M$123</definedName>
    <definedName name="_xlnm.Print_Area" localSheetId="14">'P41-43'!$A$1:$M$139</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workbook>
</file>

<file path=xl/calcChain.xml><?xml version="1.0" encoding="utf-8"?>
<calcChain xmlns="http://schemas.openxmlformats.org/spreadsheetml/2006/main">
  <c r="L122" i="12" l="1"/>
  <c r="L121" i="12"/>
  <c r="L119" i="12"/>
  <c r="L118" i="12"/>
  <c r="L69" i="12" l="1"/>
  <c r="J69" i="12"/>
  <c r="H69" i="12"/>
  <c r="F69" i="12"/>
  <c r="L65" i="12"/>
  <c r="J65" i="12"/>
  <c r="J100" i="12"/>
  <c r="L100" i="12" s="1"/>
  <c r="J99" i="12"/>
  <c r="L99" i="12" l="1"/>
  <c r="I35" i="25"/>
  <c r="G35" i="25"/>
  <c r="J43" i="27" l="1"/>
  <c r="W47" i="20"/>
  <c r="U47" i="20"/>
  <c r="M29" i="25" l="1"/>
  <c r="G20" i="25"/>
  <c r="I20" i="25"/>
  <c r="M20" i="25"/>
  <c r="K20" i="25"/>
  <c r="M35" i="25"/>
  <c r="K35" i="25"/>
  <c r="L69" i="28" l="1"/>
  <c r="J69" i="28"/>
  <c r="I189" i="30"/>
  <c r="K189" i="30"/>
  <c r="AE57" i="20" l="1"/>
  <c r="AC57" i="20"/>
  <c r="AE54" i="20"/>
  <c r="AC54" i="20"/>
  <c r="AE53" i="20"/>
  <c r="AC53" i="20"/>
  <c r="AE52" i="20"/>
  <c r="AC52" i="20"/>
  <c r="AE51" i="20"/>
  <c r="AC51" i="20"/>
  <c r="AE50" i="20"/>
  <c r="AC50" i="20"/>
  <c r="AE49" i="20"/>
  <c r="AC49" i="20"/>
  <c r="AE48" i="20"/>
  <c r="AC48" i="20"/>
  <c r="AE46" i="20"/>
  <c r="AC46" i="20"/>
  <c r="AE45" i="20"/>
  <c r="AC45" i="20"/>
  <c r="W55" i="20"/>
  <c r="W56" i="20" s="1"/>
  <c r="W58" i="20" s="1"/>
  <c r="U55" i="20"/>
  <c r="U56" i="20" s="1"/>
  <c r="U58" i="20" s="1"/>
  <c r="AE23" i="20"/>
  <c r="AC23" i="20"/>
  <c r="AE20" i="20"/>
  <c r="AC20" i="20"/>
  <c r="AE19" i="20"/>
  <c r="AC19" i="20"/>
  <c r="AE18" i="20"/>
  <c r="AC18" i="20"/>
  <c r="AE17" i="20"/>
  <c r="AC17" i="20"/>
  <c r="AE16" i="20"/>
  <c r="AC16" i="20"/>
  <c r="AE15" i="20"/>
  <c r="AC15" i="20"/>
  <c r="AE13" i="20"/>
  <c r="AC13" i="20"/>
  <c r="AE12" i="20"/>
  <c r="AC12" i="20"/>
  <c r="W14" i="20"/>
  <c r="U14" i="20"/>
  <c r="W21" i="20"/>
  <c r="U21" i="20"/>
  <c r="M87" i="5"/>
  <c r="K87" i="5"/>
  <c r="I87" i="5"/>
  <c r="G87" i="5"/>
  <c r="M58" i="5"/>
  <c r="K58" i="5"/>
  <c r="G58" i="5"/>
  <c r="E58" i="5"/>
  <c r="M54" i="5"/>
  <c r="K54" i="5"/>
  <c r="K19" i="25"/>
  <c r="K18" i="25"/>
  <c r="G115" i="29"/>
  <c r="E115" i="29"/>
  <c r="U22" i="20" l="1"/>
  <c r="U24" i="20" s="1"/>
  <c r="W22" i="20"/>
  <c r="W24" i="20" s="1"/>
  <c r="O55" i="20"/>
  <c r="O47" i="20"/>
  <c r="K55" i="20"/>
  <c r="K47" i="20"/>
  <c r="G55" i="20"/>
  <c r="G47" i="20"/>
  <c r="O14" i="20"/>
  <c r="K14" i="20"/>
  <c r="G14" i="20"/>
  <c r="G21" i="20"/>
  <c r="G56" i="20" l="1"/>
  <c r="G58" i="20" s="1"/>
  <c r="K56" i="20"/>
  <c r="K58" i="20" s="1"/>
  <c r="O56" i="20"/>
  <c r="O58" i="20" s="1"/>
  <c r="G22" i="20"/>
  <c r="K24" i="5"/>
  <c r="L80" i="28" l="1"/>
  <c r="J80" i="28"/>
  <c r="H80" i="28"/>
  <c r="F80" i="28"/>
  <c r="O21" i="20" l="1"/>
  <c r="L19" i="10"/>
  <c r="N19" i="10"/>
  <c r="L20" i="10"/>
  <c r="N20" i="10"/>
  <c r="L24" i="10"/>
  <c r="N24" i="10"/>
  <c r="P24" i="10"/>
  <c r="T24" i="10"/>
  <c r="L87" i="12" l="1"/>
  <c r="L83" i="12"/>
  <c r="F70" i="27"/>
  <c r="F43" i="27"/>
  <c r="H43" i="27"/>
  <c r="L43" i="27"/>
  <c r="K25" i="25" l="1"/>
  <c r="K24" i="25"/>
  <c r="K23" i="25"/>
  <c r="K22" i="25"/>
  <c r="K14" i="25"/>
  <c r="K15" i="25"/>
  <c r="K16" i="25"/>
  <c r="K13" i="25"/>
  <c r="G26" i="25"/>
  <c r="G29" i="25" s="1"/>
  <c r="G17" i="25"/>
  <c r="I26" i="25"/>
  <c r="I29" i="25" s="1"/>
  <c r="I17" i="25"/>
  <c r="I32" i="25" l="1"/>
  <c r="G32" i="25"/>
  <c r="G31" i="25"/>
  <c r="I31" i="25"/>
  <c r="L56" i="12" l="1"/>
  <c r="J56" i="12"/>
  <c r="H56" i="12"/>
  <c r="F56" i="12"/>
  <c r="L49" i="12"/>
  <c r="J49" i="12"/>
  <c r="H49" i="12"/>
  <c r="F49" i="12"/>
  <c r="L70" i="27"/>
  <c r="J70" i="27"/>
  <c r="H70" i="27"/>
  <c r="L66" i="27"/>
  <c r="J66" i="27"/>
  <c r="L27" i="27"/>
  <c r="J27" i="27"/>
  <c r="H27" i="27"/>
  <c r="F27" i="27"/>
  <c r="F73" i="27" s="1"/>
  <c r="L73" i="27" l="1"/>
  <c r="H73" i="27"/>
  <c r="J73" i="27"/>
  <c r="F78" i="27"/>
  <c r="F81" i="27" s="1"/>
  <c r="F82" i="27" s="1"/>
  <c r="J57" i="12"/>
  <c r="J59" i="12" s="1"/>
  <c r="J61" i="12" s="1"/>
  <c r="F57" i="12"/>
  <c r="F59" i="12" s="1"/>
  <c r="F61" i="12" s="1"/>
  <c r="L57" i="12"/>
  <c r="L59" i="12" s="1"/>
  <c r="L61" i="12" s="1"/>
  <c r="H57" i="12"/>
  <c r="H59" i="12" s="1"/>
  <c r="H61" i="12" s="1"/>
  <c r="S55" i="20" l="1"/>
  <c r="Q55" i="20"/>
  <c r="M55" i="20"/>
  <c r="I55" i="20"/>
  <c r="E55" i="20"/>
  <c r="S47" i="20"/>
  <c r="Q47" i="20"/>
  <c r="M47" i="20"/>
  <c r="I47" i="20"/>
  <c r="E47" i="20"/>
  <c r="AE55" i="20" l="1"/>
  <c r="I56" i="20"/>
  <c r="I58" i="20" s="1"/>
  <c r="S56" i="20"/>
  <c r="S58" i="20" s="1"/>
  <c r="Q56" i="20"/>
  <c r="Q58" i="20" s="1"/>
  <c r="AC55" i="20"/>
  <c r="M56" i="20"/>
  <c r="M58" i="20" s="1"/>
  <c r="AC47" i="20"/>
  <c r="E56" i="20"/>
  <c r="E58" i="20" s="1"/>
  <c r="AE47" i="20"/>
  <c r="AE56" i="20" s="1"/>
  <c r="AE58" i="20" l="1"/>
  <c r="AC56" i="20"/>
  <c r="AC58" i="20" s="1"/>
  <c r="M295" i="5"/>
  <c r="K295" i="5"/>
  <c r="M251" i="5"/>
  <c r="K251" i="5"/>
  <c r="M208" i="5" l="1"/>
  <c r="K208" i="5"/>
  <c r="I208" i="5"/>
  <c r="G208" i="5"/>
  <c r="M202" i="5"/>
  <c r="K202" i="5"/>
  <c r="G115" i="5"/>
  <c r="M123" i="5"/>
  <c r="K123" i="5"/>
  <c r="I123" i="5"/>
  <c r="G123" i="5"/>
  <c r="M120" i="5"/>
  <c r="K120" i="5"/>
  <c r="J15" i="28" l="1"/>
  <c r="L84" i="28"/>
  <c r="J84" i="28"/>
  <c r="H84" i="28"/>
  <c r="F84" i="28"/>
  <c r="L76" i="28"/>
  <c r="J76" i="28"/>
  <c r="H76" i="28"/>
  <c r="F76" i="28"/>
  <c r="L54" i="28"/>
  <c r="J54" i="28"/>
  <c r="J28" i="28"/>
  <c r="H28" i="28"/>
  <c r="F28" i="28"/>
  <c r="L27" i="28"/>
  <c r="L26" i="28"/>
  <c r="L25" i="28"/>
  <c r="J23" i="28"/>
  <c r="H23" i="28"/>
  <c r="F23" i="28"/>
  <c r="L22" i="28"/>
  <c r="L21" i="28"/>
  <c r="L20" i="28"/>
  <c r="H15" i="28"/>
  <c r="F15" i="28"/>
  <c r="L14" i="28"/>
  <c r="L13" i="28"/>
  <c r="J11" i="28"/>
  <c r="H11" i="28"/>
  <c r="F11" i="28"/>
  <c r="L10" i="28"/>
  <c r="L9" i="28"/>
  <c r="L28" i="28" l="1"/>
  <c r="L11" i="28"/>
  <c r="L15" i="28"/>
  <c r="L23" i="28"/>
  <c r="K115" i="29" l="1"/>
  <c r="I115" i="29"/>
  <c r="K13" i="29" l="1"/>
  <c r="I13" i="29"/>
  <c r="G13" i="29"/>
  <c r="E13" i="29"/>
  <c r="K7" i="29"/>
  <c r="I7" i="29"/>
  <c r="I151" i="5" l="1"/>
  <c r="M151" i="5" s="1"/>
  <c r="G151" i="5"/>
  <c r="K151" i="5" s="1"/>
  <c r="I27" i="18" l="1"/>
  <c r="Q18" i="18"/>
  <c r="O18" i="18"/>
  <c r="K18" i="18"/>
  <c r="I18" i="18"/>
  <c r="G18" i="18"/>
  <c r="E18" i="18"/>
  <c r="I21" i="20" l="1"/>
  <c r="S21" i="20" l="1"/>
  <c r="Q21" i="20"/>
  <c r="S14" i="20"/>
  <c r="Q14" i="20"/>
  <c r="K48" i="5"/>
  <c r="M48" i="5"/>
  <c r="S22" i="20" l="1"/>
  <c r="S24" i="20" s="1"/>
  <c r="Q22" i="20"/>
  <c r="Q24" i="20" s="1"/>
  <c r="I52" i="29" l="1"/>
  <c r="E52" i="29"/>
  <c r="K52" i="29"/>
  <c r="G52" i="29"/>
  <c r="M193" i="5" l="1"/>
  <c r="K193" i="5"/>
  <c r="M112" i="5"/>
  <c r="K112" i="5"/>
  <c r="L28" i="12" l="1"/>
  <c r="J42" i="12" l="1"/>
  <c r="L42" i="12"/>
  <c r="M271" i="5"/>
  <c r="K271" i="5"/>
  <c r="M91" i="5" l="1"/>
  <c r="M24" i="5" l="1"/>
  <c r="M44" i="5" s="1"/>
  <c r="I84" i="5" s="1"/>
  <c r="M84" i="5" s="1"/>
  <c r="M10" i="18" l="1"/>
  <c r="S10" i="18" s="1"/>
  <c r="M11" i="18"/>
  <c r="S11" i="18" s="1"/>
  <c r="M12" i="18"/>
  <c r="S12" i="18" s="1"/>
  <c r="M13" i="18"/>
  <c r="M14" i="18"/>
  <c r="S14" i="18" s="1"/>
  <c r="M15" i="18"/>
  <c r="S15" i="18" s="1"/>
  <c r="M16" i="18"/>
  <c r="S16" i="18" s="1"/>
  <c r="M17" i="18"/>
  <c r="S17" i="18" s="1"/>
  <c r="M9" i="18"/>
  <c r="K27" i="18"/>
  <c r="K24" i="21"/>
  <c r="K27" i="21" s="1"/>
  <c r="I24" i="21"/>
  <c r="I27" i="21" s="1"/>
  <c r="G24" i="21"/>
  <c r="G27" i="21" s="1"/>
  <c r="E24" i="21"/>
  <c r="E27" i="21" s="1"/>
  <c r="G19" i="21"/>
  <c r="K19" i="21" s="1"/>
  <c r="L40" i="28"/>
  <c r="J40" i="28"/>
  <c r="S9" i="18" l="1"/>
  <c r="M18" i="18"/>
  <c r="S13" i="18"/>
  <c r="S18" i="18" l="1"/>
  <c r="L47" i="28"/>
  <c r="J47" i="28"/>
  <c r="H47" i="28"/>
  <c r="F47" i="28"/>
  <c r="E21" i="20" l="1"/>
  <c r="K21" i="20"/>
  <c r="M21" i="20"/>
  <c r="J17" i="27" l="1"/>
  <c r="J46" i="27" s="1"/>
  <c r="H17" i="27"/>
  <c r="H46" i="27" s="1"/>
  <c r="F17" i="27"/>
  <c r="L17" i="27"/>
  <c r="L46" i="27" s="1"/>
  <c r="O22" i="20"/>
  <c r="O24" i="20" s="1"/>
  <c r="M14" i="20"/>
  <c r="M22" i="20" s="1"/>
  <c r="M24" i="20" s="1"/>
  <c r="I14" i="20"/>
  <c r="I22" i="20" s="1"/>
  <c r="I24" i="20" s="1"/>
  <c r="G24" i="20"/>
  <c r="E14" i="20"/>
  <c r="E22" i="20" s="1"/>
  <c r="E24" i="20" s="1"/>
  <c r="G198" i="5"/>
  <c r="I198" i="5"/>
  <c r="K198" i="5"/>
  <c r="M198" i="5"/>
  <c r="M98" i="5"/>
  <c r="K98" i="5"/>
  <c r="I98" i="5"/>
  <c r="G98" i="5" s="1"/>
  <c r="F46" i="27" l="1"/>
  <c r="F51" i="27" s="1"/>
  <c r="L78" i="27"/>
  <c r="L81" i="27" s="1"/>
  <c r="L82" i="27" s="1"/>
  <c r="H78" i="27"/>
  <c r="H81" i="27" s="1"/>
  <c r="H82" i="27" s="1"/>
  <c r="J51" i="27"/>
  <c r="J78" i="27"/>
  <c r="J81" i="27" s="1"/>
  <c r="J82" i="27" s="1"/>
  <c r="AC21" i="20"/>
  <c r="AC14" i="20"/>
  <c r="AE14" i="20"/>
  <c r="AE21" i="20"/>
  <c r="K22" i="20"/>
  <c r="K24" i="20" s="1"/>
  <c r="AC22" i="20" l="1"/>
  <c r="AC24" i="20" s="1"/>
  <c r="AE22" i="20"/>
  <c r="AE24" i="20" s="1"/>
  <c r="J28" i="12"/>
  <c r="L39" i="27"/>
  <c r="J39" i="27"/>
  <c r="F54" i="27" l="1"/>
  <c r="F55" i="27" s="1"/>
  <c r="H51" i="27"/>
  <c r="H54" i="27" s="1"/>
  <c r="H55" i="27" s="1"/>
  <c r="J54" i="27"/>
  <c r="J55" i="27" s="1"/>
  <c r="L51" i="27"/>
  <c r="L54" i="27" s="1"/>
  <c r="L55" i="27" s="1"/>
  <c r="K91" i="5" l="1"/>
  <c r="K44" i="5"/>
  <c r="G84" i="5" s="1"/>
  <c r="K84" i="5" s="1"/>
  <c r="M26" i="25"/>
  <c r="K26" i="25"/>
  <c r="K29" i="25" s="1"/>
  <c r="M17" i="25"/>
  <c r="K17" i="25"/>
  <c r="R7" i="17" l="1"/>
  <c r="E10" i="21" l="1"/>
  <c r="L23" i="17" l="1"/>
  <c r="L24" i="17"/>
  <c r="L25" i="17"/>
  <c r="L26" i="17"/>
  <c r="L27" i="17"/>
  <c r="L28" i="17"/>
  <c r="L29" i="17"/>
  <c r="L30" i="17"/>
  <c r="L31" i="17"/>
  <c r="L10" i="17"/>
  <c r="L11" i="17"/>
  <c r="L12" i="17"/>
  <c r="L13" i="17"/>
  <c r="L14" i="17"/>
  <c r="L15" i="17"/>
  <c r="L16" i="17"/>
  <c r="L17" i="17"/>
  <c r="L18" i="17"/>
  <c r="L19" i="17"/>
  <c r="K23" i="29" l="1"/>
  <c r="K7" i="21"/>
  <c r="L8" i="10"/>
  <c r="N8" i="10"/>
  <c r="T12" i="10"/>
  <c r="N9" i="10"/>
  <c r="T9" i="10" s="1"/>
  <c r="L9" i="10"/>
  <c r="P9" i="10" s="1"/>
  <c r="E27" i="18"/>
  <c r="G27" i="18"/>
  <c r="E7" i="18"/>
  <c r="M219" i="5"/>
  <c r="K219" i="5"/>
  <c r="K31" i="25" l="1"/>
  <c r="T29" i="17"/>
  <c r="T17" i="17" l="1"/>
  <c r="T30" i="17"/>
  <c r="N20" i="17"/>
  <c r="P20" i="17"/>
  <c r="R20" i="17"/>
  <c r="I87" i="29"/>
  <c r="G87" i="29"/>
  <c r="E87" i="29"/>
  <c r="K87" i="29"/>
  <c r="M115" i="5" l="1"/>
  <c r="K115" i="5"/>
  <c r="I115" i="5"/>
  <c r="M74" i="5"/>
  <c r="K74" i="5"/>
  <c r="M290" i="5"/>
  <c r="K290" i="5"/>
  <c r="K78" i="29" l="1"/>
  <c r="I78" i="29"/>
  <c r="G78" i="29"/>
  <c r="E78" i="29"/>
  <c r="G68" i="29"/>
  <c r="E68" i="29"/>
  <c r="K43" i="29"/>
  <c r="I43" i="29"/>
  <c r="G43" i="29"/>
  <c r="E43" i="29"/>
  <c r="I23" i="29"/>
  <c r="G23" i="29"/>
  <c r="E23" i="29"/>
  <c r="G20" i="29"/>
  <c r="I37" i="29" s="1"/>
  <c r="I46" i="29" s="1"/>
  <c r="E20" i="29"/>
  <c r="E37" i="29" s="1"/>
  <c r="E46" i="29" s="1"/>
  <c r="K20" i="29"/>
  <c r="K68" i="29" l="1"/>
  <c r="I20" i="29"/>
  <c r="E81" i="29"/>
  <c r="E89" i="29" s="1"/>
  <c r="I81" i="29"/>
  <c r="I89" i="29" s="1"/>
  <c r="I68" i="29"/>
  <c r="K81" i="29" l="1"/>
  <c r="K89" i="29" s="1"/>
  <c r="G81" i="29"/>
  <c r="G89" i="29" s="1"/>
  <c r="E19" i="21" l="1"/>
  <c r="I19" i="21" s="1"/>
  <c r="I7" i="21"/>
  <c r="B22" i="25"/>
  <c r="B26" i="25"/>
  <c r="M31" i="25"/>
  <c r="B29" i="25"/>
  <c r="B32" i="25"/>
  <c r="B31" i="25"/>
  <c r="M32" i="25" l="1"/>
  <c r="K32" i="25"/>
  <c r="L7" i="27" l="1"/>
  <c r="J7" i="27"/>
  <c r="H32" i="17"/>
  <c r="H20" i="17"/>
  <c r="L9" i="17"/>
  <c r="L22" i="17"/>
  <c r="G10" i="21" l="1"/>
  <c r="I10" i="21"/>
  <c r="K10" i="21"/>
  <c r="M14" i="5" l="1"/>
  <c r="K14" i="5"/>
  <c r="I14" i="5"/>
  <c r="G14" i="5"/>
  <c r="M7" i="5"/>
  <c r="K7" i="5"/>
  <c r="I32" i="5" l="1"/>
  <c r="I33" i="5" s="1"/>
  <c r="G32" i="5"/>
  <c r="G33" i="5" s="1"/>
  <c r="L12" i="10" l="1"/>
  <c r="K32" i="5" l="1"/>
  <c r="K33" i="5" s="1"/>
  <c r="M7" i="18" l="1"/>
  <c r="S7" i="18"/>
  <c r="B31" i="17" l="1"/>
  <c r="M26" i="18" l="1"/>
  <c r="S26" i="18" s="1"/>
  <c r="M25" i="18"/>
  <c r="S25" i="18" s="1"/>
  <c r="M24" i="18"/>
  <c r="S24" i="18" s="1"/>
  <c r="M23" i="18"/>
  <c r="S23" i="18" s="1"/>
  <c r="M22" i="18"/>
  <c r="S22" i="18" s="1"/>
  <c r="M21" i="18"/>
  <c r="S21" i="18" s="1"/>
  <c r="M20" i="18"/>
  <c r="S20" i="18" s="1"/>
  <c r="T31" i="17"/>
  <c r="T28" i="17"/>
  <c r="T27" i="17"/>
  <c r="T26" i="17"/>
  <c r="T25" i="17"/>
  <c r="T24" i="17"/>
  <c r="T23" i="17"/>
  <c r="T22" i="17"/>
  <c r="D32" i="17"/>
  <c r="J20" i="17"/>
  <c r="D20" i="17"/>
  <c r="F20" i="17"/>
  <c r="T19" i="17"/>
  <c r="T18" i="17"/>
  <c r="T16" i="17"/>
  <c r="T15" i="17"/>
  <c r="T14" i="17"/>
  <c r="T13" i="17"/>
  <c r="T12" i="17"/>
  <c r="T11" i="17"/>
  <c r="T10" i="17"/>
  <c r="T9" i="17"/>
  <c r="M32" i="5"/>
  <c r="M33" i="5" s="1"/>
  <c r="Q27" i="18"/>
  <c r="O27" i="18"/>
  <c r="B20" i="18"/>
  <c r="B21" i="18"/>
  <c r="B23" i="18"/>
  <c r="B24" i="18"/>
  <c r="B25" i="18"/>
  <c r="B26" i="18"/>
  <c r="B23" i="17"/>
  <c r="B24" i="17"/>
  <c r="B26" i="17"/>
  <c r="B27" i="17"/>
  <c r="B28" i="17"/>
  <c r="F32" i="17"/>
  <c r="J32" i="17"/>
  <c r="N32" i="17"/>
  <c r="P32" i="17"/>
  <c r="R32" i="17"/>
  <c r="N12" i="10"/>
  <c r="P12" i="10"/>
  <c r="D33" i="17" l="1"/>
  <c r="E28" i="18"/>
  <c r="M27" i="18"/>
  <c r="L20" i="17"/>
  <c r="T20" i="17"/>
  <c r="L32" i="17"/>
  <c r="T32" i="17"/>
  <c r="S27" i="18"/>
  <c r="M28" i="18" l="1"/>
  <c r="S28" i="18"/>
  <c r="L33" i="17"/>
  <c r="T33" i="17"/>
</calcChain>
</file>

<file path=xl/sharedStrings.xml><?xml version="1.0" encoding="utf-8"?>
<sst xmlns="http://schemas.openxmlformats.org/spreadsheetml/2006/main" count="1467" uniqueCount="934">
  <si>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</si>
  <si>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</si>
  <si>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</si>
  <si>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</si>
  <si>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</si>
  <si>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</si>
  <si>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</si>
  <si>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</si>
  <si>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</si>
  <si>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</si>
  <si>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</si>
  <si>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</si>
  <si>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</si>
  <si>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</si>
  <si>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</si>
  <si>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</si>
  <si>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</si>
  <si>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</si>
  <si>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</si>
  <si>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</si>
  <si>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</si>
  <si>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</si>
  <si>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</si>
  <si>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</si>
  <si>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</si>
  <si>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</si>
  <si>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</si>
  <si>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</si>
  <si>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</si>
  <si>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</si>
  <si>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</si>
  <si>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</si>
  <si>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</si>
  <si>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</si>
  <si>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</si>
  <si>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</si>
  <si>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</si>
  <si>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</si>
  <si>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</si>
  <si>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</si>
  <si>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</si>
  <si>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</si>
  <si>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</si>
  <si>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Administrative expenses</t>
  </si>
  <si>
    <t xml:space="preserve">          Construction materials used and </t>
  </si>
  <si>
    <t xml:space="preserve">                subcontractor wages</t>
  </si>
  <si>
    <t xml:space="preserve">          Management benefit expenses</t>
  </si>
  <si>
    <t>Relationship</t>
  </si>
  <si>
    <t>Subsidiary</t>
  </si>
  <si>
    <t>Purchase of goods</t>
  </si>
  <si>
    <t>Trade accounts payable</t>
  </si>
  <si>
    <t>NOTES TO FINANCIAL STATEMENTS</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</si>
  <si>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</si>
  <si>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</si>
  <si>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</si>
  <si>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</si>
  <si>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</si>
  <si>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</si>
  <si>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</si>
  <si>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</si>
  <si>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</si>
  <si>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</si>
  <si>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</si>
  <si>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</si>
  <si>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</si>
  <si>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</si>
  <si>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</si>
  <si>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</si>
  <si>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</si>
  <si>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</si>
  <si>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</si>
  <si>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</si>
  <si>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</si>
  <si>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</si>
  <si>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</si>
  <si>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 xml:space="preserve">     4.1  Revenues and Expenses Recognition</t>
  </si>
  <si>
    <t xml:space="preserve">     4.2  Cash and cash equivalents</t>
  </si>
  <si>
    <t>Cost :-</t>
  </si>
  <si>
    <t xml:space="preserve">     Office furniture</t>
  </si>
  <si>
    <t xml:space="preserve">     Temporary building </t>
  </si>
  <si>
    <t>Net value</t>
  </si>
  <si>
    <t>financial statements</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</si>
  <si>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</si>
  <si>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</si>
  <si>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</si>
  <si>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</si>
  <si>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</si>
  <si>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</si>
  <si>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</si>
  <si>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</si>
  <si>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Mock-up room</t>
  </si>
  <si>
    <t xml:space="preserve">     Assets under installation</t>
  </si>
  <si>
    <t xml:space="preserve">     Accrued expenses</t>
  </si>
  <si>
    <t xml:space="preserve">     Others</t>
  </si>
  <si>
    <t xml:space="preserve">          Gain on sales of assets</t>
  </si>
  <si>
    <t xml:space="preserve">          -  PCM Construction Materials</t>
  </si>
  <si>
    <t xml:space="preserve">     Unbilled construction costs</t>
  </si>
  <si>
    <t xml:space="preserve">     Project value as per contract</t>
  </si>
  <si>
    <t>(Unit : Baht)</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</si>
  <si>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</si>
  <si>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</si>
  <si>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</si>
  <si>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</si>
  <si>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</si>
  <si>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</si>
  <si>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</si>
  <si>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</si>
  <si>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</si>
  <si>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</si>
  <si>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</si>
  <si>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</si>
  <si>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</si>
  <si>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Salaries increase base on monthly employees</t>
  </si>
  <si>
    <t>Amortization for the year</t>
  </si>
  <si>
    <t>Inflation rate</t>
  </si>
  <si>
    <t xml:space="preserve">Deferred tax from temporary </t>
  </si>
  <si>
    <t xml:space="preserve">     differences and reversal of </t>
  </si>
  <si>
    <t xml:space="preserve">     temporary differences</t>
  </si>
  <si>
    <t xml:space="preserve">     Allowance for doubtful accounts</t>
  </si>
  <si>
    <t>Debt to equity ratio</t>
  </si>
  <si>
    <t xml:space="preserve">     Land improvement</t>
  </si>
  <si>
    <t>Current costs of service and interest</t>
  </si>
  <si>
    <t>Built Land Plc.</t>
  </si>
  <si>
    <t>Subsidiary of Built Land Public Company Limited</t>
  </si>
  <si>
    <t xml:space="preserve">Taxable effects for : </t>
  </si>
  <si>
    <t>Fixed deposit 3 months</t>
  </si>
  <si>
    <t xml:space="preserve">Land </t>
  </si>
  <si>
    <t>Work in progress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</si>
  <si>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</si>
  <si>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</si>
  <si>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</si>
  <si>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</si>
  <si>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</si>
  <si>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</si>
  <si>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</si>
  <si>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Employee benefit obligations at end</t>
  </si>
  <si>
    <t xml:space="preserve">     2.1  Financial statements preparation basis</t>
  </si>
  <si>
    <t>2.  BASIS OF PREPARATION AND PRESENTATION OF FINANCIAL STATEMENTS</t>
  </si>
  <si>
    <t xml:space="preserve">     4.4  Land and project cost under construction</t>
  </si>
  <si>
    <t>Fair value</t>
  </si>
  <si>
    <t>Cost/</t>
  </si>
  <si>
    <t xml:space="preserve">Trading securities </t>
  </si>
  <si>
    <t>- 4 -</t>
  </si>
  <si>
    <t>- 28 -</t>
  </si>
  <si>
    <t>- 31 -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</si>
  <si>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</si>
  <si>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</si>
  <si>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</si>
  <si>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</si>
  <si>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</si>
  <si>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</si>
  <si>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t>
  </si>
  <si>
    <t xml:space="preserve">Built Heart Co., Ltd. </t>
  </si>
  <si>
    <t xml:space="preserve">     4.5  Capitalization of interest as cost of asset</t>
  </si>
  <si>
    <t>- 2 -</t>
  </si>
  <si>
    <t>- 3 -</t>
  </si>
  <si>
    <t>Company's name</t>
  </si>
  <si>
    <t xml:space="preserve">            Inventories are valued at the lower  of cost  on a first-in first-out (FIFO) basis or net realizable value.  </t>
  </si>
  <si>
    <t>Temporarily accommodation and other fixed assets</t>
  </si>
  <si>
    <t>- 11 -</t>
  </si>
  <si>
    <t>- 12 -</t>
  </si>
  <si>
    <t>- 13 -</t>
  </si>
  <si>
    <t>Amortized cost</t>
  </si>
  <si>
    <t xml:space="preserve">     Undue trade accounts</t>
  </si>
  <si>
    <t xml:space="preserve">        receivable </t>
  </si>
  <si>
    <t xml:space="preserve">        receivable</t>
  </si>
  <si>
    <t>Acquisition</t>
  </si>
  <si>
    <t>Payment of employee benefit</t>
  </si>
  <si>
    <t xml:space="preserve">          Gain on changes in securities value</t>
  </si>
  <si>
    <t xml:space="preserve">     Gross profit</t>
  </si>
  <si>
    <t>- 32 -</t>
  </si>
  <si>
    <t xml:space="preserve">     in the statement of </t>
  </si>
  <si>
    <t xml:space="preserve">     comprehensive income </t>
  </si>
  <si>
    <t xml:space="preserve">               counter-claim amount of Baht 67,628,075.00. The case is still pending the Court's trial.</t>
  </si>
  <si>
    <t xml:space="preserve">(Less)  Allowance for doubtful </t>
  </si>
  <si>
    <t xml:space="preserve">     Overdue trade accounts</t>
  </si>
  <si>
    <t>Disposal</t>
  </si>
  <si>
    <t>Salaries increase base on daily employees</t>
  </si>
  <si>
    <t>Employee turnover on monthly employees</t>
  </si>
  <si>
    <t>Employee turnover on daily employees</t>
  </si>
  <si>
    <t xml:space="preserve">     Provisions</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</si>
  <si>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</si>
  <si>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</si>
  <si>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</si>
  <si>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</si>
  <si>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</si>
  <si>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</si>
  <si>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</si>
  <si>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</si>
  <si>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Current income tax :</t>
  </si>
  <si>
    <t xml:space="preserve">          </t>
  </si>
  <si>
    <t xml:space="preserve">      Realized cost of construction </t>
  </si>
  <si>
    <t xml:space="preserve">            adjusted by gain or loss</t>
  </si>
  <si>
    <t xml:space="preserve">      Amount of claim from employer</t>
  </si>
  <si>
    <t xml:space="preserve">    Undeductable expenses</t>
  </si>
  <si>
    <t xml:space="preserve"> </t>
  </si>
  <si>
    <t>- 14 -</t>
  </si>
  <si>
    <t xml:space="preserve">Total </t>
  </si>
  <si>
    <t>Present value of obligations</t>
  </si>
  <si>
    <t xml:space="preserve">     judgements and judgements and estimates are as follows:</t>
  </si>
  <si>
    <t xml:space="preserve">     condition.</t>
  </si>
  <si>
    <t xml:space="preserve">     based upon the likely timing and level of estimate future taxable profits. </t>
  </si>
  <si>
    <t xml:space="preserve">     salary increase rate, mortality rate and staff turnover rate.</t>
  </si>
  <si>
    <t>Total trade accounts receivable</t>
  </si>
  <si>
    <t>N/A</t>
  </si>
  <si>
    <t xml:space="preserve">     any changes. </t>
  </si>
  <si>
    <t>of age over 40 years</t>
  </si>
  <si>
    <t xml:space="preserve">        1.  PCM Construction Materials Co., Ltd.</t>
  </si>
  <si>
    <t>Description</t>
  </si>
  <si>
    <t>Pricing policy</t>
  </si>
  <si>
    <t xml:space="preserve">Built Land Public Company Limited </t>
  </si>
  <si>
    <t>Lease of office building</t>
  </si>
  <si>
    <t>On the market price basis</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</si>
  <si>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</si>
  <si>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</si>
  <si>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</si>
  <si>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</si>
  <si>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</si>
  <si>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</si>
  <si>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</si>
  <si>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head office is located at 503, 1st floor, Bond Street Road, Bangpood, Prak-kret, Nonthaburi.</t>
  </si>
  <si>
    <t xml:space="preserve">     offices are as follows: </t>
  </si>
  <si>
    <t xml:space="preserve">            The Company engaged in business of hire construction work.</t>
  </si>
  <si>
    <t>- 5 -</t>
  </si>
  <si>
    <t>- 6 -</t>
  </si>
  <si>
    <t xml:space="preserve">Advertising billboard </t>
  </si>
  <si>
    <t xml:space="preserve">     Allowance for retention receivable </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</si>
  <si>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</si>
  <si>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</si>
  <si>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</si>
  <si>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</si>
  <si>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</si>
  <si>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     Accrued interest income </t>
  </si>
  <si>
    <t xml:space="preserve">     2.2  Significant accounting judgements and estimates </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</si>
  <si>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</si>
  <si>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</si>
  <si>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</si>
  <si>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</si>
  <si>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</si>
  <si>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</si>
  <si>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1995. The  Company  was  registered  as  a public company limited on February 10, 2004. The address of it registered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</si>
  <si>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</si>
  <si>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</si>
  <si>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If  the  inputs used to measure  the fair value of  an  asset or liability  might  be categorized in different levels of the</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</si>
  <si>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</si>
  <si>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</si>
  <si>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project  cost consists  of : cost  of  land,  development  cost,  construction  cost,  miscellaneous  expenses  of  the </t>
  </si>
  <si>
    <t xml:space="preserve">      the development/construction are going on.</t>
  </si>
  <si>
    <t xml:space="preserve">            Land   is  stated  at  cost.  Building  and  equipment are stated  at cost less accumulated depreciation and provision  </t>
  </si>
  <si>
    <t xml:space="preserve">     believes  that  there  is  no  material risk  financial  instruments.</t>
  </si>
  <si>
    <t xml:space="preserve">     remaining  useful  lives  of  the  assets  counting from the acquisition date of investment as follows: </t>
  </si>
  <si>
    <t xml:space="preserve">            Recoverable  value  of  assets  mean  net  selling price  of assets  or utilization  value  whichever is higher and will </t>
  </si>
  <si>
    <t xml:space="preserve">     be estimated from each asset item or  each  asset unit generating cash flow, whichever is practical.</t>
  </si>
  <si>
    <t>2017</t>
  </si>
  <si>
    <t>Current income tax for the period</t>
  </si>
  <si>
    <t xml:space="preserve">     Profit (loss) for the period</t>
  </si>
  <si>
    <t>Amortization for the period</t>
  </si>
  <si>
    <t>December 31,</t>
  </si>
  <si>
    <t xml:space="preserve">     3.3  The consolidated financial  statements consist of  the financial  statements  of  Pre-Built  Public Company Limited,</t>
  </si>
  <si>
    <t xml:space="preserve">           Loss on control</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</si>
  <si>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</si>
  <si>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</si>
  <si>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</si>
  <si>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</si>
  <si>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4.1.1  Revenues   from  construction  work  are   recognized  as income  when  the  construction  work  could  be </t>
  </si>
  <si>
    <t xml:space="preserve">          properly  estimated.  Revenues under contracts  are  recognized  on the  percentage  of  completion  are  estimated</t>
  </si>
  <si>
    <t xml:space="preserve">          by  the Company's  engineer  by considering  from physical  research compared  with the  total  actual costs  at the</t>
  </si>
  <si>
    <t xml:space="preserve">          statements  of  financial position date. If the total estimated cost of  project exceeding the revenues under contract,</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</si>
  <si>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</si>
  <si>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</si>
  <si>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</si>
  <si>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</si>
  <si>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</si>
  <si>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</si>
  <si>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</si>
  <si>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</si>
  <si>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selling price basis.</t>
  </si>
  <si>
    <t xml:space="preserve">            The  preparing  consolidated  financial  statements,  the  fair  value surplus  of fixed  assets  of  PCM Construction </t>
  </si>
  <si>
    <t xml:space="preserve"> (UNAUDITED / REVIEWED ONLY)</t>
  </si>
  <si>
    <t>- 7 -</t>
  </si>
  <si>
    <t>- 8 -</t>
  </si>
  <si>
    <t>- 10 -</t>
  </si>
  <si>
    <t xml:space="preserve">Separate financial </t>
  </si>
  <si>
    <t>statements</t>
  </si>
  <si>
    <t xml:space="preserve"> statements</t>
  </si>
  <si>
    <t>Consolidated financial</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</si>
  <si>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</si>
  <si>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</si>
  <si>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</si>
  <si>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</si>
  <si>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</si>
  <si>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</si>
  <si>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</si>
  <si>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</si>
  <si>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</si>
  <si>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Total expenses</t>
  </si>
  <si>
    <t>Basic earnings per share</t>
  </si>
  <si>
    <t>Profit for the period from discontinued operations</t>
  </si>
  <si>
    <t>Profit  from discontinued operations</t>
  </si>
  <si>
    <t>Cash flows from operating activities</t>
  </si>
  <si>
    <t>Cash flows from financing activities</t>
  </si>
  <si>
    <t>Cash flows from investing activities</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</si>
  <si>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</si>
  <si>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</si>
  <si>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</si>
  <si>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</si>
  <si>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t>- 15 -</t>
  </si>
  <si>
    <t xml:space="preserve">     management  make subjective  judgements  and  estimates  regarding  matters  that   are  inherently   uncertain.  These</t>
  </si>
  <si>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</si>
  <si>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</si>
  <si>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xml:space="preserve">            Pre-Built Company Limited ("Company") is a limited company, which was established in Thailand on February 15,</t>
  </si>
  <si>
    <t>- 16 -</t>
  </si>
  <si>
    <t xml:space="preserve">        (                                                                                                           )  </t>
  </si>
  <si>
    <t>- 25 -</t>
  </si>
  <si>
    <t xml:space="preserve">   </t>
  </si>
  <si>
    <t xml:space="preserve">                                                        </t>
  </si>
  <si>
    <t xml:space="preserve">       manager. The fund is contributed both by the employees and the Company at the rate of 2% of employees' salaries under the condition</t>
  </si>
  <si>
    <t xml:space="preserve">       of length  of work  and benefits  paid to  the member when  their retirement,  death or  resignation from  the membership.</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</si>
  <si>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</si>
  <si>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</si>
  <si>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</si>
  <si>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</si>
  <si>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</si>
  <si>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Dividend  received</t>
  </si>
  <si>
    <t>Land improvement</t>
  </si>
  <si>
    <t xml:space="preserve">     Construction services income, sales</t>
  </si>
  <si>
    <t xml:space="preserve">     Cost of construction, sales</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</si>
  <si>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</si>
  <si>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</si>
  <si>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                                                                                                 )  </t>
  </si>
  <si>
    <t>Mock-up room</t>
  </si>
  <si>
    <t>Profit before income tax</t>
  </si>
  <si>
    <t xml:space="preserve">          4.7.2  Fair value  of securities  for trading  and  available-for-sale  securities  are  measured by using net asset value</t>
  </si>
  <si>
    <t xml:space="preserve">            Property, plant  and  equipment  of  subsidiary  "PCM Construction Materials Co., Ltd."  in preparing consolidated </t>
  </si>
  <si>
    <t xml:space="preserve">    are as follow :</t>
  </si>
  <si>
    <t>Investment in securities for trading</t>
  </si>
  <si>
    <t xml:space="preserve">     Open ended mutual fund </t>
  </si>
  <si>
    <t xml:space="preserve">     Add : Provision for revaluation</t>
  </si>
  <si>
    <t xml:space="preserve">     Recognization as revenue on the </t>
  </si>
  <si>
    <t xml:space="preserve">         percentage of completion basis</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</si>
  <si>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</si>
  <si>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</si>
  <si>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Temporary investment</t>
  </si>
  <si>
    <t>Financial instruments</t>
  </si>
  <si>
    <t xml:space="preserve">     (Less) : Billed construction value</t>
  </si>
  <si>
    <t>Contract value</t>
  </si>
  <si>
    <t>Billed construction value</t>
  </si>
  <si>
    <t xml:space="preserve">       with  the  Provident  Fund  Act  B.E. 2530. Krungthai Asset  Management  Public  Company  Limited  has  been appointed to be fund</t>
  </si>
  <si>
    <t>Discontinued operations</t>
  </si>
  <si>
    <t>Investment in</t>
  </si>
  <si>
    <t xml:space="preserve">   other companies</t>
  </si>
  <si>
    <t xml:space="preserve">Equity method </t>
  </si>
  <si>
    <t xml:space="preserve">   Employee benefit expense recognized as parts of administrative expenses in statement of comprehensive income for the three-month </t>
  </si>
  <si>
    <t xml:space="preserve">     Sensitivity analysis </t>
  </si>
  <si>
    <t xml:space="preserve">     Reasonably possible changes at the reporting date to one of the relevant actuarial assumptions, holding other assumptions constant, </t>
  </si>
  <si>
    <t xml:space="preserve">     Dividend received</t>
  </si>
  <si>
    <t>- 9 -</t>
  </si>
  <si>
    <t>Investment in other companies</t>
  </si>
  <si>
    <t xml:space="preserve">            consolidated companies.</t>
  </si>
  <si>
    <t xml:space="preserve">             a parent company and subsidiaries which has shareholding or has significant influence in subsidiaries as follows:</t>
  </si>
  <si>
    <t>Subsidiary Since April 3, 2017</t>
  </si>
  <si>
    <t>Subsidiary ending at May 31, 2017</t>
  </si>
  <si>
    <t>5. TRANSACTIONS WITH RELATED PARTIES (CONT'D)</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</si>
  <si>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</si>
  <si>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</si>
  <si>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</si>
  <si>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Discontinued segment </t>
  </si>
  <si>
    <t xml:space="preserve">     Any interest retained in the former subsidiary is measured at fair value when control is lost. </t>
  </si>
  <si>
    <t>Rental income and utilities service</t>
  </si>
  <si>
    <t xml:space="preserve">     2.5  Measurement of fair values</t>
  </si>
  <si>
    <t xml:space="preserve">          91 - 180 days</t>
  </si>
  <si>
    <t xml:space="preserve">          1 - 90 days</t>
  </si>
  <si>
    <t xml:space="preserve">          181 - 360 days</t>
  </si>
  <si>
    <t xml:space="preserve">          Over 360 days</t>
  </si>
  <si>
    <t>100.00</t>
  </si>
  <si>
    <t>Consolidated  and Separate financial statements</t>
  </si>
  <si>
    <t>Applicable tax rate (%)</t>
  </si>
  <si>
    <t>- 26 -</t>
  </si>
  <si>
    <t>- 27 -</t>
  </si>
  <si>
    <t>49.00</t>
  </si>
  <si>
    <t>P &amp; P Asset Group Co., Ltd.</t>
  </si>
  <si>
    <t>Fixed deposit 4-12 months</t>
  </si>
  <si>
    <t>would have affected the defined benefit obligation by the amounts shown below.</t>
  </si>
  <si>
    <t xml:space="preserve">     management to make  estimates of  cash flows to be generated by the asset or the cash generating units.</t>
  </si>
  <si>
    <t xml:space="preserve">            the Group of Company  have been eliminated  from the consolidated financial statements on the controllable date.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</si>
  <si>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</si>
  <si>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</si>
  <si>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</si>
  <si>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</si>
  <si>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 xml:space="preserve">Interest rate of 2.00% - 5.00% per </t>
  </si>
  <si>
    <t xml:space="preserve">     annum</t>
  </si>
  <si>
    <t>Interest income - loans</t>
  </si>
  <si>
    <t>Interest income -  loans</t>
  </si>
  <si>
    <t>11.  LAND AND COST OF PROJECT UNDER CONSTRUCTION</t>
  </si>
  <si>
    <t>12. INVENTORIES</t>
  </si>
  <si>
    <t>15. OTHER LONG-TERM INVESTMENTS</t>
  </si>
  <si>
    <t>16. PROPERTY, PLANT AND EQUIPMENT</t>
  </si>
  <si>
    <t>16. PROPERTY, PLANT AND EQUIPMENT (CONT'D)</t>
  </si>
  <si>
    <t>19. DEFERRED TAX ASSETS</t>
  </si>
  <si>
    <t>which has shareholding proportion at 50%</t>
  </si>
  <si>
    <t>December 31, 2017</t>
  </si>
  <si>
    <t>2018</t>
  </si>
  <si>
    <t xml:space="preserve">          -  Is Am Are Co., Ltd.</t>
  </si>
  <si>
    <t>Subsidiary of Pre-Built</t>
  </si>
  <si>
    <t>Holding Co., Ltd.</t>
  </si>
  <si>
    <t xml:space="preserve">   estate for sale</t>
  </si>
  <si>
    <t xml:space="preserve">     4.3  Trade and other current receivables</t>
  </si>
  <si>
    <t xml:space="preserve">        3.  Is Am Are Co., Ltd.</t>
  </si>
  <si>
    <t xml:space="preserve">        4.  P &amp; P Asset Group Co., Ltd.</t>
  </si>
  <si>
    <t>Pre-Built Holding Co., Ltd.</t>
  </si>
  <si>
    <t xml:space="preserve">Interest rate of 2.00 % per annum </t>
  </si>
  <si>
    <t>Is Am Are Co., Ltd.</t>
  </si>
  <si>
    <t xml:space="preserve">Short-term loans to related companies </t>
  </si>
  <si>
    <t xml:space="preserve">Total trade and other </t>
  </si>
  <si>
    <t xml:space="preserve">     current receivables</t>
  </si>
  <si>
    <t>Other current receivables</t>
  </si>
  <si>
    <t xml:space="preserve">8.  TRADE AND OTHER CURRENT RECEIVABLES </t>
  </si>
  <si>
    <t xml:space="preserve">          loss on supplies</t>
  </si>
  <si>
    <t xml:space="preserve">Total inventories </t>
  </si>
  <si>
    <t>January 1, 2017</t>
  </si>
  <si>
    <t>As at January 1, 2017</t>
  </si>
  <si>
    <t>As at December 31, 2017</t>
  </si>
  <si>
    <t>Other current payables</t>
  </si>
  <si>
    <t>Total other current payables</t>
  </si>
  <si>
    <t>Total trade and other current payables</t>
  </si>
  <si>
    <t xml:space="preserve">          Raw materials and consumable used</t>
  </si>
  <si>
    <t>Property development</t>
  </si>
  <si>
    <t>21. TRADE AND OTHER CURRENT PAYABLES</t>
  </si>
  <si>
    <t>22. ADVANCE RECEIVED UNDER CONSTRUCTION CONTRACT</t>
  </si>
  <si>
    <t xml:space="preserve">(Less)  Allowance for devaluation </t>
  </si>
  <si>
    <t xml:space="preserve">     Current provisions for employee benefit </t>
  </si>
  <si>
    <t xml:space="preserve">     Doubtful accounts </t>
  </si>
  <si>
    <t xml:space="preserve">             In  addition, the  management  is  required to review plant and equipment for impairment on a periodical basis  and </t>
  </si>
  <si>
    <t xml:space="preserve">     record  impairment  losses when  it  is  determined  that  their  recoverable  amount  is  lower  than the carrying  amount. </t>
  </si>
  <si>
    <t xml:space="preserve">     This  requires  judgements  regarding forecast of future revenues and expenses relating to the assets subject to the review.</t>
  </si>
  <si>
    <t xml:space="preserve">     4.8  Property, plant and equipment</t>
  </si>
  <si>
    <t xml:space="preserve">     4.9 Impairment of assets</t>
  </si>
  <si>
    <t>Total other current receivables</t>
  </si>
  <si>
    <r>
      <t xml:space="preserve">            </t>
    </r>
    <r>
      <rPr>
        <u/>
        <sz val="15"/>
        <rFont val="Angsana New"/>
        <family val="1"/>
      </rPr>
      <t>Other intangible assets</t>
    </r>
  </si>
  <si>
    <t xml:space="preserve">            The initial  recognition  and  measurement  of  other intangible assets,  and subsequent  impairment  testing,  require </t>
  </si>
  <si>
    <t xml:space="preserve">     4.10  Other intangible assets </t>
  </si>
  <si>
    <t xml:space="preserve">     computer software, are  amortized on a straight-line  basis over  the useful lives of assets for 3-10 years.</t>
  </si>
  <si>
    <t xml:space="preserve">             Other  intangible  assets  mean  the  assets  which  indication  to  be  derived  the  expected  future benefits such as </t>
  </si>
  <si>
    <t xml:space="preserve">              Income tax expense for the period comprises current income tax and deferred tax.</t>
  </si>
  <si>
    <t>Other current receivable</t>
  </si>
  <si>
    <t>Accrued interest incomes</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</si>
  <si>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</si>
  <si>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</si>
  <si>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</si>
  <si>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t>
  </si>
  <si>
    <t xml:space="preserve">     related non-controlling interests and other components of equity. Any resulting gain or loss is recognized in profit or loss.</t>
  </si>
  <si>
    <t xml:space="preserve">          4.1.5  Cost  of  sales  of  land  and house,  and condominium resident  of subsidiaries  are calculated  on area  and </t>
  </si>
  <si>
    <t xml:space="preserve">          4.1.6  Other income and expenses are recognized on an accrual basis.</t>
  </si>
  <si>
    <t>5.  TRANSACTIONS WITH RELATED PARTIES (CONT'D)</t>
  </si>
  <si>
    <t>- 17 -</t>
  </si>
  <si>
    <t>9.  SHORT-TERM LOANS TO RELATED COMPANIES</t>
  </si>
  <si>
    <t xml:space="preserve">10. UNBILLED INCOME </t>
  </si>
  <si>
    <t xml:space="preserve">               other companies for guarantee the compliance with construction agreement and the debt repayment for total amount</t>
  </si>
  <si>
    <t xml:space="preserve">               the claim  amount of  Baht 61,356,795.83  to the  Southern Bangkok Civil Court  and such company denied  and filed </t>
  </si>
  <si>
    <t xml:space="preserve">               The significant accounting policies and method adopted  the basis of recognition and measurement relating to each </t>
  </si>
  <si>
    <t xml:space="preserve">      class of financial assets and liabilities have been disclosed in note 4.</t>
  </si>
  <si>
    <t xml:space="preserve">      sufficiency for such possible loss.</t>
  </si>
  <si>
    <t xml:space="preserve">                Credit risk  derives from  failure by  counterparties to  discharge their  obligations resulting  in financial loss to the </t>
  </si>
  <si>
    <t>- 33 -</t>
  </si>
  <si>
    <t>- 34 -</t>
  </si>
  <si>
    <t xml:space="preserve">              The book value of financial assets and liabilities  are closed to their estimated fair value.  Furthermore, the management</t>
  </si>
  <si>
    <t xml:space="preserve">            Land and  cost of project under development  are shown by the  lower  of specific method or net realizable value.</t>
  </si>
  <si>
    <t>- 35 -</t>
  </si>
  <si>
    <t>Level 1</t>
  </si>
  <si>
    <t>Level 2</t>
  </si>
  <si>
    <t>Level 3</t>
  </si>
  <si>
    <t xml:space="preserve">       Financial assets measured at fair value </t>
  </si>
  <si>
    <t xml:space="preserve">             Available-for-sale investments  :</t>
  </si>
  <si>
    <t xml:space="preserve">       Open ended mutual fund </t>
  </si>
  <si>
    <t>During the period, there were no transfers within the fair value hierarchy.</t>
  </si>
  <si>
    <t>For the three-month periods</t>
  </si>
  <si>
    <t xml:space="preserve">         of discontinued operations are presented as follows:</t>
  </si>
  <si>
    <t>- 37 -</t>
  </si>
  <si>
    <t>- 36 -</t>
  </si>
  <si>
    <t>- 38 -</t>
  </si>
  <si>
    <t>Purchases - sales of goods</t>
  </si>
  <si>
    <t>Premium Place Group Co., Ltd.</t>
  </si>
  <si>
    <t>Accrued interest income</t>
  </si>
  <si>
    <t>7.  CURRENT INVESTMENTS</t>
  </si>
  <si>
    <t>7.  CURRENT  INVESTMENTS (CONT'D)</t>
  </si>
  <si>
    <t>17. DEPOSITS AT FINANCIAL INSTITUTION WITH OBLIGATIONS</t>
  </si>
  <si>
    <t xml:space="preserve">     Profit (loss) before income tax expense</t>
  </si>
  <si>
    <t>Tax expense presented</t>
  </si>
  <si>
    <t xml:space="preserve">     Tax expense</t>
  </si>
  <si>
    <t xml:space="preserve">    financial  and non-financial assets and liabilities. </t>
  </si>
  <si>
    <t xml:space="preserve">     level 3 fair values, and reports directly to CFO. </t>
  </si>
  <si>
    <t xml:space="preserve">     techniques as follows : </t>
  </si>
  <si>
    <t xml:space="preserve">     Fair values  are categorized  into different levels  in a fair value  hierarchy  based  on  the inputs used  in  the valuation </t>
  </si>
  <si>
    <t xml:space="preserve">     and  provided  the allowance  for doubtful  accounts  from the  estimated uncollectible  receivable  based  on  the  past  </t>
  </si>
  <si>
    <t xml:space="preserve">    collection experience and current financial status  of the outstanding  receivable statements  of  financial  position date.</t>
  </si>
  <si>
    <t xml:space="preserve">            The Group depreciated all type of assets  on  a straight-line basis over the estimated useful lives of  assets as follows:</t>
  </si>
  <si>
    <t xml:space="preserve">            income tax in conditions as prescribed by the Revenue Code.</t>
  </si>
  <si>
    <t xml:space="preserve">             of the reporting period.</t>
  </si>
  <si>
    <t xml:space="preserve">             of  the deferred tax asset to be utilized.</t>
  </si>
  <si>
    <t>Transfer out</t>
  </si>
  <si>
    <t xml:space="preserve">     Tax (expense) income </t>
  </si>
  <si>
    <t xml:space="preserve">      collection loss to the Company that the management has a policy to provide the allowance for doubtful accounts </t>
  </si>
  <si>
    <t xml:space="preserve">       financial position at the book value deducted by allowance for doubtful accounts is maximum value of credit risk.</t>
  </si>
  <si>
    <t xml:space="preserve">     denominated in foreign currencies.</t>
  </si>
  <si>
    <t>Is common shareholder of P &amp; P Asset Group Co., Ltd.</t>
  </si>
  <si>
    <t>Discount</t>
  </si>
  <si>
    <t>Computer software under installation</t>
  </si>
  <si>
    <t xml:space="preserve">               as stated  in note 17.</t>
  </si>
  <si>
    <t xml:space="preserve">          Land acquisition and construction </t>
  </si>
  <si>
    <t xml:space="preserve">                cost during the period </t>
  </si>
  <si>
    <t xml:space="preserve">          Increase in changes in inventories</t>
  </si>
  <si>
    <t>Subsidiary of Pre-Built Holding Co., Ltd.</t>
  </si>
  <si>
    <t>- 18 -</t>
  </si>
  <si>
    <t>- 21 -</t>
  </si>
  <si>
    <t xml:space="preserve"> - 23 -</t>
  </si>
  <si>
    <t>- 39 -</t>
  </si>
  <si>
    <t>- 40 -</t>
  </si>
  <si>
    <t>- 41 -</t>
  </si>
  <si>
    <t>Net increase in cash and cash equivalents</t>
  </si>
  <si>
    <t>- 42 -</t>
  </si>
  <si>
    <t>- 43 -</t>
  </si>
  <si>
    <t xml:space="preserve">     Exchange  of  Thailand   (SET)  dated  January   22,  2001  regarding   the  preparation  and   submission   of  financial</t>
  </si>
  <si>
    <t xml:space="preserve">     (TFRS);  guidelines promulgated  by the Federation of Accounting Professions  (FAP)  and the regulation of The Stock</t>
  </si>
  <si>
    <t xml:space="preserve">            The Group's  financial statements  have been  prepared  in accordance  with  Thai Financial  Reporting  Standards</t>
  </si>
  <si>
    <t xml:space="preserve">     statements  and reports  for the  financial performance of the listed companies  B.E. 2544.  The format  of presentation</t>
  </si>
  <si>
    <t xml:space="preserve">     of  the  financial  statements  is  not  significantly  different  from  the  Notification  of  the  Department  of  Business </t>
  </si>
  <si>
    <t xml:space="preserve">     Development  regarding the condensed  from should be included in the financial  statements  (No. 2)  B.E. 2559  dated </t>
  </si>
  <si>
    <t xml:space="preserve">     October 11, 2016. </t>
  </si>
  <si>
    <t xml:space="preserve">     in related accounting policy.</t>
  </si>
  <si>
    <t xml:space="preserve">            The financial statements have been prepared under the historical cost convention,  except as transaction disclosed </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</si>
  <si>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</si>
  <si>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</si>
  <si>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based upon, among other things,  past collection history, aging profile of outstanding debts and the prevailing economic</t>
  </si>
  <si>
    <t xml:space="preserve">            In  determining  depreciation  of  plant and equipment, the management is required to make estimates of the useful</t>
  </si>
  <si>
    <t xml:space="preserve">     lives and  residual values of plant and equipment and to review estimate useful lives and residual values when there are</t>
  </si>
  <si>
    <t xml:space="preserve">              income immediately.</t>
  </si>
  <si>
    <t xml:space="preserve">Actuarial gain or loss on defined post-employment  benefit  plans will be recognized in other comprehensive </t>
  </si>
  <si>
    <t xml:space="preserve">             Earnings per share as presented in the statements of comprehensive income is the  basic earnings per share which is</t>
  </si>
  <si>
    <t xml:space="preserve">     during the period.</t>
  </si>
  <si>
    <t xml:space="preserve">     determined by dividing the net profit for the period by the weighted average number of common shares issued and paid-up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</si>
  <si>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</si>
  <si>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</si>
  <si>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</si>
  <si>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</si>
  <si>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</si>
  <si>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 xml:space="preserve">              If some or all the expenditure  is required  to settle a provision,  is expected to be reimbursed  when  it is virtually  </t>
  </si>
  <si>
    <t>Real estate for sales</t>
  </si>
  <si>
    <t>Premium Place Development Co., Ltd.</t>
  </si>
  <si>
    <t xml:space="preserve"> P &amp; P Asset Group Co., Ltd.</t>
  </si>
  <si>
    <t xml:space="preserve">Pre-Built Holding Co., Ltd. </t>
  </si>
  <si>
    <t>Invest in other companies</t>
  </si>
  <si>
    <t>Manufactures/ sales precast floor</t>
  </si>
  <si>
    <t xml:space="preserve">             </t>
  </si>
  <si>
    <t>(Less) : Recognization as revenue on the percentage of completion basis</t>
  </si>
  <si>
    <t xml:space="preserve">       The defined benefit plans expose the Group/Company to actuarial risks, such as longevity risk, currency risk, interest rate risk </t>
  </si>
  <si>
    <t>and market (investment) risk.</t>
  </si>
  <si>
    <t xml:space="preserve">     of the period / year</t>
  </si>
  <si>
    <t>legal  reserve is not available for dividend distribution.</t>
  </si>
  <si>
    <t xml:space="preserve">       According  to the Public Company Limited Act  (B.E. 2535), the Company is required to set aside a legal reserve at least 5% of </t>
  </si>
  <si>
    <t xml:space="preserve">the net profit deducted by the deficit  brought  forward  (if any)  until the  reserve reach 10%  of the authorized  share capital.  This </t>
  </si>
  <si>
    <t xml:space="preserve">passed the resolution to approve the dividend payment by appropriating from the results of operations for the year ended December </t>
  </si>
  <si>
    <t xml:space="preserve">31, 2017 at Baht 1.80 per share which was already paid in the amount of Baht 1 per share on October 12, 2017,  the remaining to be </t>
  </si>
  <si>
    <t xml:space="preserve">passed the resolution to approve the dividend payment  by appropriating from the results of operations  for the year ended December </t>
  </si>
  <si>
    <t xml:space="preserve">       According to the minutes of the shareholders' annual general meeting  for the year 2018  held on April 26, 2018,  the Company </t>
  </si>
  <si>
    <t>31, 2016 at Baht 1.00 per share by making cash dividend payment at Baht 1.00 per share which was paid on May 26, 2017.</t>
  </si>
  <si>
    <t>- 30 -</t>
  </si>
  <si>
    <t xml:space="preserve">               project construction with the contractor.  </t>
  </si>
  <si>
    <t xml:space="preserve">     4.11  Income tax expenses </t>
  </si>
  <si>
    <t xml:space="preserve">              4.11.1  Current tax</t>
  </si>
  <si>
    <t xml:space="preserve">              4.11.2  Deferred tax</t>
  </si>
  <si>
    <t xml:space="preserve">     4.12  Provident fund and Employee benefit expenses</t>
  </si>
  <si>
    <t xml:space="preserve">              4.12.2  Provident fund</t>
  </si>
  <si>
    <t xml:space="preserve">     4.13  Basic earnings per share</t>
  </si>
  <si>
    <t xml:space="preserve">     4.14  Accounting estimates</t>
  </si>
  <si>
    <t xml:space="preserve">     4.15  Provisions</t>
  </si>
  <si>
    <t xml:space="preserve"> - 24 -</t>
  </si>
  <si>
    <t xml:space="preserve">          On February 2, 2018, Is Am Are Co., Ltd. has registered the increase share capital for 36 million shares of Baht 5 each </t>
  </si>
  <si>
    <t xml:space="preserve">     amounting to Baht 180 million from Baht 20 million to Baht 200 million that Pre-Built Holding Co., Ltd. additionally invested </t>
  </si>
  <si>
    <t>Shinwa S39 Co., Ltd.</t>
  </si>
  <si>
    <t xml:space="preserve">     in total. As a result, share of profit (loss) is increased from 89.99% to 99.00%.</t>
  </si>
  <si>
    <t>- 22 -</t>
  </si>
  <si>
    <t xml:space="preserve">     Assumptions regarding future mortality are based on published statistics and Thailand Mortality Ordinary Life table 2008 (“TMO08”).</t>
  </si>
  <si>
    <t xml:space="preserve">       Principal actuarial assumption at the reporting date </t>
  </si>
  <si>
    <t xml:space="preserve">             differences,  and the carry forward of unused tax losses can be utilized.</t>
  </si>
  <si>
    <r>
      <t xml:space="preserve">            </t>
    </r>
    <r>
      <rPr>
        <sz val="15"/>
        <rFont val="AngsanaUPC"/>
        <family val="1"/>
      </rPr>
      <t xml:space="preserve">The Group  </t>
    </r>
    <r>
      <rPr>
        <sz val="15"/>
        <rFont val="AngsanaUPC"/>
        <family val="1"/>
        <charset val="222"/>
      </rPr>
      <t xml:space="preserve">presented trade and other current receivables  by the amount net of allowance for doubtful accounts   </t>
    </r>
  </si>
  <si>
    <r>
      <t xml:space="preserve">          4.7.3  Investment in</t>
    </r>
    <r>
      <rPr>
        <sz val="15"/>
        <rFont val="AngsanaUPC"/>
        <family val="1"/>
      </rPr>
      <t xml:space="preserve"> the Group</t>
    </r>
    <r>
      <rPr>
        <sz val="15"/>
        <rFont val="AngsanaUPC"/>
        <family val="1"/>
        <charset val="222"/>
      </rPr>
      <t xml:space="preserve"> in separated financial statements  is stated at cost less provision  for impairment (if any).</t>
    </r>
  </si>
  <si>
    <r>
      <t xml:space="preserve">                       </t>
    </r>
    <r>
      <rPr>
        <sz val="15"/>
        <rFont val="AngsanaUPC"/>
        <family val="1"/>
      </rPr>
      <t xml:space="preserve">   The  Group </t>
    </r>
    <r>
      <rPr>
        <sz val="15"/>
        <rFont val="AngsanaUPC"/>
        <family val="1"/>
        <charset val="222"/>
      </rPr>
      <t xml:space="preserve"> recorded  income  tax to  be paid  in each  period as expenses in that period and   calculated</t>
    </r>
  </si>
  <si>
    <r>
      <t xml:space="preserve">                          </t>
    </r>
    <r>
      <rPr>
        <sz val="15"/>
        <rFont val="AngsanaUPC"/>
        <family val="1"/>
      </rPr>
      <t xml:space="preserve">The  Group </t>
    </r>
    <r>
      <rPr>
        <sz val="15"/>
        <rFont val="AngsanaUPC"/>
        <family val="1"/>
        <charset val="222"/>
      </rPr>
      <t xml:space="preserve"> deferred  tax  liabilities  are   recognized  for  all  taxable  temporary  differences.  Deferred tax  </t>
    </r>
  </si>
  <si>
    <r>
      <t xml:space="preserve">             </t>
    </r>
    <r>
      <rPr>
        <sz val="15"/>
        <rFont val="AngsanaUPC"/>
        <family val="1"/>
      </rPr>
      <t xml:space="preserve">The  Group </t>
    </r>
    <r>
      <rPr>
        <sz val="15"/>
        <rFont val="AngsanaUPC"/>
        <family val="1"/>
        <charset val="222"/>
      </rPr>
      <t xml:space="preserve">preparation  of financial statements  in  conformity  with  Thai Financial Reporting Standards  required  </t>
    </r>
  </si>
  <si>
    <r>
      <t xml:space="preserve">              </t>
    </r>
    <r>
      <rPr>
        <sz val="15"/>
        <rFont val="AngsanaUPC"/>
        <family val="1"/>
      </rPr>
      <t xml:space="preserve">The Group </t>
    </r>
    <r>
      <rPr>
        <sz val="15"/>
        <rFont val="AngsanaUPC"/>
        <family val="1"/>
        <charset val="222"/>
      </rPr>
      <t>recognizes a provision when an entity has a present legal or constructive obligation as a result  of a past</t>
    </r>
  </si>
  <si>
    <r>
      <t xml:space="preserve">     certain that reimbursement will be received if </t>
    </r>
    <r>
      <rPr>
        <sz val="15"/>
        <rFont val="AngsanaUPC"/>
        <family val="1"/>
      </rPr>
      <t>the Group</t>
    </r>
    <r>
      <rPr>
        <sz val="15"/>
        <rFont val="AngsanaUPC"/>
        <family val="1"/>
        <charset val="222"/>
      </rPr>
      <t xml:space="preserve"> settles the obligation. The amount recognized should not exceed </t>
    </r>
  </si>
  <si>
    <r>
      <t xml:space="preserve">            The pricing policy between</t>
    </r>
    <r>
      <rPr>
        <sz val="15"/>
        <rFont val="AngsanaUPC"/>
        <family val="1"/>
      </rPr>
      <t xml:space="preserve"> the Group</t>
    </r>
    <r>
      <rPr>
        <sz val="15"/>
        <rFont val="AngsanaUPC"/>
        <family val="1"/>
        <charset val="222"/>
      </rPr>
      <t xml:space="preserve"> and related parties are as follows:</t>
    </r>
  </si>
  <si>
    <r>
      <t xml:space="preserve">                          </t>
    </r>
    <r>
      <rPr>
        <sz val="15"/>
        <rFont val="AngsanaUPC"/>
        <family val="1"/>
      </rPr>
      <t xml:space="preserve">The  Group </t>
    </r>
    <r>
      <rPr>
        <sz val="15"/>
        <rFont val="AngsanaUPC"/>
        <family val="1"/>
        <charset val="222"/>
      </rPr>
      <t xml:space="preserve"> deferred tax  is provided  on temporary differences between their carrying amounts at  the end</t>
    </r>
  </si>
  <si>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</si>
  <si>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</si>
  <si>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that it is probable t hat reporting period. Taxable  profit  will  be  available against  which the deductible  temporary</t>
  </si>
  <si>
    <r>
      <t xml:space="preserve">                         </t>
    </r>
    <r>
      <rPr>
        <sz val="15"/>
        <rFont val="AngsanaUPC"/>
        <family val="1"/>
      </rPr>
      <t xml:space="preserve"> The  Group </t>
    </r>
    <r>
      <rPr>
        <sz val="15"/>
        <rFont val="AngsanaUPC"/>
        <family val="1"/>
        <charset val="222"/>
      </rPr>
      <t xml:space="preserve"> carrying   amount  of  deferred  tax  assets  is  reviewed  at  each  reporting  date  and  reduced   </t>
    </r>
  </si>
  <si>
    <t xml:space="preserve">             to  the  extent  that  it is  no  longer  probable that  sufficient  taxable  profit will  be  available  to  allow   all  or part  </t>
  </si>
  <si>
    <t xml:space="preserve">              items recognized directly in equity.</t>
  </si>
  <si>
    <r>
      <t xml:space="preserve">                         </t>
    </r>
    <r>
      <rPr>
        <sz val="15"/>
        <rFont val="AngsanaUPC"/>
        <family val="1"/>
      </rPr>
      <t xml:space="preserve"> The Group </t>
    </r>
    <r>
      <rPr>
        <sz val="15"/>
        <rFont val="AngsanaUPC"/>
        <family val="1"/>
        <charset val="222"/>
      </rPr>
      <t>deferred tax is recognized directly to shareholders’ equity, except to the extent that it relates to</t>
    </r>
  </si>
  <si>
    <t xml:space="preserve">               the period in which they are incurred.</t>
  </si>
  <si>
    <r>
      <t xml:space="preserve">              4.12.1  </t>
    </r>
    <r>
      <rPr>
        <sz val="15"/>
        <rFont val="AngsanaUPC"/>
        <family val="1"/>
      </rPr>
      <t>The  Group</t>
    </r>
    <r>
      <rPr>
        <sz val="15"/>
        <rFont val="AngsanaUPC"/>
        <family val="1"/>
        <charset val="222"/>
      </rPr>
      <t xml:space="preserve">  recognized  salaries,  wages,  bonus  and  contribution  to social  security fund as expenses in  </t>
    </r>
  </si>
  <si>
    <t xml:space="preserve">             statements of comprehensive income in the period in which they are incurred.</t>
  </si>
  <si>
    <t xml:space="preserve">              as expenses in the period in which they are incurred. </t>
  </si>
  <si>
    <t>5. TRANSACTIONS WITH RELATED PARTIES</t>
  </si>
  <si>
    <t xml:space="preserve">     rate of 0.90 % - 1.80 % per annum.</t>
  </si>
  <si>
    <t>20. BANK OVERDRAFTS AND SHORT-TERM BORRDWINGS FROM FINANCIAL INSTITUTIONS</t>
  </si>
  <si>
    <t xml:space="preserve">       The Group had an employee benefit obligation based  on the requirement of Thai Labour Protection Act B.E.2541 (1998) to </t>
  </si>
  <si>
    <t>provide retirement benefits to employees based  on pensionable remuneration and length of service and long-term service awards.</t>
  </si>
  <si>
    <t xml:space="preserve">          Dividend received</t>
  </si>
  <si>
    <r>
      <t xml:space="preserve">   The Group has</t>
    </r>
    <r>
      <rPr>
        <sz val="15"/>
        <rFont val="Angsana New"/>
        <family val="1"/>
        <charset val="222"/>
      </rPr>
      <t xml:space="preserve"> joined to be a member of Thai Munkong Master Pooled Fund Registered Provident Fund in accordance </t>
    </r>
  </si>
  <si>
    <r>
      <t xml:space="preserve">     </t>
    </r>
    <r>
      <rPr>
        <sz val="15"/>
        <rFont val="AngsanaUPC"/>
        <family val="1"/>
      </rPr>
      <t>as follows :</t>
    </r>
  </si>
  <si>
    <r>
      <t xml:space="preserve">                </t>
    </r>
    <r>
      <rPr>
        <sz val="15"/>
        <rFont val="AngsanaUPC"/>
        <family val="1"/>
      </rPr>
      <t xml:space="preserve">The Group </t>
    </r>
    <r>
      <rPr>
        <sz val="15"/>
        <rFont val="AngsanaUPC"/>
        <family val="1"/>
        <charset val="222"/>
      </rPr>
      <t xml:space="preserve">are exposed the credit risk primarily  from trade with respect  to trade accounts receivable resulting in </t>
    </r>
  </si>
  <si>
    <t>Tax expenses presented</t>
  </si>
  <si>
    <t xml:space="preserve">               and can  be renewed  the agreement for the next 3 years which  is liable on  payment  the future  rental  in the  amount </t>
  </si>
  <si>
    <t xml:space="preserve">     Distribution costs</t>
  </si>
  <si>
    <r>
      <t xml:space="preserve">      Company.  T</t>
    </r>
    <r>
      <rPr>
        <sz val="15"/>
        <rFont val="AngsanaUPC"/>
        <family val="1"/>
      </rPr>
      <t>he Group</t>
    </r>
    <r>
      <rPr>
        <sz val="15"/>
        <rFont val="AngsanaUPC"/>
        <family val="1"/>
        <charset val="222"/>
      </rPr>
      <t xml:space="preserve">  has policy  to hedge  this credit  risk by  reviewing the  financial status  of customers, collecting </t>
    </r>
  </si>
  <si>
    <r>
      <t xml:space="preserve">              </t>
    </r>
    <r>
      <rPr>
        <sz val="15"/>
        <rFont val="AngsanaUPC"/>
        <family val="1"/>
      </rPr>
      <t>The Group  has</t>
    </r>
    <r>
      <rPr>
        <sz val="15"/>
        <rFont val="AngsanaUPC"/>
        <family val="1"/>
        <charset val="222"/>
      </rPr>
      <t xml:space="preserve"> no  foreign currency  exchange rate  risk since  there are  no receivables  and payables transactions </t>
    </r>
  </si>
  <si>
    <r>
      <t xml:space="preserve">              Financial assets  shown in  statements  of  financial  position consist of cash, deposit at bank,</t>
    </r>
    <r>
      <rPr>
        <sz val="15"/>
        <rFont val="AngsanaUPC"/>
        <family val="1"/>
      </rPr>
      <t xml:space="preserve">  current investments </t>
    </r>
    <r>
      <rPr>
        <sz val="15"/>
        <rFont val="AngsanaUPC"/>
        <family val="1"/>
        <charset val="222"/>
      </rPr>
      <t xml:space="preserve">and </t>
    </r>
  </si>
  <si>
    <r>
      <t xml:space="preserve">     payables, other payables  and  long-term </t>
    </r>
    <r>
      <rPr>
        <sz val="15"/>
        <rFont val="AngsanaUPC"/>
        <family val="1"/>
      </rPr>
      <t>borrowings.</t>
    </r>
  </si>
  <si>
    <t xml:space="preserve">      of inputs in consolidated and separate financial statements  as follows:</t>
  </si>
  <si>
    <t>FOR THE NINE-MONTH PERIODS ENDED SEPTEMBER 30, 2018</t>
  </si>
  <si>
    <t xml:space="preserve">            Deferred  tax  assets  are  recognized  for deductible temporary  differences and unused tax losses to the extent that </t>
  </si>
  <si>
    <t xml:space="preserve">     2.4  Revised financial reporting standards that will become effective in the future</t>
  </si>
  <si>
    <t xml:space="preserve">            A number  of  the  Group accounting  policies  and disclosures  require the  measurement of fair values,  for  both</t>
  </si>
  <si>
    <t xml:space="preserve">            Significant valuation issues are reported to the Group Audit Committee. </t>
  </si>
  <si>
    <t>September 30, 2018</t>
  </si>
  <si>
    <r>
      <t xml:space="preserve">            The significant transaction between</t>
    </r>
    <r>
      <rPr>
        <sz val="15"/>
        <rFont val="AngsanaUPC"/>
        <family val="1"/>
      </rPr>
      <t xml:space="preserve"> the Group</t>
    </r>
    <r>
      <rPr>
        <sz val="15"/>
        <rFont val="AngsanaUPC"/>
        <family val="1"/>
        <charset val="222"/>
      </rPr>
      <t xml:space="preserve"> and related parties as at September 30, 2018 and December 31, 2017 are </t>
    </r>
  </si>
  <si>
    <t xml:space="preserve">     as follows:</t>
  </si>
  <si>
    <t>Movement transactions during the nine-month periods ended  September 30, 2018 and December 31, 2017 is as follows:</t>
  </si>
  <si>
    <t xml:space="preserve"> September 30, 2018</t>
  </si>
  <si>
    <t>The significant revenues and expenses with related parties for the  three-month periods ended September 30, 2018 and 2017</t>
  </si>
  <si>
    <t>The significant revenues and expenses with related parties for the  nine-month periods ended September 30, 2018 and 2017</t>
  </si>
  <si>
    <t xml:space="preserve">            Cash and cash equivalents as at September 30, 2018 and December 31, 2017</t>
  </si>
  <si>
    <r>
      <t xml:space="preserve">              As at September 30, 2018 and December 31, 2017,</t>
    </r>
    <r>
      <rPr>
        <sz val="15"/>
        <rFont val="AngsanaUPC"/>
        <family val="1"/>
      </rPr>
      <t xml:space="preserve"> the Group</t>
    </r>
    <r>
      <rPr>
        <sz val="15"/>
        <rFont val="AngsanaUPC"/>
        <family val="1"/>
        <charset val="222"/>
      </rPr>
      <t xml:space="preserve"> has savings deposit and fixed deposit with 3 month maturity </t>
    </r>
  </si>
  <si>
    <r>
      <t>Current investments</t>
    </r>
    <r>
      <rPr>
        <sz val="15"/>
        <rFont val="AngsanaUPC"/>
        <family val="1"/>
        <charset val="222"/>
      </rPr>
      <t xml:space="preserve">  as at September 30, 2018 and December 31, 2017</t>
    </r>
  </si>
  <si>
    <t xml:space="preserve">            As at September 30, 2018  and December 31, 2017,  the Company has fixed  deposit with  4 - 12 months maturity at the interest </t>
  </si>
  <si>
    <t xml:space="preserve">            Investment in securities for trading as at September 30, 2018 and December 31, 2017</t>
  </si>
  <si>
    <t xml:space="preserve">            Trade and other current receivable as at September 30, 2018 and December 31, 2017</t>
  </si>
  <si>
    <t xml:space="preserve">            Unbilled income as at September 30, 2018 and December 31, 2017</t>
  </si>
  <si>
    <t>Land and cost of project under construction  as at September 30, 2018 and December 31, 2017</t>
  </si>
  <si>
    <t>Inventories as at September 30, 2018 and December 31, 2017</t>
  </si>
  <si>
    <t>Investments in associates  as at September 30, 2018 and December 31, 2017</t>
  </si>
  <si>
    <t>September 30,</t>
  </si>
  <si>
    <t>For nine-month periods ended September 30,</t>
  </si>
  <si>
    <t>Investments in subsidiaries  as at September 30, 2018 and December 31, 2017</t>
  </si>
  <si>
    <t>Property, plant and equipment as at September 30, 2018 and December 31, 2017</t>
  </si>
  <si>
    <t>18. OTHER INTANGIBLE ASSETS</t>
  </si>
  <si>
    <t>Intangible assets as at September 30, 2018 and December 31, 2017</t>
  </si>
  <si>
    <t>As at September 30, 2018</t>
  </si>
  <si>
    <t xml:space="preserve">       As at September 30, 2018 and December 31, 2017, the components of deferred tax assets and liabilities are as follows :</t>
  </si>
  <si>
    <t xml:space="preserve">       Trade and other current payables  as at September 30, 2018 and December 31, 2017</t>
  </si>
  <si>
    <t xml:space="preserve">       Advance received under construction contract as at September 30, 2018 and December 31, 2017</t>
  </si>
  <si>
    <t xml:space="preserve">       Current provisions for employee benefits as at September 30, 2018 and December 31, 2017.</t>
  </si>
  <si>
    <t xml:space="preserve">       Movement in the present value of the employee benefit obligations as at September 30, 2018 and December 31, 2017</t>
  </si>
  <si>
    <t>periods ended September 30, 2018 and 2017 are as follow :</t>
  </si>
  <si>
    <t xml:space="preserve">       Employee benefit expense recognized as parts of administrative expenses in statement of comprehensive income for the nine-month </t>
  </si>
  <si>
    <t xml:space="preserve">   Other income for the three-month periods ended September 30, 2018 and 2017 </t>
  </si>
  <si>
    <t xml:space="preserve">       Other income for the nine-month periods ended September 30, 2018 and 2017</t>
  </si>
  <si>
    <t>Significant expenses analyzed by nature  for  the three-month periods ended  September 30, 2018 and 2017 are as follows :</t>
  </si>
  <si>
    <t>Significant expenses analyzed by nature  for  the nine-month periods ended  September 30, 2018 and 2017 are as follows :</t>
  </si>
  <si>
    <r>
      <t xml:space="preserve">Details of contractual in progress existed as at   September 30, 2018 and December 31, 2017 </t>
    </r>
    <r>
      <rPr>
        <sz val="15"/>
        <rFont val="AngsanaUPC"/>
        <family val="1"/>
      </rPr>
      <t xml:space="preserve">are as follows : </t>
    </r>
  </si>
  <si>
    <t xml:space="preserve">   The  Group recognized contribution  to Provident fund  as expenses  for the nine-months periods ended September 30, 2018 and 2017</t>
  </si>
  <si>
    <r>
      <t xml:space="preserve">   The Group </t>
    </r>
    <r>
      <rPr>
        <sz val="15"/>
        <rFont val="Angsana New"/>
        <family val="1"/>
        <charset val="222"/>
      </rPr>
      <t>recognized contribution to Provident fund as expenses for the three-months periods ended September 30, 2018 and 2017</t>
    </r>
  </si>
  <si>
    <t xml:space="preserve">       segment for the three-month and nine-month periods ended September 30, 2018 and 2017 are as follows:</t>
  </si>
  <si>
    <t>For the nine-month periods</t>
  </si>
  <si>
    <t xml:space="preserve">              three-month and nine-month periods ended September 30, 2018 and 2017 are as follows : </t>
  </si>
  <si>
    <t xml:space="preserve">              As at September 30, 2018 and December 31, 2017, have debt to equity ratio as summarized below: </t>
  </si>
  <si>
    <t xml:space="preserve">              The transactions included in statements of comprehensive income for the nine-month periods ended September 30, 2018 and 2017</t>
  </si>
  <si>
    <t xml:space="preserve">              Cash flows for the nine-month periods ended September 30, 2018 and 2017 of discontinued operations are presented as follows:</t>
  </si>
  <si>
    <t xml:space="preserve">As at September 30, 2018, the Group had the following assets that were measured at fair value using different  levels </t>
  </si>
  <si>
    <t xml:space="preserve">              These financial statements were approved and authorized for issue by the Company's Board of directors on November 14, 2018.</t>
  </si>
  <si>
    <t xml:space="preserve">At the price in agreement on the market </t>
  </si>
  <si>
    <t xml:space="preserve">     price basis</t>
  </si>
  <si>
    <t>Trade accounts receivable</t>
  </si>
  <si>
    <t>Unbilled construction costs</t>
  </si>
  <si>
    <t>24. CURRENT PROVISIONS FOR EMPLOYEE BENEFITS</t>
  </si>
  <si>
    <t>MLR-3.225</t>
  </si>
  <si>
    <t>MOR-1.00</t>
  </si>
  <si>
    <t>24. CURRENT PROVISIONS FOR EMPLOYEE BENEFITS (CONT'D)</t>
  </si>
  <si>
    <t>25. LEGAL RESERVE</t>
  </si>
  <si>
    <t>26. DIVIDEND PAID</t>
  </si>
  <si>
    <t xml:space="preserve">27. OTHER INCOME </t>
  </si>
  <si>
    <t xml:space="preserve">28. EXPENSES ANALYZED BY NATURE </t>
  </si>
  <si>
    <t>28. EXPENSES ANALYZED BY NATURE (CONT'D)</t>
  </si>
  <si>
    <t>29. CONTRACTUAL IN PROGRESS</t>
  </si>
  <si>
    <t>31. DIRECTORS' REMUNERATION</t>
  </si>
  <si>
    <t>30. PROVIDENT FUND</t>
  </si>
  <si>
    <t>32. FINANCIAL INFORMATION BY SEGMENT (CONT'D)</t>
  </si>
  <si>
    <t>Other income</t>
  </si>
  <si>
    <t>32. FINANCIAL INFORMATION BY SEGMENT</t>
  </si>
  <si>
    <t xml:space="preserve">      32.3  Information related to major customers</t>
  </si>
  <si>
    <t>33. INCOME TAX</t>
  </si>
  <si>
    <t>33. INCOME TAX (CONT'D)</t>
  </si>
  <si>
    <t xml:space="preserve">      33.2  Reconciliation between tax expense and the result of accounting profit multiplied by the applicable tax rates for the </t>
  </si>
  <si>
    <t xml:space="preserve">               of Baht 4,042.27 million and 4,508.41 million respectively,  the payment  was  already  made amounting to Baht </t>
  </si>
  <si>
    <t xml:space="preserve">               912.99 million  and Baht 785.36 million respectively. The contingent  liabilities guaranteed by pledging fixed deposits</t>
  </si>
  <si>
    <t>34. COMMITMENT AND CONTINGENT LIABILITIES</t>
  </si>
  <si>
    <t xml:space="preserve">       34.1  As at September 30, 2018  and December  31, 2017,  the  Company  has contingent  liabilities of letter  of guarantee  to   </t>
  </si>
  <si>
    <t xml:space="preserve">       34.2  As at September 30, 2018 and December 31, 2017, the Company  has  commitment  on cheque  to assurance deposit and </t>
  </si>
  <si>
    <t xml:space="preserve">       34.3  On  July 4,  2012,  the Company  has filed  to sue  the employer  in the breach  of hire of construction  contract with </t>
  </si>
  <si>
    <t xml:space="preserve">       34.5 As at September 30, 2018, the subsidiary has commitment under agreement to lease office buildings for the period of 3 years </t>
  </si>
  <si>
    <t xml:space="preserve">       34.6 As  at September 30, 2018, the subsidiary  has commitment  under work  management  services agreement for the period of </t>
  </si>
  <si>
    <t xml:space="preserve">       34.7 As at September 30, 2018, the subsidiary has  commitment  under  rent of  vehicles  agreement  for  the  period  of  5  years </t>
  </si>
  <si>
    <t>35. FINANCIAL INSTRUMENTS</t>
  </si>
  <si>
    <t xml:space="preserve">      35.1  Accounting policy</t>
  </si>
  <si>
    <t xml:space="preserve">               compliance with construction contract amount of Baht 518.86 million and Baht 522.19 million respectively.</t>
  </si>
  <si>
    <t xml:space="preserve">       34.4 As  at September 30, 2018,  the Group  has commitment  on payment amount  of Baht 7.68 million  by entering  into hire of </t>
  </si>
  <si>
    <t xml:space="preserve">               of Baht 5.59 million.  </t>
  </si>
  <si>
    <t xml:space="preserve">               1 year which is liable on payment the future rental in the amount of Baht 2.62 million.  </t>
  </si>
  <si>
    <t xml:space="preserve">               which is liable on payment the future rental in the amount of Baht 3.73 million.  </t>
  </si>
  <si>
    <t>35. FINANCIAL INSTRUMENTS  (CONT'D)</t>
  </si>
  <si>
    <t xml:space="preserve">      35.2  Credit risk</t>
  </si>
  <si>
    <t xml:space="preserve">      35.3  Defaulted on agreement risk</t>
  </si>
  <si>
    <t xml:space="preserve">      35.4  Interest rate risk</t>
  </si>
  <si>
    <t xml:space="preserve">      35.5  Foreign currency risk</t>
  </si>
  <si>
    <t xml:space="preserve">     35.6  Fair value of financial instruments</t>
  </si>
  <si>
    <t>36. CAPITAL MANAGEMENT</t>
  </si>
  <si>
    <t>38.   FAIR  VALUE  MEASUREMENT</t>
  </si>
  <si>
    <t>Interest rate</t>
  </si>
  <si>
    <t>Credit lines</t>
  </si>
  <si>
    <t>(% per annum)</t>
  </si>
  <si>
    <t>1rd credit line</t>
  </si>
  <si>
    <t>2th credit line</t>
  </si>
  <si>
    <t>23. LONG-TERM FROM FINANCIAL INSTITUTIONS</t>
  </si>
  <si>
    <t>Advance received under construction contract</t>
  </si>
  <si>
    <t>Unbilled income</t>
  </si>
  <si>
    <t xml:space="preserve">     Accrued interest</t>
  </si>
  <si>
    <t>- 19 -</t>
  </si>
  <si>
    <t xml:space="preserve"> - 20 -</t>
  </si>
  <si>
    <t>26. DIVIDEND PAID (CONT'D)</t>
  </si>
  <si>
    <r>
      <rPr>
        <sz val="12"/>
        <rFont val="Berlin Sans FB Demi"/>
        <family val="2"/>
      </rPr>
      <t>•</t>
    </r>
    <r>
      <rPr>
        <sz val="15"/>
        <rFont val="Angsana New"/>
        <family val="1"/>
      </rPr>
      <t xml:space="preserve">   Note 35</t>
    </r>
  </si>
  <si>
    <t xml:space="preserve">Interest rate of 4.275 % per annum </t>
  </si>
  <si>
    <t xml:space="preserve">      33.1  Tax expense for the three-month and nine-month periods ended September 30, 2018 and 2017  are summarized as follows:</t>
  </si>
  <si>
    <t xml:space="preserve">37. DISCONTINUED OPERATIONS </t>
  </si>
  <si>
    <t xml:space="preserve">            During the period, the Group have adopted a number of revised financial reporting standards and interpretations </t>
  </si>
  <si>
    <t xml:space="preserve">     These financial reporting standards were aimed at alignment with the corresponding International Financial Reporting </t>
  </si>
  <si>
    <t xml:space="preserve">     statements.</t>
  </si>
  <si>
    <t xml:space="preserve">     2.3  Financial reporting standards that became effective in the current year </t>
  </si>
  <si>
    <t xml:space="preserve">            During the period, the Federation of Accounting Professions issued Thai Financial Reporting Standards, TFRS 15 </t>
  </si>
  <si>
    <t xml:space="preserve">     (revised 2017)  which  are effective for the financial  statements  for the period beginning on or after January 1, 2018. </t>
  </si>
  <si>
    <t xml:space="preserve">     The  adoption of  those financial  reporting standards does  not  have any significant  impacts  on the Group’s financial</t>
  </si>
  <si>
    <t xml:space="preserve">     Standards with most of the changes  and clarifications  directed  towards disclosures in the notes to financial statements. </t>
  </si>
  <si>
    <t xml:space="preserve">             2.4.1 TFRS 15 Revenue from Contracts with Customers establishes for the entity to use in accounting for revenue </t>
  </si>
  <si>
    <t xml:space="preserve">             2.4.2 The set of Thai Financial Reporting Standards relating to Financial Instruments, which comprise five issues of </t>
  </si>
  <si>
    <t>accounting standards and interpretations as below:</t>
  </si>
  <si>
    <t>Financial Instruments</t>
  </si>
  <si>
    <t>Financial Instruments: Disclosures</t>
  </si>
  <si>
    <t>Financial Instruments: Presentation</t>
  </si>
  <si>
    <t>Hedges of a Net Investments in a Foreign Operation</t>
  </si>
  <si>
    <t>Extinguishing Financial Liabilities with Equity Instruments</t>
  </si>
  <si>
    <t xml:space="preserve">             The above  set of  Thai Financial  Reporting  Standards (TFRSs) sets out the requirements for the classification and </t>
  </si>
  <si>
    <t xml:space="preserve">             2.4.3 At present, the Management of the Group is being assessed the impacts of those financial reporting standards </t>
  </si>
  <si>
    <t>which will be effective in the future on the financial statements.</t>
  </si>
  <si>
    <t xml:space="preserve">              4.12.3  Provisions for employee benefits</t>
  </si>
  <si>
    <t xml:space="preserve">13. INVESTMENT IN SUBSIDIARIES </t>
  </si>
  <si>
    <t>14. INVESTMENT IN JOINT VENTURES</t>
  </si>
  <si>
    <t>14. INVESTMENT IN JOINT VENTURES (CONT'D)</t>
  </si>
  <si>
    <t xml:space="preserve">       Amortization for the nine-month periods </t>
  </si>
  <si>
    <t>ended September 30, 2017</t>
  </si>
  <si>
    <t>ended September 30, 2018</t>
  </si>
  <si>
    <t>40.  FINANCIAL STATEMENTS APPROVAL</t>
  </si>
  <si>
    <t xml:space="preserve">     Revenue  from Contracts  with  Customers  and a set of  Financial  Instruments  which  are  effective  for  the  financial </t>
  </si>
  <si>
    <t xml:space="preserve">     statements beginning  on or after  January 1, 2019  and  2020. The Group  has not  applied  these  financial  reporting </t>
  </si>
  <si>
    <t xml:space="preserve">     standards in the preparation of interim financial statements before effective date.</t>
  </si>
  <si>
    <t xml:space="preserve">arising from  contracts  with customers, the core principle  is that the  entity should  recognize  revenue  to  depict  the </t>
  </si>
  <si>
    <t xml:space="preserve">transfer of promised goods or services to the customers in an amount that reflects the consideration to which the entity </t>
  </si>
  <si>
    <t xml:space="preserve">expects to be entitled.  This standard introduces a five-step model to revenue recognition  and requires the exercise of </t>
  </si>
  <si>
    <t xml:space="preserve">Construction Contracts and TAS 18 Revenue, and the related Interpretations. </t>
  </si>
  <si>
    <t xml:space="preserve">judgment for taking into  consideration of  the principle in each step of model  applying. TFRS 15 supersedes  TAS 11 </t>
  </si>
  <si>
    <t xml:space="preserve">contractual cash flow characteristics and the entity’s business model, including the impairment methodology by using </t>
  </si>
  <si>
    <t xml:space="preserve">measurement  of financial  instrument  at the fair value or amortized cost by considering  from the type of instruments, </t>
  </si>
  <si>
    <t xml:space="preserve">the expected  credit loss, and  the general hedge  accounting,  as well as  the presentation  and disclosures of  financial </t>
  </si>
  <si>
    <t>interpretations and guidance will be cancelled.</t>
  </si>
  <si>
    <t xml:space="preserve">instrument.  When  this  set   of  TFRSs  are  effective,   as a  result,  some  currently   effective  accounting   standards, </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</si>
  <si>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</si>
  <si>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</si>
  <si>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</si>
  <si>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</si>
  <si>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</si>
  <si>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When  measuring the fair value of an asset or a liability, the Group use market observable date as fair as  possible. </t>
  </si>
  <si>
    <t xml:space="preserve">     fair  value  hierarchy,  then  the  fair  value  measurement  is  categorized  in  its  entirely in  the  same  level  of  the  fair</t>
  </si>
  <si>
    <t xml:space="preserve">      which the change has occurred. </t>
  </si>
  <si>
    <t xml:space="preserve">            The Group recognized transfers between levels of the fair value hierarchy at the end of the reporting period during</t>
  </si>
  <si>
    <t xml:space="preserve">                    as profit or loss in statements of comprehensive income. In case of part of securities were sold, carrying value</t>
  </si>
  <si>
    <t xml:space="preserve">          4.7.1  Investments  in  securities  for  trading  are  started  at  fair value. Changes  in value of securities are recorded </t>
  </si>
  <si>
    <t xml:space="preserve">                    per  unit  used  in  profit  or  loss  of  investment  calculated  by the weighted  average method.</t>
  </si>
  <si>
    <t xml:space="preserve">                    (NAV) as enacted at the reporting date. </t>
  </si>
  <si>
    <t xml:space="preserve">          4.7.4  The Group of  equity with  controlling  share  of joint ventures  in the consolidated financial statements using the </t>
  </si>
  <si>
    <t xml:space="preserve">                     equity method. Overall,  the share  of profit  of loss and other comprehensive  income of entities under common </t>
  </si>
  <si>
    <t xml:space="preserve">                     control  from the controlling share. Until  the date joint control ceases, if the share of losses of jointly controlled </t>
  </si>
  <si>
    <t xml:space="preserve">                     Investment value will be reduced to zero, and stopped the recognition of losses.</t>
  </si>
  <si>
    <t xml:space="preserve">                     entities, where the  Group  has recognized  exceeds  the value of  investments  in jointly controlled entities.  The </t>
  </si>
  <si>
    <t xml:space="preserve">                     at cost less provision for impairment of investments (if any).</t>
  </si>
  <si>
    <t xml:space="preserve">           4.7.5  Long-term  investment  in  non-marketable  equity  securities  which  are held as general investments, are stated</t>
  </si>
  <si>
    <t xml:space="preserve">     financial  statements  are  stated at fair value  since  the  fair value  of identifiable  assets  are  appraised  for  investments </t>
  </si>
  <si>
    <t xml:space="preserve">     Materials  Co., Ltd.  are  re-depreciated  for  building  and  equipment  on  a  straight - line  basis  over   the  estimated </t>
  </si>
  <si>
    <r>
      <t xml:space="preserve">            </t>
    </r>
    <r>
      <rPr>
        <sz val="15"/>
        <rFont val="AngsanaUPC"/>
        <family val="1"/>
      </rPr>
      <t xml:space="preserve">The  Group </t>
    </r>
    <r>
      <rPr>
        <sz val="15"/>
        <rFont val="AngsanaUPC"/>
        <family val="1"/>
        <charset val="222"/>
      </rPr>
      <t xml:space="preserve"> include  cost</t>
    </r>
    <r>
      <rPr>
        <sz val="15"/>
        <rFont val="AngsanaUPC"/>
        <family val="1"/>
      </rPr>
      <t xml:space="preserve"> of </t>
    </r>
    <r>
      <rPr>
        <sz val="15"/>
        <rFont val="AngsanaUPC"/>
        <family val="1"/>
        <charset val="222"/>
      </rPr>
      <t xml:space="preserve"> assets  dismantlement,  removal  and  restoration  as  parts of cost of property, plant </t>
    </r>
  </si>
  <si>
    <t xml:space="preserve">      and equipment,  the  depreciation charge  has  to  be   determined  separately  for  each  significant  parts  of  property,</t>
  </si>
  <si>
    <t xml:space="preserve">      the useful lives,  residual value and depreciation method at least at each financial year-end. </t>
  </si>
  <si>
    <t xml:space="preserve">      plant and  equipment with  the  cost  that is  significant  in  relation to  the total  cost  of  the  assets  item  and  review </t>
  </si>
  <si>
    <r>
      <t xml:space="preserve">            </t>
    </r>
    <r>
      <rPr>
        <sz val="15"/>
        <rFont val="AngsanaUPC"/>
        <family val="1"/>
      </rPr>
      <t xml:space="preserve"> The Group has</t>
    </r>
    <r>
      <rPr>
        <sz val="15"/>
        <rFont val="AngsanaUPC"/>
        <family val="1"/>
        <charset val="222"/>
      </rPr>
      <t xml:space="preserve"> assessed  the impairment  of assets-property, plant and equipment, investment and  intangible assets</t>
    </r>
  </si>
  <si>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</si>
  <si>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</si>
  <si>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"other income".</t>
  </si>
  <si>
    <t xml:space="preserve">     whenever  there  is  an  indication  that  there   is  no  longer  impairment  or  reduction  in  impairment  by  recording in </t>
  </si>
  <si>
    <r>
      <t xml:space="preserve"> </t>
    </r>
    <r>
      <rPr>
        <sz val="15"/>
        <rFont val="AngsanaUPC"/>
        <family val="1"/>
      </rPr>
      <t xml:space="preserve"> The  Group</t>
    </r>
    <r>
      <rPr>
        <sz val="15"/>
        <rFont val="AngsanaUPC"/>
        <family val="1"/>
        <charset val="222"/>
      </rPr>
      <t xml:space="preserve">  has  established  provident  fund  under  the  defined  contribution  plan. The  fund's  assets are </t>
    </r>
  </si>
  <si>
    <t xml:space="preserve">             into  such  provident  fund. The  Group  contribution  payments  to the provident fund were recorded as expenses in </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</si>
  <si>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</si>
  <si>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</si>
  <si>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in advance before  operation  and collecting  from the completion of work.  Financial  assets  shown  in  statements  of</t>
  </si>
  <si>
    <t xml:space="preserve">     trade and other current receivables. Financial liabilities shown in statements of  financial position consist of  trade accounts</t>
  </si>
  <si>
    <t xml:space="preserve">              The objective of financial management of the Company is to maintain the capability in operation and capital structure </t>
  </si>
  <si>
    <t xml:space="preserve">      to be properly appropriated.</t>
  </si>
  <si>
    <r>
      <rPr>
        <sz val="12"/>
        <rFont val="Berlin Sans FB Demi"/>
        <family val="2"/>
      </rPr>
      <t>•</t>
    </r>
    <r>
      <rPr>
        <sz val="15"/>
        <rFont val="Angsana New"/>
        <family val="1"/>
      </rPr>
      <t xml:space="preserve">   Note 4.7 and 7</t>
    </r>
  </si>
  <si>
    <t xml:space="preserve">        5.  Built Land Public Company Limited </t>
  </si>
  <si>
    <t xml:space="preserve">        6.  Built Heart Co., Ltd. </t>
  </si>
  <si>
    <t xml:space="preserve">        7.  Premium Place Group Co., Ltd.</t>
  </si>
  <si>
    <t>At the price indicated in agreement</t>
  </si>
  <si>
    <t xml:space="preserve">Revenues from construction </t>
  </si>
  <si>
    <t>At the interest rate of MLR of Siam</t>
  </si>
  <si>
    <t xml:space="preserve">     Commercial Bank Public Company </t>
  </si>
  <si>
    <t xml:space="preserve">     rate of 6.025 per annum) </t>
  </si>
  <si>
    <t xml:space="preserve">     Limited (As at end of period interest </t>
  </si>
  <si>
    <t xml:space="preserve">      of guarantee as mentioned in note 5, 20 and 34.1.</t>
  </si>
  <si>
    <t xml:space="preserve">               As at September 30, 2018, Is Am Are Co., Ltd., Subsidiary of Pre-Built Holding Co., Ltd., a subsidiary has credit lines with 1 </t>
  </si>
  <si>
    <t xml:space="preserve">       commercial bank as commercial bank as  detailed as following :</t>
  </si>
  <si>
    <t>Credit lines (Million Baht)</t>
  </si>
  <si>
    <t xml:space="preserve">       According to the minutes of the shareholders' annual general meeting for the year 2017 held on April 27, 2017, the Company </t>
  </si>
  <si>
    <t xml:space="preserve">       According to the minutes  of the Board of directors' annual general meeting 1/2017  of Built Land Public Company Limited, </t>
  </si>
  <si>
    <t xml:space="preserve">held on January 17, 2017  passed the resolution  to pay interim dividend  for the year 2016  at Baht 1 per share  by making  cash </t>
  </si>
  <si>
    <t>dividend payment at Baht 1.00 per share which was paid on February 16, 2017.</t>
  </si>
  <si>
    <t xml:space="preserve">     Share of loss from investment in joint ventures</t>
  </si>
  <si>
    <t xml:space="preserve">      32.2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</si>
  <si>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Joint ventures of Pre-Built Holding Co., Ltd.</t>
  </si>
  <si>
    <t xml:space="preserve">As  at  September  30,  2018  and  December  31, 2017, the Company has commitment from entering into credit guarantee </t>
  </si>
  <si>
    <t xml:space="preserve">     respectively.</t>
  </si>
  <si>
    <t xml:space="preserve">     agreement  for  subsidiaries  and  Joint  ventures  for  total  credit  amount  of  Baht  1,871.49  million  and Baht 314.09 million </t>
  </si>
  <si>
    <t xml:space="preserve">              Land with construction of Is Am Are Co., Ltd., a subsidiary of Pre-built Holding Co., Ltd. were mortgaged as collateral </t>
  </si>
  <si>
    <t xml:space="preserve">      against long-term borrowing from bank as stated in note 23.</t>
  </si>
  <si>
    <t xml:space="preserve">              As at September 30, 2018, Is Am Are Co., Ltd., a subsidiary of Pre-built Holding Co., Ltd. has capitalized interest as the </t>
  </si>
  <si>
    <t xml:space="preserve">      cost of project amount of Baht 1.87 million.</t>
  </si>
  <si>
    <t xml:space="preserve">               On April 21, 2017, at the Board of directors’ meeting No.2/2017 of Pre-built Holding Co., Ltd. (subsidiary) passed the </t>
  </si>
  <si>
    <t xml:space="preserve">      resolution  to  joint  investment  with  Premium  Place  Group Co., Ltd. by establishing P&amp;P Asset Group Co., Ltd. with the </t>
  </si>
  <si>
    <t xml:space="preserve">               On  July  20,  2017  Pre- built  Holding  Co.,  Ltd.  (subsidiary)  has additionally invested in P&amp;P Asset Group Co., Ltd., </t>
  </si>
  <si>
    <t xml:space="preserve">               On May 14, 2017, at the Board of directors’ meeting No.5/2018 of Pre-built Holding Co., Ltd. (subsidiary) passed the </t>
  </si>
  <si>
    <t xml:space="preserve">      resolution to co-invest in Premium Place Group Co., Ltd. for 640,000 shares at the par value of Baht 100 each, amounting </t>
  </si>
  <si>
    <t xml:space="preserve">     the period of 10-15 years at the interest rate of 5.375-5.50 % per annum which will be redeemed on December 3, 2019 and </t>
  </si>
  <si>
    <t xml:space="preserve">     March 13, 2023 for using as guarantee against electricity current usage.</t>
  </si>
  <si>
    <t xml:space="preserve">     December 13, 2020 and March 13, 2023 for using as guarantee against electricity current usage.</t>
  </si>
  <si>
    <t xml:space="preserve">     the  period  of  5-15  years  at  the  interest  rate  of  3.99-5.50%  per  annum  which will be redeemed on September  3, 2019, </t>
  </si>
  <si>
    <t xml:space="preserve">     Amounts received in advance for goods</t>
  </si>
  <si>
    <t>Current credit</t>
  </si>
  <si>
    <t xml:space="preserve">               All Long-term borrowings and current credit are guaranteed by land with its project construction and the Company’s </t>
  </si>
  <si>
    <t xml:space="preserve">        guarantee that there are many repayment conditions in each facility within 18 months to 3 years from the first withdrawal </t>
  </si>
  <si>
    <t xml:space="preserve">        date. The principal repayment from the redemption in the proportion of not less than 75 % of selling price or not less than </t>
  </si>
  <si>
    <t xml:space="preserve">        the amounts calculated from square meter rate of room unit at Baht 135,000 per square meter and 18 months from the first </t>
  </si>
  <si>
    <t xml:space="preserve">        withdrawal date.</t>
  </si>
  <si>
    <t xml:space="preserve">       Analytical maturity of retirement benefits paid as determined as at September 30, 2018 and 2017</t>
  </si>
  <si>
    <t>Retirement benefits</t>
  </si>
  <si>
    <t>Less then 1 year</t>
  </si>
  <si>
    <t xml:space="preserve">       According to the minutes of the Board of directors’ meeting No.9/2017 held on September 14, 2017, passed the resolution </t>
  </si>
  <si>
    <t xml:space="preserve">to pay interim dividend for the first six month results of operation of year 2017 at Baht 1.00 per share, the payment is determined </t>
  </si>
  <si>
    <t>on October 12, 2017.</t>
  </si>
  <si>
    <t>39. RECLASSIFICATION</t>
  </si>
  <si>
    <t>( Unit : Baht)</t>
  </si>
  <si>
    <t>Investments in joint ventures</t>
  </si>
  <si>
    <t>Investments in associates</t>
  </si>
  <si>
    <t>39. RECLASSIFICATION (CONT'D)</t>
  </si>
  <si>
    <t xml:space="preserve">               During the 2018, the Company has reclassified the accounts from investment in associate to investment in joint venture </t>
  </si>
  <si>
    <t xml:space="preserve">       since  the  investment  is  commonly  controlled  for which is classified as joint venture. From this reclassification, the certain </t>
  </si>
  <si>
    <t>Before</t>
  </si>
  <si>
    <t>reclassify</t>
  </si>
  <si>
    <t>After</t>
  </si>
  <si>
    <t xml:space="preserve">     Adjustments of net profit to cash receipt </t>
  </si>
  <si>
    <t xml:space="preserve">       (disbursement) from operating activities</t>
  </si>
  <si>
    <t>Share of (profit) loss from investment in joint ventures</t>
  </si>
  <si>
    <t>Share of (profit) loss from investment in associates</t>
  </si>
  <si>
    <t>Payments for investment in joint ventures</t>
  </si>
  <si>
    <t>Payments for investment in joint associates</t>
  </si>
  <si>
    <t>- 44 -</t>
  </si>
  <si>
    <t xml:space="preserve">       cash flows for the nine month period ended September 30, 2017 had changed as follows:</t>
  </si>
  <si>
    <t>Reclassified item</t>
  </si>
  <si>
    <t>Consolidated statements of cash flows</t>
  </si>
  <si>
    <t xml:space="preserve">       accounts  in  the  consolidated  statements  of  financial  position  as at December 31, 2017 and Consolidated statements of </t>
  </si>
  <si>
    <t>Consolidated statements of financial position</t>
  </si>
  <si>
    <t>Over 1 year</t>
  </si>
  <si>
    <t xml:space="preserve">       TFRS 9</t>
  </si>
  <si>
    <t xml:space="preserve">       TFRS 7</t>
  </si>
  <si>
    <t xml:space="preserve">       TAS 32</t>
  </si>
  <si>
    <t xml:space="preserve">       TFRIC 16</t>
  </si>
  <si>
    <t xml:space="preserve">       TFRIC 19</t>
  </si>
  <si>
    <t xml:space="preserve">    Thai Financial Reporting Standards</t>
  </si>
  <si>
    <t xml:space="preserve">    Thai Accounting Standards</t>
  </si>
  <si>
    <t xml:space="preserve">    Thai Financial Reporting Standards Interpretations</t>
  </si>
  <si>
    <t xml:space="preserve">     Materials  Co., Ltd., a subsidiary,  in the facilities amount of Baht 100 million.</t>
  </si>
  <si>
    <t xml:space="preserve">As  at  September 30,  2018  and  December  31,  2017,  PCM  Construction  Materials Co., Ltd., a subsidiary has overdraft </t>
  </si>
  <si>
    <t xml:space="preserve">     line with 2 banks for the amount of Baht 40 million  guaranteed by deposit at bank of the Company as stated in note 17.</t>
  </si>
  <si>
    <t xml:space="preserve">     acquisition  amount  of  Baht  47.12  million  and  Baht  57.92 million respectively  and all credit  facilities  of PCM Construction </t>
  </si>
  <si>
    <t xml:space="preserve">     demand at call at the interest rate of 6.025% per annum (MLR of Siam Commercial Bank Public Company Limited) without </t>
  </si>
  <si>
    <t xml:space="preserve">     any collaterals.</t>
  </si>
  <si>
    <t xml:space="preserve">     Group Co., Ltd  -  associate   amount  of  Baht  14.35  million  by  associate  receiving  promissory  notes  which  is  due  on </t>
  </si>
  <si>
    <t xml:space="preserve">     demand  at call at the interest rate of 4.275% per annum without any collaterals.</t>
  </si>
  <si>
    <t xml:space="preserve">     million promissory notes which are due at call at the interest rate of  2.00% per annum without collaterals.</t>
  </si>
  <si>
    <t xml:space="preserve">            As at September 30, 2018 and December 31, 2017,  the Company  has loans  to Premium Place Group Co., Ltd. amount  </t>
  </si>
  <si>
    <t xml:space="preserve">     of Baht 100.00 million. The borrower issued promissory notes, aval by personal director of related company which are due on </t>
  </si>
  <si>
    <t xml:space="preserve">            As  at September 30, 2018  and December  31,  2017,  Pre-Built Holding  Co.,  Ltd. - subsidiary has loans to P &amp; P Asset </t>
  </si>
  <si>
    <t xml:space="preserve">            As at  September 30,  2018, the Company has loans to Pre-Built Holding Co., Ltd., a subsidiary amount of Baht 893.00</t>
  </si>
  <si>
    <t xml:space="preserve">      </t>
  </si>
  <si>
    <t xml:space="preserve">                Interest  rate  risk   from  changes in interest rate  resulting to the financial loss  to the  Group of Company in  the </t>
  </si>
  <si>
    <t>As  at September 30, 2018 and December 31, 2017,  the Company has contingent liabilities from being  guarantor for goods</t>
  </si>
  <si>
    <t xml:space="preserve">      to investment proportion at 49% of  P&amp;P Asset Group Co., Ltd.</t>
  </si>
  <si>
    <t xml:space="preserve">     resulting to total shareholding is 980,000 shares at par value  of Baht 100 each , amounting to Baht 98.00 million, equivalent </t>
  </si>
  <si>
    <t xml:space="preserve">      to Baht 64.00 million equivalent  to 40%  of  registered share capital of Premium Place Group Co., Ltd. The subsidiary has </t>
  </si>
  <si>
    <t xml:space="preserve">      made payment and received the transfer of such shares from the existing shareholders.</t>
  </si>
  <si>
    <t xml:space="preserve">             separated entities which are administered by the outsider fund manager. The Group and employees made contribution  </t>
  </si>
  <si>
    <t xml:space="preserve">     at the interest rate of 0.80% - 1.00 % per annum and 0.80 % - 1.65 % per annum respectively.</t>
  </si>
  <si>
    <t xml:space="preserve">      shareholding proportion of Pre-built Holding Co., Ltd. (subsidiary)  at 40% and Premium Place Group Co., Ltd. at 60%.</t>
  </si>
  <si>
    <t xml:space="preserve">               On  May  31,  2018,  Pre-Built  Holding  Co.,  Ltd. (subsidiary)  entered  into  joint  investment agreement with Shinwa </t>
  </si>
  <si>
    <t xml:space="preserve">      Real Estate (Thailand)  Co.,  Ltd.  and Presence Corporation Co., Ltd. to invest in Shinwa S39 Co., Ltd. in the percentage of </t>
  </si>
  <si>
    <t xml:space="preserve">       investment at  49:26:25.  Pre-Built  Holding  Co.,  Ltd. (subsidiary)   has invested 2,646,000 shares at the par value of Baht </t>
  </si>
  <si>
    <t xml:space="preserve">       100 each, amounting to Baht 261.60 million.</t>
  </si>
  <si>
    <t xml:space="preserve">               As at September 30, 2018, PMC Construction Material Co., Ltd. (subsidiary) has two issues of government bonds with </t>
  </si>
  <si>
    <t xml:space="preserve">               As at December 31, 2017, PMC Construction Material Co., Ltd. (subsidiary) has three issues of government bonds with </t>
  </si>
  <si>
    <t>As at September 30, 2018 and December 31, 2017, the Group's fixed deposits at 6 banks were used as guarantee for banks issuance of letter</t>
  </si>
  <si>
    <r>
      <t>and Baht 155 million respectively guaranteed by deposit at bank as stated in</t>
    </r>
    <r>
      <rPr>
        <sz val="15"/>
        <rFont val="Angsana New"/>
        <family val="1"/>
      </rPr>
      <t xml:space="preserve"> note 17.</t>
    </r>
  </si>
  <si>
    <t xml:space="preserve">paid in the amount of Baht 0.80 per share will be paid on May 25, 2018. </t>
  </si>
  <si>
    <t xml:space="preserve">               (                                                                                               )  </t>
  </si>
  <si>
    <t xml:space="preserve">      32.1  The Company have operated on the core objective business in construction contractual, PCM Construction Materials Co., Ltd., subsidiary precast floor and Pre-Built holding Co., Ltd.,  subsidiary,  have operated on the investment in other company which  the financial  information by </t>
  </si>
  <si>
    <t xml:space="preserve">                For the three-month periods ended September 30, 2018 and 2017,  the Company has revenues from3 major in the approximate Baht 406.66 million and Baht 788.71 million respectively which arose from construction work segments.</t>
  </si>
  <si>
    <t xml:space="preserve">                For the nine-month periods ended September 30, 2018 and 2017, the Company has  revenues from 5 major and 3 major receivables respectively in the approximate Baht 2,008.35 million and Baht 2,110.87 million respectively which arose from construction work segments.</t>
  </si>
  <si>
    <t xml:space="preserve">      current and following period because of some of agreement indicated  the floating interest rate and the agreed rate of </t>
  </si>
  <si>
    <t xml:space="preserve">      the lender and borrower. Information about interest rate have been disclosed in notes 5. </t>
  </si>
  <si>
    <t xml:space="preserve">       As at September 30, 2018 and December 31, 2017, the Group has overdraft lines with 6 banks for total amount of Baht 160 million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</si>
</sst>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_);[Blue]\(#,##0.000\)"/>
    <numFmt numFmtId="213" formatCode="#,##0.00;\(#,##0.00\)"/>
    <numFmt numFmtId="214" formatCode="#,##0.00_);[Black]\(##,#00.00\)"/>
  </numFmts>
  <fonts count="109">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4"/>
      <name val="Angsana New"/>
      <family val="1"/>
      <charset val="222"/>
    </font>
    <font>
      <u/>
      <sz val="15"/>
      <name val="Angsana New"/>
      <family val="1"/>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b/>
      <sz val="15"/>
      <name val="AngsanaUPC"/>
      <family val="1"/>
      <charset val="222"/>
    </font>
    <font>
      <sz val="14"/>
      <name val="AngsanaUPC"/>
      <family val="1"/>
    </font>
    <font>
      <sz val="12"/>
      <name val="Berlin Sans FB Demi"/>
      <family val="2"/>
    </font>
    <font>
      <b/>
      <sz val="15"/>
      <name val="AngsanaUPC"/>
      <family val="1"/>
    </font>
    <font>
      <b/>
      <sz val="15"/>
      <name val="Angsana New"/>
      <family val="1"/>
      <charset val="222"/>
    </font>
    <font>
      <sz val="13"/>
      <name val="Angsana New"/>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1">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bottom style="double">
        <color auto="1"/>
      </bottom>
      <diagonal/>
    </border>
    <border>
      <left/>
      <right/>
      <top style="thin">
        <color auto="1"/>
      </top>
      <bottom/>
      <diagonal/>
    </border>
  </borders>
  <cellStyleXfs count="2366">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9" fontId="6" fillId="0" borderId="0" applyFont="0" applyFill="0" applyBorder="0" applyAlignment="0" applyProtection="0"/>
    <xf numFmtId="0" fontId="21"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6" fillId="0" borderId="0" applyNumberFormat="0" applyFill="0" applyBorder="0" applyAlignment="0" applyProtection="0"/>
    <xf numFmtId="189" fontId="27" fillId="0" borderId="0" applyFont="0" applyFill="0" applyBorder="0" applyAlignment="0" applyProtection="0"/>
    <xf numFmtId="43" fontId="26" fillId="0" borderId="0" applyNumberFormat="0" applyFill="0" applyBorder="0" applyAlignment="0" applyProtection="0"/>
    <xf numFmtId="43" fontId="21" fillId="0" borderId="0" applyFont="0" applyFill="0" applyBorder="0" applyAlignment="0" applyProtection="0"/>
    <xf numFmtId="189" fontId="29" fillId="0" borderId="0" applyFont="0" applyFill="0" applyBorder="0" applyAlignment="0" applyProtection="0"/>
    <xf numFmtId="201" fontId="6" fillId="0" borderId="0"/>
    <xf numFmtId="0" fontId="21" fillId="0" borderId="0"/>
    <xf numFmtId="0" fontId="26" fillId="0" borderId="0"/>
    <xf numFmtId="0" fontId="6" fillId="0" borderId="0"/>
    <xf numFmtId="0" fontId="6" fillId="0" borderId="0"/>
    <xf numFmtId="0" fontId="26" fillId="0" borderId="0"/>
    <xf numFmtId="0" fontId="28" fillId="0" borderId="0"/>
    <xf numFmtId="201" fontId="6" fillId="0" borderId="0"/>
    <xf numFmtId="0" fontId="26" fillId="0" borderId="0"/>
    <xf numFmtId="0" fontId="6" fillId="0" borderId="0"/>
    <xf numFmtId="0" fontId="26" fillId="0" borderId="0"/>
    <xf numFmtId="0" fontId="29" fillId="0" borderId="0"/>
    <xf numFmtId="201" fontId="6"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6" fillId="0" borderId="0"/>
    <xf numFmtId="0" fontId="4" fillId="0" borderId="0"/>
    <xf numFmtId="202" fontId="30"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31"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7" applyNumberFormat="0" applyAlignment="0" applyProtection="0"/>
    <xf numFmtId="0" fontId="52" fillId="21" borderId="7" applyNumberFormat="0" applyAlignment="0" applyProtection="0"/>
    <xf numFmtId="0" fontId="73" fillId="21" borderId="7" applyNumberFormat="0" applyAlignment="0" applyProtection="0"/>
    <xf numFmtId="0" fontId="37" fillId="22" borderId="8" applyNumberFormat="0" applyAlignment="0" applyProtection="0"/>
    <xf numFmtId="0" fontId="53" fillId="22" borderId="8" applyNumberFormat="0" applyAlignment="0" applyProtection="0"/>
    <xf numFmtId="0" fontId="74" fillId="22" borderId="8" applyNumberFormat="0" applyAlignment="0" applyProtection="0"/>
    <xf numFmtId="43" fontId="11"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8" fontId="28" fillId="0" borderId="0" applyFont="0" applyFill="0" applyBorder="0" applyAlignment="0" applyProtection="0"/>
    <xf numFmtId="189"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30"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202" fontId="75" fillId="0" borderId="0" applyFill="0" applyBorder="0" applyAlignment="0" applyProtection="0"/>
    <xf numFmtId="43" fontId="26" fillId="0" borderId="0" applyFont="0" applyFill="0" applyBorder="0" applyAlignment="0" applyProtection="0"/>
    <xf numFmtId="43" fontId="11" fillId="0" borderId="0" applyFont="0" applyFill="0" applyBorder="0" applyAlignment="0" applyProtection="0"/>
    <xf numFmtId="43" fontId="27" fillId="0" borderId="0" applyFont="0" applyFill="0" applyBorder="0" applyAlignment="0" applyProtection="0"/>
    <xf numFmtId="189" fontId="28"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200" fontId="26"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30"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9" applyNumberFormat="0" applyFill="0" applyAlignment="0" applyProtection="0"/>
    <xf numFmtId="0" fontId="57" fillId="0" borderId="9" applyNumberFormat="0" applyFill="0" applyAlignment="0" applyProtection="0"/>
    <xf numFmtId="0" fontId="78" fillId="0" borderId="9" applyNumberFormat="0" applyFill="0" applyAlignment="0" applyProtection="0"/>
    <xf numFmtId="0" fontId="41" fillId="0" borderId="10" applyNumberFormat="0" applyFill="0" applyAlignment="0" applyProtection="0"/>
    <xf numFmtId="0" fontId="58" fillId="0" borderId="10" applyNumberFormat="0" applyFill="0" applyAlignment="0" applyProtection="0"/>
    <xf numFmtId="0" fontId="79" fillId="0" borderId="10" applyNumberFormat="0" applyFill="0" applyAlignment="0" applyProtection="0"/>
    <xf numFmtId="0" fontId="42" fillId="0" borderId="11" applyNumberFormat="0" applyFill="0" applyAlignment="0" applyProtection="0"/>
    <xf numFmtId="0" fontId="59" fillId="0" borderId="11" applyNumberFormat="0" applyFill="0" applyAlignment="0" applyProtection="0"/>
    <xf numFmtId="0" fontId="80" fillId="0" borderId="11"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7" applyNumberFormat="0" applyAlignment="0" applyProtection="0"/>
    <xf numFmtId="10" fontId="56" fillId="24" borderId="12" applyNumberFormat="0" applyBorder="0" applyAlignment="0" applyProtection="0"/>
    <xf numFmtId="0" fontId="60" fillId="8" borderId="7" applyNumberFormat="0" applyAlignment="0" applyProtection="0"/>
    <xf numFmtId="0" fontId="82" fillId="8" borderId="7" applyNumberFormat="0" applyAlignment="0" applyProtection="0"/>
    <xf numFmtId="0" fontId="44" fillId="0" borderId="13" applyNumberFormat="0" applyFill="0" applyAlignment="0" applyProtection="0"/>
    <xf numFmtId="0" fontId="61" fillId="0" borderId="13" applyNumberFormat="0" applyFill="0" applyAlignment="0" applyProtection="0"/>
    <xf numFmtId="0" fontId="83" fillId="0" borderId="13"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207" fontId="64" fillId="0" borderId="0"/>
    <xf numFmtId="0" fontId="27" fillId="0" borderId="0"/>
    <xf numFmtId="0" fontId="11" fillId="0" borderId="0"/>
    <xf numFmtId="0" fontId="26" fillId="0" borderId="0"/>
    <xf numFmtId="0" fontId="9" fillId="0" borderId="0"/>
    <xf numFmtId="0" fontId="9"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6" fillId="0" borderId="0"/>
    <xf numFmtId="0" fontId="32" fillId="0" borderId="0"/>
    <xf numFmtId="0" fontId="96" fillId="0" borderId="0"/>
    <xf numFmtId="0" fontId="6" fillId="0" borderId="0"/>
    <xf numFmtId="0" fontId="15" fillId="0" borderId="0"/>
    <xf numFmtId="0" fontId="15" fillId="0" borderId="0"/>
    <xf numFmtId="0" fontId="95" fillId="0" borderId="0"/>
    <xf numFmtId="0" fontId="15" fillId="0" borderId="0"/>
    <xf numFmtId="0" fontId="6" fillId="0" borderId="0"/>
    <xf numFmtId="0" fontId="11" fillId="0" borderId="0"/>
    <xf numFmtId="0" fontId="1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6" fillId="0" borderId="0"/>
    <xf numFmtId="0" fontId="28" fillId="0" borderId="0"/>
    <xf numFmtId="0" fontId="95" fillId="0" borderId="0"/>
    <xf numFmtId="0" fontId="97" fillId="0" borderId="0"/>
    <xf numFmtId="0" fontId="94" fillId="0" borderId="0"/>
    <xf numFmtId="0" fontId="6"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11"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1" fillId="0" borderId="0"/>
    <xf numFmtId="0" fontId="31" fillId="0" borderId="0"/>
    <xf numFmtId="0" fontId="11" fillId="0" borderId="0"/>
    <xf numFmtId="0" fontId="27" fillId="0" borderId="0"/>
    <xf numFmtId="0" fontId="11" fillId="0" borderId="0"/>
    <xf numFmtId="0" fontId="11" fillId="0" borderId="0">
      <protection locked="0"/>
    </xf>
    <xf numFmtId="0" fontId="11" fillId="0" borderId="0"/>
    <xf numFmtId="0" fontId="26" fillId="0" borderId="0"/>
    <xf numFmtId="0" fontId="32" fillId="0" borderId="0"/>
    <xf numFmtId="0" fontId="32" fillId="0" borderId="0"/>
    <xf numFmtId="0" fontId="11" fillId="0" borderId="0"/>
    <xf numFmtId="0" fontId="6" fillId="26" borderId="14" applyNumberFormat="0" applyFont="0" applyAlignment="0" applyProtection="0"/>
    <xf numFmtId="0" fontId="6" fillId="26" borderId="14" applyNumberFormat="0" applyFont="0" applyAlignment="0" applyProtection="0"/>
    <xf numFmtId="0" fontId="46" fillId="21" borderId="15" applyNumberFormat="0" applyAlignment="0" applyProtection="0"/>
    <xf numFmtId="0" fontId="65" fillId="21" borderId="15" applyNumberFormat="0" applyAlignment="0" applyProtection="0"/>
    <xf numFmtId="0" fontId="87" fillId="21" borderId="15" applyNumberFormat="0" applyAlignment="0" applyProtection="0"/>
    <xf numFmtId="9" fontId="11"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1"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6" fillId="0" borderId="16" applyNumberFormat="0" applyFill="0" applyAlignment="0" applyProtection="0">
      <alignment horizontal="center" vertical="center"/>
    </xf>
    <xf numFmtId="1" fontId="26" fillId="0" borderId="16" applyNumberFormat="0" applyFill="0" applyAlignment="0" applyProtection="0">
      <alignment horizontal="center" vertical="center"/>
    </xf>
    <xf numFmtId="1" fontId="26" fillId="0" borderId="16" applyNumberFormat="0" applyFill="0" applyAlignment="0" applyProtection="0">
      <alignment horizontal="center" vertical="center"/>
    </xf>
    <xf numFmtId="1" fontId="26" fillId="0" borderId="16" applyNumberFormat="0" applyFill="0" applyAlignment="0" applyProtection="0">
      <alignment horizontal="center" vertical="center"/>
    </xf>
    <xf numFmtId="1" fontId="26" fillId="0" borderId="16"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7" applyNumberFormat="0" applyFill="0" applyAlignment="0" applyProtection="0"/>
    <xf numFmtId="0" fontId="67" fillId="0" borderId="17" applyNumberFormat="0" applyFill="0" applyAlignment="0" applyProtection="0"/>
    <xf numFmtId="0" fontId="89" fillId="0" borderId="17"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189" fontId="27" fillId="0" borderId="0" applyFont="0" applyFill="0" applyBorder="0" applyAlignment="0" applyProtection="0"/>
    <xf numFmtId="189"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2" fontId="11"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6" fillId="0" borderId="0" applyFont="0" applyFill="0" applyBorder="0" applyAlignment="0" applyProtection="0"/>
    <xf numFmtId="189" fontId="33" fillId="0" borderId="0" applyFont="0" applyFill="0" applyBorder="0" applyAlignment="0" applyProtection="0"/>
    <xf numFmtId="43" fontId="7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7" fillId="0" borderId="0" applyFont="0" applyFill="0" applyBorder="0" applyAlignment="0" applyProtection="0"/>
    <xf numFmtId="210" fontId="28" fillId="0" borderId="0" applyFont="0" applyFill="0" applyBorder="0" applyAlignment="0" applyProtection="0"/>
    <xf numFmtId="43" fontId="6" fillId="0" borderId="0" applyFont="0" applyFill="0" applyBorder="0" applyAlignment="0" applyProtection="0"/>
    <xf numFmtId="43" fontId="26" fillId="0" borderId="0" applyFont="0" applyFill="0" applyBorder="0" applyAlignment="0" applyProtection="0"/>
    <xf numFmtId="0" fontId="11" fillId="0" borderId="0"/>
    <xf numFmtId="0" fontId="27" fillId="0" borderId="0"/>
    <xf numFmtId="0" fontId="11"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6" fillId="0" borderId="0"/>
    <xf numFmtId="0" fontId="11" fillId="0" borderId="0"/>
    <xf numFmtId="0" fontId="94" fillId="0" borderId="0"/>
    <xf numFmtId="0" fontId="11" fillId="0" borderId="0"/>
    <xf numFmtId="0" fontId="26" fillId="0" borderId="0"/>
    <xf numFmtId="0" fontId="33" fillId="0" borderId="0"/>
    <xf numFmtId="0" fontId="33" fillId="0" borderId="0"/>
    <xf numFmtId="0" fontId="33" fillId="0" borderId="0"/>
    <xf numFmtId="0" fontId="26" fillId="0" borderId="0"/>
    <xf numFmtId="0" fontId="6" fillId="0" borderId="0"/>
    <xf numFmtId="0" fontId="6" fillId="0" borderId="0"/>
    <xf numFmtId="0" fontId="26" fillId="0" borderId="0"/>
    <xf numFmtId="0" fontId="6" fillId="0" borderId="0"/>
    <xf numFmtId="0" fontId="11" fillId="0" borderId="0"/>
    <xf numFmtId="0" fontId="33" fillId="0" borderId="0"/>
    <xf numFmtId="0" fontId="11" fillId="0" borderId="0"/>
    <xf numFmtId="0" fontId="11"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9" fontId="6" fillId="0" borderId="0" applyFont="0" applyFill="0" applyBorder="0" applyAlignment="0" applyProtection="0"/>
    <xf numFmtId="0" fontId="26" fillId="0" borderId="18"/>
    <xf numFmtId="0" fontId="26" fillId="0" borderId="18"/>
    <xf numFmtId="0" fontId="26" fillId="0" borderId="18"/>
    <xf numFmtId="0" fontId="26" fillId="0" borderId="18"/>
    <xf numFmtId="0" fontId="26" fillId="0" borderId="18"/>
    <xf numFmtId="0" fontId="4" fillId="0" borderId="0"/>
    <xf numFmtId="189" fontId="4" fillId="0" borderId="0" applyFont="0" applyFill="0" applyBorder="0" applyAlignment="0" applyProtection="0"/>
    <xf numFmtId="0" fontId="4" fillId="0" borderId="0"/>
    <xf numFmtId="0" fontId="11" fillId="0" borderId="0"/>
    <xf numFmtId="0" fontId="94" fillId="0" borderId="0"/>
    <xf numFmtId="43" fontId="6" fillId="0" borderId="0" applyFont="0" applyFill="0" applyBorder="0" applyAlignment="0" applyProtection="0"/>
    <xf numFmtId="43" fontId="6"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6" fillId="45" borderId="7"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0" fontId="37" fillId="46" borderId="8" applyNumberFormat="0" applyAlignment="0" applyProtection="0"/>
    <xf numFmtId="203" fontId="15"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0" fillId="0" borderId="9"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3" fillId="32" borderId="7" applyNumberFormat="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4" fillId="0" borderId="0"/>
    <xf numFmtId="0" fontId="7"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6" fillId="45" borderId="15"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89" fontId="29" fillId="0" borderId="0" applyFont="0" applyFill="0" applyBorder="0" applyAlignment="0" applyProtection="0"/>
    <xf numFmtId="9" fontId="29" fillId="0" borderId="0" applyFont="0" applyFill="0" applyBorder="0" applyAlignment="0" applyProtection="0"/>
    <xf numFmtId="0" fontId="4" fillId="0" borderId="0"/>
    <xf numFmtId="189" fontId="4" fillId="0" borderId="0" applyFont="0" applyFill="0" applyBorder="0" applyAlignment="0" applyProtection="0"/>
    <xf numFmtId="211" fontId="26" fillId="0" borderId="0" applyFont="0" applyFill="0" applyBorder="0" applyAlignment="0" applyProtection="0"/>
    <xf numFmtId="0" fontId="92" fillId="0" borderId="0" applyFill="0" applyBorder="0" applyProtection="0">
      <alignment horizontal="left" vertical="top"/>
    </xf>
    <xf numFmtId="43" fontId="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9" fontId="27"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7"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8" applyNumberFormat="0" applyAlignment="0" applyProtection="0"/>
    <xf numFmtId="0" fontId="44" fillId="0" borderId="13" applyNumberFormat="0" applyFill="0" applyAlignment="0" applyProtection="0"/>
    <xf numFmtId="0" fontId="39" fillId="5" borderId="0" applyNumberFormat="0" applyBorder="0" applyAlignment="0" applyProtection="0"/>
    <xf numFmtId="0" fontId="43" fillId="8" borderId="7" applyNumberFormat="0" applyAlignment="0" applyProtection="0"/>
    <xf numFmtId="0" fontId="45" fillId="25" borderId="0" applyNumberFormat="0" applyBorder="0" applyAlignment="0" applyProtection="0"/>
    <xf numFmtId="0" fontId="48" fillId="0" borderId="17"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5" applyNumberFormat="0" applyAlignment="0" applyProtection="0"/>
    <xf numFmtId="0" fontId="33" fillId="26" borderId="14" applyNumberFormat="0" applyFont="0" applyAlignment="0" applyProtection="0"/>
    <xf numFmtId="0" fontId="40" fillId="0" borderId="9" applyNumberFormat="0" applyFill="0" applyAlignment="0" applyProtection="0"/>
    <xf numFmtId="0" fontId="41" fillId="0" borderId="10" applyNumberFormat="0" applyFill="0" applyAlignment="0" applyProtection="0"/>
    <xf numFmtId="0" fontId="42" fillId="0" borderId="11" applyNumberFormat="0" applyFill="0" applyAlignment="0" applyProtection="0"/>
    <xf numFmtId="0" fontId="42"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6"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2" fillId="0" borderId="0"/>
    <xf numFmtId="0" fontId="2" fillId="0" borderId="0"/>
    <xf numFmtId="38" fontId="27"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2" fillId="0" borderId="0" applyFont="0" applyFill="0" applyBorder="0" applyAlignment="0" applyProtection="0"/>
    <xf numFmtId="37" fontId="28"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4"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779">
    <xf numFmtId="0" fontId="0" fillId="0" borderId="0" xfId="0"/>
    <xf numFmtId="40" fontId="9" fillId="0" borderId="0" xfId="0" applyNumberFormat="1" applyFont="1" applyAlignment="1"/>
    <xf numFmtId="191" fontId="9" fillId="0" borderId="0" xfId="0" applyNumberFormat="1" applyFont="1"/>
    <xf numFmtId="191" fontId="9" fillId="0" borderId="0" xfId="16" applyNumberFormat="1" applyFont="1"/>
    <xf numFmtId="40" fontId="10" fillId="0" borderId="0" xfId="0" applyNumberFormat="1" applyFont="1"/>
    <xf numFmtId="40" fontId="11" fillId="0" borderId="0" xfId="0" applyNumberFormat="1" applyFont="1" applyFill="1"/>
    <xf numFmtId="192" fontId="14" fillId="0" borderId="0" xfId="5" applyNumberFormat="1" applyFont="1" applyFill="1" applyBorder="1"/>
    <xf numFmtId="40" fontId="14" fillId="0" borderId="0" xfId="5" applyNumberFormat="1" applyFont="1" applyFill="1" applyBorder="1"/>
    <xf numFmtId="40" fontId="15" fillId="0" borderId="0" xfId="17" applyNumberFormat="1" applyFont="1" applyFill="1" applyBorder="1"/>
    <xf numFmtId="40" fontId="15" fillId="0" borderId="0" xfId="17" applyNumberFormat="1" applyFont="1" applyFill="1" applyBorder="1" applyAlignment="1" applyProtection="1">
      <alignment horizontal="left"/>
    </xf>
    <xf numFmtId="192" fontId="15" fillId="0" borderId="0" xfId="17" applyNumberFormat="1" applyFont="1" applyFill="1" applyBorder="1"/>
    <xf numFmtId="192" fontId="15" fillId="0" borderId="0" xfId="5" applyNumberFormat="1" applyFont="1" applyFill="1" applyBorder="1"/>
    <xf numFmtId="40" fontId="15"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40" fontId="15" fillId="0" borderId="0" xfId="17" applyNumberFormat="1" applyFont="1" applyFill="1" applyBorder="1" applyProtection="1"/>
    <xf numFmtId="40" fontId="15" fillId="0" borderId="3" xfId="17" quotePrefix="1" applyNumberFormat="1" applyFont="1" applyFill="1" applyBorder="1" applyAlignment="1">
      <alignment horizontal="center"/>
    </xf>
    <xf numFmtId="40" fontId="15" fillId="0" borderId="3" xfId="17" applyNumberFormat="1" applyFont="1" applyFill="1" applyBorder="1" applyAlignment="1">
      <alignment horizontal="center"/>
    </xf>
    <xf numFmtId="40" fontId="15" fillId="0" borderId="3" xfId="5" applyNumberFormat="1" applyFont="1" applyFill="1" applyBorder="1" applyAlignment="1">
      <alignment horizontal="center"/>
    </xf>
    <xf numFmtId="191" fontId="15" fillId="0" borderId="0" xfId="17" applyNumberFormat="1" applyFont="1" applyFill="1" applyBorder="1"/>
    <xf numFmtId="191" fontId="15" fillId="0" borderId="3" xfId="17" applyNumberFormat="1" applyFont="1" applyFill="1" applyBorder="1"/>
    <xf numFmtId="191" fontId="15" fillId="0" borderId="0" xfId="5" applyNumberFormat="1" applyFont="1" applyFill="1" applyBorder="1"/>
    <xf numFmtId="191" fontId="15" fillId="0" borderId="4" xfId="17" applyNumberFormat="1" applyFont="1" applyFill="1" applyBorder="1"/>
    <xf numFmtId="40" fontId="15" fillId="0" borderId="0" xfId="5" applyNumberFormat="1" applyFont="1" applyFill="1" applyBorder="1" applyAlignment="1">
      <alignment horizontal="right"/>
    </xf>
    <xf numFmtId="43" fontId="15" fillId="0" borderId="0" xfId="2" applyFont="1" applyFill="1" applyBorder="1"/>
    <xf numFmtId="191" fontId="15" fillId="0" borderId="0" xfId="5" applyNumberFormat="1" applyFont="1"/>
    <xf numFmtId="191" fontId="15" fillId="0" borderId="0" xfId="17" applyNumberFormat="1" applyFont="1"/>
    <xf numFmtId="191" fontId="15" fillId="0" borderId="0" xfId="17" applyNumberFormat="1" applyFont="1" applyFill="1"/>
    <xf numFmtId="193" fontId="14" fillId="0" borderId="0" xfId="0" applyNumberFormat="1" applyFont="1" applyFill="1"/>
    <xf numFmtId="40" fontId="10" fillId="0" borderId="0" xfId="0" applyNumberFormat="1" applyFont="1" applyAlignment="1"/>
    <xf numFmtId="191" fontId="10" fillId="0" borderId="0" xfId="0" applyNumberFormat="1" applyFont="1"/>
    <xf numFmtId="191" fontId="10" fillId="0" borderId="0" xfId="16" applyNumberFormat="1" applyFont="1"/>
    <xf numFmtId="0" fontId="10" fillId="0" borderId="0" xfId="0" applyFont="1"/>
    <xf numFmtId="0" fontId="10" fillId="0" borderId="0" xfId="0" applyFont="1" applyBorder="1" applyAlignment="1">
      <alignment horizontal="center"/>
    </xf>
    <xf numFmtId="0" fontId="10" fillId="0" borderId="2" xfId="0" applyFont="1" applyBorder="1"/>
    <xf numFmtId="0" fontId="10" fillId="0" borderId="2" xfId="0" applyFont="1" applyBorder="1" applyAlignment="1">
      <alignment horizontal="center"/>
    </xf>
    <xf numFmtId="0" fontId="10" fillId="0" borderId="3" xfId="0" applyFont="1" applyBorder="1"/>
    <xf numFmtId="0" fontId="10" fillId="0" borderId="0" xfId="0" applyFont="1" applyAlignment="1">
      <alignment horizontal="center"/>
    </xf>
    <xf numFmtId="40" fontId="10" fillId="0" borderId="0" xfId="16" applyNumberFormat="1" applyFont="1" applyAlignment="1"/>
    <xf numFmtId="0" fontId="10" fillId="0" borderId="0" xfId="0" applyFont="1" applyAlignment="1">
      <alignment horizontal="left"/>
    </xf>
    <xf numFmtId="43" fontId="10" fillId="0" borderId="0" xfId="1" quotePrefix="1" applyFont="1" applyAlignment="1">
      <alignment horizontal="center"/>
    </xf>
    <xf numFmtId="0" fontId="10" fillId="0" borderId="0" xfId="0" applyFont="1" applyAlignment="1"/>
    <xf numFmtId="192" fontId="10" fillId="0" borderId="0" xfId="1" applyNumberFormat="1" applyFont="1" applyAlignment="1">
      <alignment horizontal="center"/>
    </xf>
    <xf numFmtId="40" fontId="10" fillId="0" borderId="0" xfId="16" applyNumberFormat="1" applyFont="1" applyAlignment="1" applyProtection="1">
      <alignment horizontal="left"/>
    </xf>
    <xf numFmtId="40" fontId="10" fillId="0" borderId="0" xfId="16" applyNumberFormat="1" applyFont="1" applyBorder="1" applyAlignment="1"/>
    <xf numFmtId="40" fontId="10" fillId="0" borderId="0" xfId="16" applyNumberFormat="1" applyFont="1" applyAlignment="1">
      <alignment horizontal="center"/>
    </xf>
    <xf numFmtId="40" fontId="10" fillId="0" borderId="0" xfId="16" applyNumberFormat="1" applyFont="1" applyAlignment="1">
      <alignment horizontal="left"/>
    </xf>
    <xf numFmtId="43" fontId="10" fillId="0" borderId="0" xfId="1" applyFont="1" applyAlignment="1"/>
    <xf numFmtId="192" fontId="10" fillId="0" borderId="0" xfId="16" applyNumberFormat="1" applyFont="1" applyAlignment="1"/>
    <xf numFmtId="191" fontId="10" fillId="0" borderId="0" xfId="2" applyNumberFormat="1" applyFont="1" applyAlignment="1"/>
    <xf numFmtId="191" fontId="16" fillId="0" borderId="4" xfId="15" applyNumberFormat="1" applyFont="1" applyBorder="1"/>
    <xf numFmtId="0" fontId="14" fillId="0" borderId="0" xfId="0" applyFont="1" applyFill="1"/>
    <xf numFmtId="191" fontId="10" fillId="0" borderId="0" xfId="5" applyNumberFormat="1" applyFont="1" applyFill="1" applyAlignment="1"/>
    <xf numFmtId="191" fontId="18" fillId="0" borderId="0" xfId="2" applyNumberFormat="1" applyFont="1"/>
    <xf numFmtId="191" fontId="10" fillId="0" borderId="0" xfId="2" applyNumberFormat="1" applyFont="1" applyBorder="1"/>
    <xf numFmtId="191" fontId="10" fillId="0" borderId="0" xfId="5" applyNumberFormat="1" applyFont="1" applyAlignment="1"/>
    <xf numFmtId="0" fontId="14" fillId="0" borderId="0" xfId="5" applyFont="1"/>
    <xf numFmtId="191" fontId="15" fillId="0" borderId="2" xfId="17" applyNumberFormat="1" applyFont="1" applyFill="1" applyBorder="1"/>
    <xf numFmtId="191" fontId="16" fillId="0" borderId="1" xfId="15" applyNumberFormat="1" applyFont="1" applyBorder="1"/>
    <xf numFmtId="43" fontId="10" fillId="0" borderId="0" xfId="1" applyFont="1" applyFill="1"/>
    <xf numFmtId="0" fontId="14" fillId="0" borderId="0" xfId="0" applyFont="1"/>
    <xf numFmtId="43" fontId="14" fillId="0" borderId="0" xfId="1" applyFont="1" applyAlignment="1"/>
    <xf numFmtId="191" fontId="14" fillId="0" borderId="0" xfId="15" applyNumberFormat="1" applyFont="1" applyFill="1"/>
    <xf numFmtId="191" fontId="22" fillId="0" borderId="0" xfId="15" applyNumberFormat="1" applyFont="1"/>
    <xf numFmtId="39" fontId="14" fillId="0" borderId="0" xfId="4" applyNumberFormat="1" applyFont="1" applyFill="1" applyAlignment="1"/>
    <xf numFmtId="39" fontId="14" fillId="0" borderId="0" xfId="4" applyNumberFormat="1" applyFont="1" applyFill="1"/>
    <xf numFmtId="40" fontId="15" fillId="0" borderId="0" xfId="0" applyNumberFormat="1" applyFont="1" applyFill="1" applyBorder="1"/>
    <xf numFmtId="37" fontId="11" fillId="0" borderId="0" xfId="2" applyNumberFormat="1" applyFont="1" applyFill="1" applyAlignment="1">
      <alignment horizontal="right"/>
    </xf>
    <xf numFmtId="40" fontId="10" fillId="0" borderId="2" xfId="0" applyNumberFormat="1" applyFont="1" applyBorder="1" applyAlignment="1"/>
    <xf numFmtId="40" fontId="10" fillId="0" borderId="2" xfId="16" applyNumberFormat="1" applyFont="1" applyBorder="1" applyAlignment="1"/>
    <xf numFmtId="40" fontId="15" fillId="0" borderId="2" xfId="17" applyNumberFormat="1" applyFont="1" applyFill="1" applyBorder="1" applyAlignment="1">
      <alignment horizontal="centerContinuous"/>
    </xf>
    <xf numFmtId="40" fontId="15" fillId="0" borderId="0" xfId="17" applyNumberFormat="1" applyFont="1" applyFill="1" applyBorder="1" applyAlignment="1" applyProtection="1">
      <alignment horizontal="right"/>
    </xf>
    <xf numFmtId="40" fontId="15" fillId="0" borderId="2" xfId="17" applyNumberFormat="1" applyFont="1" applyFill="1" applyBorder="1" applyAlignment="1" applyProtection="1">
      <alignment horizontal="centerContinuous"/>
    </xf>
    <xf numFmtId="40" fontId="11" fillId="0" borderId="0" xfId="0" applyNumberFormat="1" applyFont="1" applyFill="1" applyAlignment="1">
      <alignment horizontal="right"/>
    </xf>
    <xf numFmtId="191" fontId="17" fillId="0" borderId="0" xfId="5" applyNumberFormat="1" applyFont="1" applyAlignment="1"/>
    <xf numFmtId="40" fontId="11" fillId="0" borderId="0" xfId="0" applyNumberFormat="1" applyFont="1" applyFill="1" applyBorder="1"/>
    <xf numFmtId="40" fontId="10" fillId="0" borderId="0" xfId="16" applyNumberFormat="1" applyFont="1" applyBorder="1" applyAlignment="1">
      <alignment horizontal="right"/>
    </xf>
    <xf numFmtId="191" fontId="16" fillId="0" borderId="3" xfId="15" applyNumberFormat="1" applyFont="1" applyFill="1" applyBorder="1"/>
    <xf numFmtId="0" fontId="14" fillId="0" borderId="0" xfId="0" applyFont="1" applyFill="1" applyAlignment="1"/>
    <xf numFmtId="0" fontId="10" fillId="0" borderId="0" xfId="16" quotePrefix="1" applyNumberFormat="1" applyFont="1" applyAlignment="1">
      <alignment horizontal="center"/>
    </xf>
    <xf numFmtId="0" fontId="10" fillId="0" borderId="0" xfId="0" applyNumberFormat="1" applyFont="1" applyAlignment="1">
      <alignment horizontal="center"/>
    </xf>
    <xf numFmtId="0" fontId="10" fillId="0" borderId="0" xfId="0" applyNumberFormat="1" applyFont="1" applyBorder="1" applyAlignment="1">
      <alignment horizontal="center"/>
    </xf>
    <xf numFmtId="191" fontId="10" fillId="0" borderId="0" xfId="16" applyNumberFormat="1" applyFont="1" applyFill="1"/>
    <xf numFmtId="191" fontId="18" fillId="0" borderId="0" xfId="24" applyNumberFormat="1" applyFont="1" applyFill="1"/>
    <xf numFmtId="0" fontId="16" fillId="0" borderId="0" xfId="5" applyFont="1" applyFill="1"/>
    <xf numFmtId="0" fontId="24" fillId="0" borderId="0" xfId="0" applyFont="1" applyAlignment="1">
      <alignment horizontal="left"/>
    </xf>
    <xf numFmtId="0" fontId="14" fillId="0" borderId="0" xfId="24" applyFont="1"/>
    <xf numFmtId="0" fontId="10" fillId="0" borderId="0" xfId="26" applyFont="1" applyFill="1"/>
    <xf numFmtId="191" fontId="10" fillId="0" borderId="0" xfId="0" applyNumberFormat="1" applyFont="1" applyFill="1" applyAlignment="1"/>
    <xf numFmtId="191" fontId="10" fillId="0" borderId="0" xfId="15" applyNumberFormat="1" applyFont="1" applyFill="1"/>
    <xf numFmtId="191" fontId="10" fillId="0" borderId="2" xfId="15" applyNumberFormat="1" applyFont="1" applyFill="1" applyBorder="1"/>
    <xf numFmtId="191" fontId="11" fillId="0" borderId="0" xfId="18" applyNumberFormat="1" applyFont="1" applyFill="1" applyBorder="1" applyAlignment="1"/>
    <xf numFmtId="191" fontId="102" fillId="0" borderId="0" xfId="15" applyNumberFormat="1" applyFont="1"/>
    <xf numFmtId="191" fontId="16" fillId="0" borderId="0" xfId="15" applyNumberFormat="1" applyFont="1"/>
    <xf numFmtId="191" fontId="16" fillId="0" borderId="0" xfId="15" applyNumberFormat="1" applyFont="1" applyBorder="1"/>
    <xf numFmtId="191" fontId="10" fillId="0" borderId="0" xfId="24" applyNumberFormat="1" applyFont="1" applyAlignment="1"/>
    <xf numFmtId="191" fontId="10" fillId="0" borderId="0" xfId="24" applyNumberFormat="1" applyFont="1" applyFill="1" applyAlignment="1"/>
    <xf numFmtId="191" fontId="10" fillId="0" borderId="0" xfId="24" applyNumberFormat="1" applyFont="1" applyFill="1"/>
    <xf numFmtId="191" fontId="16" fillId="0" borderId="0" xfId="15" applyNumberFormat="1" applyFont="1" applyFill="1"/>
    <xf numFmtId="192" fontId="14" fillId="0" borderId="0" xfId="27" applyNumberFormat="1" applyFont="1" applyFill="1"/>
    <xf numFmtId="196" fontId="10" fillId="0" borderId="0" xfId="26" applyNumberFormat="1" applyFont="1" applyFill="1"/>
    <xf numFmtId="191" fontId="10" fillId="0" borderId="0" xfId="58" applyNumberFormat="1" applyFont="1" applyFill="1"/>
    <xf numFmtId="197" fontId="10" fillId="0" borderId="0" xfId="26" applyNumberFormat="1" applyFont="1" applyFill="1"/>
    <xf numFmtId="191" fontId="10" fillId="0" borderId="0" xfId="58" applyNumberFormat="1" applyFont="1" applyAlignment="1"/>
    <xf numFmtId="191" fontId="10" fillId="0" borderId="0" xfId="58" applyNumberFormat="1" applyFont="1"/>
    <xf numFmtId="191" fontId="18" fillId="0" borderId="0" xfId="58" applyNumberFormat="1" applyFont="1"/>
    <xf numFmtId="191" fontId="10" fillId="0" borderId="0" xfId="58" applyNumberFormat="1" applyFont="1" applyFill="1" applyAlignment="1"/>
    <xf numFmtId="191" fontId="10" fillId="0" borderId="0" xfId="58" applyNumberFormat="1" applyFont="1" applyBorder="1"/>
    <xf numFmtId="191" fontId="10" fillId="0" borderId="0" xfId="16" applyNumberFormat="1" applyFont="1" applyFill="1" applyAlignment="1" applyProtection="1">
      <alignment horizontal="left"/>
    </xf>
    <xf numFmtId="191" fontId="10" fillId="0" borderId="0" xfId="16" applyNumberFormat="1" applyFont="1" applyFill="1" applyAlignment="1" applyProtection="1">
      <alignment horizontal="left" indent="1"/>
    </xf>
    <xf numFmtId="191" fontId="10" fillId="0" borderId="0" xfId="16" applyNumberFormat="1" applyFont="1" applyFill="1" applyAlignment="1" applyProtection="1"/>
    <xf numFmtId="191" fontId="17" fillId="0" borderId="0" xfId="0" applyNumberFormat="1" applyFont="1" applyFill="1" applyAlignment="1"/>
    <xf numFmtId="191" fontId="17" fillId="0" borderId="0" xfId="16" quotePrefix="1" applyNumberFormat="1" applyFont="1" applyFill="1" applyAlignment="1">
      <alignment horizontal="right"/>
    </xf>
    <xf numFmtId="191" fontId="10" fillId="0" borderId="0" xfId="24" applyNumberFormat="1" applyFont="1" applyFill="1" applyBorder="1" applyAlignment="1"/>
    <xf numFmtId="39" fontId="14" fillId="0" borderId="0" xfId="2076" applyNumberFormat="1" applyFont="1" applyFill="1"/>
    <xf numFmtId="39" fontId="14" fillId="0" borderId="0" xfId="0" applyNumberFormat="1" applyFont="1" applyFill="1"/>
    <xf numFmtId="196" fontId="15" fillId="0" borderId="0" xfId="17" applyNumberFormat="1" applyFont="1" applyFill="1" applyBorder="1"/>
    <xf numFmtId="196" fontId="15" fillId="0" borderId="0" xfId="24" applyNumberFormat="1" applyFont="1" applyFill="1" applyBorder="1"/>
    <xf numFmtId="196" fontId="15" fillId="0" borderId="3" xfId="17" applyNumberFormat="1" applyFont="1" applyFill="1" applyBorder="1"/>
    <xf numFmtId="191" fontId="14" fillId="0" borderId="0" xfId="16" applyNumberFormat="1" applyFont="1" applyAlignment="1" applyProtection="1">
      <alignment horizontal="center"/>
    </xf>
    <xf numFmtId="39" fontId="10" fillId="0" borderId="0" xfId="16" applyNumberFormat="1" applyFont="1" applyBorder="1" applyAlignment="1">
      <alignment horizontal="center"/>
    </xf>
    <xf numFmtId="191" fontId="10" fillId="0" borderId="0" xfId="16" applyNumberFormat="1" applyFont="1" applyAlignment="1">
      <alignment horizontal="center"/>
    </xf>
    <xf numFmtId="191" fontId="10" fillId="0" borderId="0" xfId="16" applyNumberFormat="1" applyFont="1" applyFill="1" applyAlignment="1"/>
    <xf numFmtId="191" fontId="10" fillId="0" borderId="0" xfId="16" applyNumberFormat="1" applyFont="1" applyFill="1" applyBorder="1" applyAlignment="1">
      <alignment horizontal="center"/>
    </xf>
    <xf numFmtId="191" fontId="10" fillId="0" borderId="0" xfId="0" applyNumberFormat="1" applyFont="1" applyFill="1" applyAlignment="1">
      <alignment horizontal="left"/>
    </xf>
    <xf numFmtId="40" fontId="10" fillId="0" borderId="0" xfId="0" applyNumberFormat="1" applyFont="1" applyFill="1" applyBorder="1" applyAlignment="1"/>
    <xf numFmtId="0" fontId="17" fillId="0" borderId="0" xfId="6" applyFont="1" applyAlignment="1">
      <alignment horizontal="left" indent="2"/>
    </xf>
    <xf numFmtId="0" fontId="10" fillId="0" borderId="0" xfId="0" applyFont="1" applyAlignment="1">
      <alignment horizontal="left" indent="3"/>
    </xf>
    <xf numFmtId="191" fontId="16" fillId="0" borderId="0" xfId="15" applyNumberFormat="1" applyFont="1" applyFill="1" applyBorder="1"/>
    <xf numFmtId="0" fontId="10" fillId="0" borderId="0" xfId="16" applyNumberFormat="1" applyFont="1" applyBorder="1" applyAlignment="1">
      <alignment horizontal="center"/>
    </xf>
    <xf numFmtId="191" fontId="16" fillId="0" borderId="5" xfId="15" applyNumberFormat="1" applyFont="1" applyFill="1" applyBorder="1"/>
    <xf numFmtId="0" fontId="10" fillId="0" borderId="0" xfId="5" applyFont="1"/>
    <xf numFmtId="40" fontId="10" fillId="0" borderId="0" xfId="5" applyNumberFormat="1" applyFont="1"/>
    <xf numFmtId="191" fontId="14" fillId="0" borderId="0" xfId="0" applyNumberFormat="1" applyFont="1" applyFill="1" applyAlignment="1">
      <alignment horizontal="left" indent="1"/>
    </xf>
    <xf numFmtId="0" fontId="17" fillId="0" borderId="0" xfId="6" applyFont="1"/>
    <xf numFmtId="0" fontId="17" fillId="0" borderId="0" xfId="6" applyFont="1" applyFill="1"/>
    <xf numFmtId="191" fontId="14" fillId="0" borderId="0" xfId="0" applyNumberFormat="1" applyFont="1" applyFill="1" applyAlignment="1"/>
    <xf numFmtId="191" fontId="10" fillId="0" borderId="0" xfId="16" quotePrefix="1" applyNumberFormat="1" applyFont="1" applyFill="1" applyAlignment="1"/>
    <xf numFmtId="0" fontId="10" fillId="0" borderId="0" xfId="26" applyFont="1" applyFill="1" applyAlignment="1">
      <alignment horizontal="left"/>
    </xf>
    <xf numFmtId="37" fontId="11" fillId="0" borderId="0" xfId="58" applyNumberFormat="1" applyFont="1" applyFill="1" applyAlignment="1">
      <alignment horizontal="right"/>
    </xf>
    <xf numFmtId="191" fontId="10" fillId="0" borderId="2" xfId="16" applyNumberFormat="1" applyFont="1" applyFill="1" applyBorder="1" applyAlignment="1"/>
    <xf numFmtId="191" fontId="10" fillId="0" borderId="0" xfId="16" quotePrefix="1" applyNumberFormat="1" applyFont="1" applyFill="1" applyBorder="1" applyAlignment="1">
      <alignment horizontal="center"/>
    </xf>
    <xf numFmtId="191" fontId="14" fillId="0" borderId="0" xfId="0" applyNumberFormat="1" applyFont="1" applyFill="1" applyAlignment="1">
      <alignment horizontal="left"/>
    </xf>
    <xf numFmtId="40" fontId="17" fillId="0" borderId="0" xfId="19" applyNumberFormat="1" applyFont="1" applyFill="1" applyAlignment="1" applyProtection="1"/>
    <xf numFmtId="40" fontId="18" fillId="0" borderId="0" xfId="0" applyNumberFormat="1" applyFont="1" applyAlignment="1"/>
    <xf numFmtId="192" fontId="14" fillId="0" borderId="0" xfId="27" applyNumberFormat="1" applyFont="1" applyFill="1" applyBorder="1"/>
    <xf numFmtId="0" fontId="18" fillId="0" borderId="0" xfId="0" applyFont="1" applyFill="1"/>
    <xf numFmtId="198"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90" fontId="10" fillId="0" borderId="0" xfId="16" applyNumberFormat="1" applyFont="1"/>
    <xf numFmtId="190" fontId="10" fillId="0" borderId="0" xfId="0" applyNumberFormat="1" applyFont="1"/>
    <xf numFmtId="49" fontId="17" fillId="0" borderId="0" xfId="0" quotePrefix="1" applyNumberFormat="1" applyFont="1" applyFill="1" applyAlignment="1">
      <alignment horizontal="center"/>
    </xf>
    <xf numFmtId="43" fontId="10" fillId="0" borderId="4" xfId="1" applyFont="1" applyBorder="1" applyAlignment="1"/>
    <xf numFmtId="43" fontId="10" fillId="0" borderId="0" xfId="1" applyFont="1" applyBorder="1" applyAlignment="1"/>
    <xf numFmtId="40" fontId="10" fillId="0" borderId="0" xfId="20" applyNumberFormat="1" applyFont="1" applyAlignment="1"/>
    <xf numFmtId="191" fontId="10" fillId="0" borderId="0" xfId="0" applyNumberFormat="1" applyFont="1" applyBorder="1" applyAlignment="1"/>
    <xf numFmtId="191" fontId="10" fillId="0" borderId="4" xfId="0" applyNumberFormat="1" applyFont="1" applyBorder="1" applyAlignment="1"/>
    <xf numFmtId="191" fontId="14" fillId="0" borderId="0" xfId="16" quotePrefix="1" applyNumberFormat="1" applyFont="1" applyFill="1" applyAlignment="1">
      <alignment horizontal="center"/>
    </xf>
    <xf numFmtId="194" fontId="10" fillId="0" borderId="0" xfId="16" applyNumberFormat="1" applyFont="1" applyFill="1" applyBorder="1" applyAlignment="1"/>
    <xf numFmtId="194" fontId="10" fillId="0" borderId="0" xfId="16" applyNumberFormat="1" applyFont="1" applyFill="1" applyAlignment="1"/>
    <xf numFmtId="40" fontId="10" fillId="0" borderId="0" xfId="16" applyNumberFormat="1" applyFont="1" applyFill="1" applyAlignment="1" applyProtection="1">
      <alignment horizontal="left"/>
    </xf>
    <xf numFmtId="0" fontId="10" fillId="0" borderId="0" xfId="0" applyFont="1" applyFill="1" applyAlignment="1">
      <alignment horizontal="left" indent="3"/>
    </xf>
    <xf numFmtId="39" fontId="10" fillId="0" borderId="0" xfId="0" applyNumberFormat="1" applyFont="1" applyFill="1"/>
    <xf numFmtId="40" fontId="16" fillId="0" borderId="0" xfId="0" applyNumberFormat="1" applyFont="1" applyFill="1" applyAlignment="1"/>
    <xf numFmtId="40" fontId="16" fillId="0" borderId="0" xfId="0" applyNumberFormat="1" applyFont="1" applyFill="1"/>
    <xf numFmtId="0" fontId="10" fillId="0" borderId="0" xfId="0" applyFont="1" applyBorder="1" applyAlignment="1"/>
    <xf numFmtId="39" fontId="10" fillId="0" borderId="0" xfId="16" applyNumberFormat="1" applyFont="1" applyFill="1" applyAlignment="1" applyProtection="1">
      <alignment horizontal="centerContinuous"/>
    </xf>
    <xf numFmtId="37" fontId="11" fillId="0" borderId="0" xfId="2" applyNumberFormat="1" applyFont="1" applyFill="1" applyAlignment="1">
      <alignment horizontal="center"/>
    </xf>
    <xf numFmtId="0" fontId="14" fillId="0" borderId="0" xfId="27" applyFont="1" applyFill="1" applyAlignment="1">
      <alignment horizontal="center"/>
    </xf>
    <xf numFmtId="192" fontId="14" fillId="0" borderId="3" xfId="27" applyNumberFormat="1" applyFont="1" applyFill="1" applyBorder="1"/>
    <xf numFmtId="0" fontId="14" fillId="0" borderId="0" xfId="27" quotePrefix="1" applyFont="1" applyFill="1" applyAlignment="1">
      <alignment horizontal="center"/>
    </xf>
    <xf numFmtId="0" fontId="14" fillId="0" borderId="0" xfId="27" applyFont="1" applyFill="1"/>
    <xf numFmtId="40" fontId="10" fillId="0" borderId="0" xfId="16" applyNumberFormat="1" applyFont="1" applyFill="1" applyAlignment="1"/>
    <xf numFmtId="39" fontId="103" fillId="0" borderId="0" xfId="16" applyNumberFormat="1" applyFont="1" applyFill="1" applyAlignment="1" applyProtection="1">
      <alignment horizontal="center"/>
    </xf>
    <xf numFmtId="39" fontId="10" fillId="0" borderId="0" xfId="16" applyNumberFormat="1" applyFont="1" applyFill="1" applyAlignment="1" applyProtection="1">
      <alignment horizontal="center"/>
    </xf>
    <xf numFmtId="40" fontId="10" fillId="0" borderId="0" xfId="16" quotePrefix="1" applyNumberFormat="1" applyFont="1" applyFill="1" applyAlignment="1"/>
    <xf numFmtId="193" fontId="20" fillId="0" borderId="0" xfId="73" applyNumberFormat="1" applyFont="1" applyFill="1"/>
    <xf numFmtId="193" fontId="14" fillId="0" borderId="0" xfId="73" applyNumberFormat="1" applyFont="1" applyFill="1"/>
    <xf numFmtId="0" fontId="14" fillId="0" borderId="0" xfId="9" applyNumberFormat="1" applyFont="1" applyFill="1"/>
    <xf numFmtId="39" fontId="14" fillId="0" borderId="0" xfId="9" applyNumberFormat="1" applyFont="1" applyFill="1"/>
    <xf numFmtId="40" fontId="20" fillId="0" borderId="0" xfId="21" applyNumberFormat="1" applyFont="1" applyFill="1" applyAlignment="1"/>
    <xf numFmtId="191" fontId="20" fillId="0" borderId="0" xfId="327" applyNumberFormat="1" applyFont="1" applyFill="1"/>
    <xf numFmtId="40" fontId="14" fillId="0" borderId="0" xfId="21" applyNumberFormat="1" applyFont="1" applyFill="1" applyAlignment="1">
      <alignment horizontal="center"/>
    </xf>
    <xf numFmtId="0" fontId="14" fillId="0" borderId="0" xfId="9" applyFont="1" applyFill="1"/>
    <xf numFmtId="0" fontId="14" fillId="0" borderId="0" xfId="0" quotePrefix="1" applyFont="1" applyFill="1"/>
    <xf numFmtId="191" fontId="14" fillId="0" borderId="0" xfId="20" applyNumberFormat="1" applyFont="1" applyFill="1"/>
    <xf numFmtId="39" fontId="23"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91" fontId="14" fillId="0" borderId="0" xfId="0" applyNumberFormat="1" applyFont="1" applyFill="1"/>
    <xf numFmtId="191" fontId="10"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0" fontId="14" fillId="0" borderId="0" xfId="22" applyFont="1" applyFill="1"/>
    <xf numFmtId="0" fontId="10" fillId="0" borderId="0" xfId="0" applyFont="1" applyFill="1"/>
    <xf numFmtId="40" fontId="14" fillId="0" borderId="0" xfId="0" applyNumberFormat="1" applyFont="1" applyFill="1"/>
    <xf numFmtId="40" fontId="9" fillId="0" borderId="0" xfId="0" applyNumberFormat="1" applyFont="1" applyFill="1" applyAlignment="1"/>
    <xf numFmtId="191" fontId="15" fillId="0" borderId="0" xfId="17" applyNumberFormat="1" applyFont="1" applyFill="1" applyBorder="1" applyAlignment="1">
      <alignment horizontal="right"/>
    </xf>
    <xf numFmtId="191" fontId="15" fillId="0" borderId="3" xfId="17" applyNumberFormat="1" applyFont="1" applyFill="1" applyBorder="1" applyAlignment="1">
      <alignment horizontal="right"/>
    </xf>
    <xf numFmtId="192" fontId="15" fillId="0" borderId="0" xfId="17" applyNumberFormat="1" applyFont="1" applyFill="1" applyBorder="1" applyAlignment="1">
      <alignment horizontal="right"/>
    </xf>
    <xf numFmtId="191" fontId="15" fillId="0" borderId="4" xfId="17" applyNumberFormat="1" applyFont="1" applyFill="1" applyBorder="1" applyAlignment="1">
      <alignment horizontal="right"/>
    </xf>
    <xf numFmtId="213" fontId="14" fillId="0" borderId="0" xfId="0" applyNumberFormat="1" applyFont="1" applyFill="1" applyAlignment="1"/>
    <xf numFmtId="213" fontId="17" fillId="0" borderId="0" xfId="6" applyNumberFormat="1" applyFont="1"/>
    <xf numFmtId="213" fontId="17" fillId="0" borderId="0" xfId="6" applyNumberFormat="1" applyFont="1" applyFill="1"/>
    <xf numFmtId="213" fontId="14" fillId="0" borderId="0" xfId="0" applyNumberFormat="1" applyFont="1" applyFill="1" applyAlignment="1">
      <alignment horizontal="left"/>
    </xf>
    <xf numFmtId="213" fontId="14" fillId="0" borderId="0" xfId="0" applyNumberFormat="1" applyFont="1" applyFill="1" applyAlignment="1">
      <alignment horizontal="left" indent="1"/>
    </xf>
    <xf numFmtId="213" fontId="10" fillId="0" borderId="0" xfId="15" applyNumberFormat="1" applyFont="1" applyFill="1"/>
    <xf numFmtId="213" fontId="16" fillId="0" borderId="0" xfId="15" applyNumberFormat="1" applyFont="1" applyFill="1"/>
    <xf numFmtId="0" fontId="17" fillId="0" borderId="0" xfId="0" applyFont="1" applyFill="1" applyAlignment="1">
      <alignment vertical="center"/>
    </xf>
    <xf numFmtId="40" fontId="10" fillId="0" borderId="0" xfId="16" applyNumberFormat="1" applyFont="1" applyFill="1" applyBorder="1" applyAlignment="1"/>
    <xf numFmtId="40" fontId="11" fillId="0" borderId="0" xfId="0" applyNumberFormat="1" applyFont="1" applyFill="1" applyAlignment="1"/>
    <xf numFmtId="0" fontId="17" fillId="0" borderId="0" xfId="0" applyFont="1" applyAlignment="1">
      <alignment horizontal="left"/>
    </xf>
    <xf numFmtId="192" fontId="10" fillId="0" borderId="0" xfId="1" applyNumberFormat="1" applyFont="1" applyBorder="1" applyAlignment="1">
      <alignment horizontal="right"/>
    </xf>
    <xf numFmtId="213" fontId="10" fillId="0" borderId="5" xfId="58" applyNumberFormat="1" applyFont="1" applyFill="1" applyBorder="1"/>
    <xf numFmtId="213" fontId="10" fillId="0" borderId="0" xfId="58" applyNumberFormat="1" applyFont="1" applyFill="1" applyBorder="1"/>
    <xf numFmtId="213" fontId="10" fillId="0" borderId="0" xfId="58" applyNumberFormat="1" applyFont="1" applyFill="1"/>
    <xf numFmtId="213" fontId="10" fillId="0" borderId="2" xfId="16" quotePrefix="1" applyNumberFormat="1" applyFont="1" applyFill="1" applyBorder="1" applyAlignment="1">
      <alignment horizontal="right"/>
    </xf>
    <xf numFmtId="213" fontId="10" fillId="0" borderId="4" xfId="58" applyNumberFormat="1" applyFont="1" applyFill="1" applyBorder="1"/>
    <xf numFmtId="191" fontId="11" fillId="0" borderId="2" xfId="18" applyNumberFormat="1" applyFont="1" applyFill="1" applyBorder="1" applyAlignment="1"/>
    <xf numFmtId="191" fontId="11" fillId="0" borderId="3" xfId="18" applyNumberFormat="1" applyFont="1" applyFill="1" applyBorder="1" applyAlignment="1"/>
    <xf numFmtId="191" fontId="11" fillId="0" borderId="4" xfId="18" applyNumberFormat="1" applyFont="1" applyFill="1" applyBorder="1" applyAlignment="1"/>
    <xf numFmtId="40" fontId="11" fillId="0" borderId="0" xfId="16" quotePrefix="1" applyNumberFormat="1" applyFont="1" applyFill="1" applyAlignment="1" applyProtection="1">
      <alignment horizontal="center"/>
    </xf>
    <xf numFmtId="40" fontId="11" fillId="0" borderId="0" xfId="16" applyNumberFormat="1" applyFont="1" applyFill="1" applyAlignment="1" applyProtection="1">
      <alignment horizontal="center"/>
    </xf>
    <xf numFmtId="40" fontId="10" fillId="0" borderId="0" xfId="0" applyNumberFormat="1" applyFont="1" applyFill="1"/>
    <xf numFmtId="40" fontId="11" fillId="0" borderId="2" xfId="0" applyNumberFormat="1" applyFont="1" applyFill="1" applyBorder="1" applyAlignment="1">
      <alignment horizontal="centerContinuous"/>
    </xf>
    <xf numFmtId="40" fontId="11" fillId="0" borderId="0" xfId="0" applyNumberFormat="1" applyFont="1" applyFill="1" applyBorder="1" applyAlignment="1">
      <alignment vertical="center" wrapText="1"/>
    </xf>
    <xf numFmtId="40" fontId="11" fillId="0" borderId="0" xfId="0" quotePrefix="1" applyNumberFormat="1" applyFont="1" applyFill="1" applyBorder="1" applyAlignment="1">
      <alignment horizontal="center"/>
    </xf>
    <xf numFmtId="40" fontId="11" fillId="0" borderId="0" xfId="0" applyNumberFormat="1" applyFont="1" applyFill="1" applyBorder="1" applyAlignment="1">
      <alignment horizontal="center"/>
    </xf>
    <xf numFmtId="43" fontId="11" fillId="0" borderId="0" xfId="1" quotePrefix="1" applyFont="1" applyFill="1" applyBorder="1" applyAlignment="1">
      <alignment horizontal="center"/>
    </xf>
    <xf numFmtId="191" fontId="9" fillId="0" borderId="0" xfId="0" applyNumberFormat="1" applyFont="1" applyFill="1"/>
    <xf numFmtId="43" fontId="10" fillId="0" borderId="0" xfId="1" applyFont="1" applyFill="1" applyAlignment="1"/>
    <xf numFmtId="43" fontId="10" fillId="0" borderId="4" xfId="1" applyFont="1" applyFill="1" applyBorder="1" applyAlignment="1"/>
    <xf numFmtId="43" fontId="10" fillId="0" borderId="0" xfId="1" applyFont="1" applyFill="1" applyBorder="1" applyAlignment="1"/>
    <xf numFmtId="43" fontId="10" fillId="0" borderId="0" xfId="1" applyFont="1" applyFill="1" applyBorder="1" applyAlignment="1">
      <alignment horizontal="right"/>
    </xf>
    <xf numFmtId="192" fontId="10" fillId="0" borderId="0" xfId="16" applyNumberFormat="1" applyFont="1" applyFill="1" applyBorder="1" applyAlignment="1"/>
    <xf numFmtId="39" fontId="10" fillId="0" borderId="0" xfId="0" applyNumberFormat="1" applyFont="1"/>
    <xf numFmtId="192" fontId="10" fillId="0" borderId="0" xfId="16" applyNumberFormat="1" applyFont="1" applyFill="1" applyBorder="1" applyAlignment="1">
      <alignment horizontal="right"/>
    </xf>
    <xf numFmtId="0" fontId="10" fillId="0" borderId="0" xfId="0" applyFont="1" applyFill="1" applyAlignment="1"/>
    <xf numFmtId="0" fontId="24" fillId="0" borderId="0" xfId="0" applyFont="1" applyAlignment="1">
      <alignment horizontal="center"/>
    </xf>
    <xf numFmtId="190" fontId="10" fillId="0" borderId="0" xfId="16" applyNumberFormat="1" applyFont="1" applyFill="1"/>
    <xf numFmtId="40" fontId="10" fillId="0" borderId="0" xfId="16" applyNumberFormat="1" applyFont="1" applyFill="1" applyAlignment="1">
      <alignment horizontal="center"/>
    </xf>
    <xf numFmtId="49" fontId="10" fillId="0" borderId="0" xfId="16" applyNumberFormat="1" applyFont="1" applyFill="1" applyBorder="1" applyAlignment="1">
      <alignment horizontal="center"/>
    </xf>
    <xf numFmtId="191" fontId="10" fillId="0" borderId="4" xfId="0" applyNumberFormat="1" applyFont="1" applyFill="1" applyBorder="1" applyAlignment="1"/>
    <xf numFmtId="191" fontId="10" fillId="0" borderId="0" xfId="0" applyNumberFormat="1" applyFont="1" applyFill="1" applyBorder="1" applyAlignment="1"/>
    <xf numFmtId="40" fontId="10" fillId="0" borderId="0" xfId="16" quotePrefix="1" applyNumberFormat="1" applyFont="1" applyFill="1" applyAlignment="1" applyProtection="1">
      <alignment horizontal="left"/>
    </xf>
    <xf numFmtId="0" fontId="20" fillId="0" borderId="0" xfId="0" applyFont="1" applyFill="1" applyAlignment="1"/>
    <xf numFmtId="192" fontId="10" fillId="0" borderId="0" xfId="16" applyNumberFormat="1" applyFont="1" applyFill="1" applyAlignment="1">
      <alignment horizontal="right"/>
    </xf>
    <xf numFmtId="0" fontId="17" fillId="0" borderId="0" xfId="0" applyFont="1" applyFill="1" applyAlignment="1"/>
    <xf numFmtId="0" fontId="10" fillId="0" borderId="2" xfId="0" applyFont="1" applyFill="1" applyBorder="1" applyAlignment="1"/>
    <xf numFmtId="40" fontId="10" fillId="0" borderId="1" xfId="0" quotePrefix="1" applyNumberFormat="1" applyFont="1" applyFill="1" applyBorder="1" applyAlignment="1">
      <alignment horizontal="center"/>
    </xf>
    <xf numFmtId="40" fontId="10" fillId="0" borderId="0" xfId="16" applyNumberFormat="1" applyFont="1" applyFill="1" applyAlignment="1" applyProtection="1">
      <alignment horizontal="left" indent="2"/>
    </xf>
    <xf numFmtId="40" fontId="10" fillId="0" borderId="0" xfId="16" quotePrefix="1" applyNumberFormat="1" applyFont="1" applyFill="1" applyAlignment="1" applyProtection="1">
      <alignment horizontal="left" indent="2"/>
    </xf>
    <xf numFmtId="40" fontId="10" fillId="0" borderId="0" xfId="24" applyNumberFormat="1" applyFont="1"/>
    <xf numFmtId="40" fontId="25" fillId="0" borderId="0" xfId="16" applyNumberFormat="1" applyFont="1" applyAlignment="1" applyProtection="1">
      <alignment horizontal="left"/>
    </xf>
    <xf numFmtId="40" fontId="10" fillId="0" borderId="0" xfId="24" applyNumberFormat="1" applyFont="1" applyAlignment="1"/>
    <xf numFmtId="40" fontId="25" fillId="0" borderId="0" xfId="16" applyNumberFormat="1" applyFont="1" applyAlignment="1"/>
    <xf numFmtId="40" fontId="10" fillId="0" borderId="0" xfId="24" applyNumberFormat="1" applyFont="1" applyFill="1"/>
    <xf numFmtId="40" fontId="10" fillId="0" borderId="0" xfId="24" applyNumberFormat="1" applyFont="1" applyFill="1" applyAlignment="1"/>
    <xf numFmtId="190" fontId="10" fillId="0" borderId="0" xfId="0" applyNumberFormat="1" applyFont="1" applyFill="1"/>
    <xf numFmtId="190" fontId="10" fillId="0" borderId="0" xfId="16" applyNumberFormat="1" applyFont="1" applyFill="1" applyAlignment="1">
      <alignment horizontal="left" indent="1"/>
    </xf>
    <xf numFmtId="40" fontId="10" fillId="0" borderId="2" xfId="16" applyNumberFormat="1" applyFont="1" applyBorder="1" applyAlignment="1">
      <alignment horizontal="center"/>
    </xf>
    <xf numFmtId="40" fontId="10" fillId="0" borderId="3" xfId="0" applyNumberFormat="1" applyFont="1" applyBorder="1" applyAlignment="1">
      <alignment horizontal="center"/>
    </xf>
    <xf numFmtId="192" fontId="10" fillId="0" borderId="3" xfId="16" applyNumberFormat="1" applyFont="1" applyBorder="1" applyAlignment="1">
      <alignment horizontal="center"/>
    </xf>
    <xf numFmtId="191" fontId="17" fillId="0" borderId="0" xfId="16" applyNumberFormat="1" applyFont="1" applyFill="1" applyAlignment="1"/>
    <xf numFmtId="191" fontId="17" fillId="0" borderId="2" xfId="16" applyNumberFormat="1" applyFont="1" applyBorder="1" applyAlignment="1"/>
    <xf numFmtId="191" fontId="17" fillId="0" borderId="0" xfId="16" applyNumberFormat="1" applyFont="1" applyBorder="1" applyAlignment="1"/>
    <xf numFmtId="191" fontId="17" fillId="0" borderId="0" xfId="16" applyNumberFormat="1" applyFont="1" applyFill="1" applyBorder="1" applyAlignment="1"/>
    <xf numFmtId="192" fontId="10" fillId="0" borderId="0" xfId="1" quotePrefix="1" applyNumberFormat="1" applyFont="1" applyAlignment="1">
      <alignment horizontal="center"/>
    </xf>
    <xf numFmtId="191" fontId="10" fillId="0" borderId="0" xfId="58" applyNumberFormat="1" applyFont="1" applyFill="1" applyBorder="1"/>
    <xf numFmtId="196" fontId="10" fillId="0" borderId="0" xfId="26" applyNumberFormat="1" applyFont="1" applyFill="1" applyBorder="1" applyAlignment="1">
      <alignment horizontal="center"/>
    </xf>
    <xf numFmtId="0" fontId="14" fillId="0" borderId="0" xfId="0" applyFont="1" applyFill="1" applyAlignment="1">
      <alignment horizontal="center"/>
    </xf>
    <xf numFmtId="0" fontId="14" fillId="0" borderId="0" xfId="67" applyFont="1" applyFill="1" applyAlignment="1"/>
    <xf numFmtId="39" fontId="14" fillId="0" borderId="0" xfId="2189" applyNumberFormat="1" applyFont="1" applyFill="1"/>
    <xf numFmtId="39" fontId="14" fillId="0" borderId="0" xfId="2190" applyNumberFormat="1" applyFont="1" applyFill="1"/>
    <xf numFmtId="39" fontId="10" fillId="0" borderId="0" xfId="16" applyFont="1"/>
    <xf numFmtId="191" fontId="10" fillId="0" borderId="0" xfId="24" applyNumberFormat="1" applyFont="1" applyFill="1" applyBorder="1" applyAlignment="1">
      <alignment vertical="center"/>
    </xf>
    <xf numFmtId="0" fontId="10" fillId="0" borderId="0" xfId="16" quotePrefix="1" applyNumberFormat="1" applyFont="1" applyFill="1" applyBorder="1" applyAlignment="1">
      <alignment horizontal="center"/>
    </xf>
    <xf numFmtId="0" fontId="14" fillId="0" borderId="0" xfId="27" applyFont="1" applyFill="1" applyAlignment="1">
      <alignment horizontal="left"/>
    </xf>
    <xf numFmtId="0" fontId="14" fillId="0" borderId="0" xfId="2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2" xfId="0" applyNumberFormat="1" applyFont="1" applyFill="1" applyBorder="1" applyAlignment="1">
      <alignment horizontal="center"/>
    </xf>
    <xf numFmtId="191"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0" fontId="17" fillId="0" borderId="0" xfId="0" applyFont="1" applyAlignment="1">
      <alignment horizontal="left" indent="3"/>
    </xf>
    <xf numFmtId="0" fontId="14" fillId="0" borderId="0" xfId="0" applyFont="1" applyBorder="1" applyAlignment="1">
      <alignment horizontal="center"/>
    </xf>
    <xf numFmtId="191" fontId="17" fillId="0" borderId="0" xfId="58" applyNumberFormat="1" applyFont="1" applyFill="1" applyAlignment="1"/>
    <xf numFmtId="192" fontId="17" fillId="0" borderId="0" xfId="58" applyNumberFormat="1" applyFont="1" applyFill="1" applyAlignment="1"/>
    <xf numFmtId="191" fontId="17" fillId="0" borderId="0" xfId="24" applyNumberFormat="1" applyFont="1" applyFill="1"/>
    <xf numFmtId="191" fontId="17" fillId="0" borderId="0" xfId="58" applyNumberFormat="1" applyFont="1" applyFill="1"/>
    <xf numFmtId="191" fontId="17" fillId="0" borderId="0" xfId="24" applyNumberFormat="1" applyFont="1" applyFill="1" applyAlignment="1"/>
    <xf numFmtId="191" fontId="17" fillId="0" borderId="19" xfId="0" applyNumberFormat="1" applyFont="1" applyFill="1" applyBorder="1" applyAlignment="1"/>
    <xf numFmtId="39" fontId="17" fillId="0" borderId="0" xfId="26" applyNumberFormat="1" applyFont="1" applyFill="1" applyAlignment="1"/>
    <xf numFmtId="39" fontId="17" fillId="0" borderId="19" xfId="26" applyNumberFormat="1" applyFont="1" applyFill="1" applyBorder="1" applyAlignment="1"/>
    <xf numFmtId="39" fontId="17" fillId="0" borderId="0" xfId="16" applyNumberFormat="1" applyFont="1" applyFill="1" applyAlignment="1"/>
    <xf numFmtId="191" fontId="17" fillId="0" borderId="0" xfId="15" applyNumberFormat="1" applyFont="1" applyFill="1"/>
    <xf numFmtId="191" fontId="17" fillId="0" borderId="2" xfId="15" applyNumberFormat="1" applyFont="1" applyFill="1" applyBorder="1"/>
    <xf numFmtId="191" fontId="14" fillId="0" borderId="2" xfId="15" applyNumberFormat="1" applyFont="1" applyFill="1" applyBorder="1"/>
    <xf numFmtId="191" fontId="14" fillId="0" borderId="19" xfId="15" applyNumberFormat="1" applyFont="1" applyFill="1" applyBorder="1" applyAlignment="1">
      <alignment horizontal="center"/>
    </xf>
    <xf numFmtId="191" fontId="14" fillId="0" borderId="0" xfId="15" applyNumberFormat="1" applyFont="1" applyFill="1" applyBorder="1" applyAlignment="1">
      <alignment horizontal="center"/>
    </xf>
    <xf numFmtId="191" fontId="17" fillId="0" borderId="0" xfId="24" applyNumberFormat="1" applyFont="1" applyFill="1" applyBorder="1"/>
    <xf numFmtId="191" fontId="17" fillId="0" borderId="0" xfId="58" applyNumberFormat="1" applyFont="1" applyFill="1" applyBorder="1"/>
    <xf numFmtId="214" fontId="14" fillId="0" borderId="0" xfId="58" applyNumberFormat="1" applyFont="1" applyFill="1"/>
    <xf numFmtId="214" fontId="14" fillId="0" borderId="0" xfId="58" applyNumberFormat="1" applyFont="1" applyFill="1" applyAlignment="1">
      <alignment horizontal="center"/>
    </xf>
    <xf numFmtId="214" fontId="14" fillId="0" borderId="0" xfId="26" applyNumberFormat="1" applyFont="1" applyFill="1"/>
    <xf numFmtId="214" fontId="14" fillId="0" borderId="0" xfId="26" applyNumberFormat="1" applyFont="1" applyFill="1" applyAlignment="1">
      <alignment horizontal="center"/>
    </xf>
    <xf numFmtId="191" fontId="17" fillId="0" borderId="0" xfId="24" applyNumberFormat="1" applyFont="1" applyFill="1" applyAlignment="1">
      <alignment vertical="center"/>
    </xf>
    <xf numFmtId="191" fontId="17" fillId="0" borderId="0" xfId="58" applyNumberFormat="1" applyFont="1" applyFill="1" applyAlignment="1">
      <alignment vertical="center"/>
    </xf>
    <xf numFmtId="191" fontId="17" fillId="0" borderId="0" xfId="24" applyNumberFormat="1" applyFont="1" applyFill="1" applyBorder="1" applyAlignment="1">
      <alignment vertical="center"/>
    </xf>
    <xf numFmtId="191" fontId="17" fillId="0" borderId="0" xfId="58" applyNumberFormat="1" applyFont="1" applyFill="1" applyBorder="1" applyAlignment="1">
      <alignment vertical="center"/>
    </xf>
    <xf numFmtId="191" fontId="17" fillId="0" borderId="2" xfId="24" applyNumberFormat="1" applyFont="1" applyFill="1" applyBorder="1" applyAlignment="1">
      <alignment vertical="center"/>
    </xf>
    <xf numFmtId="191" fontId="17" fillId="0" borderId="2" xfId="58" applyNumberFormat="1" applyFont="1" applyFill="1" applyBorder="1" applyAlignment="1">
      <alignment vertical="center"/>
    </xf>
    <xf numFmtId="192" fontId="14" fillId="0" borderId="3" xfId="27" applyNumberFormat="1" applyFont="1" applyFill="1" applyBorder="1" applyAlignment="1">
      <alignment vertical="center"/>
    </xf>
    <xf numFmtId="0" fontId="14" fillId="0" borderId="0" xfId="27" applyFont="1" applyFill="1" applyAlignment="1">
      <alignment vertical="center"/>
    </xf>
    <xf numFmtId="193" fontId="14" fillId="0" borderId="3" xfId="1" applyNumberFormat="1" applyFont="1" applyFill="1" applyBorder="1" applyAlignment="1">
      <alignment vertical="center"/>
    </xf>
    <xf numFmtId="192" fontId="14" fillId="0" borderId="0" xfId="27" applyNumberFormat="1" applyFont="1" applyFill="1" applyAlignment="1">
      <alignment vertical="center"/>
    </xf>
    <xf numFmtId="191" fontId="10" fillId="0" borderId="0" xfId="24" applyNumberFormat="1" applyFont="1" applyFill="1" applyAlignment="1">
      <alignment vertical="center"/>
    </xf>
    <xf numFmtId="192" fontId="14" fillId="0" borderId="4" xfId="27" applyNumberFormat="1" applyFont="1" applyFill="1" applyBorder="1" applyAlignment="1">
      <alignment vertical="center"/>
    </xf>
    <xf numFmtId="193" fontId="14" fillId="0" borderId="4" xfId="27" applyNumberFormat="1" applyFont="1" applyFill="1" applyBorder="1" applyAlignment="1">
      <alignment vertical="center"/>
    </xf>
    <xf numFmtId="213" fontId="14" fillId="0" borderId="0" xfId="27" applyNumberFormat="1" applyFont="1" applyFill="1" applyAlignment="1">
      <alignment vertical="center"/>
    </xf>
    <xf numFmtId="192" fontId="14" fillId="0" borderId="5" xfId="27" applyNumberFormat="1" applyFont="1" applyFill="1" applyBorder="1" applyAlignment="1">
      <alignment vertical="center"/>
    </xf>
    <xf numFmtId="191" fontId="17" fillId="0" borderId="0" xfId="0" applyNumberFormat="1" applyFont="1" applyFill="1" applyBorder="1" applyAlignment="1"/>
    <xf numFmtId="39" fontId="17" fillId="0" borderId="0" xfId="26" applyNumberFormat="1" applyFont="1" applyFill="1" applyBorder="1" applyAlignment="1"/>
    <xf numFmtId="37" fontId="10" fillId="0" borderId="0" xfId="2" applyNumberFormat="1" applyFont="1" applyFill="1" applyAlignment="1">
      <alignment horizontal="right"/>
    </xf>
    <xf numFmtId="40" fontId="18" fillId="0" borderId="0" xfId="0" applyNumberFormat="1" applyFont="1"/>
    <xf numFmtId="190" fontId="10" fillId="0" borderId="0" xfId="0" applyNumberFormat="1" applyFont="1" applyAlignment="1"/>
    <xf numFmtId="40" fontId="10" fillId="0" borderId="0" xfId="0" applyNumberFormat="1" applyFont="1" applyAlignment="1">
      <alignment horizontal="left"/>
    </xf>
    <xf numFmtId="191" fontId="10" fillId="0" borderId="0" xfId="0" applyNumberFormat="1" applyFont="1" applyAlignment="1"/>
    <xf numFmtId="193" fontId="14" fillId="0" borderId="0" xfId="0" applyNumberFormat="1" applyFont="1" applyFill="1" applyBorder="1"/>
    <xf numFmtId="193" fontId="14" fillId="0" borderId="0" xfId="0" applyNumberFormat="1" applyFont="1" applyFill="1" applyBorder="1" applyAlignment="1"/>
    <xf numFmtId="193" fontId="14" fillId="0" borderId="0" xfId="0" applyNumberFormat="1" applyFont="1" applyFill="1" applyBorder="1" applyAlignment="1">
      <alignment horizontal="left"/>
    </xf>
    <xf numFmtId="193" fontId="14" fillId="0" borderId="0" xfId="0" quotePrefix="1" applyNumberFormat="1" applyFont="1" applyFill="1" applyBorder="1" applyAlignment="1">
      <alignment horizontal="left"/>
    </xf>
    <xf numFmtId="40" fontId="10" fillId="0" borderId="0" xfId="16" applyNumberFormat="1" applyFont="1" applyAlignment="1" applyProtection="1"/>
    <xf numFmtId="39" fontId="14" fillId="0" borderId="0" xfId="25" applyNumberFormat="1" applyFont="1" applyFill="1" applyAlignment="1" applyProtection="1">
      <alignment horizontal="left"/>
    </xf>
    <xf numFmtId="40" fontId="10" fillId="0" borderId="0" xfId="16" quotePrefix="1" applyNumberFormat="1" applyFont="1" applyBorder="1" applyAlignment="1" applyProtection="1">
      <alignment horizontal="left"/>
    </xf>
    <xf numFmtId="40" fontId="10" fillId="0" borderId="0" xfId="0" applyNumberFormat="1" applyFont="1" applyBorder="1" applyAlignment="1"/>
    <xf numFmtId="190" fontId="10" fillId="0" borderId="0" xfId="0" applyNumberFormat="1" applyFont="1" applyBorder="1" applyAlignment="1"/>
    <xf numFmtId="40" fontId="10" fillId="0" borderId="0" xfId="16" applyNumberFormat="1" applyFont="1" applyBorder="1" applyAlignment="1" applyProtection="1">
      <alignment horizontal="left"/>
    </xf>
    <xf numFmtId="40" fontId="10" fillId="0" borderId="0" xfId="1" applyNumberFormat="1" applyFont="1" applyBorder="1"/>
    <xf numFmtId="191" fontId="14" fillId="0" borderId="0" xfId="0" applyNumberFormat="1" applyFont="1"/>
    <xf numFmtId="40" fontId="20" fillId="0" borderId="0" xfId="20" applyNumberFormat="1" applyFont="1" applyFill="1" applyAlignment="1"/>
    <xf numFmtId="40" fontId="14" fillId="0" borderId="0" xfId="20" applyNumberFormat="1" applyFont="1" applyFill="1" applyAlignment="1">
      <alignment horizontal="center"/>
    </xf>
    <xf numFmtId="40" fontId="10" fillId="0" borderId="0" xfId="16" applyNumberFormat="1" applyFont="1" applyFill="1" applyBorder="1" applyAlignment="1" applyProtection="1">
      <alignment horizontal="left"/>
    </xf>
    <xf numFmtId="190" fontId="10" fillId="0" borderId="0" xfId="0" applyNumberFormat="1" applyFont="1" applyFill="1" applyBorder="1" applyAlignment="1"/>
    <xf numFmtId="40" fontId="10" fillId="0" borderId="0" xfId="16" applyNumberFormat="1" applyFont="1" applyBorder="1" applyAlignment="1">
      <alignment horizontal="left"/>
    </xf>
    <xf numFmtId="40" fontId="10" fillId="0" borderId="0" xfId="16" applyNumberFormat="1" applyFont="1"/>
    <xf numFmtId="40" fontId="10" fillId="0" borderId="0" xfId="16" quotePrefix="1" applyNumberFormat="1" applyFont="1" applyAlignment="1">
      <alignment horizontal="center"/>
    </xf>
    <xf numFmtId="40" fontId="106" fillId="0" borderId="0" xfId="16" applyNumberFormat="1" applyFont="1" applyAlignment="1"/>
    <xf numFmtId="190" fontId="10" fillId="0" borderId="0" xfId="16" applyNumberFormat="1" applyFont="1" applyAlignment="1" applyProtection="1">
      <alignment horizontal="left"/>
    </xf>
    <xf numFmtId="40" fontId="103" fillId="0" borderId="0" xfId="16" applyNumberFormat="1" applyFont="1" applyAlignment="1"/>
    <xf numFmtId="190" fontId="10" fillId="0" borderId="0" xfId="16" applyNumberFormat="1" applyFont="1" applyAlignment="1" applyProtection="1"/>
    <xf numFmtId="190" fontId="10" fillId="0" borderId="0" xfId="1" applyNumberFormat="1" applyFont="1" applyAlignment="1"/>
    <xf numFmtId="39" fontId="10" fillId="0" borderId="0" xfId="17" applyFont="1" applyAlignment="1" applyProtection="1">
      <alignment horizontal="left"/>
    </xf>
    <xf numFmtId="39" fontId="10" fillId="0" borderId="0" xfId="17" applyFont="1" applyAlignment="1"/>
    <xf numFmtId="0" fontId="10" fillId="0" borderId="0" xfId="13" applyFont="1" applyBorder="1" applyAlignment="1"/>
    <xf numFmtId="0" fontId="10" fillId="0" borderId="0" xfId="13" applyFont="1" applyAlignment="1"/>
    <xf numFmtId="191" fontId="14" fillId="0" borderId="0" xfId="16" applyNumberFormat="1" applyFont="1" applyFill="1" applyAlignment="1"/>
    <xf numFmtId="0" fontId="17" fillId="0" borderId="0" xfId="13" applyFont="1" applyAlignment="1"/>
    <xf numFmtId="39" fontId="14" fillId="0" borderId="0" xfId="17" applyNumberFormat="1" applyFont="1" applyFill="1"/>
    <xf numFmtId="191" fontId="14" fillId="0" borderId="0" xfId="2186" applyNumberFormat="1" applyFont="1" applyFill="1" applyAlignment="1"/>
    <xf numFmtId="0" fontId="10" fillId="0" borderId="0" xfId="0" applyNumberFormat="1" applyFont="1"/>
    <xf numFmtId="191"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39" fontId="10" fillId="0" borderId="0" xfId="16" applyFont="1" applyFill="1" applyAlignment="1" applyProtection="1">
      <alignment horizontal="left"/>
    </xf>
    <xf numFmtId="37" fontId="10" fillId="0" borderId="0" xfId="16" applyNumberFormat="1" applyFont="1" applyAlignment="1" applyProtection="1"/>
    <xf numFmtId="40" fontId="10" fillId="0" borderId="0" xfId="5" applyNumberFormat="1" applyFont="1" applyAlignment="1"/>
    <xf numFmtId="0" fontId="17" fillId="0" borderId="0" xfId="0" applyFont="1" applyAlignment="1"/>
    <xf numFmtId="0" fontId="17" fillId="0" borderId="0" xfId="0" applyFont="1" applyAlignment="1">
      <alignment vertical="center"/>
    </xf>
    <xf numFmtId="0" fontId="18" fillId="0" borderId="0" xfId="5" applyFont="1"/>
    <xf numFmtId="0" fontId="6" fillId="0" borderId="0" xfId="0" applyFont="1"/>
    <xf numFmtId="191" fontId="14" fillId="0" borderId="0" xfId="16" applyNumberFormat="1" applyFont="1" applyBorder="1" applyAlignment="1" applyProtection="1"/>
    <xf numFmtId="39" fontId="10" fillId="0" borderId="0" xfId="16" quotePrefix="1" applyFont="1"/>
    <xf numFmtId="43" fontId="10" fillId="0" borderId="0" xfId="2" applyFont="1"/>
    <xf numFmtId="39" fontId="10" fillId="0" borderId="0" xfId="16" applyFont="1" applyAlignment="1">
      <alignment horizontal="left" indent="2"/>
    </xf>
    <xf numFmtId="0" fontId="10" fillId="0" borderId="0" xfId="24" applyFont="1"/>
    <xf numFmtId="43" fontId="10" fillId="0" borderId="0" xfId="58" applyFont="1"/>
    <xf numFmtId="39" fontId="10" fillId="0" borderId="0" xfId="16" applyFont="1" applyFill="1"/>
    <xf numFmtId="40" fontId="10" fillId="0" borderId="0" xfId="2" applyNumberFormat="1" applyFont="1"/>
    <xf numFmtId="191" fontId="10" fillId="0" borderId="0" xfId="2" applyNumberFormat="1" applyFont="1"/>
    <xf numFmtId="40" fontId="10" fillId="0" borderId="0" xfId="16" applyNumberFormat="1" applyFont="1" applyBorder="1" applyAlignment="1" applyProtection="1">
      <alignment horizontal="right"/>
    </xf>
    <xf numFmtId="39" fontId="10" fillId="0" borderId="0" xfId="24" applyNumberFormat="1" applyFont="1" applyFill="1" applyAlignment="1"/>
    <xf numFmtId="0" fontId="10" fillId="0" borderId="0" xfId="16" quotePrefix="1" applyNumberFormat="1" applyFont="1" applyBorder="1" applyAlignment="1">
      <alignment horizontal="center"/>
    </xf>
    <xf numFmtId="0" fontId="10" fillId="0" borderId="0" xfId="16" applyNumberFormat="1" applyFont="1" applyAlignment="1">
      <alignment horizontal="center"/>
    </xf>
    <xf numFmtId="191" fontId="17" fillId="0" borderId="0" xfId="15" applyNumberFormat="1" applyFont="1" applyFill="1" applyBorder="1"/>
    <xf numFmtId="40" fontId="107" fillId="0" borderId="0" xfId="0" applyNumberFormat="1" applyFont="1" applyFill="1"/>
    <xf numFmtId="40" fontId="16" fillId="0" borderId="0" xfId="0" applyNumberFormat="1" applyFont="1"/>
    <xf numFmtId="40" fontId="16" fillId="0" borderId="0" xfId="0" applyNumberFormat="1" applyFont="1" applyAlignment="1">
      <alignment horizontal="center"/>
    </xf>
    <xf numFmtId="191" fontId="10" fillId="0" borderId="0" xfId="16" quotePrefix="1" applyNumberFormat="1" applyFont="1" applyBorder="1" applyAlignment="1">
      <alignment horizontal="center"/>
    </xf>
    <xf numFmtId="40" fontId="10" fillId="0" borderId="0" xfId="0" applyNumberFormat="1" applyFont="1" applyAlignment="1">
      <alignment vertical="center"/>
    </xf>
    <xf numFmtId="192" fontId="10" fillId="0" borderId="0" xfId="0" applyNumberFormat="1" applyFont="1" applyBorder="1" applyAlignment="1"/>
    <xf numFmtId="192" fontId="10" fillId="0" borderId="0" xfId="16" quotePrefix="1" applyNumberFormat="1" applyFont="1" applyFill="1" applyBorder="1" applyAlignment="1">
      <alignment horizontal="right"/>
    </xf>
    <xf numFmtId="192" fontId="10" fillId="0" borderId="0" xfId="16" quotePrefix="1" applyNumberFormat="1" applyFont="1" applyFill="1" applyAlignment="1">
      <alignment horizontal="right"/>
    </xf>
    <xf numFmtId="192" fontId="10" fillId="0" borderId="0" xfId="0" applyNumberFormat="1" applyFont="1" applyFill="1" applyAlignment="1"/>
    <xf numFmtId="191" fontId="14" fillId="0" borderId="0" xfId="16" applyNumberFormat="1" applyFont="1" applyFill="1" applyAlignment="1" applyProtection="1">
      <alignment horizontal="center"/>
    </xf>
    <xf numFmtId="0" fontId="14" fillId="0" borderId="2" xfId="0" applyFont="1" applyFill="1" applyBorder="1" applyAlignment="1"/>
    <xf numFmtId="0" fontId="10" fillId="0" borderId="0" xfId="16" applyNumberFormat="1" applyFont="1" applyFill="1" applyAlignment="1">
      <alignment horizontal="center"/>
    </xf>
    <xf numFmtId="39" fontId="17" fillId="0" borderId="0" xfId="19" applyFont="1" applyFill="1"/>
    <xf numFmtId="40" fontId="17" fillId="0" borderId="0" xfId="19" applyNumberFormat="1" applyFont="1" applyFill="1"/>
    <xf numFmtId="191" fontId="16" fillId="0" borderId="0" xfId="15" applyNumberFormat="1" applyFont="1" applyAlignment="1">
      <alignment horizontal="center"/>
    </xf>
    <xf numFmtId="191" fontId="14" fillId="0" borderId="0" xfId="16" applyNumberFormat="1" applyFont="1" applyBorder="1" applyAlignment="1" applyProtection="1">
      <alignment horizontal="center"/>
    </xf>
    <xf numFmtId="0" fontId="10" fillId="0" borderId="1" xfId="16" quotePrefix="1" applyNumberFormat="1" applyFont="1" applyBorder="1" applyAlignment="1">
      <alignment horizontal="center"/>
    </xf>
    <xf numFmtId="0" fontId="17" fillId="0" borderId="0" xfId="26" applyFont="1" applyFill="1" applyAlignment="1">
      <alignment horizontal="left" indent="3"/>
    </xf>
    <xf numFmtId="0" fontId="17" fillId="0" borderId="0" xfId="26" applyFont="1" applyFill="1"/>
    <xf numFmtId="0" fontId="17" fillId="0" borderId="0" xfId="6" applyFont="1" applyFill="1" applyAlignment="1">
      <alignment horizontal="left" indent="1"/>
    </xf>
    <xf numFmtId="196" fontId="17" fillId="0" borderId="1" xfId="6" applyNumberFormat="1" applyFont="1" applyBorder="1"/>
    <xf numFmtId="43" fontId="17" fillId="0" borderId="0" xfId="2" applyFont="1"/>
    <xf numFmtId="196" fontId="17" fillId="0" borderId="5" xfId="6" applyNumberFormat="1" applyFont="1" applyBorder="1"/>
    <xf numFmtId="0" fontId="18" fillId="0" borderId="0" xfId="0" applyFont="1" applyAlignment="1">
      <alignment horizontal="left"/>
    </xf>
    <xf numFmtId="0" fontId="17" fillId="0" borderId="0" xfId="6" applyFont="1" applyFill="1" applyAlignment="1">
      <alignment horizontal="center"/>
    </xf>
    <xf numFmtId="0" fontId="17" fillId="0" borderId="0" xfId="6" applyFont="1" applyAlignment="1">
      <alignment horizontal="center"/>
    </xf>
    <xf numFmtId="197" fontId="17" fillId="0" borderId="4" xfId="6" applyNumberFormat="1" applyFont="1" applyBorder="1"/>
    <xf numFmtId="197" fontId="17" fillId="0" borderId="0" xfId="6" applyNumberFormat="1" applyFont="1" applyBorder="1"/>
    <xf numFmtId="196" fontId="17" fillId="0" borderId="0" xfId="6" applyNumberFormat="1" applyFont="1" applyBorder="1"/>
    <xf numFmtId="2" fontId="17" fillId="0" borderId="0" xfId="1" applyNumberFormat="1" applyFont="1" applyFill="1" applyAlignment="1">
      <alignment horizontal="center"/>
    </xf>
    <xf numFmtId="2" fontId="17" fillId="0" borderId="0" xfId="1" applyNumberFormat="1" applyFont="1" applyAlignment="1">
      <alignment horizontal="center"/>
    </xf>
    <xf numFmtId="0" fontId="17" fillId="0" borderId="0" xfId="6" applyFont="1" applyBorder="1" applyAlignment="1">
      <alignment horizontal="center"/>
    </xf>
    <xf numFmtId="43" fontId="17" fillId="0" borderId="0" xfId="1" applyFont="1" applyFill="1" applyAlignment="1">
      <alignment horizontal="center"/>
    </xf>
    <xf numFmtId="43" fontId="17" fillId="0" borderId="0" xfId="1" applyFont="1" applyFill="1"/>
    <xf numFmtId="43" fontId="17" fillId="0" borderId="0" xfId="1" applyFont="1" applyAlignment="1">
      <alignment horizontal="center"/>
    </xf>
    <xf numFmtId="43" fontId="17" fillId="0" borderId="0" xfId="1" quotePrefix="1" applyFont="1" applyFill="1" applyAlignment="1">
      <alignment horizontal="left"/>
    </xf>
    <xf numFmtId="191" fontId="14" fillId="0" borderId="0" xfId="0" applyNumberFormat="1" applyFont="1" applyFill="1" applyBorder="1" applyAlignment="1"/>
    <xf numFmtId="40" fontId="18" fillId="0" borderId="0" xfId="0" applyNumberFormat="1" applyFont="1" applyAlignment="1">
      <alignment vertical="center"/>
    </xf>
    <xf numFmtId="213" fontId="10" fillId="0" borderId="0" xfId="26" applyNumberFormat="1" applyFont="1" applyFill="1" applyAlignment="1">
      <alignment horizontal="left" indent="3"/>
    </xf>
    <xf numFmtId="191" fontId="107" fillId="0" borderId="0" xfId="0" applyNumberFormat="1" applyFont="1" applyFill="1"/>
    <xf numFmtId="191" fontId="14" fillId="0" borderId="0" xfId="0" applyNumberFormat="1" applyFont="1" applyFill="1" applyBorder="1"/>
    <xf numFmtId="191" fontId="10" fillId="0" borderId="0" xfId="16" quotePrefix="1" applyNumberFormat="1" applyFont="1" applyFill="1" applyBorder="1" applyAlignment="1">
      <alignment horizontal="right"/>
    </xf>
    <xf numFmtId="0" fontId="14" fillId="0" borderId="0" xfId="16" quotePrefix="1" applyNumberFormat="1" applyFont="1" applyFill="1" applyAlignment="1">
      <alignment horizontal="center"/>
    </xf>
    <xf numFmtId="0" fontId="10" fillId="0" borderId="1" xfId="16" applyNumberFormat="1" applyFont="1" applyBorder="1" applyAlignment="1">
      <alignment horizontal="center"/>
    </xf>
    <xf numFmtId="191" fontId="16" fillId="0" borderId="0" xfId="0" applyNumberFormat="1" applyFont="1"/>
    <xf numFmtId="191" fontId="10" fillId="0" borderId="0" xfId="16" applyNumberFormat="1" applyFont="1" applyAlignment="1"/>
    <xf numFmtId="191" fontId="10" fillId="0" borderId="0" xfId="0" applyNumberFormat="1" applyFont="1" applyAlignment="1">
      <alignment horizontal="right"/>
    </xf>
    <xf numFmtId="191" fontId="16" fillId="0" borderId="4" xfId="15" applyNumberFormat="1" applyFont="1" applyFill="1" applyBorder="1"/>
    <xf numFmtId="0" fontId="14" fillId="0" borderId="0" xfId="16" applyNumberFormat="1" applyFont="1" applyBorder="1" applyAlignment="1" applyProtection="1">
      <alignment horizontal="center"/>
    </xf>
    <xf numFmtId="191" fontId="16" fillId="0" borderId="0" xfId="0" applyNumberFormat="1" applyFont="1" applyFill="1"/>
    <xf numFmtId="40" fontId="10" fillId="0" borderId="0" xfId="0" quotePrefix="1" applyNumberFormat="1" applyFont="1" applyFill="1" applyAlignment="1">
      <alignment horizontal="left"/>
    </xf>
    <xf numFmtId="0" fontId="10" fillId="0" borderId="0" xfId="16" applyNumberFormat="1" applyFont="1" applyFill="1" applyBorder="1" applyAlignment="1">
      <alignment horizontal="center"/>
    </xf>
    <xf numFmtId="40" fontId="10" fillId="0" borderId="0" xfId="0" applyNumberFormat="1" applyFont="1" applyFill="1" applyAlignment="1">
      <alignment horizontal="right"/>
    </xf>
    <xf numFmtId="43" fontId="10" fillId="0" borderId="0" xfId="1" applyFont="1" applyFill="1" applyAlignment="1">
      <alignment horizontal="center"/>
    </xf>
    <xf numFmtId="213" fontId="10" fillId="0" borderId="0" xfId="0" applyNumberFormat="1" applyFont="1" applyFill="1" applyAlignment="1"/>
    <xf numFmtId="191" fontId="14" fillId="0" borderId="0" xfId="15" applyNumberFormat="1" applyFont="1"/>
    <xf numFmtId="39" fontId="10" fillId="0" borderId="0" xfId="16" quotePrefix="1" applyNumberFormat="1" applyFont="1" applyBorder="1" applyAlignment="1">
      <alignment horizontal="center"/>
    </xf>
    <xf numFmtId="0" fontId="10" fillId="0" borderId="0" xfId="6" applyFont="1" applyFill="1" applyAlignment="1">
      <alignment horizontal="left" indent="2"/>
    </xf>
    <xf numFmtId="43" fontId="10" fillId="0" borderId="5" xfId="1" applyFont="1" applyFill="1" applyBorder="1" applyAlignment="1">
      <alignment horizontal="left"/>
    </xf>
    <xf numFmtId="43" fontId="11" fillId="0" borderId="0" xfId="1" quotePrefix="1" applyFont="1" applyFill="1" applyAlignment="1">
      <alignment horizontal="center"/>
    </xf>
    <xf numFmtId="0" fontId="17" fillId="0" borderId="0" xfId="26" applyFont="1"/>
    <xf numFmtId="39" fontId="25" fillId="0" borderId="0" xfId="16" quotePrefix="1" applyFont="1"/>
    <xf numFmtId="191" fontId="16" fillId="0" borderId="2" xfId="15" applyNumberFormat="1" applyFont="1" applyFill="1" applyBorder="1"/>
    <xf numFmtId="191" fontId="14" fillId="0" borderId="2" xfId="16" applyNumberFormat="1" applyFont="1" applyBorder="1" applyAlignment="1" applyProtection="1">
      <alignment horizontal="left"/>
    </xf>
    <xf numFmtId="191" fontId="16" fillId="0" borderId="0" xfId="15" quotePrefix="1" applyNumberFormat="1" applyFont="1" applyAlignment="1">
      <alignment horizontal="right"/>
    </xf>
    <xf numFmtId="0" fontId="14" fillId="0" borderId="0" xfId="5" applyFont="1" applyFill="1"/>
    <xf numFmtId="199" fontId="16" fillId="0" borderId="6" xfId="12" quotePrefix="1" applyNumberFormat="1" applyFont="1" applyFill="1" applyBorder="1" applyAlignment="1">
      <alignment horizontal="right"/>
    </xf>
    <xf numFmtId="191" fontId="16" fillId="0" borderId="0" xfId="15" applyNumberFormat="1" applyFont="1" applyFill="1" applyAlignment="1">
      <alignment horizontal="left" indent="3"/>
    </xf>
    <xf numFmtId="40" fontId="10" fillId="0" borderId="0" xfId="5" applyNumberFormat="1" applyFont="1" applyFill="1"/>
    <xf numFmtId="43" fontId="10" fillId="0" borderId="0" xfId="58" applyFont="1" applyBorder="1"/>
    <xf numFmtId="0" fontId="18" fillId="0" borderId="0" xfId="24" applyFont="1"/>
    <xf numFmtId="43" fontId="10" fillId="0" borderId="0" xfId="58" applyFont="1" applyFill="1"/>
    <xf numFmtId="0" fontId="10" fillId="0" borderId="0" xfId="24" applyFont="1" applyFill="1"/>
    <xf numFmtId="43" fontId="10" fillId="0" borderId="0" xfId="58" applyFont="1" applyFill="1" applyBorder="1"/>
    <xf numFmtId="0" fontId="17" fillId="0" borderId="0" xfId="24" applyFont="1"/>
    <xf numFmtId="0" fontId="18" fillId="0" borderId="0" xfId="5" applyFont="1" applyFill="1"/>
    <xf numFmtId="40" fontId="10" fillId="0" borderId="0" xfId="24" applyNumberFormat="1" applyFont="1" applyBorder="1"/>
    <xf numFmtId="191" fontId="10" fillId="0" borderId="0" xfId="24" applyNumberFormat="1" applyFont="1"/>
    <xf numFmtId="191" fontId="10" fillId="0" borderId="0" xfId="16" applyNumberFormat="1" applyFont="1" applyBorder="1"/>
    <xf numFmtId="191" fontId="10" fillId="0" borderId="0" xfId="5" applyNumberFormat="1" applyFont="1"/>
    <xf numFmtId="191" fontId="10" fillId="0" borderId="0" xfId="24" applyNumberFormat="1" applyFont="1" applyFill="1" applyBorder="1"/>
    <xf numFmtId="212" fontId="10" fillId="0" borderId="0" xfId="24" applyNumberFormat="1" applyFont="1" applyFill="1" applyBorder="1"/>
    <xf numFmtId="191" fontId="10" fillId="0" borderId="0" xfId="58" applyNumberFormat="1" applyFont="1" applyFill="1" applyAlignment="1">
      <alignment vertical="center"/>
    </xf>
    <xf numFmtId="193" fontId="10" fillId="0" borderId="0" xfId="24" applyNumberFormat="1" applyFont="1" applyFill="1" applyBorder="1" applyAlignment="1">
      <alignment vertical="center"/>
    </xf>
    <xf numFmtId="191" fontId="10" fillId="0" borderId="0" xfId="58" applyNumberFormat="1" applyFont="1" applyFill="1" applyBorder="1" applyAlignment="1">
      <alignment vertical="center"/>
    </xf>
    <xf numFmtId="193" fontId="18" fillId="0" borderId="0" xfId="24" applyNumberFormat="1" applyFont="1"/>
    <xf numFmtId="40" fontId="14" fillId="0" borderId="0" xfId="5" applyNumberFormat="1" applyFont="1" applyAlignment="1"/>
    <xf numFmtId="191" fontId="10" fillId="0" borderId="2" xfId="24" applyNumberFormat="1" applyFont="1" applyFill="1" applyBorder="1" applyAlignment="1">
      <alignment vertical="center"/>
    </xf>
    <xf numFmtId="0" fontId="14" fillId="0" borderId="0" xfId="2190" applyNumberFormat="1" applyFont="1" applyFill="1"/>
    <xf numFmtId="0" fontId="14" fillId="0" borderId="0" xfId="2190" applyNumberFormat="1" applyFont="1"/>
    <xf numFmtId="191" fontId="14" fillId="0" borderId="0" xfId="22" applyNumberFormat="1" applyFont="1" applyFill="1" applyAlignment="1">
      <alignment horizontal="left" indent="2"/>
    </xf>
    <xf numFmtId="40" fontId="17" fillId="0" borderId="0" xfId="0" applyNumberFormat="1" applyFont="1" applyFill="1" applyAlignment="1">
      <alignment horizontal="center"/>
    </xf>
    <xf numFmtId="40" fontId="17" fillId="0" borderId="0" xfId="0" applyNumberFormat="1" applyFont="1" applyFill="1" applyAlignment="1"/>
    <xf numFmtId="40" fontId="17" fillId="0" borderId="0" xfId="0" applyNumberFormat="1" applyFont="1" applyFill="1" applyAlignment="1">
      <alignment horizontal="left"/>
    </xf>
    <xf numFmtId="40" fontId="10" fillId="0" borderId="0" xfId="1" applyNumberFormat="1" applyFont="1" applyFill="1"/>
    <xf numFmtId="40" fontId="10" fillId="0" borderId="0" xfId="1" applyNumberFormat="1" applyFont="1"/>
    <xf numFmtId="39" fontId="10" fillId="0" borderId="3" xfId="16" quotePrefix="1" applyNumberFormat="1" applyFont="1" applyBorder="1" applyAlignment="1">
      <alignment horizontal="center"/>
    </xf>
    <xf numFmtId="40" fontId="10" fillId="0" borderId="0" xfId="58" applyNumberFormat="1" applyFont="1"/>
    <xf numFmtId="40" fontId="10" fillId="0" borderId="0" xfId="58" quotePrefix="1" applyNumberFormat="1" applyFont="1"/>
    <xf numFmtId="195" fontId="10" fillId="0" borderId="0" xfId="58" applyNumberFormat="1" applyFont="1" applyFill="1"/>
    <xf numFmtId="195" fontId="10" fillId="0" borderId="0" xfId="58" applyNumberFormat="1" applyFont="1"/>
    <xf numFmtId="195" fontId="10" fillId="0" borderId="0" xfId="58" applyNumberFormat="1" applyFont="1" applyBorder="1"/>
    <xf numFmtId="195" fontId="10" fillId="0" borderId="0" xfId="58" applyNumberFormat="1" applyFont="1" applyAlignment="1"/>
    <xf numFmtId="195" fontId="18" fillId="0" borderId="0" xfId="58" applyNumberFormat="1" applyFont="1"/>
    <xf numFmtId="40" fontId="10" fillId="0" borderId="0" xfId="2" quotePrefix="1" applyNumberFormat="1" applyFont="1"/>
    <xf numFmtId="0" fontId="10" fillId="0" borderId="0" xfId="5" applyFont="1" applyFill="1"/>
    <xf numFmtId="49" fontId="10" fillId="0" borderId="0" xfId="0" applyNumberFormat="1" applyFont="1"/>
    <xf numFmtId="49" fontId="10" fillId="0" borderId="0" xfId="16" applyNumberFormat="1" applyFont="1" applyAlignment="1">
      <alignment horizontal="center"/>
    </xf>
    <xf numFmtId="43" fontId="10" fillId="0" borderId="0" xfId="1" applyFont="1"/>
    <xf numFmtId="191" fontId="17" fillId="0" borderId="0" xfId="24" applyNumberFormat="1" applyFont="1"/>
    <xf numFmtId="191" fontId="17" fillId="0" borderId="0" xfId="58" applyNumberFormat="1" applyFont="1"/>
    <xf numFmtId="191" fontId="17" fillId="0" borderId="0" xfId="24" applyNumberFormat="1" applyFont="1" applyFill="1" applyBorder="1" applyAlignment="1"/>
    <xf numFmtId="39" fontId="10" fillId="0" borderId="0" xfId="16" applyFont="1" applyFill="1" applyAlignment="1">
      <alignment horizontal="left" indent="2"/>
    </xf>
    <xf numFmtId="43" fontId="10" fillId="0" borderId="0" xfId="2" applyFont="1" applyFill="1"/>
    <xf numFmtId="191" fontId="10" fillId="0" borderId="0" xfId="2" applyNumberFormat="1" applyFont="1" applyFill="1"/>
    <xf numFmtId="191" fontId="18" fillId="0" borderId="0" xfId="5" applyNumberFormat="1" applyFont="1" applyFill="1"/>
    <xf numFmtId="191" fontId="10" fillId="0" borderId="0" xfId="5" applyNumberFormat="1" applyFont="1" applyFill="1"/>
    <xf numFmtId="0" fontId="10" fillId="0" borderId="0" xfId="24" applyFont="1" applyAlignment="1">
      <alignment vertical="center"/>
    </xf>
    <xf numFmtId="43" fontId="10" fillId="0" borderId="0" xfId="58" applyFont="1" applyAlignment="1">
      <alignment vertical="center"/>
    </xf>
    <xf numFmtId="191" fontId="18" fillId="0" borderId="0" xfId="24" applyNumberFormat="1" applyFont="1" applyFill="1" applyBorder="1" applyAlignment="1">
      <alignment vertical="center"/>
    </xf>
    <xf numFmtId="191" fontId="17" fillId="0" borderId="0" xfId="16" applyNumberFormat="1" applyFont="1" applyAlignment="1"/>
    <xf numFmtId="191" fontId="10" fillId="0" borderId="0" xfId="16" quotePrefix="1" applyNumberFormat="1" applyFont="1" applyFill="1" applyAlignment="1">
      <alignment horizontal="right"/>
    </xf>
    <xf numFmtId="191" fontId="17" fillId="0" borderId="0" xfId="0" applyNumberFormat="1" applyFont="1" applyAlignment="1"/>
    <xf numFmtId="191" fontId="17" fillId="0" borderId="0" xfId="16" quotePrefix="1" applyNumberFormat="1" applyFont="1" applyAlignment="1">
      <alignment horizontal="right"/>
    </xf>
    <xf numFmtId="191" fontId="17" fillId="0" borderId="0" xfId="16" applyNumberFormat="1" applyFont="1" applyAlignment="1">
      <alignment horizontal="right"/>
    </xf>
    <xf numFmtId="191" fontId="10" fillId="0" borderId="0" xfId="16" quotePrefix="1" applyNumberFormat="1" applyFont="1" applyAlignment="1">
      <alignment horizontal="right"/>
    </xf>
    <xf numFmtId="191" fontId="17" fillId="0" borderId="0" xfId="16" quotePrefix="1" applyNumberFormat="1" applyFont="1" applyFill="1" applyBorder="1" applyAlignment="1">
      <alignment horizontal="center"/>
    </xf>
    <xf numFmtId="191" fontId="17" fillId="0" borderId="0" xfId="16" applyNumberFormat="1" applyFont="1" applyBorder="1" applyAlignment="1">
      <alignment horizontal="center"/>
    </xf>
    <xf numFmtId="191" fontId="10" fillId="0" borderId="2" xfId="0" applyNumberFormat="1" applyFont="1" applyFill="1" applyBorder="1" applyAlignment="1"/>
    <xf numFmtId="40" fontId="10" fillId="0" borderId="0" xfId="20" applyNumberFormat="1" applyFont="1" applyFill="1" applyAlignment="1"/>
    <xf numFmtId="191" fontId="14" fillId="0" borderId="0" xfId="16" quotePrefix="1" applyNumberFormat="1" applyFont="1" applyFill="1" applyBorder="1" applyAlignment="1">
      <alignment horizontal="center"/>
    </xf>
    <xf numFmtId="191" fontId="14" fillId="0" borderId="2" xfId="16" applyNumberFormat="1" applyFont="1" applyFill="1" applyBorder="1" applyAlignment="1" applyProtection="1">
      <alignment horizontal="centerContinuous"/>
    </xf>
    <xf numFmtId="191" fontId="10" fillId="0" borderId="2" xfId="16" applyNumberFormat="1" applyFont="1" applyFill="1" applyBorder="1" applyAlignment="1">
      <alignment horizontal="centerContinuous"/>
    </xf>
    <xf numFmtId="191" fontId="10" fillId="0" borderId="2" xfId="0" applyNumberFormat="1" applyFont="1" applyFill="1" applyBorder="1" applyAlignment="1">
      <alignment horizontal="centerContinuous"/>
    </xf>
    <xf numFmtId="191" fontId="14" fillId="0" borderId="2" xfId="16" quotePrefix="1" applyNumberFormat="1" applyFont="1" applyFill="1" applyBorder="1" applyAlignment="1">
      <alignment horizontal="centerContinuous"/>
    </xf>
    <xf numFmtId="0" fontId="10" fillId="0" borderId="3" xfId="0" applyNumberFormat="1" applyFont="1" applyFill="1" applyBorder="1" applyAlignment="1">
      <alignment horizontal="centerContinuous"/>
    </xf>
    <xf numFmtId="191" fontId="14" fillId="0" borderId="3" xfId="16" quotePrefix="1" applyNumberFormat="1" applyFont="1" applyFill="1" applyBorder="1" applyAlignment="1">
      <alignment horizontal="centerContinuous"/>
    </xf>
    <xf numFmtId="191" fontId="10" fillId="0" borderId="3" xfId="0" applyNumberFormat="1" applyFont="1" applyFill="1" applyBorder="1" applyAlignment="1">
      <alignment horizontal="centerContinuous"/>
    </xf>
    <xf numFmtId="191" fontId="10" fillId="0" borderId="0" xfId="0" applyNumberFormat="1" applyFont="1" applyFill="1" applyBorder="1" applyAlignment="1">
      <alignment horizontal="center"/>
    </xf>
    <xf numFmtId="191" fontId="10" fillId="0" borderId="1" xfId="0" applyNumberFormat="1" applyFont="1" applyFill="1" applyBorder="1" applyAlignment="1"/>
    <xf numFmtId="191" fontId="10" fillId="0" borderId="2" xfId="0" applyNumberFormat="1" applyFont="1" applyFill="1" applyBorder="1" applyAlignment="1">
      <alignment horizontal="center"/>
    </xf>
    <xf numFmtId="191" fontId="17" fillId="0" borderId="0" xfId="16" quotePrefix="1" applyNumberFormat="1" applyFont="1" applyFill="1" applyAlignment="1">
      <alignment horizontal="center"/>
    </xf>
    <xf numFmtId="191" fontId="17" fillId="0" borderId="0" xfId="16" applyNumberFormat="1" applyFont="1" applyFill="1" applyAlignment="1">
      <alignment horizontal="center"/>
    </xf>
    <xf numFmtId="191" fontId="17" fillId="0" borderId="2" xfId="0" applyNumberFormat="1" applyFont="1" applyFill="1" applyBorder="1" applyAlignment="1"/>
    <xf numFmtId="40" fontId="10" fillId="0" borderId="0" xfId="0" applyNumberFormat="1" applyFont="1" applyAlignment="1">
      <alignment horizontal="left" indent="3"/>
    </xf>
    <xf numFmtId="191" fontId="10" fillId="0" borderId="5" xfId="0" applyNumberFormat="1" applyFont="1" applyFill="1" applyBorder="1" applyAlignment="1"/>
    <xf numFmtId="191" fontId="10" fillId="0" borderId="5" xfId="0" applyNumberFormat="1" applyFont="1" applyBorder="1" applyAlignment="1"/>
    <xf numFmtId="191" fontId="10" fillId="0" borderId="0" xfId="16" applyNumberFormat="1" applyFont="1" applyBorder="1" applyAlignment="1">
      <alignment horizontal="center"/>
    </xf>
    <xf numFmtId="191" fontId="14" fillId="0" borderId="2" xfId="16" applyNumberFormat="1" applyFont="1" applyBorder="1" applyAlignment="1" applyProtection="1">
      <alignment horizontal="centerContinuous"/>
    </xf>
    <xf numFmtId="191" fontId="10" fillId="0" borderId="2" xfId="16" applyNumberFormat="1" applyFont="1" applyBorder="1" applyAlignment="1">
      <alignment horizontal="centerContinuous"/>
    </xf>
    <xf numFmtId="191" fontId="10" fillId="0" borderId="2" xfId="0" applyNumberFormat="1" applyFont="1" applyBorder="1" applyAlignment="1">
      <alignment horizontal="centerContinuous"/>
    </xf>
    <xf numFmtId="191" fontId="10" fillId="0" borderId="3" xfId="0" applyNumberFormat="1" applyFont="1" applyBorder="1" applyAlignment="1">
      <alignment horizontal="centerContinuous"/>
    </xf>
    <xf numFmtId="0" fontId="10" fillId="0" borderId="3" xfId="0" applyNumberFormat="1" applyFont="1" applyBorder="1" applyAlignment="1">
      <alignment horizontal="centerContinuous"/>
    </xf>
    <xf numFmtId="191" fontId="10" fillId="0" borderId="1" xfId="0" applyNumberFormat="1" applyFont="1" applyBorder="1" applyAlignment="1"/>
    <xf numFmtId="191" fontId="10" fillId="0" borderId="0" xfId="0" applyNumberFormat="1" applyFont="1" applyBorder="1" applyAlignment="1">
      <alignment horizontal="center"/>
    </xf>
    <xf numFmtId="191" fontId="10" fillId="0" borderId="2" xfId="0" applyNumberFormat="1" applyFont="1" applyBorder="1" applyAlignment="1">
      <alignment horizontal="center"/>
    </xf>
    <xf numFmtId="192" fontId="10" fillId="0" borderId="0" xfId="16" applyNumberFormat="1" applyFont="1" applyBorder="1" applyAlignment="1">
      <alignment horizontal="right"/>
    </xf>
    <xf numFmtId="191" fontId="32" fillId="0" borderId="0" xfId="16" quotePrefix="1" applyNumberFormat="1" applyFont="1" applyFill="1" applyAlignment="1">
      <alignment horizontal="right"/>
    </xf>
    <xf numFmtId="191" fontId="10" fillId="0" borderId="0" xfId="16" applyNumberFormat="1" applyFont="1" applyBorder="1" applyAlignment="1"/>
    <xf numFmtId="191" fontId="17" fillId="0" borderId="2" xfId="16" applyNumberFormat="1" applyFont="1" applyFill="1" applyBorder="1" applyAlignment="1"/>
    <xf numFmtId="192" fontId="10" fillId="0" borderId="0" xfId="16" applyNumberFormat="1" applyFont="1" applyBorder="1" applyAlignment="1"/>
    <xf numFmtId="192" fontId="10" fillId="0" borderId="0" xfId="0" applyNumberFormat="1" applyFont="1" applyAlignment="1"/>
    <xf numFmtId="192" fontId="17" fillId="0" borderId="2" xfId="16" applyNumberFormat="1" applyFont="1" applyFill="1" applyBorder="1" applyAlignment="1"/>
    <xf numFmtId="192" fontId="17" fillId="0" borderId="0" xfId="16" applyNumberFormat="1" applyFont="1" applyAlignment="1"/>
    <xf numFmtId="192" fontId="10" fillId="0" borderId="2" xfId="16" applyNumberFormat="1" applyFont="1" applyFill="1" applyBorder="1" applyAlignment="1"/>
    <xf numFmtId="192" fontId="10" fillId="0" borderId="2" xfId="16" applyNumberFormat="1" applyFont="1" applyBorder="1" applyAlignment="1"/>
    <xf numFmtId="192" fontId="10" fillId="0" borderId="3" xfId="16" applyNumberFormat="1" applyFont="1" applyFill="1" applyBorder="1" applyAlignment="1">
      <alignment horizontal="right"/>
    </xf>
    <xf numFmtId="192" fontId="10" fillId="0" borderId="3" xfId="16" applyNumberFormat="1" applyFont="1" applyBorder="1" applyAlignment="1">
      <alignment horizontal="right"/>
    </xf>
    <xf numFmtId="192" fontId="10" fillId="0" borderId="5" xfId="16" applyNumberFormat="1" applyFont="1" applyFill="1" applyBorder="1" applyAlignment="1">
      <alignment horizontal="right"/>
    </xf>
    <xf numFmtId="192" fontId="10" fillId="0" borderId="5" xfId="16" applyNumberFormat="1" applyFont="1" applyBorder="1" applyAlignment="1">
      <alignment horizontal="right"/>
    </xf>
    <xf numFmtId="43" fontId="10" fillId="0" borderId="5" xfId="58" applyFont="1" applyFill="1" applyBorder="1" applyAlignment="1"/>
    <xf numFmtId="43" fontId="10" fillId="0" borderId="0" xfId="58" applyFont="1" applyFill="1" applyAlignment="1"/>
    <xf numFmtId="191" fontId="10" fillId="0" borderId="0" xfId="16" applyNumberFormat="1" applyFont="1" applyFill="1" applyAlignment="1">
      <alignment horizontal="right"/>
    </xf>
    <xf numFmtId="192" fontId="10" fillId="0" borderId="2" xfId="16" quotePrefix="1" applyNumberFormat="1" applyFont="1" applyFill="1" applyBorder="1" applyAlignment="1">
      <alignment horizontal="right"/>
    </xf>
    <xf numFmtId="192" fontId="10" fillId="0" borderId="4" xfId="16" quotePrefix="1" applyNumberFormat="1" applyFont="1" applyFill="1" applyBorder="1" applyAlignment="1">
      <alignment horizontal="right"/>
    </xf>
    <xf numFmtId="0" fontId="103" fillId="0" borderId="0" xfId="0" applyFont="1" applyFill="1" applyAlignment="1"/>
    <xf numFmtId="40" fontId="10" fillId="0" borderId="0" xfId="16" applyNumberFormat="1" applyFont="1" applyFill="1" applyBorder="1" applyAlignment="1">
      <alignment horizontal="center"/>
    </xf>
    <xf numFmtId="192" fontId="17" fillId="0" borderId="0" xfId="16" applyNumberFormat="1" applyFont="1" applyFill="1" applyBorder="1" applyAlignment="1">
      <alignment horizontal="center" vertical="center"/>
    </xf>
    <xf numFmtId="43" fontId="17" fillId="0" borderId="0" xfId="1" applyFont="1" applyFill="1" applyAlignment="1">
      <alignment horizontal="center" vertical="center"/>
    </xf>
    <xf numFmtId="192" fontId="17" fillId="0" borderId="0" xfId="16" applyNumberFormat="1" applyFont="1" applyFill="1" applyBorder="1" applyAlignment="1">
      <alignment horizontal="right" vertical="center"/>
    </xf>
    <xf numFmtId="40" fontId="10" fillId="0" borderId="0" xfId="16" applyNumberFormat="1" applyFont="1" applyFill="1" applyAlignment="1">
      <alignment horizontal="left" indent="3"/>
    </xf>
    <xf numFmtId="192" fontId="10" fillId="0" borderId="4" xfId="16" applyNumberFormat="1" applyFont="1" applyFill="1" applyBorder="1" applyAlignment="1">
      <alignment horizontal="right"/>
    </xf>
    <xf numFmtId="194" fontId="10" fillId="0" borderId="4" xfId="16" applyNumberFormat="1" applyFont="1" applyFill="1" applyBorder="1" applyAlignment="1"/>
    <xf numFmtId="194" fontId="10" fillId="0" borderId="0" xfId="0" applyNumberFormat="1" applyFont="1" applyFill="1" applyAlignment="1"/>
    <xf numFmtId="192" fontId="10" fillId="0" borderId="0" xfId="16" quotePrefix="1" applyNumberFormat="1" applyFont="1" applyFill="1" applyAlignment="1"/>
    <xf numFmtId="43" fontId="10" fillId="0" borderId="2" xfId="1" applyFont="1" applyFill="1" applyBorder="1" applyAlignment="1"/>
    <xf numFmtId="192" fontId="10" fillId="0" borderId="0" xfId="0" applyNumberFormat="1" applyFont="1" applyFill="1" applyBorder="1" applyAlignment="1"/>
    <xf numFmtId="192" fontId="17" fillId="0" borderId="0" xfId="0" applyNumberFormat="1" applyFont="1" applyFill="1" applyAlignment="1"/>
    <xf numFmtId="191" fontId="17" fillId="0" borderId="0" xfId="16" applyNumberFormat="1" applyFont="1" applyFill="1" applyAlignment="1" applyProtection="1">
      <alignment horizontal="left"/>
    </xf>
    <xf numFmtId="40" fontId="17" fillId="0" borderId="0" xfId="16" applyNumberFormat="1" applyFont="1" applyFill="1" applyAlignment="1"/>
    <xf numFmtId="192" fontId="17" fillId="0" borderId="0" xfId="16" applyNumberFormat="1" applyFont="1" applyFill="1" applyBorder="1" applyAlignment="1"/>
    <xf numFmtId="192" fontId="17" fillId="0" borderId="0" xfId="16" applyNumberFormat="1" applyFont="1" applyFill="1" applyAlignment="1"/>
    <xf numFmtId="192" fontId="17" fillId="0" borderId="4" xfId="16" applyNumberFormat="1" applyFont="1" applyFill="1" applyBorder="1" applyAlignment="1"/>
    <xf numFmtId="40" fontId="10" fillId="0" borderId="0" xfId="16" applyNumberFormat="1" applyFont="1" applyFill="1" applyBorder="1" applyAlignment="1">
      <alignment horizontal="left"/>
    </xf>
    <xf numFmtId="40" fontId="10" fillId="0" borderId="0" xfId="16" applyNumberFormat="1" applyFont="1" applyFill="1" applyBorder="1" applyAlignment="1" applyProtection="1">
      <alignment horizontal="right"/>
    </xf>
    <xf numFmtId="39" fontId="17" fillId="0" borderId="0" xfId="19" applyNumberFormat="1" applyFont="1" applyFill="1"/>
    <xf numFmtId="0" fontId="17" fillId="0" borderId="0" xfId="6" applyFont="1" applyFill="1" applyAlignment="1">
      <alignment horizontal="right"/>
    </xf>
    <xf numFmtId="0" fontId="17" fillId="0" borderId="0" xfId="6" applyFont="1" applyFill="1" applyBorder="1"/>
    <xf numFmtId="0" fontId="14" fillId="0" borderId="0" xfId="0" applyFont="1" applyFill="1" applyBorder="1" applyAlignment="1">
      <alignment horizontal="center"/>
    </xf>
    <xf numFmtId="0" fontId="10" fillId="0" borderId="0" xfId="6" applyFont="1" applyFill="1"/>
    <xf numFmtId="0" fontId="17" fillId="0" borderId="0" xfId="6" applyFont="1" applyFill="1" applyAlignment="1">
      <alignment horizontal="left"/>
    </xf>
    <xf numFmtId="0" fontId="17" fillId="0" borderId="3" xfId="6" applyFont="1" applyFill="1" applyBorder="1" applyAlignment="1">
      <alignment horizontal="center"/>
    </xf>
    <xf numFmtId="0" fontId="17" fillId="0" borderId="3" xfId="6" applyFont="1" applyFill="1" applyBorder="1" applyAlignment="1">
      <alignment horizontal="center" wrapText="1"/>
    </xf>
    <xf numFmtId="196" fontId="17" fillId="0" borderId="0" xfId="26" applyNumberFormat="1" applyFont="1" applyFill="1"/>
    <xf numFmtId="0" fontId="17" fillId="0" borderId="0" xfId="0" applyFont="1" applyFill="1"/>
    <xf numFmtId="196" fontId="17" fillId="0" borderId="0" xfId="6" applyNumberFormat="1" applyFont="1" applyFill="1"/>
    <xf numFmtId="0" fontId="14" fillId="0" borderId="0" xfId="26" applyFont="1" applyFill="1" applyAlignment="1"/>
    <xf numFmtId="196" fontId="17" fillId="0" borderId="0" xfId="26" applyNumberFormat="1" applyFont="1" applyFill="1" applyBorder="1"/>
    <xf numFmtId="0" fontId="14" fillId="0" borderId="0" xfId="26" applyFont="1" applyAlignment="1"/>
    <xf numFmtId="196" fontId="17" fillId="0" borderId="2" xfId="26" applyNumberFormat="1" applyFont="1" applyFill="1" applyBorder="1"/>
    <xf numFmtId="196" fontId="10" fillId="0" borderId="1" xfId="26" applyNumberFormat="1" applyFont="1" applyFill="1" applyBorder="1"/>
    <xf numFmtId="0" fontId="106" fillId="0" borderId="0" xfId="6" applyFont="1" applyFill="1"/>
    <xf numFmtId="196" fontId="17" fillId="0" borderId="3" xfId="6" applyNumberFormat="1" applyFont="1" applyFill="1" applyBorder="1"/>
    <xf numFmtId="196" fontId="10" fillId="0" borderId="3" xfId="6" applyNumberFormat="1" applyFont="1" applyFill="1" applyBorder="1"/>
    <xf numFmtId="196" fontId="17" fillId="0" borderId="0" xfId="6" applyNumberFormat="1" applyFont="1" applyFill="1" applyBorder="1"/>
    <xf numFmtId="196" fontId="17" fillId="0" borderId="5" xfId="6" applyNumberFormat="1" applyFont="1" applyFill="1" applyBorder="1"/>
    <xf numFmtId="40" fontId="18" fillId="0" borderId="0" xfId="0" applyNumberFormat="1" applyFont="1" applyFill="1"/>
    <xf numFmtId="40" fontId="16" fillId="0" borderId="0" xfId="0" applyNumberFormat="1" applyFont="1" applyFill="1" applyAlignment="1">
      <alignment horizontal="center"/>
    </xf>
    <xf numFmtId="39" fontId="10" fillId="0" borderId="0" xfId="16" applyNumberFormat="1" applyFont="1" applyFill="1" applyBorder="1" applyAlignment="1">
      <alignment horizontal="center"/>
    </xf>
    <xf numFmtId="191" fontId="10" fillId="0" borderId="0" xfId="24" applyNumberFormat="1" applyFont="1" applyFill="1" applyAlignment="1">
      <alignment horizontal="left"/>
    </xf>
    <xf numFmtId="191" fontId="10" fillId="0" borderId="0" xfId="16" applyNumberFormat="1" applyFont="1" applyFill="1" applyAlignment="1">
      <alignment horizontal="left" indent="4"/>
    </xf>
    <xf numFmtId="213" fontId="14" fillId="0" borderId="2" xfId="27" applyNumberFormat="1" applyFont="1" applyFill="1" applyBorder="1"/>
    <xf numFmtId="191" fontId="17" fillId="0" borderId="0" xfId="0" applyNumberFormat="1" applyFont="1" applyFill="1"/>
    <xf numFmtId="37" fontId="17" fillId="0" borderId="0" xfId="2237" applyNumberFormat="1" applyFont="1" applyFill="1" applyAlignment="1" applyProtection="1"/>
    <xf numFmtId="0" fontId="17" fillId="0" borderId="3" xfId="16" applyNumberFormat="1" applyFont="1" applyFill="1" applyBorder="1" applyAlignment="1">
      <alignment horizontal="center"/>
    </xf>
    <xf numFmtId="0" fontId="17" fillId="0" borderId="2" xfId="16" applyNumberFormat="1" applyFont="1" applyFill="1" applyBorder="1" applyAlignment="1">
      <alignment horizontal="center"/>
    </xf>
    <xf numFmtId="191" fontId="17" fillId="0" borderId="0" xfId="0" applyNumberFormat="1" applyFont="1" applyFill="1" applyAlignment="1">
      <alignment horizontal="center"/>
    </xf>
    <xf numFmtId="191" fontId="17" fillId="0" borderId="4" xfId="0" applyNumberFormat="1" applyFont="1" applyFill="1" applyBorder="1" applyAlignment="1"/>
    <xf numFmtId="0" fontId="108" fillId="0" borderId="0" xfId="0" applyFont="1" applyFill="1" applyAlignment="1">
      <alignment horizontal="justify" vertical="center"/>
    </xf>
    <xf numFmtId="191" fontId="14" fillId="0" borderId="2" xfId="16" applyNumberFormat="1" applyFont="1" applyFill="1" applyBorder="1" applyAlignment="1"/>
    <xf numFmtId="191" fontId="14" fillId="0" borderId="2" xfId="0" applyNumberFormat="1" applyFont="1" applyFill="1" applyBorder="1" applyAlignment="1">
      <alignment horizontal="center"/>
    </xf>
    <xf numFmtId="37" fontId="14" fillId="0" borderId="0" xfId="2237" applyNumberFormat="1" applyFont="1" applyFill="1" applyBorder="1" applyAlignment="1" applyProtection="1"/>
    <xf numFmtId="191" fontId="14" fillId="0" borderId="0" xfId="16" applyNumberFormat="1" applyFont="1" applyFill="1" applyBorder="1" applyAlignment="1"/>
    <xf numFmtId="191" fontId="14" fillId="0" borderId="0" xfId="16" applyNumberFormat="1" applyFont="1" applyFill="1" applyBorder="1" applyAlignment="1">
      <alignment horizontal="center"/>
    </xf>
    <xf numFmtId="191" fontId="10" fillId="0" borderId="0" xfId="15" applyNumberFormat="1" applyFont="1" applyFill="1" applyBorder="1"/>
    <xf numFmtId="191"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40" fontId="10" fillId="0" borderId="2" xfId="0" applyNumberFormat="1" applyFont="1" applyBorder="1" applyAlignment="1">
      <alignment horizontal="center"/>
    </xf>
    <xf numFmtId="191" fontId="10" fillId="0" borderId="2" xfId="16" applyNumberFormat="1" applyFont="1" applyFill="1" applyBorder="1" applyAlignment="1" applyProtection="1">
      <alignment horizontal="center"/>
    </xf>
    <xf numFmtId="191" fontId="10" fillId="0" borderId="2" xfId="16" applyNumberFormat="1" applyFont="1" applyFill="1" applyBorder="1" applyAlignment="1">
      <alignment horizontal="center"/>
    </xf>
    <xf numFmtId="0" fontId="17" fillId="0" borderId="2" xfId="0" applyFont="1" applyBorder="1" applyAlignment="1">
      <alignment horizontal="center" vertical="center"/>
    </xf>
    <xf numFmtId="37" fontId="14" fillId="0" borderId="0" xfId="22" applyNumberFormat="1" applyFont="1" applyFill="1" applyAlignment="1"/>
    <xf numFmtId="37" fontId="14" fillId="0" borderId="0" xfId="26" applyNumberFormat="1" applyFont="1" applyFill="1" applyAlignment="1"/>
    <xf numFmtId="0" fontId="23" fillId="0" borderId="0" xfId="0" applyFont="1" applyFill="1" applyAlignment="1"/>
    <xf numFmtId="40" fontId="25" fillId="0" borderId="0" xfId="0" applyNumberFormat="1" applyFont="1" applyFill="1" applyAlignment="1"/>
    <xf numFmtId="191" fontId="14" fillId="0" borderId="0" xfId="22" quotePrefix="1" applyNumberFormat="1" applyFont="1" applyFill="1" applyAlignment="1">
      <alignment horizontal="left" indent="2"/>
    </xf>
    <xf numFmtId="191" fontId="14" fillId="0" borderId="0" xfId="22" applyNumberFormat="1" applyFont="1" applyFill="1"/>
    <xf numFmtId="0" fontId="14" fillId="0" borderId="0" xfId="24" applyFont="1" applyFill="1" applyAlignment="1"/>
    <xf numFmtId="0" fontId="14" fillId="0" borderId="0" xfId="65" applyFont="1" applyFill="1" applyAlignment="1"/>
    <xf numFmtId="191" fontId="10" fillId="0" borderId="3" xfId="24" applyNumberFormat="1" applyFont="1" applyFill="1" applyBorder="1"/>
    <xf numFmtId="40" fontId="14" fillId="0" borderId="0" xfId="0" quotePrefix="1" applyNumberFormat="1" applyFont="1" applyFill="1" applyAlignment="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Alignment="1">
      <alignment horizontal="center"/>
    </xf>
    <xf numFmtId="40" fontId="14" fillId="0" borderId="0" xfId="0" applyNumberFormat="1" applyFont="1" applyFill="1" applyAlignment="1">
      <alignment horizontal="center"/>
    </xf>
    <xf numFmtId="40" fontId="14" fillId="0" borderId="0" xfId="0" applyNumberFormat="1" applyFont="1" applyFill="1" applyAlignment="1"/>
    <xf numFmtId="192" fontId="14" fillId="0" borderId="0" xfId="16" applyNumberFormat="1" applyFont="1" applyFill="1" applyBorder="1" applyAlignment="1">
      <alignment horizontal="right" vertical="center"/>
    </xf>
    <xf numFmtId="43" fontId="14" fillId="0" borderId="0" xfId="1" applyFont="1" applyFill="1" applyBorder="1" applyAlignment="1">
      <alignment horizontal="right"/>
    </xf>
    <xf numFmtId="192" fontId="14" fillId="0" borderId="0" xfId="1" applyNumberFormat="1" applyFont="1" applyFill="1" applyBorder="1" applyAlignment="1">
      <alignment horizontal="right"/>
    </xf>
    <xf numFmtId="0" fontId="14" fillId="0" borderId="0" xfId="6" applyFont="1" applyFill="1"/>
    <xf numFmtId="0" fontId="20" fillId="0" borderId="0" xfId="6" applyFont="1" applyFill="1"/>
    <xf numFmtId="196" fontId="14" fillId="0" borderId="0" xfId="26" applyNumberFormat="1" applyFont="1" applyFill="1"/>
    <xf numFmtId="196" fontId="14" fillId="0" borderId="0" xfId="26" applyNumberFormat="1" applyFont="1" applyFill="1" applyBorder="1" applyAlignment="1">
      <alignment horizontal="center"/>
    </xf>
    <xf numFmtId="191"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10" fillId="0" borderId="1" xfId="0" applyFont="1" applyBorder="1" applyAlignment="1">
      <alignment horizontal="center"/>
    </xf>
    <xf numFmtId="0" fontId="10" fillId="0" borderId="2" xfId="16" quotePrefix="1" applyNumberFormat="1" applyFont="1" applyBorder="1" applyAlignment="1">
      <alignment horizontal="center"/>
    </xf>
    <xf numFmtId="40" fontId="10" fillId="0" borderId="2" xfId="0" applyNumberFormat="1" applyFont="1" applyFill="1" applyBorder="1" applyAlignment="1"/>
    <xf numFmtId="191" fontId="14" fillId="0" borderId="0" xfId="15" applyNumberFormat="1" applyFont="1" applyFill="1" applyAlignment="1">
      <alignment vertical="center"/>
    </xf>
    <xf numFmtId="0" fontId="6" fillId="0" borderId="0" xfId="0" applyFont="1" applyFill="1"/>
    <xf numFmtId="0" fontId="10" fillId="0" borderId="0" xfId="24" applyFont="1" applyFill="1" applyAlignment="1">
      <alignment vertical="center"/>
    </xf>
    <xf numFmtId="43" fontId="10" fillId="0" borderId="0" xfId="58" applyFont="1" applyFill="1" applyAlignment="1">
      <alignment vertical="center"/>
    </xf>
    <xf numFmtId="40" fontId="10" fillId="0" borderId="0" xfId="5" applyNumberFormat="1" applyFont="1" applyFill="1" applyAlignment="1"/>
    <xf numFmtId="0" fontId="14" fillId="0" borderId="0" xfId="0" applyFont="1" applyFill="1" applyAlignment="1">
      <alignment vertical="center"/>
    </xf>
    <xf numFmtId="43" fontId="14" fillId="0" borderId="0" xfId="1" applyFont="1" applyFill="1" applyAlignment="1">
      <alignment horizontal="center" vertical="center"/>
    </xf>
    <xf numFmtId="40" fontId="14" fillId="0" borderId="0" xfId="0" applyNumberFormat="1" applyFont="1" applyFill="1" applyAlignment="1">
      <alignment horizontal="center" vertical="center"/>
    </xf>
    <xf numFmtId="40" fontId="14" fillId="0" borderId="0" xfId="0" applyNumberFormat="1" applyFont="1" applyFill="1" applyAlignment="1">
      <alignment vertical="center"/>
    </xf>
    <xf numFmtId="43" fontId="14" fillId="0" borderId="0" xfId="1" applyFont="1" applyFill="1" applyAlignment="1">
      <alignment horizontal="center"/>
    </xf>
    <xf numFmtId="192" fontId="14" fillId="0" borderId="0" xfId="16" applyNumberFormat="1" applyFont="1" applyFill="1" applyAlignment="1">
      <alignment horizontal="right"/>
    </xf>
    <xf numFmtId="192" fontId="14" fillId="0" borderId="0" xfId="16" applyNumberFormat="1" applyFont="1" applyFill="1" applyBorder="1" applyAlignment="1">
      <alignment horizontal="right"/>
    </xf>
    <xf numFmtId="0" fontId="23" fillId="0" borderId="0" xfId="0" applyFont="1" applyFill="1" applyAlignment="1">
      <alignment horizontal="right"/>
    </xf>
    <xf numFmtId="43" fontId="14" fillId="0" borderId="0" xfId="1" quotePrefix="1" applyFont="1" applyFill="1" applyAlignment="1">
      <alignment horizontal="center"/>
    </xf>
    <xf numFmtId="200" fontId="17" fillId="0" borderId="0" xfId="0" applyNumberFormat="1" applyFont="1" applyFill="1" applyAlignment="1">
      <alignment horizontal="center"/>
    </xf>
    <xf numFmtId="40" fontId="18" fillId="0" borderId="0" xfId="0" applyNumberFormat="1" applyFont="1" applyFill="1" applyAlignment="1"/>
    <xf numFmtId="39" fontId="14" fillId="0" borderId="0" xfId="26" applyNumberFormat="1" applyFont="1" applyFill="1"/>
    <xf numFmtId="39" fontId="14" fillId="0" borderId="0" xfId="26" applyNumberFormat="1" applyFont="1" applyFill="1" applyAlignment="1">
      <alignment horizontal="center"/>
    </xf>
    <xf numFmtId="191" fontId="14" fillId="0" borderId="0" xfId="24" applyNumberFormat="1" applyFont="1" applyFill="1"/>
    <xf numFmtId="191" fontId="14" fillId="0" borderId="0" xfId="58" applyNumberFormat="1" applyFont="1" applyFill="1"/>
    <xf numFmtId="191" fontId="14" fillId="0" borderId="0" xfId="24" applyNumberFormat="1" applyFont="1" applyFill="1" applyBorder="1"/>
    <xf numFmtId="191" fontId="14" fillId="0" borderId="0" xfId="58" applyNumberFormat="1" applyFont="1" applyFill="1" applyBorder="1"/>
    <xf numFmtId="191" fontId="14" fillId="0" borderId="0" xfId="24" applyNumberFormat="1" applyFont="1" applyFill="1" applyAlignment="1">
      <alignment horizontal="right"/>
    </xf>
    <xf numFmtId="191" fontId="14" fillId="0" borderId="0" xfId="58" applyNumberFormat="1" applyFont="1" applyFill="1" applyBorder="1" applyAlignment="1">
      <alignment horizontal="center"/>
    </xf>
    <xf numFmtId="191" fontId="14" fillId="0" borderId="2" xfId="24" applyNumberFormat="1" applyFont="1" applyFill="1" applyBorder="1" applyAlignment="1">
      <alignment horizontal="center"/>
    </xf>
    <xf numFmtId="191" fontId="14" fillId="0" borderId="2" xfId="58" applyNumberFormat="1" applyFont="1" applyFill="1" applyBorder="1"/>
    <xf numFmtId="191" fontId="14" fillId="0" borderId="2" xfId="58" applyNumberFormat="1" applyFont="1" applyFill="1" applyBorder="1" applyAlignment="1">
      <alignment horizontal="center"/>
    </xf>
    <xf numFmtId="191" fontId="14" fillId="0" borderId="2" xfId="24" applyNumberFormat="1" applyFont="1" applyFill="1" applyBorder="1" applyAlignment="1"/>
    <xf numFmtId="39" fontId="14" fillId="0" borderId="1" xfId="26" applyNumberFormat="1" applyFont="1" applyFill="1" applyBorder="1"/>
    <xf numFmtId="192" fontId="17" fillId="0" borderId="1" xfId="24" applyNumberFormat="1" applyFont="1" applyFill="1" applyBorder="1"/>
    <xf numFmtId="39" fontId="14" fillId="0" borderId="1" xfId="0" applyNumberFormat="1" applyFont="1" applyFill="1" applyBorder="1"/>
    <xf numFmtId="39" fontId="14" fillId="0" borderId="0" xfId="26" applyNumberFormat="1" applyFont="1" applyFill="1" applyBorder="1" applyAlignment="1">
      <alignment horizontal="center"/>
    </xf>
    <xf numFmtId="39" fontId="14" fillId="0" borderId="20" xfId="26" applyNumberFormat="1" applyFont="1" applyFill="1" applyBorder="1"/>
    <xf numFmtId="192" fontId="17" fillId="0" borderId="20" xfId="24" applyNumberFormat="1" applyFont="1" applyFill="1" applyBorder="1"/>
    <xf numFmtId="39" fontId="14" fillId="0" borderId="20" xfId="0" applyNumberFormat="1" applyFont="1" applyFill="1" applyBorder="1"/>
    <xf numFmtId="39" fontId="14" fillId="0" borderId="0" xfId="26" applyNumberFormat="1" applyFont="1" applyFill="1" applyBorder="1"/>
    <xf numFmtId="192" fontId="17" fillId="0" borderId="0" xfId="24" applyNumberFormat="1" applyFont="1" applyFill="1" applyBorder="1"/>
    <xf numFmtId="39" fontId="14" fillId="0" borderId="0" xfId="0" applyNumberFormat="1" applyFont="1" applyFill="1" applyBorder="1"/>
    <xf numFmtId="192" fontId="14" fillId="0" borderId="0" xfId="0" applyNumberFormat="1" applyFont="1" applyFill="1"/>
    <xf numFmtId="192" fontId="14" fillId="0" borderId="0" xfId="0" applyNumberFormat="1" applyFont="1" applyFill="1" applyAlignment="1">
      <alignment horizontal="right"/>
    </xf>
    <xf numFmtId="0" fontId="14" fillId="0" borderId="0" xfId="0" applyFont="1" applyBorder="1"/>
    <xf numFmtId="0" fontId="14" fillId="0" borderId="0" xfId="0" applyFont="1" applyFill="1" applyBorder="1"/>
    <xf numFmtId="39" fontId="7" fillId="0" borderId="0" xfId="2238" applyNumberFormat="1" applyFont="1" applyFill="1"/>
    <xf numFmtId="39" fontId="17" fillId="0" borderId="0" xfId="24" applyNumberFormat="1" applyFont="1" applyFill="1"/>
    <xf numFmtId="39" fontId="17" fillId="0" borderId="0" xfId="24" applyNumberFormat="1" applyFont="1" applyFill="1" applyAlignment="1"/>
    <xf numFmtId="40" fontId="10" fillId="0" borderId="0" xfId="16" quotePrefix="1"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0" applyNumberFormat="1" applyFont="1" applyFill="1" applyAlignment="1">
      <alignment horizontal="center"/>
    </xf>
    <xf numFmtId="0" fontId="10" fillId="0" borderId="3"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0" fontId="10" fillId="0" borderId="2" xfId="0" quotePrefix="1" applyNumberFormat="1" applyFont="1" applyBorder="1" applyAlignment="1">
      <alignment horizontal="center"/>
    </xf>
    <xf numFmtId="192" fontId="10" fillId="0" borderId="0" xfId="16" applyNumberFormat="1" applyFont="1" applyFill="1" applyAlignment="1"/>
    <xf numFmtId="192" fontId="10" fillId="0" borderId="0" xfId="1" applyNumberFormat="1" applyFont="1" applyBorder="1" applyAlignment="1"/>
    <xf numFmtId="40" fontId="14" fillId="0" borderId="0" xfId="5" applyNumberFormat="1" applyFont="1" applyFill="1" applyBorder="1" applyAlignment="1">
      <alignment horizontal="center"/>
    </xf>
    <xf numFmtId="40" fontId="10" fillId="0" borderId="0" xfId="0" quotePrefix="1" applyNumberFormat="1" applyFont="1" applyFill="1" applyAlignment="1">
      <alignment horizontal="center"/>
    </xf>
    <xf numFmtId="191" fontId="14" fillId="0" borderId="0" xfId="16" applyNumberFormat="1" applyFont="1" applyFill="1" applyBorder="1" applyAlignment="1" applyProtection="1">
      <alignment horizontal="center"/>
    </xf>
    <xf numFmtId="191" fontId="14" fillId="0" borderId="0" xfId="16" applyNumberFormat="1" applyFont="1" applyFill="1" applyAlignment="1">
      <alignment horizontal="center"/>
    </xf>
    <xf numFmtId="40" fontId="10" fillId="0" borderId="0" xfId="16" quotePrefix="1" applyNumberFormat="1" applyFont="1" applyFill="1" applyAlignment="1" applyProtection="1">
      <alignment horizontal="center"/>
    </xf>
    <xf numFmtId="40" fontId="10" fillId="0" borderId="0" xfId="16" applyNumberFormat="1" applyFont="1" applyFill="1" applyAlignment="1" applyProtection="1">
      <alignment horizontal="center"/>
    </xf>
    <xf numFmtId="39" fontId="10" fillId="0" borderId="0" xfId="16" quotePrefix="1" applyNumberFormat="1" applyFont="1" applyFill="1" applyAlignment="1" applyProtection="1">
      <alignment horizontal="center"/>
    </xf>
    <xf numFmtId="40" fontId="10" fillId="0" borderId="0" xfId="16" quotePrefix="1" applyNumberFormat="1" applyFont="1" applyAlignment="1" applyProtection="1">
      <alignment horizontal="center"/>
    </xf>
    <xf numFmtId="40" fontId="10" fillId="0" borderId="0" xfId="16" applyNumberFormat="1" applyFont="1" applyAlignment="1" applyProtection="1">
      <alignment horizontal="center"/>
    </xf>
    <xf numFmtId="191" fontId="14" fillId="0" borderId="2" xfId="16" applyNumberFormat="1" applyFont="1" applyBorder="1" applyAlignment="1" applyProtection="1">
      <alignment horizontal="center"/>
    </xf>
    <xf numFmtId="0" fontId="14" fillId="0" borderId="2" xfId="0" applyFont="1" applyBorder="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0" applyNumberFormat="1" applyFont="1" applyFill="1" applyAlignment="1">
      <alignment horizontal="center"/>
    </xf>
    <xf numFmtId="0" fontId="10" fillId="0" borderId="2" xfId="0" quotePrefix="1" applyNumberFormat="1" applyFont="1" applyBorder="1" applyAlignment="1">
      <alignment horizontal="center"/>
    </xf>
    <xf numFmtId="192" fontId="10" fillId="0" borderId="4" xfId="1" applyNumberFormat="1" applyFont="1" applyBorder="1" applyAlignment="1"/>
    <xf numFmtId="192" fontId="10" fillId="0" borderId="0" xfId="1" applyNumberFormat="1" applyFont="1" applyBorder="1" applyAlignment="1"/>
    <xf numFmtId="0" fontId="10" fillId="0" borderId="3" xfId="0" applyFont="1" applyBorder="1" applyAlignment="1">
      <alignment horizontal="center"/>
    </xf>
    <xf numFmtId="40" fontId="10" fillId="0" borderId="0" xfId="0" quotePrefix="1" applyNumberFormat="1" applyFont="1" applyAlignment="1">
      <alignment horizontal="center"/>
    </xf>
    <xf numFmtId="40" fontId="10" fillId="0" borderId="0" xfId="0" applyNumberFormat="1" applyFont="1" applyAlignment="1">
      <alignment horizontal="center"/>
    </xf>
    <xf numFmtId="192" fontId="10" fillId="0" borderId="0" xfId="16" applyNumberFormat="1" applyFont="1" applyAlignment="1">
      <alignment horizontal="right"/>
    </xf>
    <xf numFmtId="192" fontId="10" fillId="0" borderId="4" xfId="1" applyNumberFormat="1" applyFont="1" applyBorder="1" applyAlignment="1">
      <alignment horizontal="right"/>
    </xf>
    <xf numFmtId="192" fontId="10" fillId="0" borderId="0" xfId="16" applyNumberFormat="1" applyFont="1" applyFill="1" applyAlignment="1"/>
    <xf numFmtId="40" fontId="14" fillId="0" borderId="0" xfId="0" quotePrefix="1" applyNumberFormat="1" applyFont="1" applyFill="1" applyAlignment="1">
      <alignment horizontal="center"/>
    </xf>
    <xf numFmtId="40" fontId="14" fillId="0" borderId="0" xfId="5" applyNumberFormat="1" applyFont="1" applyFill="1" applyBorder="1" applyAlignment="1">
      <alignment horizontal="center"/>
    </xf>
    <xf numFmtId="40" fontId="10" fillId="0" borderId="0" xfId="0" quotePrefix="1" applyNumberFormat="1" applyFont="1" applyFill="1" applyAlignment="1">
      <alignment horizontal="center"/>
    </xf>
    <xf numFmtId="191" fontId="14" fillId="0" borderId="0" xfId="16" applyNumberFormat="1" applyFont="1" applyFill="1" applyBorder="1" applyAlignment="1" applyProtection="1">
      <alignment horizontal="center"/>
    </xf>
    <xf numFmtId="0" fontId="17" fillId="0" borderId="0" xfId="6" applyFont="1" applyFill="1" applyBorder="1" applyAlignment="1">
      <alignment horizontal="center"/>
    </xf>
    <xf numFmtId="191" fontId="14" fillId="0" borderId="0" xfId="16" applyNumberFormat="1" applyFont="1" applyFill="1" applyAlignment="1">
      <alignment horizontal="center"/>
    </xf>
    <xf numFmtId="191" fontId="17" fillId="0" borderId="2" xfId="16" applyNumberFormat="1" applyFont="1" applyFill="1" applyBorder="1" applyAlignment="1">
      <alignment horizontal="center"/>
    </xf>
    <xf numFmtId="40" fontId="11" fillId="0" borderId="3" xfId="0" applyNumberFormat="1" applyFont="1" applyFill="1" applyBorder="1" applyAlignment="1">
      <alignment horizontal="center" vertical="center" wrapText="1"/>
    </xf>
    <xf numFmtId="40" fontId="11" fillId="0" borderId="3" xfId="2214" applyNumberFormat="1" applyFont="1" applyBorder="1" applyAlignment="1">
      <alignment horizontal="center" vertical="center" wrapText="1"/>
    </xf>
    <xf numFmtId="40" fontId="11" fillId="0" borderId="1" xfId="0" applyNumberFormat="1" applyFont="1" applyFill="1" applyBorder="1" applyAlignment="1">
      <alignment horizontal="center"/>
    </xf>
    <xf numFmtId="40" fontId="14" fillId="0" borderId="0" xfId="16" quotePrefix="1" applyNumberFormat="1" applyFont="1" applyAlignment="1" applyProtection="1">
      <alignment horizontal="center"/>
    </xf>
    <xf numFmtId="191" fontId="10" fillId="0" borderId="2" xfId="24" applyNumberFormat="1" applyFont="1" applyFill="1" applyBorder="1"/>
    <xf numFmtId="213" fontId="10" fillId="0" borderId="0" xfId="24" applyNumberFormat="1" applyFont="1" applyFill="1" applyBorder="1"/>
    <xf numFmtId="193" fontId="16" fillId="0" borderId="2" xfId="15" applyNumberFormat="1" applyFont="1" applyFill="1" applyBorder="1"/>
    <xf numFmtId="193" fontId="16" fillId="0" borderId="0" xfId="15" applyNumberFormat="1" applyFont="1" applyFill="1" applyBorder="1"/>
    <xf numFmtId="191" fontId="16" fillId="0" borderId="19" xfId="15" applyNumberFormat="1" applyFont="1" applyFill="1" applyBorder="1"/>
    <xf numFmtId="37" fontId="11" fillId="0" borderId="0" xfId="58" applyNumberFormat="1" applyFont="1" applyFill="1" applyBorder="1" applyAlignment="1">
      <alignment horizontal="right"/>
    </xf>
    <xf numFmtId="0" fontId="10" fillId="0" borderId="3" xfId="16" quotePrefix="1" applyNumberFormat="1" applyFont="1" applyBorder="1" applyAlignment="1">
      <alignment horizontal="center"/>
    </xf>
    <xf numFmtId="191" fontId="17" fillId="0" borderId="2" xfId="24" applyNumberFormat="1" applyFont="1" applyFill="1" applyBorder="1"/>
    <xf numFmtId="191" fontId="17" fillId="0" borderId="2" xfId="58" applyNumberFormat="1" applyFont="1" applyFill="1" applyBorder="1" applyAlignment="1">
      <alignment horizontal="center" vertical="center"/>
    </xf>
    <xf numFmtId="191" fontId="17" fillId="0" borderId="0" xfId="16" applyNumberFormat="1" applyFont="1" applyFill="1" applyAlignment="1" applyProtection="1">
      <alignment vertical="center"/>
    </xf>
    <xf numFmtId="191" fontId="17" fillId="0" borderId="2" xfId="24" applyNumberFormat="1" applyFont="1" applyFill="1" applyBorder="1" applyAlignment="1">
      <alignment horizontal="center"/>
    </xf>
    <xf numFmtId="191" fontId="17" fillId="0" borderId="0" xfId="58" applyNumberFormat="1" applyFont="1" applyFill="1" applyBorder="1" applyAlignment="1">
      <alignment horizontal="center" vertical="center"/>
    </xf>
    <xf numFmtId="191" fontId="17" fillId="0" borderId="0" xfId="24" applyNumberFormat="1" applyFont="1" applyFill="1" applyAlignment="1">
      <alignment horizontal="center"/>
    </xf>
    <xf numFmtId="191" fontId="17" fillId="0" borderId="0" xfId="58" applyNumberFormat="1" applyFont="1" applyFill="1" applyAlignment="1">
      <alignment horizontal="center" vertical="center"/>
    </xf>
    <xf numFmtId="191" fontId="17" fillId="0" borderId="4" xfId="58" applyNumberFormat="1" applyFont="1" applyFill="1" applyBorder="1" applyAlignment="1">
      <alignment vertical="center"/>
    </xf>
    <xf numFmtId="43" fontId="10" fillId="0" borderId="19" xfId="1" applyFont="1" applyFill="1" applyBorder="1" applyAlignment="1">
      <alignment horizontal="left"/>
    </xf>
    <xf numFmtId="43" fontId="10" fillId="0" borderId="0" xfId="1" quotePrefix="1" applyFont="1" applyFill="1" applyAlignment="1">
      <alignment horizontal="center"/>
    </xf>
    <xf numFmtId="43" fontId="10" fillId="0" borderId="19" xfId="1" quotePrefix="1" applyFont="1" applyFill="1" applyBorder="1" applyAlignment="1">
      <alignment horizontal="center"/>
    </xf>
    <xf numFmtId="40" fontId="14" fillId="0" borderId="0" xfId="0" applyNumberFormat="1" applyFont="1" applyFill="1" applyAlignment="1">
      <alignment horizontal="left"/>
    </xf>
    <xf numFmtId="0" fontId="14" fillId="0" borderId="0" xfId="15" applyFont="1" applyFill="1"/>
    <xf numFmtId="0" fontId="6" fillId="0" borderId="0" xfId="0" applyFont="1" applyAlignment="1"/>
    <xf numFmtId="39" fontId="10" fillId="0" borderId="0" xfId="16" applyFont="1" applyFill="1" applyAlignment="1"/>
  </cellXfs>
  <cellStyles count="2366">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9" xfId="50"/>
    <cellStyle name="Normal 9 2" xfId="371"/>
    <cellStyle name="Normal 9 3" xfId="370"/>
    <cellStyle name="Normal_C779A0245" xfId="11"/>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7"/>
  <sheetViews>
    <sheetView zoomScaleNormal="100" zoomScaleSheetLayoutView="100" workbookViewId="0">
      <selection activeCell="M11" sqref="M11"/>
    </sheetView>
  </sheetViews>
  <sheetFormatPr defaultRowHeight="21.75"/>
  <cols>
    <col min="1" max="8" width="9.140625" style="150" customWidth="1"/>
    <col min="9" max="9" width="6.28515625" style="150" customWidth="1"/>
    <col min="10" max="10" width="16.42578125" style="150" customWidth="1"/>
    <col min="11" max="11" width="3.7109375" style="150" customWidth="1"/>
    <col min="12" max="16384" width="9.140625" style="150"/>
  </cols>
  <sheetData>
    <row r="1" spans="1:13" ht="24" customHeight="1">
      <c r="A1" s="728" t="s">
        <v>71</v>
      </c>
      <c r="B1" s="728"/>
      <c r="C1" s="728"/>
      <c r="D1" s="728"/>
      <c r="E1" s="728"/>
      <c r="F1" s="728"/>
      <c r="G1" s="728"/>
      <c r="H1" s="728"/>
      <c r="I1" s="728"/>
      <c r="J1" s="728"/>
      <c r="K1" s="174"/>
    </row>
    <row r="2" spans="1:13" ht="24" customHeight="1">
      <c r="A2" s="728" t="s">
        <v>51</v>
      </c>
      <c r="B2" s="728"/>
      <c r="C2" s="728"/>
      <c r="D2" s="728"/>
      <c r="E2" s="728"/>
      <c r="F2" s="728"/>
      <c r="G2" s="728"/>
      <c r="H2" s="728"/>
      <c r="I2" s="728"/>
      <c r="J2" s="728"/>
      <c r="K2" s="174"/>
    </row>
    <row r="3" spans="1:13" s="89" customFormat="1" ht="24" customHeight="1">
      <c r="A3" s="729" t="s">
        <v>621</v>
      </c>
      <c r="B3" s="729"/>
      <c r="C3" s="729"/>
      <c r="D3" s="729"/>
      <c r="E3" s="729"/>
      <c r="F3" s="729"/>
      <c r="G3" s="729"/>
      <c r="H3" s="729"/>
      <c r="I3" s="729"/>
      <c r="J3" s="729"/>
      <c r="L3" s="175"/>
    </row>
    <row r="4" spans="1:13" s="89" customFormat="1" ht="24" customHeight="1">
      <c r="A4" s="168" t="s">
        <v>278</v>
      </c>
      <c r="B4" s="168"/>
      <c r="C4" s="168"/>
      <c r="D4" s="168"/>
      <c r="E4" s="168"/>
      <c r="F4" s="168"/>
      <c r="G4" s="168"/>
      <c r="H4" s="168"/>
      <c r="I4" s="168"/>
      <c r="J4" s="168"/>
      <c r="K4" s="707"/>
      <c r="L4" s="175"/>
    </row>
    <row r="5" spans="1:13" s="89" customFormat="1" ht="24" customHeight="1">
      <c r="A5" s="176"/>
      <c r="B5" s="176"/>
      <c r="C5" s="176"/>
      <c r="D5" s="176"/>
      <c r="E5" s="176"/>
      <c r="F5" s="176"/>
      <c r="G5" s="176"/>
      <c r="H5" s="176"/>
      <c r="I5" s="176"/>
      <c r="J5" s="176"/>
      <c r="K5" s="707"/>
      <c r="L5" s="175"/>
    </row>
    <row r="6" spans="1:13" s="89" customFormat="1" ht="24" customHeight="1">
      <c r="A6" s="174" t="s">
        <v>24</v>
      </c>
      <c r="B6" s="174"/>
      <c r="C6" s="174"/>
      <c r="D6" s="174"/>
      <c r="E6" s="174"/>
      <c r="F6" s="174"/>
      <c r="G6" s="174"/>
      <c r="H6" s="174"/>
      <c r="I6" s="174"/>
      <c r="J6" s="150"/>
      <c r="L6" s="175"/>
    </row>
    <row r="7" spans="1:13" s="89" customFormat="1" ht="24" customHeight="1">
      <c r="A7" s="174" t="s">
        <v>310</v>
      </c>
      <c r="B7" s="150"/>
      <c r="C7" s="174"/>
      <c r="D7" s="174"/>
      <c r="E7" s="174"/>
      <c r="F7" s="174"/>
      <c r="G7" s="174"/>
      <c r="H7" s="174"/>
      <c r="I7" s="174"/>
      <c r="J7" s="60"/>
      <c r="L7" s="175"/>
    </row>
    <row r="8" spans="1:13" s="89" customFormat="1" ht="24" customHeight="1">
      <c r="A8" s="174" t="s">
        <v>240</v>
      </c>
      <c r="B8" s="150"/>
      <c r="C8" s="174"/>
      <c r="D8" s="174"/>
      <c r="E8" s="174"/>
      <c r="F8" s="174"/>
      <c r="G8" s="174"/>
      <c r="H8" s="174"/>
      <c r="I8" s="174"/>
      <c r="J8" s="60"/>
      <c r="L8" s="175"/>
    </row>
    <row r="9" spans="1:13" s="89" customFormat="1" ht="24" customHeight="1">
      <c r="A9" s="174" t="s">
        <v>221</v>
      </c>
      <c r="B9" s="150"/>
      <c r="C9" s="174"/>
      <c r="D9" s="174"/>
      <c r="E9" s="174"/>
      <c r="F9" s="174"/>
      <c r="G9" s="174"/>
      <c r="H9" s="174"/>
      <c r="I9" s="174"/>
      <c r="J9" s="60"/>
      <c r="L9" s="175"/>
    </row>
    <row r="10" spans="1:13" s="89" customFormat="1" ht="24" customHeight="1">
      <c r="A10" s="177" t="s">
        <v>220</v>
      </c>
      <c r="B10" s="150"/>
      <c r="C10" s="174"/>
      <c r="D10" s="174"/>
      <c r="E10" s="174"/>
      <c r="F10" s="174"/>
      <c r="G10" s="174"/>
      <c r="H10" s="174"/>
      <c r="I10" s="174"/>
      <c r="J10" s="60"/>
      <c r="L10" s="175"/>
    </row>
    <row r="11" spans="1:13" s="89" customFormat="1" ht="24" customHeight="1">
      <c r="A11" s="174" t="s">
        <v>222</v>
      </c>
      <c r="B11" s="150"/>
      <c r="C11" s="174"/>
      <c r="D11" s="174"/>
      <c r="E11" s="174"/>
      <c r="F11" s="174"/>
      <c r="G11" s="174"/>
      <c r="H11" s="174"/>
      <c r="I11" s="174"/>
      <c r="J11" s="150"/>
      <c r="L11" s="175"/>
    </row>
    <row r="12" spans="1:13" s="29" customFormat="1" ht="24" customHeight="1">
      <c r="A12" s="29" t="s">
        <v>137</v>
      </c>
      <c r="B12" s="178"/>
      <c r="C12" s="179"/>
      <c r="D12" s="179"/>
      <c r="E12" s="179"/>
      <c r="F12" s="179"/>
      <c r="G12" s="179"/>
    </row>
    <row r="13" spans="1:13" s="29" customFormat="1" ht="24" customHeight="1">
      <c r="A13" s="180" t="s">
        <v>136</v>
      </c>
      <c r="C13" s="181"/>
      <c r="D13" s="181"/>
      <c r="E13" s="181"/>
      <c r="F13" s="181"/>
      <c r="G13" s="181"/>
      <c r="H13" s="181"/>
      <c r="I13" s="181"/>
      <c r="J13" s="181"/>
    </row>
    <row r="14" spans="1:13" s="66" customFormat="1" ht="24" customHeight="1">
      <c r="A14" s="478" t="s">
        <v>523</v>
      </c>
      <c r="B14" s="274"/>
      <c r="C14" s="275"/>
      <c r="D14" s="275"/>
      <c r="E14" s="275"/>
      <c r="F14" s="275"/>
      <c r="G14" s="275"/>
      <c r="H14" s="275"/>
      <c r="I14" s="275"/>
      <c r="J14" s="29"/>
      <c r="K14" s="29"/>
      <c r="L14" s="29"/>
      <c r="M14" s="29"/>
    </row>
    <row r="15" spans="1:13" s="66" customFormat="1" ht="24" customHeight="1">
      <c r="A15" s="479" t="s">
        <v>522</v>
      </c>
      <c r="B15" s="275"/>
      <c r="C15" s="275"/>
      <c r="D15" s="275"/>
      <c r="E15" s="275"/>
      <c r="F15" s="275"/>
      <c r="G15" s="275"/>
      <c r="H15" s="275"/>
      <c r="I15" s="275"/>
      <c r="J15" s="29"/>
      <c r="K15" s="29"/>
      <c r="L15" s="29"/>
      <c r="M15" s="29"/>
    </row>
    <row r="16" spans="1:13" s="66" customFormat="1" ht="24" customHeight="1">
      <c r="A16" s="479" t="s">
        <v>521</v>
      </c>
      <c r="B16" s="275"/>
      <c r="C16" s="275"/>
      <c r="D16" s="275"/>
      <c r="E16" s="275"/>
      <c r="F16" s="275"/>
      <c r="G16" s="275"/>
      <c r="H16" s="275"/>
      <c r="I16" s="275"/>
      <c r="J16" s="29"/>
      <c r="K16" s="29"/>
      <c r="L16" s="29"/>
      <c r="M16" s="29"/>
    </row>
    <row r="17" spans="1:13" s="66" customFormat="1" ht="24" customHeight="1">
      <c r="A17" s="479" t="s">
        <v>524</v>
      </c>
      <c r="B17" s="275"/>
      <c r="C17" s="275"/>
      <c r="D17" s="275"/>
      <c r="E17" s="275"/>
      <c r="F17" s="275"/>
      <c r="G17" s="275"/>
      <c r="H17" s="275"/>
      <c r="I17" s="275"/>
      <c r="J17" s="29"/>
      <c r="K17" s="29"/>
      <c r="L17" s="29"/>
      <c r="M17" s="29"/>
    </row>
    <row r="18" spans="1:13" s="66" customFormat="1" ht="24" customHeight="1">
      <c r="A18" s="479" t="s">
        <v>525</v>
      </c>
      <c r="B18" s="275"/>
      <c r="C18" s="275"/>
      <c r="D18" s="275"/>
      <c r="E18" s="275"/>
      <c r="F18" s="275"/>
      <c r="G18" s="275"/>
      <c r="H18" s="275"/>
      <c r="I18" s="275"/>
      <c r="J18" s="29"/>
      <c r="K18" s="29"/>
      <c r="L18" s="29"/>
      <c r="M18" s="29"/>
    </row>
    <row r="19" spans="1:13" s="66" customFormat="1" ht="24" customHeight="1">
      <c r="A19" s="479" t="s">
        <v>526</v>
      </c>
      <c r="B19" s="274"/>
      <c r="C19" s="29"/>
      <c r="D19" s="275"/>
      <c r="E19" s="275"/>
      <c r="F19" s="275"/>
      <c r="G19" s="275"/>
      <c r="H19" s="275"/>
      <c r="I19" s="275"/>
      <c r="J19" s="29"/>
      <c r="K19" s="29"/>
      <c r="L19" s="29"/>
      <c r="M19" s="29"/>
    </row>
    <row r="20" spans="1:13" s="66" customFormat="1" ht="24" customHeight="1">
      <c r="A20" s="479" t="s">
        <v>527</v>
      </c>
      <c r="B20" s="274"/>
      <c r="C20" s="29"/>
      <c r="D20" s="275"/>
      <c r="E20" s="275"/>
      <c r="F20" s="275"/>
      <c r="G20" s="275"/>
      <c r="H20" s="275"/>
      <c r="I20" s="275"/>
      <c r="J20" s="29"/>
      <c r="K20" s="29"/>
      <c r="L20" s="29"/>
      <c r="M20" s="29"/>
    </row>
    <row r="21" spans="1:13" s="66" customFormat="1" ht="24" customHeight="1">
      <c r="A21" s="180" t="s">
        <v>529</v>
      </c>
      <c r="C21" s="29"/>
      <c r="D21" s="181"/>
      <c r="E21" s="181"/>
      <c r="F21" s="181"/>
      <c r="G21" s="181"/>
      <c r="H21" s="181"/>
      <c r="I21" s="181"/>
      <c r="J21" s="29"/>
      <c r="K21" s="29"/>
      <c r="L21" s="29"/>
      <c r="M21" s="29"/>
    </row>
    <row r="22" spans="1:13" s="65" customFormat="1" ht="24" customHeight="1">
      <c r="A22" s="181" t="s">
        <v>528</v>
      </c>
      <c r="C22" s="182"/>
      <c r="D22" s="183"/>
      <c r="E22" s="182"/>
      <c r="F22" s="182"/>
      <c r="G22" s="182"/>
      <c r="H22" s="184"/>
      <c r="I22" s="185"/>
      <c r="J22" s="29"/>
      <c r="K22" s="29"/>
      <c r="L22" s="29"/>
      <c r="M22" s="29"/>
    </row>
    <row r="23" spans="1:13" s="52" customFormat="1" ht="24" customHeight="1">
      <c r="A23" s="52" t="s">
        <v>233</v>
      </c>
      <c r="B23" s="186"/>
      <c r="D23" s="147"/>
      <c r="E23" s="147"/>
      <c r="F23" s="147"/>
      <c r="G23" s="147"/>
      <c r="H23" s="147"/>
      <c r="I23" s="148"/>
      <c r="J23" s="149"/>
      <c r="K23" s="149"/>
      <c r="L23" s="149"/>
    </row>
    <row r="24" spans="1:13" s="52" customFormat="1" ht="24" customHeight="1">
      <c r="A24" s="187" t="s">
        <v>530</v>
      </c>
      <c r="B24" s="186"/>
      <c r="D24" s="147"/>
      <c r="E24" s="147"/>
      <c r="F24" s="147"/>
      <c r="G24" s="147"/>
      <c r="H24" s="147"/>
      <c r="I24" s="148"/>
      <c r="J24" s="149"/>
      <c r="K24" s="149"/>
      <c r="L24" s="149"/>
    </row>
    <row r="25" spans="1:13" s="52" customFormat="1" ht="24" customHeight="1">
      <c r="A25" s="187" t="s">
        <v>307</v>
      </c>
      <c r="B25" s="186"/>
      <c r="D25" s="147"/>
      <c r="E25" s="147"/>
      <c r="F25" s="147"/>
      <c r="G25" s="147"/>
      <c r="H25" s="147"/>
      <c r="I25" s="148"/>
      <c r="J25" s="149"/>
      <c r="K25" s="149"/>
      <c r="L25" s="149"/>
    </row>
    <row r="26" spans="1:13" s="52" customFormat="1" ht="24" customHeight="1">
      <c r="A26" s="187" t="s">
        <v>199</v>
      </c>
      <c r="B26" s="186"/>
      <c r="D26" s="147"/>
      <c r="E26" s="147"/>
      <c r="F26" s="147"/>
      <c r="G26" s="147"/>
      <c r="H26" s="147"/>
      <c r="I26" s="148"/>
      <c r="J26" s="149"/>
      <c r="K26" s="149"/>
      <c r="L26" s="149"/>
    </row>
    <row r="27" spans="1:13" s="52" customFormat="1" ht="24" customHeight="1">
      <c r="A27" s="79" t="s">
        <v>302</v>
      </c>
      <c r="D27" s="147"/>
      <c r="E27" s="147"/>
      <c r="F27" s="147"/>
      <c r="G27" s="147"/>
      <c r="H27" s="147"/>
      <c r="I27" s="148"/>
      <c r="J27" s="149"/>
      <c r="K27" s="149"/>
      <c r="L27" s="149"/>
    </row>
    <row r="28" spans="1:13" s="52" customFormat="1" ht="24" customHeight="1">
      <c r="A28" s="79" t="s">
        <v>531</v>
      </c>
      <c r="B28" s="188"/>
      <c r="D28" s="147"/>
      <c r="E28" s="147"/>
      <c r="F28" s="147"/>
      <c r="G28" s="147"/>
      <c r="H28" s="147"/>
      <c r="I28" s="148"/>
      <c r="J28" s="149"/>
      <c r="K28" s="149"/>
      <c r="L28" s="149"/>
    </row>
    <row r="29" spans="1:13" s="52" customFormat="1" ht="24" customHeight="1">
      <c r="A29" s="189" t="s">
        <v>532</v>
      </c>
      <c r="B29" s="79"/>
      <c r="D29" s="147"/>
      <c r="E29" s="147"/>
      <c r="F29" s="147"/>
      <c r="G29" s="147"/>
      <c r="H29" s="147"/>
      <c r="I29" s="148"/>
      <c r="J29" s="149"/>
      <c r="K29" s="149"/>
      <c r="L29" s="149"/>
    </row>
    <row r="30" spans="1:13" s="52" customFormat="1" ht="24" customHeight="1">
      <c r="A30" s="189" t="s">
        <v>200</v>
      </c>
      <c r="B30" s="79"/>
      <c r="D30" s="147"/>
      <c r="E30" s="147"/>
      <c r="F30" s="147"/>
      <c r="G30" s="147"/>
      <c r="H30" s="147"/>
      <c r="I30" s="148"/>
      <c r="J30" s="149"/>
      <c r="K30" s="149"/>
      <c r="L30" s="149"/>
    </row>
    <row r="31" spans="1:13" s="52" customFormat="1" ht="24" customHeight="1">
      <c r="A31" s="189"/>
      <c r="B31" s="79"/>
      <c r="D31" s="147"/>
      <c r="E31" s="147"/>
      <c r="F31" s="147"/>
      <c r="G31" s="147"/>
      <c r="H31" s="147"/>
      <c r="I31" s="148"/>
      <c r="J31" s="149"/>
      <c r="K31" s="149"/>
      <c r="L31" s="149"/>
    </row>
    <row r="32" spans="1:13" s="52" customFormat="1" ht="24" customHeight="1">
      <c r="A32" s="189"/>
      <c r="B32" s="79"/>
      <c r="D32" s="147"/>
      <c r="E32" s="147"/>
      <c r="F32" s="147"/>
      <c r="G32" s="147"/>
      <c r="H32" s="147"/>
      <c r="I32" s="148"/>
      <c r="J32" s="149"/>
      <c r="K32" s="149"/>
      <c r="L32" s="149"/>
    </row>
    <row r="33" spans="1:12" s="52" customFormat="1" ht="24" customHeight="1">
      <c r="A33" s="190"/>
      <c r="B33" s="89"/>
      <c r="C33" s="83" t="s">
        <v>107</v>
      </c>
      <c r="D33" s="83"/>
      <c r="E33" s="191"/>
      <c r="F33" s="174"/>
      <c r="G33" s="174"/>
      <c r="H33" s="174"/>
      <c r="I33" s="174"/>
      <c r="J33" s="150"/>
    </row>
    <row r="34" spans="1:12" s="52" customFormat="1" ht="24" customHeight="1">
      <c r="A34" s="190"/>
      <c r="B34" s="192"/>
      <c r="C34" s="83" t="s">
        <v>329</v>
      </c>
      <c r="D34" s="83"/>
      <c r="E34" s="191"/>
      <c r="F34" s="174"/>
      <c r="G34" s="174"/>
      <c r="H34" s="174"/>
      <c r="I34" s="174"/>
      <c r="J34" s="150"/>
    </row>
    <row r="35" spans="1:12" ht="25.5" customHeight="1">
      <c r="A35" s="727" t="s">
        <v>154</v>
      </c>
      <c r="B35" s="727"/>
      <c r="C35" s="727"/>
      <c r="D35" s="727"/>
      <c r="E35" s="727"/>
      <c r="F35" s="727"/>
      <c r="G35" s="727"/>
      <c r="H35" s="727"/>
      <c r="I35" s="727"/>
      <c r="J35" s="727"/>
    </row>
    <row r="36" spans="1:12" ht="25.5" customHeight="1">
      <c r="A36" s="706"/>
      <c r="B36" s="706"/>
      <c r="C36" s="706"/>
      <c r="D36" s="706"/>
      <c r="E36" s="706"/>
      <c r="F36" s="706"/>
      <c r="G36" s="706"/>
      <c r="H36" s="706"/>
      <c r="I36" s="706"/>
      <c r="J36" s="706"/>
    </row>
    <row r="37" spans="1:12" s="52" customFormat="1" ht="25.5" customHeight="1">
      <c r="A37" s="79" t="s">
        <v>303</v>
      </c>
      <c r="D37" s="147"/>
      <c r="E37" s="147"/>
      <c r="F37" s="147"/>
      <c r="G37" s="147"/>
      <c r="H37" s="147"/>
      <c r="I37" s="148"/>
      <c r="J37" s="149"/>
      <c r="K37" s="149"/>
      <c r="L37" s="149"/>
    </row>
    <row r="38" spans="1:12" s="52" customFormat="1" ht="25.5" customHeight="1">
      <c r="A38" s="189" t="s">
        <v>533</v>
      </c>
      <c r="B38" s="188"/>
      <c r="D38" s="147"/>
      <c r="E38" s="147"/>
      <c r="F38" s="147"/>
      <c r="G38" s="147"/>
      <c r="H38" s="147"/>
      <c r="I38" s="148"/>
      <c r="J38" s="149"/>
      <c r="K38" s="149"/>
      <c r="L38" s="149"/>
    </row>
    <row r="39" spans="1:12" s="52" customFormat="1" ht="25.5" customHeight="1">
      <c r="A39" s="189" t="s">
        <v>534</v>
      </c>
      <c r="B39" s="79"/>
      <c r="D39" s="147"/>
      <c r="E39" s="147"/>
      <c r="F39" s="147"/>
      <c r="G39" s="147"/>
      <c r="H39" s="147"/>
      <c r="I39" s="148"/>
      <c r="J39" s="149"/>
      <c r="K39" s="149"/>
      <c r="L39" s="149"/>
    </row>
    <row r="40" spans="1:12" s="52" customFormat="1" ht="25.5" customHeight="1">
      <c r="A40" s="189" t="s">
        <v>205</v>
      </c>
      <c r="B40" s="79"/>
      <c r="D40" s="147"/>
      <c r="E40" s="147"/>
      <c r="F40" s="147"/>
      <c r="G40" s="147"/>
      <c r="H40" s="147"/>
      <c r="I40" s="148"/>
      <c r="J40" s="149"/>
      <c r="K40" s="149"/>
      <c r="L40" s="149"/>
    </row>
    <row r="41" spans="1:12" s="52" customFormat="1" ht="25.5" customHeight="1">
      <c r="A41" s="79" t="s">
        <v>432</v>
      </c>
      <c r="D41" s="147"/>
      <c r="E41" s="147"/>
      <c r="F41" s="147"/>
      <c r="G41" s="147"/>
      <c r="H41" s="147"/>
      <c r="I41" s="148"/>
      <c r="J41" s="149"/>
      <c r="K41" s="149"/>
      <c r="L41" s="149"/>
    </row>
    <row r="42" spans="1:12" s="52" customFormat="1" ht="25.5" customHeight="1">
      <c r="A42" s="143" t="s">
        <v>433</v>
      </c>
      <c r="B42" s="79"/>
      <c r="D42" s="147"/>
      <c r="E42" s="147"/>
      <c r="F42" s="147"/>
      <c r="G42" s="147"/>
      <c r="H42" s="147"/>
      <c r="I42" s="148"/>
      <c r="J42" s="149"/>
      <c r="K42" s="149"/>
      <c r="L42" s="149"/>
    </row>
    <row r="43" spans="1:12" s="52" customFormat="1" ht="25.5" customHeight="1">
      <c r="A43" s="137" t="s">
        <v>434</v>
      </c>
      <c r="B43" s="79"/>
      <c r="D43" s="147"/>
      <c r="E43" s="147"/>
      <c r="F43" s="147"/>
      <c r="G43" s="147"/>
      <c r="H43" s="147"/>
      <c r="I43" s="148"/>
      <c r="J43" s="149"/>
      <c r="K43" s="149"/>
      <c r="L43" s="149"/>
    </row>
    <row r="44" spans="1:12" s="52" customFormat="1" ht="25.5" customHeight="1">
      <c r="A44" s="79" t="s">
        <v>438</v>
      </c>
      <c r="B44" s="79"/>
      <c r="D44" s="147"/>
      <c r="E44" s="147"/>
      <c r="F44" s="147"/>
      <c r="G44" s="147"/>
      <c r="H44" s="147"/>
      <c r="I44" s="148"/>
      <c r="J44" s="149"/>
      <c r="K44" s="149"/>
      <c r="L44" s="149"/>
    </row>
    <row r="45" spans="1:12" s="52" customFormat="1" ht="25.5" customHeight="1">
      <c r="A45" s="193" t="s">
        <v>439</v>
      </c>
      <c r="B45" s="79"/>
      <c r="D45" s="147"/>
      <c r="E45" s="147"/>
      <c r="F45" s="147"/>
      <c r="G45" s="147"/>
      <c r="H45" s="147"/>
      <c r="I45" s="148"/>
      <c r="J45" s="149"/>
      <c r="K45" s="149"/>
      <c r="L45" s="149"/>
    </row>
    <row r="46" spans="1:12" s="52" customFormat="1" ht="25.5" customHeight="1">
      <c r="A46" s="194" t="s">
        <v>383</v>
      </c>
      <c r="B46" s="79"/>
      <c r="D46" s="147"/>
      <c r="E46" s="147"/>
      <c r="F46" s="147"/>
      <c r="G46" s="147"/>
      <c r="H46" s="147"/>
      <c r="I46" s="148"/>
      <c r="J46" s="149"/>
      <c r="K46" s="149"/>
      <c r="L46" s="149"/>
    </row>
    <row r="47" spans="1:12" s="52" customFormat="1" ht="25.5" customHeight="1">
      <c r="A47" s="79" t="s">
        <v>304</v>
      </c>
      <c r="D47" s="147"/>
      <c r="E47" s="147"/>
      <c r="F47" s="147"/>
      <c r="G47" s="147"/>
      <c r="H47" s="147"/>
      <c r="I47" s="148"/>
      <c r="J47" s="149"/>
      <c r="K47" s="149"/>
      <c r="L47" s="149"/>
    </row>
    <row r="48" spans="1:12" s="52" customFormat="1" ht="25.5" customHeight="1">
      <c r="A48" s="194" t="s">
        <v>622</v>
      </c>
      <c r="B48" s="188"/>
      <c r="D48" s="147"/>
      <c r="E48" s="147"/>
      <c r="F48" s="147"/>
      <c r="G48" s="147"/>
      <c r="H48" s="147"/>
      <c r="I48" s="148"/>
      <c r="J48" s="149"/>
      <c r="K48" s="149"/>
      <c r="L48" s="149"/>
    </row>
    <row r="49" spans="1:12" s="52" customFormat="1" ht="25.5" customHeight="1">
      <c r="A49" s="194" t="s">
        <v>340</v>
      </c>
      <c r="B49" s="79"/>
      <c r="D49" s="147"/>
      <c r="E49" s="147"/>
      <c r="F49" s="147"/>
      <c r="G49" s="147"/>
      <c r="H49" s="147"/>
      <c r="I49" s="148"/>
      <c r="J49" s="149"/>
      <c r="K49" s="149"/>
      <c r="L49" s="149"/>
    </row>
    <row r="50" spans="1:12" s="52" customFormat="1" ht="25.5" customHeight="1">
      <c r="A50" s="194" t="s">
        <v>341</v>
      </c>
      <c r="B50" s="79"/>
      <c r="D50" s="147"/>
      <c r="E50" s="147"/>
      <c r="F50" s="147"/>
      <c r="G50" s="147"/>
      <c r="H50" s="147"/>
      <c r="I50" s="148"/>
      <c r="J50" s="149"/>
      <c r="K50" s="149"/>
      <c r="L50" s="149"/>
    </row>
    <row r="51" spans="1:12" s="52" customFormat="1" ht="25.5" customHeight="1">
      <c r="A51" s="194" t="s">
        <v>201</v>
      </c>
      <c r="D51" s="147"/>
      <c r="E51" s="147"/>
      <c r="F51" s="147"/>
      <c r="G51" s="147"/>
      <c r="H51" s="147"/>
      <c r="I51" s="148"/>
      <c r="J51" s="149"/>
      <c r="K51" s="149"/>
      <c r="L51" s="149"/>
    </row>
    <row r="52" spans="1:12" s="52" customFormat="1" ht="25.5" customHeight="1">
      <c r="A52" s="79" t="s">
        <v>305</v>
      </c>
      <c r="B52" s="79"/>
      <c r="D52" s="147"/>
      <c r="E52" s="147"/>
      <c r="F52" s="147"/>
      <c r="G52" s="147"/>
      <c r="H52" s="147"/>
      <c r="I52" s="148"/>
      <c r="J52" s="149"/>
      <c r="K52" s="149"/>
      <c r="L52" s="149"/>
    </row>
    <row r="53" spans="1:12" s="52" customFormat="1" ht="25.5" customHeight="1">
      <c r="A53" s="189" t="s">
        <v>241</v>
      </c>
      <c r="B53" s="79"/>
      <c r="D53" s="147"/>
      <c r="E53" s="147"/>
      <c r="F53" s="147"/>
      <c r="G53" s="147"/>
      <c r="H53" s="147"/>
      <c r="I53" s="148"/>
      <c r="J53" s="149"/>
      <c r="K53" s="149"/>
      <c r="L53" s="149"/>
    </row>
    <row r="54" spans="1:12" s="52" customFormat="1" ht="25.5" customHeight="1">
      <c r="A54" s="189" t="s">
        <v>242</v>
      </c>
      <c r="B54" s="79"/>
      <c r="D54" s="147"/>
      <c r="E54" s="147"/>
      <c r="F54" s="147"/>
      <c r="G54" s="147"/>
      <c r="H54" s="147"/>
      <c r="I54" s="148"/>
      <c r="J54" s="149"/>
      <c r="K54" s="149"/>
      <c r="L54" s="149"/>
    </row>
    <row r="55" spans="1:12" s="52" customFormat="1" ht="25.5" customHeight="1">
      <c r="A55" s="79" t="s">
        <v>202</v>
      </c>
      <c r="B55" s="79"/>
      <c r="D55" s="147"/>
      <c r="E55" s="147"/>
      <c r="F55" s="147"/>
      <c r="G55" s="147"/>
      <c r="H55" s="147"/>
      <c r="I55" s="148"/>
      <c r="J55" s="149"/>
      <c r="K55" s="149"/>
      <c r="L55" s="149"/>
    </row>
    <row r="56" spans="1:12" s="52" customFormat="1" ht="25.5" customHeight="1">
      <c r="A56" s="631" t="s">
        <v>738</v>
      </c>
      <c r="B56" s="79"/>
      <c r="C56" s="79"/>
      <c r="D56" s="147"/>
      <c r="E56" s="147"/>
      <c r="F56" s="147"/>
      <c r="G56" s="147"/>
      <c r="H56" s="147"/>
      <c r="I56" s="148"/>
      <c r="J56" s="149"/>
      <c r="K56" s="149"/>
      <c r="L56" s="149"/>
    </row>
    <row r="57" spans="1:12" s="52" customFormat="1" ht="25.5" customHeight="1">
      <c r="A57" s="631" t="s">
        <v>735</v>
      </c>
      <c r="B57" s="79"/>
      <c r="C57" s="79"/>
      <c r="D57" s="147"/>
      <c r="E57" s="147"/>
      <c r="F57" s="147"/>
      <c r="G57" s="147"/>
      <c r="H57" s="147"/>
      <c r="I57" s="148"/>
      <c r="J57" s="149"/>
      <c r="K57" s="149"/>
      <c r="L57" s="149"/>
    </row>
    <row r="58" spans="1:12" s="52" customFormat="1" ht="25.5" customHeight="1">
      <c r="A58" s="632" t="s">
        <v>740</v>
      </c>
      <c r="B58" s="79"/>
      <c r="C58" s="79"/>
      <c r="D58" s="147"/>
      <c r="E58" s="147"/>
      <c r="F58" s="147"/>
      <c r="G58" s="147"/>
      <c r="H58" s="147"/>
      <c r="I58" s="148"/>
      <c r="J58" s="149"/>
      <c r="K58" s="149"/>
      <c r="L58" s="149"/>
    </row>
    <row r="59" spans="1:12" s="52" customFormat="1" ht="25.5" customHeight="1">
      <c r="A59" s="79" t="s">
        <v>736</v>
      </c>
      <c r="B59" s="79"/>
      <c r="C59" s="79"/>
      <c r="D59" s="147"/>
      <c r="E59" s="147"/>
      <c r="F59" s="147"/>
      <c r="G59" s="147"/>
      <c r="H59" s="147"/>
      <c r="I59" s="148"/>
      <c r="J59" s="149"/>
      <c r="K59" s="149"/>
      <c r="L59" s="149"/>
    </row>
    <row r="60" spans="1:12" s="52" customFormat="1" ht="25.5" customHeight="1">
      <c r="A60" s="79" t="s">
        <v>742</v>
      </c>
      <c r="B60" s="633"/>
      <c r="C60" s="79"/>
      <c r="D60" s="147"/>
      <c r="E60" s="634"/>
      <c r="F60" s="147"/>
      <c r="G60" s="147"/>
      <c r="H60" s="147"/>
      <c r="I60" s="148"/>
      <c r="J60" s="149"/>
      <c r="K60" s="149"/>
      <c r="L60" s="149"/>
    </row>
    <row r="61" spans="1:12" s="52" customFormat="1" ht="25.5" customHeight="1">
      <c r="A61" s="79" t="s">
        <v>741</v>
      </c>
      <c r="B61" s="633"/>
      <c r="C61" s="150"/>
      <c r="D61" s="150"/>
      <c r="E61" s="150"/>
      <c r="F61" s="150"/>
      <c r="G61" s="150"/>
      <c r="H61" s="150"/>
      <c r="I61" s="150"/>
      <c r="J61" s="150"/>
      <c r="K61" s="149"/>
      <c r="L61" s="149"/>
    </row>
    <row r="62" spans="1:12" s="52" customFormat="1" ht="25.5" customHeight="1">
      <c r="A62" s="79" t="s">
        <v>737</v>
      </c>
      <c r="B62" s="193"/>
      <c r="C62" s="79"/>
      <c r="D62" s="79"/>
      <c r="E62" s="79"/>
      <c r="F62" s="79"/>
      <c r="G62" s="79"/>
      <c r="H62" s="195"/>
      <c r="I62" s="195"/>
      <c r="J62" s="195"/>
      <c r="K62" s="149"/>
      <c r="L62" s="149"/>
    </row>
    <row r="63" spans="1:12" s="52" customFormat="1" ht="25.5" customHeight="1">
      <c r="B63" s="193"/>
      <c r="C63" s="79"/>
      <c r="D63" s="79"/>
      <c r="E63" s="79"/>
      <c r="F63" s="79"/>
      <c r="G63" s="79"/>
      <c r="H63" s="195"/>
      <c r="I63" s="195"/>
      <c r="J63" s="195"/>
      <c r="K63" s="149"/>
      <c r="L63" s="149"/>
    </row>
    <row r="64" spans="1:12" s="52" customFormat="1" ht="25.5" customHeight="1">
      <c r="B64" s="193"/>
      <c r="C64" s="79"/>
      <c r="D64" s="79"/>
      <c r="E64" s="79"/>
      <c r="F64" s="79"/>
      <c r="G64" s="79"/>
      <c r="H64" s="195"/>
      <c r="I64" s="195"/>
      <c r="J64" s="195"/>
      <c r="K64" s="149"/>
      <c r="L64" s="149"/>
    </row>
    <row r="65" spans="1:11" s="52" customFormat="1" ht="25.5" customHeight="1">
      <c r="A65" s="190"/>
      <c r="B65" s="89"/>
      <c r="C65" s="83" t="s">
        <v>107</v>
      </c>
      <c r="D65" s="83"/>
      <c r="E65" s="191"/>
      <c r="F65" s="174"/>
      <c r="G65" s="174"/>
      <c r="H65" s="174"/>
      <c r="I65" s="174"/>
      <c r="J65" s="150"/>
    </row>
    <row r="66" spans="1:11" s="52" customFormat="1" ht="25.5" customHeight="1">
      <c r="A66" s="190"/>
      <c r="B66" s="192"/>
      <c r="C66" s="83" t="s">
        <v>329</v>
      </c>
      <c r="D66" s="83"/>
      <c r="E66" s="191"/>
      <c r="F66" s="174"/>
      <c r="G66" s="174"/>
      <c r="H66" s="174"/>
      <c r="I66" s="174"/>
      <c r="J66" s="150"/>
    </row>
    <row r="67" spans="1:11" ht="23.25" customHeight="1">
      <c r="A67" s="727" t="s">
        <v>155</v>
      </c>
      <c r="B67" s="727"/>
      <c r="C67" s="727"/>
      <c r="D67" s="727"/>
      <c r="E67" s="727"/>
      <c r="F67" s="727"/>
      <c r="G67" s="727"/>
      <c r="H67" s="727"/>
      <c r="I67" s="727"/>
      <c r="J67" s="727"/>
      <c r="K67" s="174"/>
    </row>
    <row r="68" spans="1:11" ht="23.25" customHeight="1">
      <c r="A68" s="706"/>
      <c r="B68" s="706"/>
      <c r="C68" s="706"/>
      <c r="D68" s="706"/>
      <c r="E68" s="706"/>
      <c r="F68" s="706"/>
      <c r="G68" s="706"/>
      <c r="H68" s="706"/>
      <c r="I68" s="706"/>
      <c r="J68" s="706"/>
      <c r="K68" s="174"/>
    </row>
    <row r="69" spans="1:11" ht="23.25" customHeight="1">
      <c r="A69" s="52" t="s">
        <v>623</v>
      </c>
      <c r="B69" s="633"/>
      <c r="C69" s="706"/>
      <c r="D69" s="706"/>
      <c r="E69" s="706"/>
      <c r="F69" s="634"/>
      <c r="G69" s="706"/>
      <c r="H69" s="706"/>
      <c r="I69" s="706"/>
      <c r="J69" s="706"/>
      <c r="K69" s="174"/>
    </row>
    <row r="70" spans="1:11" ht="23.25" customHeight="1">
      <c r="A70" s="246" t="s">
        <v>739</v>
      </c>
      <c r="B70" s="193"/>
      <c r="G70" s="706"/>
      <c r="H70" s="706"/>
      <c r="I70" s="706"/>
      <c r="J70" s="706"/>
      <c r="K70" s="174"/>
    </row>
    <row r="71" spans="1:11" ht="23.25" customHeight="1">
      <c r="A71" s="636" t="s">
        <v>762</v>
      </c>
      <c r="B71" s="193"/>
      <c r="C71" s="79"/>
      <c r="D71" s="79"/>
      <c r="E71" s="79"/>
      <c r="F71" s="79"/>
      <c r="G71" s="79"/>
      <c r="H71" s="195"/>
      <c r="I71" s="195"/>
      <c r="J71" s="195"/>
      <c r="K71" s="174"/>
    </row>
    <row r="72" spans="1:11" ht="23.25" customHeight="1">
      <c r="A72" s="636" t="s">
        <v>763</v>
      </c>
      <c r="B72" s="79"/>
      <c r="C72" s="637"/>
      <c r="D72" s="638"/>
      <c r="E72" s="52"/>
      <c r="F72" s="79"/>
      <c r="G72" s="79"/>
      <c r="H72" s="195"/>
      <c r="I72" s="195"/>
      <c r="J72" s="195"/>
      <c r="K72" s="174"/>
    </row>
    <row r="73" spans="1:11" ht="23.25" customHeight="1">
      <c r="A73" s="636" t="s">
        <v>764</v>
      </c>
      <c r="B73" s="193"/>
      <c r="C73" s="79"/>
      <c r="D73" s="79"/>
      <c r="E73" s="79"/>
      <c r="F73" s="79"/>
      <c r="G73" s="79"/>
      <c r="H73" s="195"/>
      <c r="I73" s="195"/>
      <c r="J73" s="195"/>
      <c r="K73" s="174"/>
    </row>
    <row r="74" spans="1:11" ht="23.25" customHeight="1">
      <c r="A74" s="636" t="s">
        <v>743</v>
      </c>
      <c r="B74" s="193"/>
      <c r="C74" s="79"/>
      <c r="D74" s="79"/>
      <c r="E74" s="79"/>
      <c r="F74" s="79"/>
      <c r="G74" s="79"/>
      <c r="H74" s="195"/>
      <c r="I74" s="195"/>
      <c r="J74" s="195"/>
      <c r="K74" s="174"/>
    </row>
    <row r="75" spans="1:11" ht="23.25" customHeight="1">
      <c r="A75" s="480" t="s">
        <v>765</v>
      </c>
      <c r="B75" s="193"/>
      <c r="C75" s="79"/>
      <c r="D75" s="79"/>
      <c r="E75" s="52"/>
      <c r="F75" s="79"/>
      <c r="G75" s="79"/>
      <c r="H75" s="195"/>
      <c r="I75" s="195"/>
      <c r="J75" s="195"/>
      <c r="K75" s="174"/>
    </row>
    <row r="76" spans="1:11" ht="23.25" customHeight="1">
      <c r="A76" s="480" t="s">
        <v>766</v>
      </c>
      <c r="B76" s="193"/>
      <c r="C76" s="79"/>
      <c r="D76" s="79"/>
      <c r="E76" s="52"/>
      <c r="F76" s="79"/>
      <c r="G76" s="79"/>
      <c r="H76" s="195"/>
      <c r="I76" s="195"/>
      <c r="J76" s="195"/>
      <c r="K76" s="174"/>
    </row>
    <row r="77" spans="1:11" ht="23.25" customHeight="1">
      <c r="A77" s="480" t="s">
        <v>767</v>
      </c>
      <c r="B77" s="193"/>
      <c r="C77" s="79"/>
      <c r="D77" s="79"/>
      <c r="E77" s="52"/>
      <c r="F77" s="79"/>
      <c r="G77" s="79"/>
      <c r="H77" s="195"/>
      <c r="I77" s="195"/>
      <c r="J77" s="195"/>
      <c r="K77" s="174"/>
    </row>
    <row r="78" spans="1:11" ht="23.25" customHeight="1">
      <c r="A78" s="480" t="s">
        <v>769</v>
      </c>
      <c r="B78" s="193"/>
      <c r="C78" s="79"/>
      <c r="D78" s="79"/>
      <c r="E78" s="52"/>
      <c r="F78" s="79"/>
      <c r="G78" s="79"/>
      <c r="H78" s="195"/>
      <c r="I78" s="195"/>
      <c r="J78" s="195"/>
      <c r="K78" s="174"/>
    </row>
    <row r="79" spans="1:11" ht="23.25" customHeight="1">
      <c r="A79" s="635" t="s">
        <v>768</v>
      </c>
      <c r="B79" s="193"/>
      <c r="C79" s="79"/>
      <c r="D79" s="79"/>
      <c r="E79" s="52"/>
      <c r="F79" s="79"/>
      <c r="G79" s="79"/>
      <c r="H79" s="195"/>
      <c r="I79" s="195"/>
      <c r="J79" s="195"/>
      <c r="K79" s="174"/>
    </row>
    <row r="80" spans="1:11" ht="23.25" customHeight="1">
      <c r="A80" s="636" t="s">
        <v>744</v>
      </c>
      <c r="B80" s="193"/>
      <c r="C80" s="79"/>
      <c r="D80" s="79"/>
      <c r="E80" s="52"/>
      <c r="F80" s="79"/>
      <c r="G80" s="79"/>
      <c r="H80" s="195"/>
      <c r="I80" s="195"/>
      <c r="J80" s="195"/>
      <c r="K80" s="174"/>
    </row>
    <row r="81" spans="1:11" ht="23.25" customHeight="1">
      <c r="A81" s="635" t="s">
        <v>745</v>
      </c>
      <c r="B81" s="193"/>
      <c r="C81" s="79"/>
      <c r="D81" s="79"/>
      <c r="E81" s="52"/>
      <c r="F81" s="79"/>
      <c r="G81" s="79"/>
      <c r="H81" s="195"/>
      <c r="I81" s="195"/>
      <c r="J81" s="195"/>
      <c r="K81" s="174"/>
    </row>
    <row r="82" spans="1:11" ht="23.25" customHeight="1">
      <c r="A82" s="635" t="s">
        <v>892</v>
      </c>
      <c r="B82" s="193"/>
      <c r="C82" s="79"/>
      <c r="D82" s="79"/>
      <c r="E82" s="52"/>
      <c r="F82" s="79"/>
      <c r="G82" s="79"/>
      <c r="H82" s="195"/>
      <c r="I82" s="195"/>
      <c r="J82" s="195"/>
      <c r="K82" s="174"/>
    </row>
    <row r="83" spans="1:11" ht="23.25" customHeight="1">
      <c r="A83" s="480" t="s">
        <v>887</v>
      </c>
      <c r="B83" s="193"/>
      <c r="C83" s="79" t="s">
        <v>746</v>
      </c>
      <c r="D83" s="79"/>
      <c r="E83" s="52"/>
      <c r="F83" s="79"/>
      <c r="G83" s="79"/>
      <c r="H83" s="195"/>
      <c r="I83" s="195"/>
      <c r="J83" s="195"/>
      <c r="K83" s="174"/>
    </row>
    <row r="84" spans="1:11" ht="23.25" customHeight="1">
      <c r="A84" s="480" t="s">
        <v>888</v>
      </c>
      <c r="B84" s="193"/>
      <c r="C84" s="79" t="s">
        <v>747</v>
      </c>
      <c r="D84" s="79"/>
      <c r="E84" s="52"/>
      <c r="F84" s="79"/>
      <c r="G84" s="79"/>
      <c r="H84" s="195"/>
      <c r="I84" s="195"/>
      <c r="J84" s="195"/>
      <c r="K84" s="174"/>
    </row>
    <row r="85" spans="1:11" ht="23.25" customHeight="1">
      <c r="A85" s="635" t="s">
        <v>893</v>
      </c>
      <c r="B85" s="193"/>
      <c r="C85" s="79"/>
      <c r="D85" s="79"/>
      <c r="E85" s="52"/>
      <c r="F85" s="79"/>
      <c r="G85" s="79"/>
      <c r="H85" s="195"/>
      <c r="I85" s="195"/>
      <c r="J85" s="195"/>
      <c r="K85" s="174"/>
    </row>
    <row r="86" spans="1:11" ht="23.25" customHeight="1">
      <c r="A86" s="480" t="s">
        <v>889</v>
      </c>
      <c r="B86" s="193"/>
      <c r="C86" s="79" t="s">
        <v>748</v>
      </c>
      <c r="D86" s="79"/>
      <c r="E86" s="52"/>
      <c r="F86" s="79"/>
      <c r="G86" s="79"/>
      <c r="H86" s="195"/>
      <c r="I86" s="195"/>
      <c r="J86" s="195"/>
      <c r="K86" s="174"/>
    </row>
    <row r="87" spans="1:11" ht="23.25" customHeight="1">
      <c r="A87" s="635" t="s">
        <v>894</v>
      </c>
      <c r="B87" s="193"/>
      <c r="C87" s="79"/>
      <c r="D87" s="79"/>
      <c r="E87" s="52"/>
      <c r="F87" s="79"/>
      <c r="G87" s="79"/>
      <c r="H87" s="195"/>
      <c r="I87" s="195"/>
      <c r="J87" s="195"/>
      <c r="K87" s="174"/>
    </row>
    <row r="88" spans="1:11" ht="23.25" customHeight="1">
      <c r="A88" s="480" t="s">
        <v>890</v>
      </c>
      <c r="B88" s="193"/>
      <c r="C88" s="79" t="s">
        <v>749</v>
      </c>
      <c r="D88" s="79"/>
      <c r="E88" s="52"/>
      <c r="F88" s="79"/>
      <c r="G88" s="79"/>
      <c r="H88" s="195"/>
      <c r="I88" s="195"/>
      <c r="J88" s="195"/>
      <c r="K88" s="174"/>
    </row>
    <row r="89" spans="1:11" ht="23.25" customHeight="1">
      <c r="A89" s="480" t="s">
        <v>891</v>
      </c>
      <c r="B89" s="193"/>
      <c r="C89" s="79" t="s">
        <v>750</v>
      </c>
      <c r="D89" s="79"/>
      <c r="E89" s="52"/>
      <c r="F89" s="79"/>
      <c r="G89" s="79"/>
      <c r="H89" s="195"/>
      <c r="I89" s="195"/>
      <c r="J89" s="195"/>
      <c r="K89" s="174"/>
    </row>
    <row r="90" spans="1:11" ht="23.25" customHeight="1">
      <c r="A90" s="636" t="s">
        <v>751</v>
      </c>
      <c r="B90" s="193"/>
      <c r="C90" s="79"/>
      <c r="D90" s="79"/>
      <c r="E90" s="79"/>
      <c r="F90" s="79"/>
      <c r="G90" s="79"/>
      <c r="H90" s="272"/>
      <c r="I90" s="79"/>
      <c r="J90" s="273"/>
      <c r="K90" s="174"/>
    </row>
    <row r="91" spans="1:11" ht="23.25" customHeight="1">
      <c r="A91" s="480" t="s">
        <v>771</v>
      </c>
      <c r="B91" s="193"/>
      <c r="C91" s="79"/>
      <c r="D91" s="79"/>
      <c r="E91" s="79"/>
      <c r="F91" s="79"/>
      <c r="G91" s="79"/>
      <c r="H91" s="272"/>
      <c r="I91" s="79"/>
      <c r="J91" s="273"/>
      <c r="K91" s="174"/>
    </row>
    <row r="92" spans="1:11" ht="23.25" customHeight="1">
      <c r="A92" s="635" t="s">
        <v>770</v>
      </c>
      <c r="B92" s="193"/>
      <c r="C92" s="79"/>
      <c r="D92" s="79"/>
      <c r="E92" s="79"/>
      <c r="F92" s="79"/>
      <c r="G92" s="79"/>
      <c r="H92" s="272"/>
      <c r="I92" s="79"/>
      <c r="J92" s="273"/>
      <c r="K92" s="174"/>
    </row>
    <row r="93" spans="1:11" ht="23.25" customHeight="1">
      <c r="A93" s="480" t="s">
        <v>772</v>
      </c>
      <c r="B93" s="193"/>
      <c r="C93" s="79"/>
      <c r="D93" s="79"/>
      <c r="E93" s="79"/>
      <c r="F93" s="79"/>
      <c r="G93" s="79"/>
      <c r="H93" s="272"/>
      <c r="I93" s="79"/>
      <c r="J93" s="273"/>
      <c r="K93" s="174"/>
    </row>
    <row r="94" spans="1:11" ht="23.25" customHeight="1">
      <c r="A94" s="635" t="s">
        <v>774</v>
      </c>
      <c r="B94" s="193"/>
      <c r="C94" s="79"/>
      <c r="D94" s="79"/>
      <c r="E94" s="79"/>
      <c r="F94" s="79"/>
      <c r="G94" s="79"/>
      <c r="H94" s="272"/>
      <c r="I94" s="79"/>
      <c r="J94" s="273"/>
      <c r="K94" s="174"/>
    </row>
    <row r="95" spans="1:11" ht="23.25" customHeight="1">
      <c r="A95" s="480" t="s">
        <v>773</v>
      </c>
      <c r="B95" s="193"/>
      <c r="C95" s="79"/>
      <c r="D95" s="79"/>
      <c r="E95" s="79"/>
      <c r="F95" s="79"/>
      <c r="G95" s="79"/>
      <c r="H95" s="272"/>
      <c r="I95" s="79"/>
      <c r="J95" s="273"/>
      <c r="K95" s="174"/>
    </row>
    <row r="96" spans="1:11" ht="23.25" customHeight="1">
      <c r="A96" s="636" t="s">
        <v>752</v>
      </c>
      <c r="B96" s="193"/>
      <c r="C96" s="79"/>
      <c r="D96" s="79"/>
      <c r="E96" s="79"/>
      <c r="F96" s="79"/>
      <c r="G96" s="79"/>
      <c r="H96" s="272"/>
      <c r="I96" s="79"/>
      <c r="J96" s="273"/>
      <c r="K96" s="174"/>
    </row>
    <row r="97" spans="1:12" ht="23.25" customHeight="1">
      <c r="A97" s="480" t="s">
        <v>753</v>
      </c>
      <c r="B97" s="193"/>
      <c r="C97" s="79"/>
      <c r="D97" s="79"/>
      <c r="E97" s="79"/>
      <c r="F97" s="79"/>
      <c r="G97" s="79"/>
      <c r="H97" s="272"/>
      <c r="I97" s="79"/>
      <c r="J97" s="273"/>
      <c r="K97" s="174"/>
    </row>
    <row r="98" spans="1:12" ht="23.25" customHeight="1">
      <c r="A98" s="480"/>
      <c r="B98" s="193"/>
      <c r="C98" s="79"/>
      <c r="D98" s="79"/>
      <c r="E98" s="79"/>
      <c r="F98" s="79"/>
      <c r="G98" s="79"/>
      <c r="H98" s="272"/>
      <c r="I98" s="79"/>
      <c r="J98" s="273"/>
      <c r="K98" s="174"/>
    </row>
    <row r="99" spans="1:12" ht="21.95" customHeight="1">
      <c r="A99" s="480"/>
      <c r="B99" s="193"/>
      <c r="C99" s="79"/>
      <c r="D99" s="79"/>
      <c r="E99" s="79"/>
      <c r="F99" s="79"/>
      <c r="G99" s="79"/>
      <c r="H99" s="272"/>
      <c r="I99" s="79"/>
      <c r="J99" s="273"/>
      <c r="K99" s="174"/>
    </row>
    <row r="100" spans="1:12" s="52" customFormat="1" ht="25.5" customHeight="1">
      <c r="A100" s="190"/>
      <c r="B100" s="89"/>
      <c r="C100" s="83" t="s">
        <v>107</v>
      </c>
      <c r="D100" s="83"/>
      <c r="E100" s="191"/>
      <c r="F100" s="174"/>
      <c r="G100" s="174"/>
      <c r="H100" s="174"/>
      <c r="I100" s="174"/>
      <c r="J100" s="150"/>
    </row>
    <row r="101" spans="1:12" s="52" customFormat="1" ht="25.5" customHeight="1">
      <c r="A101" s="190"/>
      <c r="B101" s="192"/>
      <c r="C101" s="83" t="s">
        <v>329</v>
      </c>
      <c r="D101" s="83"/>
      <c r="E101" s="191"/>
      <c r="F101" s="174"/>
      <c r="G101" s="174"/>
      <c r="H101" s="174"/>
      <c r="I101" s="174"/>
      <c r="J101" s="150"/>
    </row>
    <row r="102" spans="1:12" ht="21.95" customHeight="1">
      <c r="A102" s="727" t="s">
        <v>142</v>
      </c>
      <c r="B102" s="727"/>
      <c r="C102" s="727"/>
      <c r="D102" s="727"/>
      <c r="E102" s="727"/>
      <c r="F102" s="727"/>
      <c r="G102" s="727"/>
      <c r="H102" s="727"/>
      <c r="I102" s="727"/>
      <c r="J102" s="727"/>
      <c r="K102" s="174"/>
    </row>
    <row r="103" spans="1:12" ht="21.95" customHeight="1">
      <c r="A103" s="480"/>
      <c r="B103" s="193"/>
      <c r="C103" s="79"/>
      <c r="D103" s="79"/>
      <c r="E103" s="79"/>
      <c r="F103" s="79"/>
      <c r="G103" s="79"/>
      <c r="H103" s="272"/>
      <c r="I103" s="79"/>
      <c r="J103" s="273"/>
      <c r="K103" s="174"/>
    </row>
    <row r="104" spans="1:12" s="52" customFormat="1" ht="21.95" customHeight="1">
      <c r="A104" s="115" t="s">
        <v>369</v>
      </c>
      <c r="B104" s="116"/>
      <c r="C104" s="116"/>
      <c r="D104" s="116"/>
      <c r="E104" s="116"/>
      <c r="F104" s="116"/>
      <c r="G104" s="116"/>
      <c r="H104" s="116"/>
      <c r="I104" s="116"/>
      <c r="J104" s="116"/>
      <c r="K104" s="149"/>
      <c r="L104" s="149"/>
    </row>
    <row r="105" spans="1:12" s="52" customFormat="1" ht="21.95" customHeight="1">
      <c r="A105" s="115" t="s">
        <v>624</v>
      </c>
      <c r="B105" s="116"/>
      <c r="C105" s="116"/>
      <c r="D105" s="116"/>
      <c r="E105" s="116"/>
      <c r="F105" s="116"/>
      <c r="G105" s="116"/>
      <c r="H105" s="116"/>
      <c r="I105" s="116"/>
      <c r="J105" s="116"/>
      <c r="K105" s="149"/>
      <c r="L105" s="149"/>
    </row>
    <row r="106" spans="1:12" s="52" customFormat="1" ht="21.95" customHeight="1">
      <c r="A106" s="115" t="s">
        <v>489</v>
      </c>
      <c r="B106" s="116"/>
      <c r="C106" s="116"/>
      <c r="D106" s="116"/>
      <c r="E106" s="116"/>
      <c r="F106" s="116"/>
      <c r="G106" s="116"/>
      <c r="H106" s="116"/>
      <c r="I106" s="116"/>
      <c r="J106" s="116"/>
      <c r="K106" s="149"/>
      <c r="L106" s="149"/>
    </row>
    <row r="107" spans="1:12" s="52" customFormat="1" ht="21.95" customHeight="1">
      <c r="A107" s="115" t="s">
        <v>776</v>
      </c>
      <c r="B107" s="116"/>
      <c r="C107" s="116"/>
      <c r="D107" s="116"/>
      <c r="E107" s="116"/>
      <c r="F107" s="116"/>
      <c r="G107" s="116"/>
      <c r="H107" s="116"/>
      <c r="I107" s="116"/>
      <c r="J107" s="116"/>
      <c r="K107" s="149"/>
      <c r="L107" s="149"/>
    </row>
    <row r="108" spans="1:12" s="52" customFormat="1" ht="21.95" customHeight="1">
      <c r="A108" s="115" t="s">
        <v>775</v>
      </c>
      <c r="B108" s="116"/>
      <c r="C108" s="116"/>
      <c r="D108" s="116"/>
      <c r="E108" s="116"/>
      <c r="F108" s="116"/>
      <c r="G108" s="116"/>
      <c r="H108" s="116"/>
      <c r="I108" s="116"/>
      <c r="J108" s="116"/>
      <c r="K108" s="149"/>
      <c r="L108" s="149"/>
    </row>
    <row r="109" spans="1:12" s="52" customFormat="1" ht="21.95" customHeight="1">
      <c r="A109" s="115" t="s">
        <v>490</v>
      </c>
      <c r="B109" s="116"/>
      <c r="C109" s="116"/>
      <c r="D109" s="116"/>
      <c r="E109" s="116"/>
      <c r="F109" s="116"/>
      <c r="G109" s="116"/>
      <c r="H109" s="116"/>
      <c r="I109" s="116"/>
      <c r="J109" s="116"/>
      <c r="K109" s="149"/>
      <c r="L109" s="149"/>
    </row>
    <row r="110" spans="1:12" s="52" customFormat="1" ht="21.95" customHeight="1">
      <c r="A110" s="115" t="s">
        <v>777</v>
      </c>
      <c r="B110" s="116"/>
      <c r="C110" s="116"/>
      <c r="D110" s="116"/>
      <c r="E110" s="116"/>
      <c r="F110" s="116"/>
      <c r="G110" s="116"/>
      <c r="H110" s="116"/>
      <c r="I110" s="116"/>
      <c r="J110" s="116"/>
      <c r="K110" s="149"/>
      <c r="L110" s="149"/>
    </row>
    <row r="111" spans="1:12" s="52" customFormat="1" ht="21.95" customHeight="1">
      <c r="A111" s="115" t="s">
        <v>778</v>
      </c>
      <c r="B111" s="116"/>
      <c r="C111" s="116"/>
      <c r="D111" s="116"/>
      <c r="E111" s="116"/>
      <c r="F111" s="116"/>
      <c r="G111" s="116"/>
      <c r="H111" s="116"/>
      <c r="I111" s="116"/>
      <c r="J111" s="116"/>
      <c r="K111" s="149"/>
      <c r="L111" s="149"/>
    </row>
    <row r="112" spans="1:12" s="52" customFormat="1" ht="21.95" customHeight="1">
      <c r="A112" s="115" t="s">
        <v>779</v>
      </c>
      <c r="B112" s="116"/>
      <c r="C112" s="116"/>
      <c r="D112" s="116"/>
      <c r="E112" s="116"/>
      <c r="F112" s="116"/>
      <c r="G112" s="116"/>
      <c r="H112" s="116"/>
      <c r="I112" s="116"/>
      <c r="J112" s="116"/>
      <c r="K112" s="149"/>
      <c r="L112" s="149"/>
    </row>
    <row r="113" spans="1:12" s="52" customFormat="1" ht="21.95" customHeight="1">
      <c r="A113" s="115" t="s">
        <v>229</v>
      </c>
      <c r="B113" s="116"/>
      <c r="C113" s="116"/>
      <c r="D113" s="116"/>
      <c r="E113" s="116"/>
      <c r="F113" s="116"/>
      <c r="G113" s="116"/>
      <c r="H113" s="116"/>
      <c r="I113" s="116"/>
      <c r="J113" s="116"/>
      <c r="K113" s="149"/>
      <c r="L113" s="149"/>
    </row>
    <row r="114" spans="1:12" s="52" customFormat="1" ht="21.95" customHeight="1">
      <c r="A114" s="115" t="s">
        <v>625</v>
      </c>
      <c r="B114" s="116"/>
      <c r="C114" s="116"/>
      <c r="D114" s="116"/>
      <c r="E114" s="116"/>
      <c r="F114" s="116"/>
      <c r="G114" s="116"/>
      <c r="H114" s="116"/>
      <c r="I114" s="116"/>
      <c r="J114" s="116"/>
      <c r="K114" s="149"/>
      <c r="L114" s="149"/>
    </row>
    <row r="115" spans="1:12" s="52" customFormat="1" ht="21.95" customHeight="1">
      <c r="A115" s="115" t="s">
        <v>780</v>
      </c>
      <c r="B115" s="116"/>
      <c r="D115" s="147"/>
      <c r="K115" s="149"/>
      <c r="L115" s="149"/>
    </row>
    <row r="116" spans="1:12" s="52" customFormat="1" ht="21.95" customHeight="1">
      <c r="A116" s="115" t="s">
        <v>492</v>
      </c>
      <c r="B116" s="116"/>
      <c r="C116" s="116"/>
      <c r="D116" s="116"/>
      <c r="K116" s="149"/>
      <c r="L116" s="149"/>
    </row>
    <row r="117" spans="1:12" s="52" customFormat="1" ht="21.95" customHeight="1">
      <c r="A117" s="115" t="s">
        <v>491</v>
      </c>
      <c r="B117" s="116"/>
      <c r="C117" s="116"/>
      <c r="D117" s="116"/>
      <c r="K117" s="149"/>
      <c r="L117" s="149"/>
    </row>
    <row r="118" spans="1:12" ht="21.95" customHeight="1">
      <c r="B118" s="115" t="s">
        <v>309</v>
      </c>
      <c r="C118" s="116"/>
      <c r="D118" s="116"/>
      <c r="E118" s="116"/>
      <c r="F118" s="116"/>
      <c r="G118" s="116"/>
      <c r="H118" s="116"/>
      <c r="I118" s="116"/>
      <c r="J118" s="116"/>
    </row>
    <row r="119" spans="1:12" ht="21.95" customHeight="1">
      <c r="A119" s="79"/>
      <c r="B119" s="115" t="s">
        <v>328</v>
      </c>
      <c r="C119" s="247"/>
      <c r="D119" s="79"/>
      <c r="E119" s="79"/>
      <c r="F119" s="79"/>
      <c r="G119" s="79"/>
      <c r="H119" s="79"/>
      <c r="I119" s="79"/>
      <c r="J119" s="79"/>
    </row>
    <row r="120" spans="1:12" ht="21.95" customHeight="1">
      <c r="A120" s="79"/>
      <c r="B120" s="115" t="s">
        <v>327</v>
      </c>
      <c r="C120" s="79"/>
      <c r="D120" s="79"/>
      <c r="E120" s="79"/>
      <c r="F120" s="79"/>
      <c r="G120" s="79"/>
      <c r="H120" s="79"/>
      <c r="I120" s="79"/>
      <c r="J120" s="79"/>
    </row>
    <row r="121" spans="1:12" ht="21.95" customHeight="1">
      <c r="A121" s="79"/>
      <c r="B121" s="115" t="s">
        <v>308</v>
      </c>
      <c r="C121" s="79"/>
      <c r="D121" s="79"/>
      <c r="E121" s="79"/>
      <c r="F121" s="79"/>
      <c r="G121" s="79"/>
      <c r="H121" s="79"/>
      <c r="I121" s="79"/>
      <c r="J121" s="79"/>
    </row>
    <row r="122" spans="1:12" ht="21.95" customHeight="1">
      <c r="A122" s="115" t="s">
        <v>243</v>
      </c>
      <c r="B122" s="116"/>
      <c r="C122" s="116"/>
      <c r="D122" s="116"/>
      <c r="E122" s="116"/>
      <c r="F122" s="116"/>
      <c r="G122" s="116"/>
      <c r="H122" s="116"/>
      <c r="I122" s="116"/>
      <c r="J122" s="116"/>
    </row>
    <row r="123" spans="1:12" ht="21.95" customHeight="1">
      <c r="A123" s="116" t="s">
        <v>781</v>
      </c>
      <c r="B123" s="116"/>
      <c r="C123" s="116"/>
      <c r="D123" s="116"/>
      <c r="E123" s="116"/>
      <c r="F123" s="116"/>
      <c r="G123" s="116"/>
      <c r="H123" s="116"/>
      <c r="I123" s="116"/>
      <c r="J123" s="116"/>
    </row>
    <row r="124" spans="1:12" ht="21.95" customHeight="1">
      <c r="A124" s="115" t="s">
        <v>230</v>
      </c>
      <c r="B124" s="116"/>
      <c r="C124" s="116"/>
      <c r="D124" s="116"/>
      <c r="E124" s="116"/>
      <c r="F124" s="116"/>
      <c r="G124" s="116"/>
      <c r="H124" s="116"/>
      <c r="I124" s="116"/>
      <c r="J124" s="116"/>
    </row>
    <row r="125" spans="1:12" ht="21.95" customHeight="1">
      <c r="A125" s="115" t="s">
        <v>783</v>
      </c>
      <c r="B125" s="116"/>
      <c r="C125" s="116"/>
      <c r="D125" s="116"/>
      <c r="E125" s="116"/>
      <c r="F125" s="116"/>
      <c r="G125" s="116"/>
      <c r="H125" s="116"/>
      <c r="I125" s="116"/>
      <c r="J125" s="116"/>
    </row>
    <row r="126" spans="1:12" ht="21.95" customHeight="1">
      <c r="A126" s="115" t="s">
        <v>782</v>
      </c>
      <c r="B126" s="116"/>
      <c r="C126" s="116"/>
      <c r="F126" s="116"/>
      <c r="G126" s="116"/>
      <c r="H126" s="116"/>
      <c r="I126" s="116"/>
      <c r="J126" s="116"/>
    </row>
    <row r="127" spans="1:12" ht="21.95" customHeight="1">
      <c r="A127" s="115" t="s">
        <v>234</v>
      </c>
      <c r="B127" s="116"/>
      <c r="C127" s="116"/>
      <c r="D127" s="116"/>
      <c r="E127" s="116"/>
      <c r="F127" s="116"/>
      <c r="G127" s="116"/>
      <c r="H127" s="116"/>
      <c r="I127" s="116"/>
      <c r="J127" s="116"/>
    </row>
    <row r="128" spans="1:12" ht="21.95" customHeight="1">
      <c r="A128" s="115"/>
      <c r="B128" s="115" t="s">
        <v>814</v>
      </c>
      <c r="C128" s="116"/>
      <c r="D128" s="116"/>
      <c r="E128" s="116" t="s">
        <v>342</v>
      </c>
      <c r="F128" s="116"/>
      <c r="G128" s="116"/>
      <c r="H128" s="116"/>
      <c r="I128" s="116"/>
      <c r="J128" s="116"/>
    </row>
    <row r="129" spans="1:12" ht="21.95" customHeight="1">
      <c r="A129" s="115"/>
      <c r="B129" s="115" t="s">
        <v>731</v>
      </c>
      <c r="C129" s="116"/>
      <c r="D129" s="116"/>
      <c r="E129" s="116" t="s">
        <v>343</v>
      </c>
      <c r="F129" s="116"/>
      <c r="G129" s="116"/>
      <c r="H129" s="116"/>
      <c r="I129" s="116"/>
      <c r="J129" s="116"/>
    </row>
    <row r="130" spans="1:12" ht="21.95" customHeight="1">
      <c r="A130" s="79"/>
      <c r="B130" s="115"/>
      <c r="C130" s="79"/>
      <c r="D130" s="79"/>
      <c r="E130" s="79"/>
      <c r="F130" s="79"/>
      <c r="G130" s="79"/>
      <c r="H130" s="79"/>
      <c r="I130" s="79"/>
      <c r="J130" s="79"/>
    </row>
    <row r="131" spans="1:12" ht="21.95" customHeight="1">
      <c r="A131" s="79"/>
      <c r="B131" s="115"/>
      <c r="C131" s="79"/>
      <c r="D131" s="79"/>
      <c r="E131" s="79"/>
      <c r="F131" s="79"/>
      <c r="G131" s="79"/>
      <c r="H131" s="79"/>
      <c r="I131" s="79"/>
      <c r="J131" s="79"/>
    </row>
    <row r="132" spans="1:12" ht="21.95" customHeight="1">
      <c r="A132" s="79"/>
      <c r="B132" s="115"/>
      <c r="C132" s="79"/>
      <c r="D132" s="79"/>
      <c r="E132" s="79"/>
      <c r="F132" s="79"/>
      <c r="G132" s="79"/>
      <c r="H132" s="79"/>
      <c r="I132" s="79"/>
      <c r="J132" s="79"/>
    </row>
    <row r="133" spans="1:12" ht="21.95" customHeight="1">
      <c r="A133" s="79"/>
      <c r="B133" s="115"/>
      <c r="C133" s="79"/>
      <c r="D133" s="79"/>
      <c r="E133" s="79"/>
      <c r="F133" s="79"/>
      <c r="G133" s="79"/>
      <c r="H133" s="79"/>
      <c r="I133" s="79"/>
      <c r="J133" s="79"/>
    </row>
    <row r="134" spans="1:12" s="52" customFormat="1" ht="21.95" customHeight="1">
      <c r="K134" s="149"/>
      <c r="L134" s="149"/>
    </row>
    <row r="135" spans="1:12" s="52" customFormat="1" ht="21.95" customHeight="1">
      <c r="K135" s="149"/>
      <c r="L135" s="149"/>
    </row>
    <row r="136" spans="1:12" s="52" customFormat="1" ht="21.95" customHeight="1">
      <c r="A136" s="190"/>
      <c r="B136" s="89"/>
      <c r="C136" s="83" t="s">
        <v>107</v>
      </c>
      <c r="D136" s="83"/>
      <c r="E136" s="191"/>
      <c r="F136" s="174"/>
      <c r="G136" s="174"/>
      <c r="H136" s="174"/>
      <c r="I136" s="174"/>
      <c r="J136" s="150"/>
    </row>
    <row r="137" spans="1:12" s="52" customFormat="1" ht="21.95" customHeight="1">
      <c r="A137" s="190"/>
      <c r="B137" s="192"/>
      <c r="C137" s="83" t="s">
        <v>329</v>
      </c>
      <c r="D137" s="83"/>
      <c r="E137" s="191"/>
      <c r="F137" s="174"/>
      <c r="G137" s="174"/>
      <c r="H137" s="174"/>
      <c r="I137" s="174"/>
      <c r="J137" s="150"/>
    </row>
  </sheetData>
  <mergeCells count="6">
    <mergeCell ref="A102:J102"/>
    <mergeCell ref="A1:J1"/>
    <mergeCell ref="A2:J2"/>
    <mergeCell ref="A67:J67"/>
    <mergeCell ref="A35:J35"/>
    <mergeCell ref="A3:J3"/>
  </mergeCells>
  <phoneticPr fontId="0" type="noConversion"/>
  <pageMargins left="0.9055118110236221" right="0.23622047244094491" top="0.74803149606299213"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zoomScaleNormal="100" zoomScaleSheetLayoutView="100" workbookViewId="0">
      <selection activeCell="M11" sqref="M11"/>
    </sheetView>
  </sheetViews>
  <sheetFormatPr defaultRowHeight="24" customHeight="1"/>
  <cols>
    <col min="1" max="1" width="9" style="30" customWidth="1"/>
    <col min="2" max="2" width="11.7109375" style="30" customWidth="1"/>
    <col min="3" max="3" width="9" style="30" customWidth="1"/>
    <col min="4" max="4" width="1.85546875" style="30" customWidth="1"/>
    <col min="5" max="5" width="15.7109375" style="30" customWidth="1"/>
    <col min="6" max="6" width="1.7109375" style="30" customWidth="1"/>
    <col min="7" max="7" width="15.7109375" style="30" customWidth="1"/>
    <col min="8" max="8" width="1.7109375" style="30" customWidth="1"/>
    <col min="9" max="9" width="15.7109375" style="30" customWidth="1"/>
    <col min="10" max="10" width="1.140625" style="30" customWidth="1"/>
    <col min="11" max="11" width="15.7109375" style="30" customWidth="1"/>
    <col min="12" max="12" width="3.7109375" style="30" customWidth="1"/>
    <col min="13" max="16384" width="9.140625" style="30"/>
  </cols>
  <sheetData>
    <row r="1" spans="1:12" ht="23.1" customHeight="1">
      <c r="A1" s="730" t="s">
        <v>223</v>
      </c>
      <c r="B1" s="731"/>
      <c r="C1" s="731"/>
      <c r="D1" s="731"/>
      <c r="E1" s="731"/>
      <c r="F1" s="731"/>
      <c r="G1" s="731"/>
      <c r="H1" s="731"/>
      <c r="I1" s="731"/>
      <c r="J1" s="731"/>
      <c r="K1" s="731"/>
      <c r="L1" s="39"/>
    </row>
    <row r="2" spans="1:12" ht="23.1" customHeight="1">
      <c r="A2" s="708"/>
      <c r="B2" s="709"/>
      <c r="C2" s="709"/>
      <c r="D2" s="709"/>
      <c r="E2" s="709"/>
      <c r="F2" s="709"/>
      <c r="G2" s="709"/>
      <c r="H2" s="709"/>
      <c r="I2" s="709"/>
      <c r="J2" s="709"/>
      <c r="K2" s="709"/>
      <c r="L2" s="39"/>
    </row>
    <row r="3" spans="1:12" s="150" customFormat="1" ht="23.1" customHeight="1">
      <c r="A3" s="190" t="s">
        <v>74</v>
      </c>
      <c r="B3" s="197"/>
      <c r="C3" s="174"/>
      <c r="D3" s="174"/>
      <c r="E3" s="174"/>
      <c r="F3" s="174"/>
      <c r="G3" s="174"/>
      <c r="H3" s="174"/>
      <c r="I3" s="174"/>
      <c r="J3" s="174"/>
    </row>
    <row r="4" spans="1:12" s="150" customFormat="1" ht="23.1" customHeight="1">
      <c r="A4" s="190" t="s">
        <v>385</v>
      </c>
      <c r="B4" s="197"/>
      <c r="C4" s="174"/>
      <c r="D4" s="174"/>
      <c r="E4" s="174"/>
      <c r="F4" s="174"/>
      <c r="G4" s="174"/>
      <c r="H4" s="174"/>
      <c r="I4" s="174"/>
      <c r="J4" s="174"/>
    </row>
    <row r="5" spans="1:12" s="150" customFormat="1" ht="23.1" customHeight="1">
      <c r="A5" s="190" t="s">
        <v>244</v>
      </c>
      <c r="B5" s="197"/>
      <c r="C5" s="174"/>
      <c r="D5" s="174"/>
      <c r="E5" s="174"/>
      <c r="F5" s="174"/>
      <c r="G5" s="174"/>
      <c r="H5" s="174"/>
      <c r="I5" s="174"/>
      <c r="J5" s="174"/>
      <c r="K5" s="116"/>
    </row>
    <row r="6" spans="1:12" s="150" customFormat="1" ht="23.1" customHeight="1">
      <c r="A6" s="190" t="s">
        <v>384</v>
      </c>
      <c r="B6" s="197"/>
      <c r="C6" s="174"/>
      <c r="D6" s="174"/>
      <c r="E6" s="174"/>
      <c r="F6" s="174"/>
      <c r="G6" s="174"/>
      <c r="H6" s="174"/>
      <c r="I6" s="174"/>
      <c r="J6" s="174"/>
      <c r="K6" s="116"/>
    </row>
    <row r="7" spans="1:12" s="150" customFormat="1" ht="23.1" customHeight="1">
      <c r="A7" s="190" t="s">
        <v>386</v>
      </c>
      <c r="B7" s="197"/>
      <c r="C7" s="39"/>
      <c r="D7" s="39"/>
      <c r="E7" s="39"/>
      <c r="F7" s="39"/>
      <c r="G7" s="39"/>
      <c r="H7" s="39"/>
      <c r="I7" s="39"/>
      <c r="J7" s="39"/>
      <c r="K7" s="116"/>
    </row>
    <row r="8" spans="1:12" s="150" customFormat="1" ht="23.1" customHeight="1">
      <c r="A8" s="190" t="s">
        <v>387</v>
      </c>
      <c r="B8" s="197"/>
      <c r="C8" s="39"/>
      <c r="D8" s="39"/>
      <c r="E8" s="39"/>
      <c r="F8" s="39"/>
      <c r="G8" s="39"/>
      <c r="H8" s="39"/>
      <c r="I8" s="39"/>
      <c r="J8" s="39"/>
      <c r="K8" s="116"/>
    </row>
    <row r="9" spans="1:12" s="150" customFormat="1" ht="23.1" customHeight="1">
      <c r="A9" s="190" t="s">
        <v>388</v>
      </c>
      <c r="B9" s="197"/>
      <c r="C9" s="39"/>
      <c r="D9" s="39"/>
      <c r="E9" s="39"/>
      <c r="F9" s="39"/>
      <c r="G9" s="39"/>
      <c r="H9" s="39"/>
      <c r="I9" s="39"/>
      <c r="J9" s="39"/>
      <c r="K9" s="116"/>
    </row>
    <row r="10" spans="1:12" s="150" customFormat="1" ht="23.1" customHeight="1">
      <c r="A10" s="190" t="s">
        <v>358</v>
      </c>
      <c r="B10" s="197"/>
      <c r="C10" s="39"/>
      <c r="D10" s="39"/>
      <c r="E10" s="39"/>
      <c r="F10" s="39"/>
      <c r="G10" s="39"/>
      <c r="H10" s="39"/>
      <c r="I10" s="39"/>
      <c r="J10" s="39"/>
      <c r="K10" s="116"/>
    </row>
    <row r="11" spans="1:12" s="150" customFormat="1" ht="23.1" customHeight="1">
      <c r="A11" s="190" t="s">
        <v>258</v>
      </c>
      <c r="B11" s="197"/>
      <c r="C11" s="39"/>
      <c r="D11" s="39"/>
      <c r="E11" s="39"/>
      <c r="F11" s="39"/>
      <c r="G11" s="39"/>
      <c r="H11" s="39"/>
      <c r="I11" s="39"/>
      <c r="J11" s="39"/>
      <c r="K11" s="116"/>
    </row>
    <row r="12" spans="1:12" s="150" customFormat="1" ht="23.1" customHeight="1">
      <c r="A12" s="190" t="s">
        <v>359</v>
      </c>
      <c r="B12" s="197"/>
      <c r="C12" s="39"/>
      <c r="D12" s="39"/>
      <c r="E12" s="39"/>
      <c r="F12" s="39"/>
      <c r="G12" s="39"/>
      <c r="H12" s="39"/>
      <c r="I12" s="39"/>
      <c r="J12" s="39"/>
      <c r="K12" s="116"/>
    </row>
    <row r="13" spans="1:12" s="150" customFormat="1" ht="23.1" customHeight="1">
      <c r="A13" s="4"/>
      <c r="B13" s="4"/>
      <c r="C13" s="4"/>
      <c r="D13" s="4"/>
      <c r="E13" s="4"/>
      <c r="F13" s="4"/>
      <c r="G13" s="4"/>
      <c r="H13" s="4"/>
      <c r="I13" s="717"/>
      <c r="J13" s="717" t="s">
        <v>53</v>
      </c>
      <c r="K13" s="717"/>
    </row>
    <row r="14" spans="1:12" s="150" customFormat="1" ht="23.1" customHeight="1">
      <c r="A14" s="4"/>
      <c r="B14" s="627" t="s">
        <v>156</v>
      </c>
      <c r="C14" s="627"/>
      <c r="D14" s="4"/>
      <c r="E14" s="627" t="s">
        <v>47</v>
      </c>
      <c r="F14" s="4"/>
      <c r="G14" s="627" t="s">
        <v>52</v>
      </c>
      <c r="H14" s="4"/>
      <c r="I14" s="627"/>
      <c r="J14" s="627" t="s">
        <v>54</v>
      </c>
      <c r="K14" s="627"/>
    </row>
    <row r="15" spans="1:12" s="150" customFormat="1" ht="23.1" customHeight="1">
      <c r="A15" s="4"/>
      <c r="B15" s="4"/>
      <c r="C15" s="4"/>
      <c r="D15" s="4"/>
      <c r="E15" s="4"/>
      <c r="F15" s="4"/>
      <c r="G15" s="4"/>
      <c r="H15" s="4"/>
      <c r="I15" s="153" t="s">
        <v>626</v>
      </c>
      <c r="J15" s="4"/>
      <c r="K15" s="153" t="s">
        <v>400</v>
      </c>
    </row>
    <row r="16" spans="1:12" s="150" customFormat="1" ht="23.1" customHeight="1">
      <c r="A16" s="4" t="s">
        <v>95</v>
      </c>
      <c r="B16" s="4"/>
      <c r="C16" s="4"/>
      <c r="D16" s="4"/>
      <c r="E16" s="717" t="s">
        <v>48</v>
      </c>
      <c r="F16" s="4"/>
      <c r="G16" s="331" t="s">
        <v>55</v>
      </c>
      <c r="H16" s="4"/>
      <c r="I16" s="717">
        <v>99.99</v>
      </c>
      <c r="J16" s="717"/>
      <c r="K16" s="717">
        <v>99.99</v>
      </c>
    </row>
    <row r="17" spans="1:18" s="150" customFormat="1" ht="23.1" customHeight="1">
      <c r="A17" s="4"/>
      <c r="B17" s="4" t="s">
        <v>58</v>
      </c>
      <c r="C17" s="4"/>
      <c r="D17" s="4"/>
      <c r="E17" s="4"/>
      <c r="F17" s="4"/>
      <c r="G17" s="331" t="s">
        <v>57</v>
      </c>
      <c r="H17" s="4"/>
      <c r="I17" s="4"/>
      <c r="J17" s="4"/>
      <c r="K17" s="4"/>
    </row>
    <row r="18" spans="1:18" s="150" customFormat="1" ht="23.1" customHeight="1">
      <c r="A18" s="4" t="s">
        <v>363</v>
      </c>
      <c r="B18" s="4"/>
      <c r="C18" s="4"/>
      <c r="D18" s="4"/>
      <c r="E18" s="717" t="s">
        <v>48</v>
      </c>
      <c r="F18" s="4"/>
      <c r="G18" s="331" t="s">
        <v>349</v>
      </c>
      <c r="H18" s="4"/>
      <c r="I18" s="717">
        <v>100</v>
      </c>
      <c r="J18" s="4"/>
      <c r="K18" s="717">
        <v>100</v>
      </c>
    </row>
    <row r="19" spans="1:18" s="150" customFormat="1" ht="23.1" customHeight="1">
      <c r="A19" s="4"/>
      <c r="B19" s="4"/>
      <c r="C19" s="4"/>
      <c r="D19" s="4"/>
      <c r="E19" s="717"/>
      <c r="F19" s="4"/>
      <c r="G19" s="331" t="s">
        <v>350</v>
      </c>
      <c r="H19" s="4"/>
      <c r="I19" s="4"/>
      <c r="J19" s="4"/>
      <c r="K19" s="4"/>
    </row>
    <row r="20" spans="1:18" s="150" customFormat="1" ht="23.1" customHeight="1">
      <c r="A20" s="4" t="s">
        <v>402</v>
      </c>
      <c r="B20" s="4"/>
      <c r="C20" s="4"/>
      <c r="D20" s="4"/>
      <c r="E20" s="717" t="s">
        <v>403</v>
      </c>
      <c r="F20" s="4"/>
      <c r="G20" s="331" t="s">
        <v>56</v>
      </c>
      <c r="H20" s="4"/>
      <c r="I20" s="717">
        <v>99</v>
      </c>
      <c r="J20" s="4"/>
      <c r="K20" s="717">
        <v>89.99</v>
      </c>
    </row>
    <row r="21" spans="1:18" s="150" customFormat="1" ht="23.1" customHeight="1">
      <c r="A21" s="4"/>
      <c r="B21" s="4"/>
      <c r="C21" s="4"/>
      <c r="D21" s="4"/>
      <c r="E21" s="717" t="s">
        <v>404</v>
      </c>
      <c r="F21" s="4"/>
      <c r="G21" s="331" t="s">
        <v>405</v>
      </c>
      <c r="H21" s="4"/>
      <c r="I21" s="4"/>
      <c r="J21" s="4"/>
      <c r="K21" s="4"/>
    </row>
    <row r="22" spans="1:18" s="4" customFormat="1" ht="27.75" customHeight="1">
      <c r="A22" s="4" t="s">
        <v>576</v>
      </c>
      <c r="B22" s="481"/>
      <c r="C22" s="481"/>
      <c r="D22" s="481"/>
      <c r="E22" s="481"/>
      <c r="F22" s="481"/>
      <c r="G22" s="481"/>
      <c r="H22" s="481"/>
      <c r="I22" s="481"/>
      <c r="J22" s="481"/>
      <c r="K22" s="481"/>
    </row>
    <row r="23" spans="1:18" s="4" customFormat="1" ht="23.1" customHeight="1">
      <c r="A23" s="483" t="s">
        <v>577</v>
      </c>
      <c r="B23" s="481"/>
      <c r="C23" s="481"/>
      <c r="D23" s="481"/>
      <c r="E23" s="481"/>
      <c r="F23" s="481"/>
      <c r="G23" s="481"/>
      <c r="H23" s="481"/>
      <c r="I23" s="481"/>
      <c r="J23" s="481"/>
      <c r="K23" s="481"/>
    </row>
    <row r="24" spans="1:18" s="4" customFormat="1" ht="23.1" customHeight="1">
      <c r="A24" s="483" t="s">
        <v>579</v>
      </c>
      <c r="E24" s="717"/>
      <c r="G24" s="331"/>
      <c r="R24" s="121"/>
    </row>
    <row r="25" spans="1:18" s="4" customFormat="1" ht="23.1" customHeight="1">
      <c r="A25" s="4" t="s">
        <v>446</v>
      </c>
      <c r="E25" s="717"/>
      <c r="G25" s="331"/>
      <c r="I25" s="717"/>
      <c r="J25" s="717"/>
      <c r="K25" s="717"/>
    </row>
    <row r="26" spans="1:18" s="4" customFormat="1" ht="23.1" customHeight="1">
      <c r="A26" s="4" t="s">
        <v>447</v>
      </c>
      <c r="E26" s="717"/>
      <c r="G26" s="331"/>
      <c r="I26" s="717"/>
      <c r="J26" s="717"/>
      <c r="K26" s="717"/>
    </row>
    <row r="27" spans="1:18" s="4" customFormat="1" ht="23.1" customHeight="1">
      <c r="A27" s="4" t="s">
        <v>448</v>
      </c>
      <c r="E27" s="717"/>
      <c r="G27" s="331"/>
      <c r="I27" s="717"/>
      <c r="J27" s="717"/>
      <c r="K27" s="717"/>
    </row>
    <row r="28" spans="1:18" s="4" customFormat="1" ht="23.1" customHeight="1">
      <c r="A28" s="4" t="s">
        <v>263</v>
      </c>
      <c r="E28" s="717"/>
      <c r="G28" s="331"/>
      <c r="I28" s="717"/>
      <c r="J28" s="717"/>
      <c r="K28" s="717"/>
    </row>
    <row r="29" spans="1:18" s="4" customFormat="1" ht="23.1" customHeight="1">
      <c r="A29" s="4" t="s">
        <v>259</v>
      </c>
      <c r="E29" s="717"/>
      <c r="G29" s="331"/>
      <c r="I29" s="717"/>
      <c r="J29" s="717"/>
      <c r="K29" s="717"/>
    </row>
    <row r="30" spans="1:18" s="4" customFormat="1" ht="23.1" customHeight="1">
      <c r="A30" s="4" t="s">
        <v>449</v>
      </c>
      <c r="E30" s="717"/>
      <c r="G30" s="331"/>
      <c r="I30" s="717"/>
      <c r="J30" s="717"/>
      <c r="K30" s="717"/>
    </row>
    <row r="31" spans="1:18" s="482" customFormat="1" ht="23.1" customHeight="1">
      <c r="A31" s="4" t="s">
        <v>450</v>
      </c>
      <c r="B31" s="4"/>
      <c r="C31" s="4"/>
      <c r="D31" s="4"/>
      <c r="E31" s="717"/>
      <c r="F31" s="4"/>
      <c r="G31" s="331"/>
      <c r="H31" s="4"/>
      <c r="I31" s="717"/>
      <c r="J31" s="717"/>
      <c r="K31" s="717"/>
      <c r="L31" s="481"/>
      <c r="M31" s="481"/>
      <c r="N31" s="481"/>
      <c r="O31" s="481"/>
      <c r="P31" s="481"/>
    </row>
    <row r="32" spans="1:18" s="482" customFormat="1" ht="23.1" customHeight="1">
      <c r="A32" s="4" t="s">
        <v>367</v>
      </c>
      <c r="B32" s="4"/>
      <c r="C32" s="4"/>
      <c r="D32" s="4"/>
      <c r="E32" s="717"/>
      <c r="F32" s="4"/>
      <c r="G32" s="331"/>
      <c r="H32" s="4"/>
      <c r="I32" s="717"/>
      <c r="J32" s="717"/>
      <c r="K32" s="717"/>
      <c r="L32" s="481"/>
      <c r="M32" s="481"/>
      <c r="N32" s="481"/>
      <c r="O32" s="481"/>
      <c r="P32" s="481"/>
    </row>
    <row r="33" spans="1:13" s="4" customFormat="1" ht="17.25" customHeight="1"/>
    <row r="34" spans="1:13" s="4" customFormat="1" ht="23.1" customHeight="1">
      <c r="E34" s="717"/>
      <c r="G34" s="331"/>
    </row>
    <row r="35" spans="1:13" s="4" customFormat="1" ht="23.1" customHeight="1"/>
    <row r="36" spans="1:13" s="4" customFormat="1" ht="23.1" customHeight="1">
      <c r="C36" s="32" t="s">
        <v>107</v>
      </c>
      <c r="D36" s="32"/>
      <c r="E36" s="344"/>
      <c r="G36" s="331"/>
      <c r="I36" s="717"/>
      <c r="J36" s="717"/>
      <c r="K36" s="717"/>
    </row>
    <row r="37" spans="1:13" s="4" customFormat="1" ht="23.1" customHeight="1">
      <c r="C37" s="32" t="s">
        <v>228</v>
      </c>
      <c r="D37" s="32"/>
      <c r="E37" s="344"/>
      <c r="G37" s="331"/>
      <c r="I37" s="717"/>
      <c r="J37" s="717"/>
      <c r="K37" s="717"/>
    </row>
    <row r="38" spans="1:13" s="4" customFormat="1" ht="26.1" customHeight="1">
      <c r="A38" s="730" t="s">
        <v>224</v>
      </c>
      <c r="B38" s="731"/>
      <c r="C38" s="731"/>
      <c r="D38" s="731"/>
      <c r="E38" s="731"/>
      <c r="F38" s="731"/>
      <c r="G38" s="731"/>
      <c r="H38" s="731"/>
      <c r="I38" s="731"/>
      <c r="J38" s="731"/>
      <c r="K38" s="731"/>
    </row>
    <row r="39" spans="1:13" s="4" customFormat="1" ht="26.1" customHeight="1">
      <c r="A39" s="708"/>
      <c r="B39" s="709"/>
      <c r="C39" s="709"/>
      <c r="D39" s="709"/>
      <c r="E39" s="709"/>
      <c r="F39" s="709"/>
      <c r="G39" s="709"/>
      <c r="H39" s="709"/>
      <c r="I39" s="709"/>
      <c r="J39" s="709"/>
      <c r="K39" s="709"/>
    </row>
    <row r="40" spans="1:13" ht="26.1" customHeight="1">
      <c r="A40" s="44" t="s">
        <v>12</v>
      </c>
      <c r="B40" s="39"/>
      <c r="C40" s="39"/>
      <c r="D40" s="39"/>
      <c r="E40" s="39"/>
      <c r="F40" s="39"/>
      <c r="G40" s="39"/>
      <c r="H40" s="39"/>
      <c r="I40" s="39"/>
      <c r="J40" s="39"/>
      <c r="K40" s="39"/>
      <c r="L40" s="39"/>
    </row>
    <row r="41" spans="1:13" ht="26.1" customHeight="1">
      <c r="A41" s="44" t="s">
        <v>75</v>
      </c>
      <c r="B41" s="39"/>
      <c r="C41" s="39"/>
      <c r="D41" s="39"/>
      <c r="E41" s="39"/>
      <c r="F41" s="39"/>
      <c r="G41" s="39"/>
      <c r="H41" s="39"/>
      <c r="I41" s="39"/>
      <c r="J41" s="39"/>
      <c r="L41" s="4"/>
      <c r="M41" s="4"/>
    </row>
    <row r="42" spans="1:13" ht="26.1" customHeight="1">
      <c r="A42" s="44" t="s">
        <v>264</v>
      </c>
      <c r="C42" s="39"/>
      <c r="D42" s="39"/>
      <c r="E42" s="39"/>
      <c r="F42" s="39"/>
      <c r="G42" s="39"/>
      <c r="H42" s="39"/>
      <c r="I42" s="39"/>
      <c r="J42" s="39"/>
      <c r="K42" s="39"/>
      <c r="L42" s="4"/>
      <c r="M42" s="4"/>
    </row>
    <row r="43" spans="1:13" ht="26.1" customHeight="1">
      <c r="A43" s="44" t="s">
        <v>265</v>
      </c>
      <c r="C43" s="39"/>
      <c r="D43" s="39"/>
      <c r="E43" s="39"/>
      <c r="F43" s="39"/>
      <c r="G43" s="39"/>
      <c r="H43" s="39"/>
      <c r="I43" s="39"/>
      <c r="J43" s="39"/>
      <c r="L43" s="4"/>
      <c r="M43" s="4"/>
    </row>
    <row r="44" spans="1:13" ht="26.1" customHeight="1">
      <c r="A44" s="44" t="s">
        <v>266</v>
      </c>
      <c r="C44" s="39"/>
      <c r="D44" s="39"/>
      <c r="E44" s="39"/>
      <c r="F44" s="39"/>
      <c r="G44" s="39"/>
      <c r="H44" s="39"/>
      <c r="I44" s="39"/>
      <c r="J44" s="39"/>
      <c r="K44" s="39"/>
      <c r="L44" s="4"/>
      <c r="M44" s="4"/>
    </row>
    <row r="45" spans="1:13" s="4" customFormat="1" ht="26.1" customHeight="1">
      <c r="A45" s="44" t="s">
        <v>267</v>
      </c>
      <c r="B45" s="30"/>
      <c r="C45" s="39"/>
      <c r="D45" s="39"/>
      <c r="E45" s="39"/>
      <c r="F45" s="39"/>
      <c r="G45" s="39"/>
      <c r="H45" s="39"/>
      <c r="I45" s="39"/>
      <c r="J45" s="39"/>
      <c r="K45" s="39"/>
    </row>
    <row r="46" spans="1:13" s="4" customFormat="1" ht="26.1" customHeight="1">
      <c r="A46" s="44" t="s">
        <v>268</v>
      </c>
      <c r="B46" s="30"/>
      <c r="C46" s="39"/>
      <c r="D46" s="39"/>
      <c r="E46" s="39"/>
      <c r="F46" s="39"/>
      <c r="G46" s="39"/>
      <c r="H46" s="39"/>
      <c r="I46" s="39"/>
      <c r="J46" s="39"/>
      <c r="K46" s="39"/>
    </row>
    <row r="47" spans="1:13" s="4" customFormat="1" ht="26.1" customHeight="1">
      <c r="A47" s="44" t="s">
        <v>269</v>
      </c>
      <c r="B47" s="30"/>
      <c r="C47" s="39"/>
      <c r="D47" s="39"/>
      <c r="E47" s="39"/>
      <c r="F47" s="39"/>
      <c r="G47" s="39"/>
      <c r="H47" s="39"/>
      <c r="I47" s="39"/>
      <c r="J47" s="39"/>
      <c r="K47" s="39"/>
    </row>
    <row r="48" spans="1:13" s="4" customFormat="1" ht="26.1" customHeight="1">
      <c r="A48" s="4" t="s">
        <v>270</v>
      </c>
      <c r="B48" s="30"/>
      <c r="C48" s="39"/>
      <c r="D48" s="39"/>
      <c r="E48" s="39"/>
      <c r="F48" s="39"/>
      <c r="G48" s="39"/>
      <c r="H48" s="39"/>
      <c r="I48" s="39"/>
      <c r="J48" s="39"/>
      <c r="K48" s="39"/>
    </row>
    <row r="49" spans="1:12" ht="26.1" customHeight="1">
      <c r="A49" s="44" t="s">
        <v>272</v>
      </c>
      <c r="C49" s="39"/>
      <c r="D49" s="39"/>
      <c r="E49" s="39"/>
      <c r="F49" s="39"/>
      <c r="G49" s="39"/>
      <c r="H49" s="39"/>
      <c r="I49" s="39"/>
      <c r="J49" s="39"/>
      <c r="K49" s="39"/>
      <c r="L49" s="39"/>
    </row>
    <row r="50" spans="1:12" ht="26.1" customHeight="1">
      <c r="A50" s="44" t="s">
        <v>271</v>
      </c>
      <c r="C50" s="39"/>
      <c r="D50" s="39"/>
      <c r="E50" s="39"/>
      <c r="F50" s="39"/>
      <c r="G50" s="39"/>
      <c r="H50" s="39"/>
      <c r="I50" s="39"/>
      <c r="J50" s="39"/>
      <c r="K50" s="39"/>
      <c r="L50" s="39"/>
    </row>
    <row r="51" spans="1:12" ht="26.1" customHeight="1">
      <c r="A51" s="44" t="s">
        <v>273</v>
      </c>
      <c r="C51" s="39"/>
      <c r="D51" s="39"/>
      <c r="E51" s="39"/>
      <c r="F51" s="39"/>
      <c r="G51" s="39"/>
      <c r="H51" s="39"/>
      <c r="I51" s="39"/>
      <c r="J51" s="39"/>
      <c r="K51" s="39"/>
      <c r="L51" s="39"/>
    </row>
    <row r="52" spans="1:12" ht="26.1" customHeight="1">
      <c r="A52" s="162" t="s">
        <v>274</v>
      </c>
      <c r="B52" s="150"/>
      <c r="C52" s="174"/>
      <c r="D52" s="174"/>
      <c r="E52" s="174"/>
      <c r="F52" s="174"/>
      <c r="G52" s="174"/>
      <c r="H52" s="174"/>
      <c r="I52" s="174"/>
      <c r="J52" s="174"/>
      <c r="K52" s="174"/>
      <c r="L52" s="39"/>
    </row>
    <row r="53" spans="1:12" ht="26.1" customHeight="1">
      <c r="A53" s="44" t="s">
        <v>275</v>
      </c>
      <c r="C53" s="39"/>
      <c r="D53" s="39"/>
      <c r="E53" s="39"/>
      <c r="F53" s="39"/>
      <c r="G53" s="39"/>
      <c r="H53" s="39"/>
      <c r="I53" s="39"/>
      <c r="J53" s="39"/>
      <c r="K53" s="39"/>
      <c r="L53" s="39"/>
    </row>
    <row r="54" spans="1:12" ht="26.1" customHeight="1">
      <c r="A54" s="162" t="s">
        <v>451</v>
      </c>
      <c r="B54" s="150"/>
      <c r="C54" s="174"/>
      <c r="D54" s="174"/>
      <c r="E54" s="174"/>
      <c r="F54" s="174"/>
      <c r="G54" s="174"/>
      <c r="H54" s="174"/>
      <c r="I54" s="174"/>
      <c r="J54" s="174"/>
      <c r="K54" s="484"/>
      <c r="L54" s="39"/>
    </row>
    <row r="55" spans="1:12" ht="26.1" customHeight="1">
      <c r="A55" s="162" t="s">
        <v>276</v>
      </c>
      <c r="B55" s="150"/>
      <c r="C55" s="174"/>
      <c r="D55" s="174"/>
      <c r="E55" s="174"/>
      <c r="F55" s="174"/>
      <c r="G55" s="174"/>
      <c r="H55" s="174"/>
      <c r="I55" s="174"/>
      <c r="J55" s="174"/>
      <c r="K55" s="484"/>
      <c r="L55" s="39"/>
    </row>
    <row r="56" spans="1:12" ht="26.1" customHeight="1">
      <c r="A56" s="44" t="s">
        <v>452</v>
      </c>
      <c r="C56" s="39"/>
      <c r="D56" s="39"/>
      <c r="E56" s="39"/>
      <c r="F56" s="39"/>
      <c r="G56" s="39"/>
      <c r="H56" s="39"/>
      <c r="I56" s="39"/>
      <c r="J56" s="39"/>
      <c r="K56" s="485"/>
      <c r="L56" s="39"/>
    </row>
    <row r="57" spans="1:12" ht="26.1" customHeight="1">
      <c r="A57" s="44" t="s">
        <v>76</v>
      </c>
      <c r="C57" s="39"/>
      <c r="D57" s="39"/>
      <c r="E57" s="39"/>
      <c r="F57" s="39"/>
      <c r="G57" s="39"/>
      <c r="H57" s="39"/>
      <c r="I57" s="39"/>
      <c r="J57" s="39"/>
      <c r="L57" s="39"/>
    </row>
    <row r="58" spans="1:12" ht="26.1" customHeight="1">
      <c r="A58" s="44" t="s">
        <v>245</v>
      </c>
      <c r="C58" s="39"/>
      <c r="D58" s="39"/>
      <c r="E58" s="39"/>
      <c r="F58" s="39"/>
      <c r="G58" s="39"/>
      <c r="H58" s="39"/>
      <c r="I58" s="39"/>
      <c r="J58" s="39"/>
      <c r="K58" s="39"/>
      <c r="L58" s="39"/>
    </row>
    <row r="59" spans="1:12" ht="26.1" customHeight="1">
      <c r="A59" s="44" t="s">
        <v>149</v>
      </c>
      <c r="C59" s="39"/>
      <c r="D59" s="39"/>
      <c r="E59" s="39"/>
      <c r="F59" s="39"/>
      <c r="G59" s="39"/>
      <c r="H59" s="39"/>
      <c r="I59" s="39"/>
      <c r="J59" s="39"/>
      <c r="K59" s="39"/>
    </row>
    <row r="60" spans="1:12" ht="26.1" customHeight="1">
      <c r="A60" s="331" t="s">
        <v>406</v>
      </c>
      <c r="C60" s="4"/>
      <c r="D60" s="4"/>
      <c r="E60" s="39"/>
      <c r="F60" s="39"/>
      <c r="G60" s="39"/>
      <c r="H60" s="39"/>
      <c r="I60" s="39"/>
      <c r="J60" s="39"/>
    </row>
    <row r="61" spans="1:12" ht="26.1" customHeight="1">
      <c r="A61" s="47" t="s">
        <v>584</v>
      </c>
      <c r="C61" s="4"/>
      <c r="D61" s="4"/>
      <c r="E61" s="39"/>
      <c r="F61" s="39"/>
      <c r="G61" s="39"/>
      <c r="H61" s="39"/>
      <c r="I61" s="39"/>
      <c r="J61" s="39"/>
      <c r="K61" s="39"/>
      <c r="L61" s="150"/>
    </row>
    <row r="62" spans="1:12" ht="26.1" customHeight="1">
      <c r="A62" s="47" t="s">
        <v>493</v>
      </c>
      <c r="C62" s="4"/>
      <c r="D62" s="4"/>
      <c r="E62" s="39"/>
      <c r="F62" s="39"/>
      <c r="G62" s="39"/>
      <c r="H62" s="39"/>
      <c r="I62" s="39"/>
      <c r="J62" s="39"/>
      <c r="K62" s="39"/>
    </row>
    <row r="63" spans="1:12" ht="26.1" customHeight="1">
      <c r="A63" s="44" t="s">
        <v>494</v>
      </c>
      <c r="C63" s="4"/>
      <c r="D63" s="4"/>
      <c r="E63" s="39"/>
      <c r="F63" s="39"/>
      <c r="G63" s="39"/>
      <c r="H63" s="39"/>
      <c r="I63" s="39"/>
      <c r="J63" s="39"/>
      <c r="K63" s="39"/>
      <c r="L63" s="150"/>
    </row>
    <row r="64" spans="1:12" ht="26.1" customHeight="1">
      <c r="L64" s="150"/>
    </row>
    <row r="65" spans="1:12" ht="26.1" customHeight="1"/>
    <row r="66" spans="1:12" ht="26.1" customHeight="1">
      <c r="A66" s="44"/>
      <c r="C66" s="39"/>
      <c r="D66" s="39"/>
      <c r="E66" s="39"/>
      <c r="F66" s="39"/>
      <c r="G66" s="39"/>
      <c r="H66" s="39"/>
      <c r="I66" s="39"/>
      <c r="J66" s="39"/>
      <c r="K66" s="39"/>
      <c r="L66" s="39"/>
    </row>
    <row r="67" spans="1:12" ht="26.1" customHeight="1">
      <c r="A67" s="4"/>
      <c r="C67" s="39"/>
      <c r="D67" s="39"/>
      <c r="E67" s="39"/>
      <c r="F67" s="39"/>
      <c r="G67" s="39"/>
      <c r="H67" s="39"/>
      <c r="I67" s="39"/>
      <c r="J67" s="39"/>
      <c r="K67" s="39"/>
      <c r="L67" s="39"/>
    </row>
    <row r="68" spans="1:12" ht="26.1" customHeight="1">
      <c r="A68" s="44"/>
      <c r="C68" s="32" t="s">
        <v>107</v>
      </c>
      <c r="D68" s="32"/>
      <c r="E68" s="344"/>
      <c r="F68" s="39"/>
      <c r="G68" s="39"/>
      <c r="H68" s="345"/>
      <c r="I68" s="346"/>
      <c r="J68" s="39"/>
      <c r="K68" s="39"/>
      <c r="L68" s="39"/>
    </row>
    <row r="69" spans="1:12" ht="26.1" customHeight="1">
      <c r="A69" s="44"/>
      <c r="C69" s="32" t="s">
        <v>228</v>
      </c>
      <c r="D69" s="32"/>
      <c r="E69" s="344"/>
      <c r="F69" s="39"/>
      <c r="G69" s="39"/>
      <c r="H69" s="345"/>
      <c r="I69" s="346"/>
      <c r="J69" s="39"/>
      <c r="K69" s="39"/>
      <c r="L69" s="39"/>
    </row>
  </sheetData>
  <mergeCells count="2">
    <mergeCell ref="A38:K38"/>
    <mergeCell ref="A1:K1"/>
  </mergeCells>
  <pageMargins left="0.84" right="0.23622047244094491" top="0.67" bottom="0.4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5"/>
  <sheetViews>
    <sheetView topLeftCell="A113" zoomScaleNormal="100" zoomScaleSheetLayoutView="100" workbookViewId="0">
      <selection activeCell="M11" sqref="M11"/>
    </sheetView>
  </sheetViews>
  <sheetFormatPr defaultRowHeight="24" customHeight="1"/>
  <cols>
    <col min="1" max="1" width="10.85546875" style="30" customWidth="1"/>
    <col min="2" max="2" width="11.7109375" style="30" customWidth="1"/>
    <col min="3" max="3" width="9" style="30" customWidth="1"/>
    <col min="4" max="4" width="1.85546875" style="30" customWidth="1"/>
    <col min="5" max="5" width="15.140625" style="30" customWidth="1"/>
    <col min="6" max="6" width="1.7109375" style="30" customWidth="1"/>
    <col min="7" max="7" width="15.140625" style="30" customWidth="1"/>
    <col min="8" max="8" width="1.7109375" style="30" customWidth="1"/>
    <col min="9" max="9" width="15.140625" style="30" customWidth="1"/>
    <col min="10" max="10" width="1.7109375" style="30" customWidth="1"/>
    <col min="11" max="11" width="15.140625" style="30" customWidth="1"/>
    <col min="12" max="12" width="3.7109375" style="30" customWidth="1"/>
    <col min="13" max="16384" width="9.140625" style="30"/>
  </cols>
  <sheetData>
    <row r="1" spans="1:12" ht="27" customHeight="1">
      <c r="A1" s="730" t="s">
        <v>279</v>
      </c>
      <c r="B1" s="731"/>
      <c r="C1" s="731"/>
      <c r="D1" s="731"/>
      <c r="E1" s="731"/>
      <c r="F1" s="731"/>
      <c r="G1" s="731"/>
      <c r="H1" s="731"/>
      <c r="I1" s="731"/>
      <c r="J1" s="731"/>
      <c r="K1" s="731"/>
      <c r="L1" s="39"/>
    </row>
    <row r="2" spans="1:12" ht="27" customHeight="1">
      <c r="A2" s="708"/>
      <c r="B2" s="709"/>
      <c r="C2" s="709"/>
      <c r="D2" s="709"/>
      <c r="E2" s="709"/>
      <c r="F2" s="709"/>
      <c r="G2" s="709"/>
      <c r="H2" s="709"/>
      <c r="I2" s="709"/>
      <c r="J2" s="709"/>
      <c r="K2" s="709"/>
      <c r="L2" s="39"/>
    </row>
    <row r="3" spans="1:12" s="329" customFormat="1" ht="26.1" customHeight="1">
      <c r="A3" s="44" t="s">
        <v>239</v>
      </c>
    </row>
    <row r="4" spans="1:12" ht="26.1" customHeight="1">
      <c r="A4" s="333" t="s">
        <v>138</v>
      </c>
      <c r="B4" s="333"/>
      <c r="C4" s="333"/>
      <c r="D4" s="333"/>
      <c r="E4" s="333"/>
      <c r="F4" s="333"/>
      <c r="G4" s="333"/>
      <c r="H4" s="333"/>
      <c r="I4" s="333"/>
      <c r="J4" s="333"/>
      <c r="K4" s="333"/>
      <c r="L4" s="152"/>
    </row>
    <row r="5" spans="1:12" ht="26.1" customHeight="1">
      <c r="A5" s="334" t="s">
        <v>466</v>
      </c>
      <c r="B5" s="334"/>
      <c r="C5" s="334"/>
      <c r="D5" s="334"/>
      <c r="E5" s="334"/>
      <c r="F5" s="334"/>
      <c r="G5" s="334"/>
      <c r="H5" s="334"/>
      <c r="I5" s="334"/>
      <c r="J5" s="334"/>
      <c r="K5" s="334"/>
      <c r="L5" s="152"/>
    </row>
    <row r="6" spans="1:12" ht="26.1" customHeight="1">
      <c r="A6" s="335" t="s">
        <v>246</v>
      </c>
      <c r="B6" s="335"/>
      <c r="C6" s="334"/>
      <c r="D6" s="334"/>
      <c r="E6" s="334"/>
      <c r="F6" s="334"/>
      <c r="G6" s="334"/>
      <c r="H6" s="334"/>
      <c r="I6" s="334"/>
      <c r="J6" s="334"/>
      <c r="K6" s="334"/>
      <c r="L6" s="330"/>
    </row>
    <row r="7" spans="1:12" ht="26.1" customHeight="1">
      <c r="A7" s="335" t="s">
        <v>260</v>
      </c>
      <c r="B7" s="336"/>
      <c r="C7" s="334"/>
      <c r="D7" s="334"/>
      <c r="E7" s="334"/>
      <c r="F7" s="334"/>
      <c r="G7" s="334"/>
      <c r="H7" s="334"/>
      <c r="I7" s="334"/>
      <c r="J7" s="334"/>
      <c r="K7" s="334"/>
      <c r="L7" s="330"/>
    </row>
    <row r="8" spans="1:12" s="150" customFormat="1" ht="26.1" customHeight="1">
      <c r="A8" s="337" t="s">
        <v>150</v>
      </c>
      <c r="B8" s="336"/>
      <c r="C8" s="334"/>
      <c r="D8" s="334"/>
      <c r="E8" s="334"/>
      <c r="F8" s="334"/>
      <c r="G8" s="334"/>
      <c r="H8" s="334"/>
      <c r="I8" s="334"/>
      <c r="J8" s="334"/>
      <c r="K8" s="334"/>
      <c r="L8" s="330"/>
    </row>
    <row r="9" spans="1:12" ht="26.1" customHeight="1">
      <c r="A9" s="338" t="s">
        <v>153</v>
      </c>
      <c r="B9" s="336"/>
      <c r="C9" s="334"/>
      <c r="D9" s="334"/>
      <c r="E9" s="334"/>
      <c r="F9" s="334"/>
      <c r="G9" s="334"/>
      <c r="H9" s="334"/>
      <c r="I9" s="334"/>
      <c r="J9" s="334"/>
      <c r="K9" s="334"/>
      <c r="L9" s="330"/>
    </row>
    <row r="10" spans="1:12" s="332" customFormat="1" ht="26.1" customHeight="1">
      <c r="A10" s="334" t="s">
        <v>261</v>
      </c>
      <c r="B10" s="336"/>
      <c r="C10" s="334"/>
      <c r="D10" s="334"/>
      <c r="E10" s="334"/>
      <c r="F10" s="334"/>
      <c r="G10" s="334"/>
      <c r="H10" s="334"/>
      <c r="I10" s="334"/>
      <c r="J10" s="334"/>
      <c r="K10" s="334"/>
      <c r="L10" s="330"/>
    </row>
    <row r="11" spans="1:12" s="150" customFormat="1" ht="26.1" customHeight="1">
      <c r="A11" s="335" t="s">
        <v>262</v>
      </c>
      <c r="B11" s="336"/>
      <c r="C11" s="334"/>
      <c r="D11" s="334"/>
      <c r="E11" s="334"/>
      <c r="F11" s="334"/>
      <c r="G11" s="334"/>
      <c r="H11" s="334"/>
      <c r="I11" s="334"/>
      <c r="J11" s="334"/>
      <c r="K11" s="334"/>
      <c r="L11" s="333"/>
    </row>
    <row r="12" spans="1:12" s="150" customFormat="1" ht="26.1" customHeight="1">
      <c r="A12" s="335" t="s">
        <v>247</v>
      </c>
      <c r="B12" s="336"/>
      <c r="C12" s="334"/>
      <c r="D12" s="334"/>
      <c r="E12" s="334"/>
      <c r="F12" s="334"/>
      <c r="G12" s="334"/>
      <c r="H12" s="334"/>
      <c r="I12" s="334"/>
      <c r="J12" s="334"/>
      <c r="K12" s="334"/>
      <c r="L12" s="334"/>
    </row>
    <row r="13" spans="1:12" ht="26.1" customHeight="1">
      <c r="A13" s="337" t="s">
        <v>145</v>
      </c>
      <c r="B13" s="330"/>
      <c r="C13" s="39"/>
      <c r="D13" s="39"/>
      <c r="E13" s="39"/>
      <c r="F13" s="39"/>
      <c r="G13" s="39"/>
      <c r="H13" s="39"/>
      <c r="I13" s="30" t="s">
        <v>190</v>
      </c>
      <c r="L13" s="334"/>
    </row>
    <row r="14" spans="1:12" s="152" customFormat="1" ht="26.1" customHeight="1">
      <c r="A14" s="339" t="s">
        <v>157</v>
      </c>
      <c r="B14" s="339"/>
      <c r="C14" s="45"/>
      <c r="D14" s="45"/>
      <c r="E14" s="45"/>
      <c r="F14" s="45"/>
      <c r="G14" s="45"/>
      <c r="H14" s="45"/>
      <c r="I14" s="45"/>
      <c r="J14" s="45"/>
      <c r="K14" s="340"/>
      <c r="L14" s="334"/>
    </row>
    <row r="15" spans="1:12" s="152" customFormat="1" ht="26.1" customHeight="1">
      <c r="A15" s="342" t="s">
        <v>146</v>
      </c>
      <c r="B15" s="340"/>
      <c r="C15" s="45"/>
      <c r="D15" s="45"/>
      <c r="E15" s="45"/>
      <c r="F15" s="45"/>
      <c r="G15" s="45"/>
      <c r="H15" s="45"/>
      <c r="I15" s="45"/>
      <c r="J15" s="45"/>
      <c r="K15" s="343"/>
      <c r="L15" s="334"/>
    </row>
    <row r="16" spans="1:12" s="330" customFormat="1" ht="26.1" customHeight="1">
      <c r="A16" s="342" t="s">
        <v>785</v>
      </c>
      <c r="B16" s="340"/>
      <c r="C16" s="45"/>
      <c r="D16" s="45"/>
      <c r="E16" s="45"/>
      <c r="F16" s="45"/>
      <c r="G16" s="45"/>
      <c r="H16" s="45"/>
      <c r="I16" s="45"/>
      <c r="J16" s="45"/>
      <c r="K16" s="343"/>
      <c r="L16" s="334"/>
    </row>
    <row r="17" spans="1:15" s="330" customFormat="1" ht="26.1" customHeight="1">
      <c r="A17" s="342" t="s">
        <v>784</v>
      </c>
      <c r="B17" s="340"/>
      <c r="C17" s="45"/>
      <c r="D17" s="45"/>
      <c r="E17" s="45"/>
      <c r="F17" s="45"/>
      <c r="G17" s="45"/>
      <c r="H17" s="45"/>
      <c r="I17" s="45"/>
      <c r="J17" s="45"/>
      <c r="K17" s="343"/>
      <c r="L17" s="334"/>
    </row>
    <row r="18" spans="1:15" s="330" customFormat="1" ht="26.1" customHeight="1">
      <c r="A18" s="342" t="s">
        <v>786</v>
      </c>
      <c r="B18" s="340"/>
      <c r="C18" s="45"/>
      <c r="D18" s="45"/>
      <c r="E18" s="45"/>
      <c r="F18" s="45"/>
      <c r="G18" s="45"/>
      <c r="H18" s="45"/>
      <c r="I18" s="45"/>
      <c r="J18" s="45"/>
      <c r="K18" s="343"/>
      <c r="L18" s="334"/>
      <c r="O18" s="330" t="s">
        <v>315</v>
      </c>
    </row>
    <row r="19" spans="1:15" s="330" customFormat="1" ht="26.1" customHeight="1">
      <c r="A19" s="342" t="s">
        <v>332</v>
      </c>
      <c r="B19" s="340"/>
      <c r="C19" s="45"/>
      <c r="D19" s="45"/>
      <c r="E19" s="45"/>
      <c r="F19" s="45"/>
      <c r="G19" s="45"/>
      <c r="H19" s="45"/>
      <c r="I19" s="45"/>
      <c r="J19" s="45"/>
      <c r="K19" s="343"/>
      <c r="L19" s="334"/>
    </row>
    <row r="20" spans="1:15" s="330" customFormat="1" ht="26.1" customHeight="1">
      <c r="A20" s="342" t="s">
        <v>787</v>
      </c>
      <c r="B20" s="340"/>
      <c r="C20" s="45"/>
      <c r="D20" s="45"/>
      <c r="E20" s="45"/>
      <c r="F20" s="45"/>
      <c r="G20" s="45"/>
      <c r="H20" s="45"/>
      <c r="I20" s="45"/>
      <c r="J20" s="45"/>
      <c r="K20" s="343"/>
    </row>
    <row r="21" spans="1:15" s="330" customFormat="1" ht="26.1" customHeight="1">
      <c r="A21" s="347" t="s">
        <v>585</v>
      </c>
      <c r="B21" s="126"/>
      <c r="C21" s="211"/>
      <c r="D21" s="211"/>
      <c r="E21" s="211"/>
      <c r="F21" s="211"/>
      <c r="G21" s="211"/>
      <c r="H21" s="211"/>
      <c r="I21" s="211"/>
      <c r="J21" s="211"/>
      <c r="K21" s="211"/>
      <c r="L21" s="341"/>
    </row>
    <row r="22" spans="1:15" s="333" customFormat="1" ht="26.1" customHeight="1">
      <c r="A22" s="342" t="s">
        <v>788</v>
      </c>
      <c r="B22" s="126"/>
      <c r="C22" s="211"/>
      <c r="D22" s="211"/>
      <c r="E22" s="211"/>
      <c r="F22" s="211"/>
      <c r="G22" s="211"/>
      <c r="H22" s="211"/>
      <c r="I22" s="211"/>
      <c r="J22" s="211"/>
      <c r="K22" s="211"/>
      <c r="L22" s="341"/>
    </row>
    <row r="23" spans="1:15" s="334" customFormat="1" ht="26.1" customHeight="1">
      <c r="A23" s="349" t="s">
        <v>789</v>
      </c>
      <c r="B23" s="126"/>
      <c r="C23" s="211"/>
      <c r="D23" s="211"/>
      <c r="E23" s="211"/>
      <c r="F23" s="211"/>
      <c r="G23" s="211"/>
      <c r="H23" s="211"/>
      <c r="I23" s="211"/>
      <c r="J23" s="211"/>
      <c r="K23" s="211"/>
      <c r="L23" s="341"/>
    </row>
    <row r="24" spans="1:15" s="334" customFormat="1" ht="26.1" customHeight="1">
      <c r="A24" s="347" t="s">
        <v>790</v>
      </c>
      <c r="B24" s="126"/>
      <c r="C24" s="211"/>
      <c r="D24" s="211"/>
      <c r="E24" s="211"/>
      <c r="F24" s="211"/>
      <c r="G24" s="211"/>
      <c r="H24" s="211"/>
      <c r="I24" s="211"/>
      <c r="J24" s="211"/>
      <c r="K24" s="211"/>
      <c r="L24" s="341"/>
    </row>
    <row r="25" spans="1:15" s="334" customFormat="1" ht="26.1" customHeight="1">
      <c r="A25" s="347" t="s">
        <v>792</v>
      </c>
      <c r="B25" s="126"/>
      <c r="C25" s="211"/>
      <c r="D25" s="211"/>
      <c r="E25" s="211"/>
      <c r="F25" s="211"/>
      <c r="G25" s="211"/>
      <c r="H25" s="211"/>
      <c r="I25" s="211"/>
      <c r="J25" s="211"/>
      <c r="K25" s="211"/>
      <c r="L25" s="341"/>
    </row>
    <row r="26" spans="1:15" s="334" customFormat="1" ht="26.1" customHeight="1">
      <c r="A26" s="347" t="s">
        <v>791</v>
      </c>
      <c r="B26" s="126"/>
      <c r="C26" s="211"/>
      <c r="D26" s="211"/>
      <c r="E26" s="211"/>
      <c r="F26" s="211"/>
      <c r="G26" s="211"/>
      <c r="H26" s="211"/>
      <c r="I26" s="211"/>
      <c r="J26" s="211"/>
      <c r="K26" s="211"/>
      <c r="L26" s="341"/>
    </row>
    <row r="27" spans="1:15" s="334" customFormat="1" ht="26.1" customHeight="1">
      <c r="A27" s="342" t="s">
        <v>794</v>
      </c>
      <c r="B27" s="340"/>
      <c r="C27" s="45"/>
      <c r="D27" s="45"/>
      <c r="E27" s="45"/>
      <c r="F27" s="45"/>
      <c r="G27" s="45"/>
      <c r="H27" s="45"/>
      <c r="I27" s="45"/>
      <c r="J27" s="45"/>
      <c r="K27" s="45"/>
      <c r="L27" s="341"/>
    </row>
    <row r="28" spans="1:15" s="334" customFormat="1" ht="26.1" customHeight="1">
      <c r="A28" s="349" t="s">
        <v>793</v>
      </c>
      <c r="B28" s="340"/>
      <c r="C28" s="45"/>
      <c r="D28" s="45"/>
      <c r="E28" s="45"/>
      <c r="F28" s="45"/>
      <c r="G28" s="45"/>
      <c r="H28" s="45"/>
      <c r="I28" s="45"/>
      <c r="J28" s="45"/>
      <c r="K28" s="45"/>
      <c r="L28" s="341"/>
    </row>
    <row r="29" spans="1:15" s="334" customFormat="1" ht="26.1" customHeight="1">
      <c r="L29" s="341"/>
    </row>
    <row r="30" spans="1:15" s="334" customFormat="1" ht="26.1" customHeight="1"/>
    <row r="31" spans="1:15" s="334" customFormat="1" ht="27" customHeight="1">
      <c r="A31" s="44"/>
      <c r="B31" s="30"/>
      <c r="C31" s="32" t="s">
        <v>107</v>
      </c>
      <c r="D31" s="32"/>
      <c r="E31" s="344"/>
      <c r="F31" s="39"/>
      <c r="G31" s="39"/>
      <c r="H31" s="345"/>
      <c r="I31" s="346"/>
      <c r="J31" s="39"/>
      <c r="K31" s="39"/>
    </row>
    <row r="32" spans="1:15" s="334" customFormat="1" ht="27" customHeight="1">
      <c r="A32" s="44"/>
      <c r="B32" s="30"/>
      <c r="C32" s="32" t="s">
        <v>228</v>
      </c>
      <c r="D32" s="32"/>
      <c r="E32" s="344"/>
      <c r="F32" s="39"/>
      <c r="G32" s="39"/>
      <c r="H32" s="345"/>
      <c r="I32" s="346"/>
      <c r="J32" s="39"/>
      <c r="K32" s="39"/>
    </row>
    <row r="33" spans="1:13" s="334" customFormat="1" ht="23.1" customHeight="1">
      <c r="A33" s="730" t="s">
        <v>280</v>
      </c>
      <c r="B33" s="731"/>
      <c r="C33" s="731"/>
      <c r="D33" s="731"/>
      <c r="E33" s="731"/>
      <c r="F33" s="731"/>
      <c r="G33" s="731"/>
      <c r="H33" s="731"/>
      <c r="I33" s="731"/>
      <c r="J33" s="731"/>
      <c r="K33" s="731"/>
    </row>
    <row r="34" spans="1:13" s="334" customFormat="1" ht="23.1" customHeight="1">
      <c r="A34" s="337"/>
      <c r="B34" s="336"/>
    </row>
    <row r="35" spans="1:13" s="334" customFormat="1" ht="23.1" customHeight="1">
      <c r="A35" s="44" t="s">
        <v>239</v>
      </c>
      <c r="B35" s="336"/>
    </row>
    <row r="36" spans="1:13" s="330" customFormat="1" ht="23.1" customHeight="1">
      <c r="A36" s="44" t="s">
        <v>435</v>
      </c>
      <c r="B36" s="39"/>
      <c r="C36" s="39"/>
      <c r="D36" s="39"/>
      <c r="E36" s="39"/>
      <c r="F36" s="39"/>
      <c r="G36" s="39"/>
      <c r="H36" s="39"/>
      <c r="I36" s="39"/>
      <c r="J36" s="39"/>
      <c r="K36" s="30"/>
      <c r="L36" s="348"/>
    </row>
    <row r="37" spans="1:13" s="330" customFormat="1" ht="23.1" customHeight="1">
      <c r="A37" s="44" t="s">
        <v>248</v>
      </c>
      <c r="B37" s="350"/>
      <c r="C37" s="350"/>
      <c r="D37" s="350"/>
      <c r="E37" s="350"/>
      <c r="F37" s="350"/>
      <c r="G37" s="350"/>
      <c r="H37" s="350"/>
      <c r="I37" s="350"/>
      <c r="J37" s="350"/>
      <c r="K37" s="329"/>
      <c r="L37" s="348"/>
      <c r="M37" s="341"/>
    </row>
    <row r="38" spans="1:13" s="330" customFormat="1" ht="23.1" customHeight="1">
      <c r="A38" s="47" t="s">
        <v>59</v>
      </c>
      <c r="B38" s="350"/>
      <c r="C38" s="350"/>
      <c r="D38" s="350"/>
      <c r="E38" s="350"/>
      <c r="F38" s="350"/>
      <c r="G38" s="350"/>
      <c r="H38" s="350"/>
      <c r="I38" s="350"/>
      <c r="J38" s="350"/>
      <c r="K38" s="329"/>
      <c r="L38" s="348"/>
      <c r="M38" s="341"/>
    </row>
    <row r="39" spans="1:13" s="330" customFormat="1" ht="23.1" customHeight="1">
      <c r="A39" s="44" t="s">
        <v>333</v>
      </c>
      <c r="B39" s="350"/>
      <c r="C39" s="350"/>
      <c r="D39" s="350"/>
      <c r="E39" s="350"/>
      <c r="F39" s="350"/>
      <c r="G39" s="350"/>
      <c r="H39" s="350"/>
      <c r="I39" s="350"/>
      <c r="J39" s="350"/>
      <c r="K39" s="329"/>
      <c r="L39" s="348"/>
      <c r="M39" s="341"/>
    </row>
    <row r="40" spans="1:13" s="330" customFormat="1" ht="23.1" customHeight="1">
      <c r="A40" s="47" t="s">
        <v>795</v>
      </c>
      <c r="B40" s="350"/>
      <c r="C40" s="350"/>
      <c r="D40" s="350"/>
      <c r="E40" s="350"/>
      <c r="F40" s="350"/>
      <c r="G40" s="350"/>
      <c r="H40" s="350"/>
      <c r="I40" s="350"/>
      <c r="J40" s="350"/>
      <c r="K40" s="329"/>
      <c r="L40" s="341"/>
      <c r="M40" s="341"/>
    </row>
    <row r="41" spans="1:13" s="330" customFormat="1" ht="23.1" customHeight="1">
      <c r="A41" s="47" t="s">
        <v>88</v>
      </c>
      <c r="B41" s="350"/>
      <c r="C41" s="350"/>
      <c r="D41" s="350"/>
      <c r="E41" s="350"/>
      <c r="F41" s="350"/>
      <c r="G41" s="350"/>
      <c r="H41" s="350"/>
      <c r="I41" s="350"/>
      <c r="J41" s="350"/>
      <c r="K41" s="329"/>
      <c r="L41" s="45"/>
      <c r="M41" s="341"/>
    </row>
    <row r="42" spans="1:13" s="330" customFormat="1" ht="23.1" customHeight="1">
      <c r="A42" s="44" t="s">
        <v>495</v>
      </c>
      <c r="B42" s="350"/>
      <c r="C42" s="350"/>
      <c r="D42" s="350"/>
      <c r="E42" s="350"/>
      <c r="F42" s="350"/>
      <c r="G42" s="350"/>
      <c r="H42" s="350"/>
      <c r="I42" s="350"/>
      <c r="J42" s="350"/>
      <c r="K42" s="329"/>
      <c r="L42" s="39"/>
      <c r="M42" s="348"/>
    </row>
    <row r="43" spans="1:13" s="330" customFormat="1" ht="23.1" customHeight="1">
      <c r="A43" s="44"/>
      <c r="B43" s="30"/>
      <c r="C43" s="30"/>
      <c r="D43" s="30"/>
      <c r="E43" s="30"/>
      <c r="F43" s="30"/>
      <c r="G43" s="30"/>
      <c r="H43" s="30"/>
      <c r="I43" s="46" t="s">
        <v>60</v>
      </c>
      <c r="J43" s="30"/>
      <c r="K43" s="39"/>
      <c r="L43" s="39"/>
      <c r="M43" s="341"/>
    </row>
    <row r="44" spans="1:13" ht="23.1" customHeight="1">
      <c r="A44" s="47"/>
      <c r="B44" s="39" t="s">
        <v>62</v>
      </c>
      <c r="C44" s="39"/>
      <c r="D44" s="39"/>
      <c r="E44" s="39"/>
      <c r="F44" s="39"/>
      <c r="H44" s="39"/>
      <c r="I44" s="351" t="s">
        <v>63</v>
      </c>
      <c r="J44" s="350"/>
      <c r="K44" s="329"/>
      <c r="L44" s="39"/>
      <c r="M44" s="340"/>
    </row>
    <row r="45" spans="1:13" ht="23.1" customHeight="1">
      <c r="A45" s="47"/>
      <c r="B45" s="39" t="s">
        <v>147</v>
      </c>
      <c r="C45" s="39"/>
      <c r="D45" s="39"/>
      <c r="E45" s="39"/>
      <c r="F45" s="39"/>
      <c r="H45" s="39"/>
      <c r="I45" s="351" t="s">
        <v>148</v>
      </c>
      <c r="J45" s="350"/>
      <c r="K45" s="329"/>
      <c r="L45" s="39"/>
      <c r="M45" s="340"/>
    </row>
    <row r="46" spans="1:13" ht="23.1" customHeight="1">
      <c r="A46" s="47"/>
      <c r="B46" s="174" t="s">
        <v>324</v>
      </c>
      <c r="C46" s="39"/>
      <c r="D46" s="39"/>
      <c r="E46" s="39"/>
      <c r="F46" s="39"/>
      <c r="G46" s="39"/>
      <c r="H46" s="39"/>
      <c r="I46" s="351" t="s">
        <v>61</v>
      </c>
      <c r="J46" s="350"/>
      <c r="K46" s="329"/>
      <c r="L46" s="39"/>
      <c r="M46" s="340"/>
    </row>
    <row r="47" spans="1:13" ht="23.1" customHeight="1">
      <c r="A47" s="44"/>
      <c r="B47" s="39" t="s">
        <v>64</v>
      </c>
      <c r="C47" s="39"/>
      <c r="D47" s="39"/>
      <c r="E47" s="39"/>
      <c r="F47" s="39"/>
      <c r="H47" s="39"/>
      <c r="I47" s="351" t="s">
        <v>65</v>
      </c>
      <c r="K47" s="39"/>
      <c r="L47" s="39"/>
      <c r="M47" s="340"/>
    </row>
    <row r="48" spans="1:13" ht="23.1" customHeight="1">
      <c r="A48" s="44"/>
      <c r="B48" s="39" t="s">
        <v>66</v>
      </c>
      <c r="C48" s="39"/>
      <c r="D48" s="39"/>
      <c r="E48" s="39"/>
      <c r="F48" s="39"/>
      <c r="G48" s="39"/>
      <c r="H48" s="39"/>
      <c r="I48" s="351" t="s">
        <v>61</v>
      </c>
      <c r="K48" s="39"/>
      <c r="L48" s="39"/>
      <c r="M48" s="340"/>
    </row>
    <row r="49" spans="1:13" ht="23.1" customHeight="1">
      <c r="A49" s="44"/>
      <c r="B49" s="39" t="s">
        <v>330</v>
      </c>
      <c r="C49" s="39"/>
      <c r="D49" s="39"/>
      <c r="E49" s="39"/>
      <c r="F49" s="39"/>
      <c r="G49" s="39"/>
      <c r="H49" s="39"/>
      <c r="I49" s="351" t="s">
        <v>61</v>
      </c>
      <c r="K49" s="39"/>
      <c r="L49" s="39"/>
      <c r="M49" s="340"/>
    </row>
    <row r="50" spans="1:13" ht="23.1" customHeight="1">
      <c r="A50" s="44"/>
      <c r="B50" s="39" t="s">
        <v>67</v>
      </c>
      <c r="C50" s="39"/>
      <c r="D50" s="39"/>
      <c r="E50" s="39"/>
      <c r="F50" s="39"/>
      <c r="G50" s="39"/>
      <c r="H50" s="39"/>
      <c r="I50" s="351" t="s">
        <v>61</v>
      </c>
      <c r="K50" s="39"/>
      <c r="L50" s="39"/>
      <c r="M50" s="340"/>
    </row>
    <row r="51" spans="1:13" ht="23.1" customHeight="1">
      <c r="A51" s="44"/>
      <c r="B51" s="30" t="s">
        <v>225</v>
      </c>
      <c r="I51" s="80">
        <v>5</v>
      </c>
      <c r="K51" s="39"/>
      <c r="L51" s="39"/>
      <c r="M51" s="340"/>
    </row>
    <row r="52" spans="1:13" ht="23.1" customHeight="1">
      <c r="A52" s="44"/>
      <c r="B52" s="39" t="s">
        <v>158</v>
      </c>
      <c r="C52" s="39"/>
      <c r="D52" s="39"/>
      <c r="E52" s="39"/>
      <c r="F52" s="39"/>
      <c r="G52" s="39"/>
      <c r="H52" s="39"/>
      <c r="I52" s="351" t="s">
        <v>61</v>
      </c>
      <c r="K52" s="39"/>
      <c r="L52" s="39"/>
      <c r="M52" s="340"/>
    </row>
    <row r="53" spans="1:13" ht="23.1" customHeight="1">
      <c r="A53" s="44" t="s">
        <v>277</v>
      </c>
      <c r="B53" s="39"/>
      <c r="C53" s="39"/>
      <c r="D53" s="39"/>
      <c r="E53" s="39"/>
      <c r="F53" s="39"/>
      <c r="G53" s="39"/>
      <c r="H53" s="39"/>
      <c r="I53" s="351"/>
      <c r="J53" s="39"/>
      <c r="K53" s="39"/>
      <c r="L53" s="39"/>
      <c r="M53" s="340"/>
    </row>
    <row r="54" spans="1:13" ht="23.1" customHeight="1">
      <c r="A54" s="44" t="s">
        <v>796</v>
      </c>
      <c r="B54" s="39"/>
      <c r="C54" s="39"/>
      <c r="D54" s="39"/>
      <c r="E54" s="39"/>
      <c r="F54" s="39"/>
      <c r="G54" s="39"/>
      <c r="H54" s="39"/>
      <c r="I54" s="351"/>
      <c r="J54" s="39"/>
      <c r="K54" s="39"/>
      <c r="L54" s="39"/>
      <c r="M54" s="340"/>
    </row>
    <row r="55" spans="1:13" ht="23.1" customHeight="1">
      <c r="A55" s="44" t="s">
        <v>250</v>
      </c>
      <c r="B55" s="39"/>
      <c r="C55" s="39"/>
      <c r="D55" s="39"/>
      <c r="E55" s="39"/>
      <c r="F55" s="39"/>
      <c r="G55" s="39"/>
      <c r="H55" s="39"/>
      <c r="I55" s="351"/>
      <c r="J55" s="39"/>
      <c r="K55" s="39"/>
      <c r="L55" s="39"/>
    </row>
    <row r="56" spans="1:13" ht="23.1" customHeight="1">
      <c r="A56" s="44"/>
      <c r="B56" s="39"/>
      <c r="C56" s="39"/>
      <c r="D56" s="39"/>
      <c r="E56" s="39"/>
      <c r="F56" s="39"/>
      <c r="G56" s="39"/>
      <c r="H56" s="39"/>
      <c r="I56" s="46" t="s">
        <v>60</v>
      </c>
      <c r="K56" s="39"/>
      <c r="L56" s="39"/>
    </row>
    <row r="57" spans="1:13" ht="23.1" customHeight="1">
      <c r="A57" s="44"/>
      <c r="B57" s="39" t="s">
        <v>62</v>
      </c>
      <c r="C57" s="39"/>
      <c r="D57" s="39"/>
      <c r="E57" s="39"/>
      <c r="F57" s="39"/>
      <c r="G57" s="39"/>
      <c r="H57" s="39"/>
      <c r="I57" s="351" t="s">
        <v>68</v>
      </c>
      <c r="K57" s="39"/>
      <c r="L57" s="39"/>
    </row>
    <row r="58" spans="1:13" ht="23.1" customHeight="1">
      <c r="A58" s="44"/>
      <c r="B58" s="39" t="s">
        <v>69</v>
      </c>
      <c r="C58" s="39"/>
      <c r="D58" s="39"/>
      <c r="E58" s="39"/>
      <c r="F58" s="39"/>
      <c r="G58" s="39"/>
      <c r="H58" s="39"/>
      <c r="I58" s="351" t="s">
        <v>70</v>
      </c>
      <c r="K58" s="39"/>
      <c r="L58" s="39"/>
    </row>
    <row r="59" spans="1:13" ht="27.75" customHeight="1">
      <c r="A59" s="44" t="s">
        <v>797</v>
      </c>
      <c r="B59" s="352"/>
      <c r="C59" s="39"/>
      <c r="D59" s="39"/>
      <c r="E59" s="39"/>
      <c r="F59" s="39"/>
      <c r="G59" s="39"/>
      <c r="H59" s="39"/>
      <c r="I59" s="351"/>
      <c r="J59" s="39"/>
      <c r="K59" s="39"/>
      <c r="L59" s="39"/>
    </row>
    <row r="60" spans="1:13" ht="23.1" customHeight="1">
      <c r="A60" s="44" t="s">
        <v>798</v>
      </c>
      <c r="B60" s="352"/>
      <c r="C60" s="39"/>
      <c r="D60" s="39"/>
      <c r="E60" s="39"/>
      <c r="F60" s="39"/>
      <c r="G60" s="39"/>
      <c r="H60" s="39"/>
      <c r="I60" s="351"/>
      <c r="J60" s="39"/>
      <c r="K60" s="39"/>
      <c r="L60" s="39"/>
    </row>
    <row r="61" spans="1:13" ht="23.1" customHeight="1">
      <c r="A61" s="44" t="s">
        <v>800</v>
      </c>
      <c r="B61" s="352"/>
      <c r="C61" s="39"/>
      <c r="D61" s="39"/>
      <c r="E61" s="39"/>
      <c r="F61" s="39"/>
      <c r="G61" s="39"/>
      <c r="H61" s="39"/>
      <c r="I61" s="351"/>
      <c r="J61" s="39"/>
      <c r="K61" s="39"/>
      <c r="L61" s="39"/>
    </row>
    <row r="62" spans="1:13" ht="23.1" customHeight="1">
      <c r="A62" s="44" t="s">
        <v>799</v>
      </c>
      <c r="B62" s="352"/>
      <c r="C62" s="39"/>
      <c r="D62" s="39"/>
      <c r="E62" s="39"/>
      <c r="F62" s="39"/>
      <c r="G62" s="39"/>
      <c r="H62" s="39"/>
      <c r="I62" s="351"/>
      <c r="J62" s="39"/>
      <c r="K62" s="39"/>
      <c r="L62" s="39"/>
    </row>
    <row r="63" spans="1:13" ht="23.1" customHeight="1">
      <c r="L63" s="39"/>
    </row>
    <row r="64" spans="1:13" ht="23.1" customHeight="1">
      <c r="L64" s="39"/>
    </row>
    <row r="65" spans="1:12" ht="23.1" customHeight="1"/>
    <row r="66" spans="1:12" ht="23.1" customHeight="1"/>
    <row r="67" spans="1:12" ht="23.1" customHeight="1">
      <c r="A67" s="44"/>
      <c r="C67" s="32" t="s">
        <v>107</v>
      </c>
      <c r="D67" s="32"/>
      <c r="E67" s="344"/>
      <c r="F67" s="39"/>
      <c r="G67" s="39"/>
      <c r="H67" s="345"/>
      <c r="I67" s="346"/>
      <c r="J67" s="39"/>
      <c r="K67" s="39"/>
      <c r="L67" s="39"/>
    </row>
    <row r="68" spans="1:12" ht="23.1" customHeight="1">
      <c r="A68" s="44"/>
      <c r="C68" s="32" t="s">
        <v>228</v>
      </c>
      <c r="D68" s="32"/>
      <c r="E68" s="344"/>
      <c r="F68" s="39"/>
      <c r="G68" s="39"/>
      <c r="H68" s="345"/>
      <c r="I68" s="346"/>
      <c r="J68" s="39"/>
      <c r="K68" s="39"/>
      <c r="L68" s="39"/>
    </row>
    <row r="69" spans="1:12" ht="24.95" customHeight="1">
      <c r="A69" s="730" t="s">
        <v>356</v>
      </c>
      <c r="B69" s="731"/>
      <c r="C69" s="731"/>
      <c r="D69" s="731"/>
      <c r="E69" s="731"/>
      <c r="F69" s="731"/>
      <c r="G69" s="731"/>
      <c r="H69" s="731"/>
      <c r="I69" s="731"/>
      <c r="J69" s="731"/>
      <c r="K69" s="731"/>
      <c r="L69" s="39"/>
    </row>
    <row r="70" spans="1:12" ht="24.95" customHeight="1">
      <c r="A70" s="47"/>
      <c r="B70" s="350"/>
      <c r="C70" s="350"/>
      <c r="D70" s="350"/>
      <c r="E70" s="350"/>
      <c r="F70" s="350"/>
      <c r="G70" s="350"/>
      <c r="H70" s="350"/>
      <c r="I70" s="350"/>
      <c r="J70" s="350"/>
      <c r="K70" s="329"/>
      <c r="L70" s="39"/>
    </row>
    <row r="71" spans="1:12" ht="24.95" customHeight="1">
      <c r="A71" s="44" t="s">
        <v>239</v>
      </c>
      <c r="B71" s="350"/>
      <c r="C71" s="350"/>
      <c r="D71" s="350"/>
      <c r="E71" s="350"/>
      <c r="F71" s="350"/>
      <c r="G71" s="350"/>
      <c r="H71" s="350"/>
      <c r="I71" s="350"/>
      <c r="J71" s="350"/>
      <c r="K71" s="329"/>
      <c r="L71" s="39"/>
    </row>
    <row r="72" spans="1:12" ht="24.95" customHeight="1">
      <c r="A72" s="353" t="s">
        <v>436</v>
      </c>
      <c r="B72" s="354"/>
      <c r="C72" s="39"/>
      <c r="D72" s="39"/>
      <c r="E72" s="39"/>
      <c r="F72" s="39"/>
      <c r="G72" s="39"/>
      <c r="H72" s="39"/>
      <c r="I72" s="351"/>
      <c r="J72" s="39"/>
      <c r="K72" s="39"/>
      <c r="L72" s="42"/>
    </row>
    <row r="73" spans="1:12" ht="24.95" customHeight="1">
      <c r="A73" s="152" t="s">
        <v>801</v>
      </c>
      <c r="B73" s="354"/>
      <c r="C73" s="39"/>
      <c r="D73" s="39"/>
      <c r="E73" s="39"/>
      <c r="F73" s="39"/>
      <c r="G73" s="39"/>
      <c r="H73" s="39"/>
      <c r="I73" s="351"/>
      <c r="J73" s="39"/>
      <c r="K73" s="39"/>
      <c r="L73" s="42"/>
    </row>
    <row r="74" spans="1:12" ht="24.95" customHeight="1">
      <c r="A74" s="355" t="s">
        <v>802</v>
      </c>
      <c r="B74" s="354"/>
      <c r="C74" s="39"/>
      <c r="D74" s="39"/>
      <c r="E74" s="39"/>
      <c r="F74" s="39"/>
      <c r="G74" s="39"/>
      <c r="H74" s="39"/>
      <c r="I74" s="351"/>
      <c r="J74" s="39"/>
      <c r="K74" s="39"/>
      <c r="L74" s="42"/>
    </row>
    <row r="75" spans="1:12" ht="24.95" customHeight="1">
      <c r="A75" s="355" t="s">
        <v>803</v>
      </c>
      <c r="B75" s="354"/>
      <c r="C75" s="39"/>
      <c r="D75" s="39"/>
      <c r="E75" s="39"/>
      <c r="F75" s="39"/>
      <c r="G75" s="39"/>
      <c r="H75" s="39"/>
      <c r="I75" s="351"/>
      <c r="J75" s="39"/>
      <c r="K75" s="39"/>
      <c r="L75" s="42"/>
    </row>
    <row r="76" spans="1:12" ht="24.95" customHeight="1">
      <c r="A76" s="355" t="s">
        <v>805</v>
      </c>
      <c r="B76" s="354"/>
      <c r="C76" s="39"/>
      <c r="D76" s="39"/>
      <c r="E76" s="39"/>
      <c r="F76" s="39"/>
      <c r="G76" s="39"/>
      <c r="H76" s="39"/>
      <c r="I76" s="351"/>
      <c r="J76" s="39"/>
      <c r="K76" s="39"/>
      <c r="L76" s="42"/>
    </row>
    <row r="77" spans="1:12" ht="24.95" customHeight="1">
      <c r="A77" s="355" t="s">
        <v>804</v>
      </c>
      <c r="B77" s="354"/>
      <c r="C77" s="39"/>
      <c r="D77" s="39"/>
      <c r="E77" s="39"/>
      <c r="F77" s="39"/>
      <c r="G77" s="39"/>
      <c r="H77" s="39"/>
      <c r="I77" s="351"/>
      <c r="J77" s="39"/>
      <c r="K77" s="39"/>
      <c r="L77" s="42"/>
    </row>
    <row r="78" spans="1:12" ht="24.95" customHeight="1">
      <c r="A78" s="356" t="s">
        <v>251</v>
      </c>
      <c r="B78" s="354"/>
      <c r="C78" s="39"/>
      <c r="D78" s="39"/>
      <c r="E78" s="39"/>
      <c r="F78" s="39"/>
      <c r="G78" s="39"/>
      <c r="H78" s="39"/>
      <c r="I78" s="351"/>
      <c r="J78" s="39"/>
      <c r="K78" s="39"/>
      <c r="L78" s="42"/>
    </row>
    <row r="79" spans="1:12" ht="24.95" customHeight="1">
      <c r="A79" s="355" t="s">
        <v>252</v>
      </c>
      <c r="B79" s="354"/>
      <c r="C79" s="39"/>
      <c r="D79" s="39"/>
      <c r="E79" s="39"/>
      <c r="F79" s="39"/>
      <c r="G79" s="39"/>
      <c r="H79" s="39"/>
      <c r="I79" s="351"/>
      <c r="J79" s="39"/>
      <c r="K79" s="39"/>
      <c r="L79" s="42"/>
    </row>
    <row r="80" spans="1:12" ht="24.95" customHeight="1">
      <c r="A80" s="353" t="s">
        <v>440</v>
      </c>
      <c r="B80" s="354"/>
      <c r="C80" s="39"/>
      <c r="D80" s="39"/>
      <c r="E80" s="39"/>
      <c r="F80" s="39"/>
      <c r="G80" s="39"/>
      <c r="H80" s="39"/>
      <c r="I80" s="351"/>
      <c r="J80" s="39"/>
      <c r="K80" s="39"/>
      <c r="L80" s="42"/>
    </row>
    <row r="81" spans="1:12" ht="24.95" customHeight="1">
      <c r="A81" s="356" t="s">
        <v>442</v>
      </c>
      <c r="B81" s="354"/>
      <c r="C81" s="39"/>
      <c r="D81" s="39"/>
      <c r="E81" s="39"/>
      <c r="F81" s="39"/>
      <c r="G81" s="39"/>
      <c r="H81" s="39"/>
      <c r="I81" s="351"/>
      <c r="J81" s="39"/>
      <c r="K81" s="39"/>
      <c r="L81" s="42"/>
    </row>
    <row r="82" spans="1:12" ht="24.95" customHeight="1">
      <c r="A82" s="355" t="s">
        <v>441</v>
      </c>
      <c r="B82" s="354"/>
      <c r="C82" s="39"/>
      <c r="D82" s="39"/>
      <c r="E82" s="39"/>
      <c r="F82" s="39"/>
      <c r="G82" s="39"/>
      <c r="H82" s="39"/>
      <c r="I82" s="351"/>
      <c r="J82" s="39"/>
      <c r="K82" s="39"/>
      <c r="L82" s="42"/>
    </row>
    <row r="83" spans="1:12" ht="24.95" customHeight="1">
      <c r="A83" s="357" t="s">
        <v>567</v>
      </c>
      <c r="B83" s="358"/>
      <c r="C83" s="358"/>
      <c r="D83" s="358"/>
      <c r="E83" s="358"/>
      <c r="F83" s="358"/>
      <c r="G83" s="358"/>
      <c r="H83" s="359"/>
      <c r="I83" s="360"/>
      <c r="J83" s="360"/>
      <c r="K83" s="360"/>
      <c r="L83" s="42"/>
    </row>
    <row r="84" spans="1:12" ht="24.95" customHeight="1">
      <c r="A84" s="357" t="s">
        <v>443</v>
      </c>
      <c r="B84" s="358"/>
      <c r="C84" s="358"/>
      <c r="D84" s="358"/>
      <c r="E84" s="358"/>
      <c r="F84" s="358"/>
      <c r="G84" s="358"/>
      <c r="H84" s="358"/>
      <c r="I84" s="360"/>
      <c r="J84" s="360"/>
      <c r="K84" s="360"/>
      <c r="L84" s="42"/>
    </row>
    <row r="85" spans="1:12" ht="24.95" customHeight="1">
      <c r="A85" s="357" t="s">
        <v>568</v>
      </c>
      <c r="B85" s="358"/>
      <c r="C85" s="358"/>
      <c r="D85" s="358"/>
      <c r="E85" s="358"/>
      <c r="F85" s="358"/>
      <c r="G85" s="358"/>
      <c r="H85" s="358"/>
      <c r="I85" s="360"/>
      <c r="J85" s="360"/>
      <c r="K85" s="360"/>
      <c r="L85" s="42"/>
    </row>
    <row r="86" spans="1:12" ht="24.95" customHeight="1">
      <c r="A86" s="357" t="s">
        <v>586</v>
      </c>
      <c r="B86" s="358"/>
      <c r="C86" s="358"/>
      <c r="D86" s="358"/>
      <c r="E86" s="358"/>
      <c r="F86" s="358"/>
      <c r="G86" s="358"/>
      <c r="H86" s="358"/>
      <c r="I86" s="360"/>
      <c r="J86" s="360"/>
      <c r="K86" s="360"/>
      <c r="L86" s="42"/>
    </row>
    <row r="87" spans="1:12" ht="24.95" customHeight="1">
      <c r="A87" s="357" t="s">
        <v>496</v>
      </c>
      <c r="B87" s="358"/>
      <c r="C87" s="358"/>
      <c r="D87" s="358"/>
      <c r="E87" s="358"/>
      <c r="F87" s="358"/>
      <c r="G87" s="358"/>
      <c r="H87" s="358"/>
      <c r="I87" s="360"/>
      <c r="J87" s="360"/>
      <c r="K87" s="360"/>
      <c r="L87" s="361"/>
    </row>
    <row r="88" spans="1:12" ht="24.95" customHeight="1">
      <c r="A88" s="357" t="s">
        <v>569</v>
      </c>
      <c r="B88" s="358"/>
      <c r="C88" s="358"/>
      <c r="D88" s="358"/>
      <c r="E88" s="358"/>
      <c r="F88" s="358"/>
      <c r="G88" s="358"/>
      <c r="H88" s="358"/>
      <c r="I88" s="360"/>
      <c r="J88" s="360"/>
      <c r="K88" s="360"/>
      <c r="L88" s="361"/>
    </row>
    <row r="89" spans="1:12" ht="24.95" customHeight="1">
      <c r="A89" s="357" t="s">
        <v>592</v>
      </c>
      <c r="B89" s="358"/>
      <c r="C89" s="358"/>
      <c r="D89" s="358"/>
      <c r="E89" s="358"/>
      <c r="F89" s="358"/>
      <c r="G89" s="358"/>
      <c r="H89" s="358"/>
      <c r="I89" s="360"/>
      <c r="J89" s="360"/>
      <c r="K89" s="360"/>
      <c r="L89" s="361"/>
    </row>
    <row r="90" spans="1:12" ht="24.95" customHeight="1">
      <c r="A90" s="357" t="s">
        <v>593</v>
      </c>
      <c r="B90" s="358"/>
      <c r="C90" s="358"/>
      <c r="D90" s="358"/>
      <c r="E90" s="358"/>
      <c r="F90" s="358"/>
      <c r="G90" s="358"/>
      <c r="H90" s="358"/>
      <c r="I90" s="360"/>
      <c r="J90" s="360"/>
      <c r="K90" s="360"/>
      <c r="L90" s="361"/>
    </row>
    <row r="91" spans="1:12" ht="24.95" customHeight="1">
      <c r="A91" s="357" t="s">
        <v>497</v>
      </c>
      <c r="B91" s="358"/>
      <c r="C91" s="358"/>
      <c r="D91" s="358"/>
      <c r="E91" s="358"/>
      <c r="F91" s="358"/>
      <c r="G91" s="358"/>
      <c r="H91" s="358"/>
      <c r="I91" s="360"/>
      <c r="J91" s="360"/>
      <c r="K91" s="360"/>
      <c r="L91" s="361"/>
    </row>
    <row r="92" spans="1:12" ht="24.95" customHeight="1">
      <c r="A92" s="357" t="s">
        <v>587</v>
      </c>
      <c r="B92" s="358"/>
      <c r="C92" s="358"/>
      <c r="D92" s="358"/>
      <c r="E92" s="358"/>
      <c r="F92" s="358"/>
      <c r="G92" s="358"/>
      <c r="H92" s="358"/>
      <c r="I92" s="360"/>
      <c r="J92" s="360"/>
      <c r="K92" s="360"/>
      <c r="L92" s="361"/>
    </row>
    <row r="93" spans="1:12" ht="24.95" customHeight="1">
      <c r="A93" s="357" t="s">
        <v>594</v>
      </c>
      <c r="B93" s="358"/>
      <c r="C93" s="358"/>
      <c r="D93" s="358"/>
      <c r="E93" s="358"/>
      <c r="F93" s="358"/>
      <c r="G93" s="358"/>
      <c r="H93" s="358"/>
      <c r="I93" s="360"/>
      <c r="J93" s="360"/>
      <c r="K93" s="360"/>
      <c r="L93" s="361"/>
    </row>
    <row r="94" spans="1:12" ht="24.95" customHeight="1">
      <c r="A94" s="357" t="s">
        <v>595</v>
      </c>
      <c r="B94" s="363"/>
      <c r="C94" s="363"/>
      <c r="D94" s="116"/>
      <c r="E94" s="116"/>
      <c r="F94" s="363"/>
      <c r="G94" s="363"/>
      <c r="H94" s="363"/>
      <c r="I94" s="363"/>
      <c r="J94" s="363"/>
      <c r="K94" s="363"/>
      <c r="L94" s="361"/>
    </row>
    <row r="95" spans="1:12" ht="24.95" customHeight="1">
      <c r="A95" s="357" t="s">
        <v>583</v>
      </c>
      <c r="B95" s="363"/>
      <c r="C95" s="363"/>
      <c r="D95" s="116"/>
      <c r="E95" s="116"/>
      <c r="F95" s="363"/>
      <c r="G95" s="363"/>
      <c r="H95" s="363"/>
      <c r="I95" s="363"/>
      <c r="J95" s="363"/>
      <c r="K95" s="363"/>
      <c r="L95" s="361"/>
    </row>
    <row r="96" spans="1:12" ht="24.95" customHeight="1">
      <c r="L96" s="361"/>
    </row>
    <row r="97" spans="1:12" s="42" customFormat="1" ht="24.95" customHeight="1">
      <c r="L97" s="361"/>
    </row>
    <row r="98" spans="1:12" s="42" customFormat="1" ht="24.95" customHeight="1"/>
    <row r="99" spans="1:12" s="42" customFormat="1" ht="24.95" customHeight="1"/>
    <row r="100" spans="1:12" s="42" customFormat="1" ht="24.95" customHeight="1">
      <c r="A100" s="44"/>
      <c r="B100" s="30"/>
      <c r="C100" s="32" t="s">
        <v>107</v>
      </c>
      <c r="D100" s="32"/>
      <c r="E100" s="344"/>
      <c r="F100" s="39"/>
      <c r="G100" s="39"/>
      <c r="H100" s="345"/>
      <c r="I100" s="346"/>
      <c r="J100" s="39"/>
      <c r="K100" s="39"/>
    </row>
    <row r="101" spans="1:12" s="42" customFormat="1" ht="24.95" customHeight="1">
      <c r="A101" s="44"/>
      <c r="B101" s="30"/>
      <c r="C101" s="32" t="s">
        <v>228</v>
      </c>
      <c r="D101" s="32"/>
      <c r="E101" s="344"/>
      <c r="F101" s="39"/>
      <c r="G101" s="39"/>
      <c r="H101" s="345"/>
      <c r="I101" s="346"/>
      <c r="J101" s="39"/>
      <c r="K101" s="39"/>
    </row>
    <row r="102" spans="1:12" s="42" customFormat="1" ht="23.1" customHeight="1">
      <c r="A102" s="730" t="s">
        <v>281</v>
      </c>
      <c r="B102" s="731"/>
      <c r="C102" s="731"/>
      <c r="D102" s="731"/>
      <c r="E102" s="731"/>
      <c r="F102" s="731"/>
      <c r="G102" s="731"/>
      <c r="H102" s="731"/>
      <c r="I102" s="731"/>
      <c r="J102" s="731"/>
      <c r="K102" s="731"/>
    </row>
    <row r="103" spans="1:12" s="42" customFormat="1" ht="23.1" customHeight="1">
      <c r="A103" s="708"/>
      <c r="B103" s="709"/>
      <c r="C103" s="709"/>
      <c r="D103" s="709"/>
      <c r="E103" s="709"/>
      <c r="F103" s="709"/>
      <c r="G103" s="709"/>
      <c r="H103" s="709"/>
      <c r="I103" s="709"/>
      <c r="J103" s="709"/>
      <c r="K103" s="709"/>
    </row>
    <row r="104" spans="1:12" s="42" customFormat="1" ht="24" customHeight="1">
      <c r="A104" s="44" t="s">
        <v>239</v>
      </c>
      <c r="B104" s="709"/>
      <c r="C104" s="709"/>
      <c r="D104" s="709"/>
      <c r="E104" s="709"/>
      <c r="F104" s="709"/>
      <c r="G104" s="709"/>
      <c r="H104" s="709"/>
      <c r="I104" s="709"/>
      <c r="J104" s="709"/>
      <c r="K104" s="709"/>
    </row>
    <row r="105" spans="1:12" s="42" customFormat="1" ht="24" customHeight="1">
      <c r="A105" s="357" t="s">
        <v>596</v>
      </c>
      <c r="B105" s="363"/>
      <c r="C105" s="363"/>
      <c r="D105" s="116"/>
      <c r="E105" s="116"/>
      <c r="F105" s="363"/>
      <c r="G105" s="363"/>
      <c r="H105" s="363"/>
      <c r="I105" s="363"/>
      <c r="J105" s="363"/>
      <c r="K105" s="363"/>
      <c r="L105" s="362"/>
    </row>
    <row r="106" spans="1:12" s="42" customFormat="1" ht="24" customHeight="1">
      <c r="A106" s="357" t="s">
        <v>597</v>
      </c>
      <c r="B106" s="363"/>
      <c r="C106" s="363"/>
      <c r="D106" s="116"/>
      <c r="E106" s="116"/>
      <c r="F106" s="363"/>
      <c r="G106" s="363"/>
      <c r="H106" s="363"/>
      <c r="I106" s="363"/>
      <c r="J106" s="363"/>
      <c r="K106" s="363"/>
      <c r="L106" s="362"/>
    </row>
    <row r="107" spans="1:12" s="42" customFormat="1" ht="24" customHeight="1">
      <c r="A107" s="357" t="s">
        <v>498</v>
      </c>
      <c r="B107" s="363"/>
      <c r="C107" s="363"/>
      <c r="D107" s="116"/>
      <c r="E107" s="116"/>
      <c r="F107" s="363"/>
      <c r="G107" s="363"/>
      <c r="H107" s="363"/>
      <c r="I107" s="363"/>
      <c r="J107" s="363"/>
      <c r="K107" s="363"/>
      <c r="L107" s="362"/>
    </row>
    <row r="108" spans="1:12" s="42" customFormat="1" ht="24" customHeight="1">
      <c r="A108" s="357" t="s">
        <v>599</v>
      </c>
      <c r="B108" s="363"/>
      <c r="C108" s="363"/>
      <c r="D108" s="116"/>
      <c r="E108" s="116"/>
      <c r="F108" s="363"/>
      <c r="G108" s="363"/>
      <c r="H108" s="363"/>
      <c r="I108" s="363"/>
      <c r="J108" s="363"/>
      <c r="K108" s="363"/>
      <c r="L108" s="360"/>
    </row>
    <row r="109" spans="1:12" s="42" customFormat="1" ht="24" customHeight="1">
      <c r="A109" s="357" t="s">
        <v>598</v>
      </c>
      <c r="B109" s="363"/>
      <c r="C109" s="363"/>
      <c r="D109" s="116"/>
      <c r="E109" s="116"/>
      <c r="F109" s="363"/>
      <c r="G109" s="363"/>
      <c r="H109" s="363"/>
      <c r="I109" s="363"/>
      <c r="J109" s="363"/>
      <c r="K109" s="363"/>
      <c r="L109" s="360"/>
    </row>
    <row r="110" spans="1:12" s="42" customFormat="1" ht="24" customHeight="1">
      <c r="A110" s="196" t="s">
        <v>570</v>
      </c>
      <c r="B110" s="363"/>
      <c r="C110" s="363"/>
      <c r="D110" s="116"/>
      <c r="E110" s="116"/>
      <c r="F110" s="363"/>
      <c r="G110" s="363"/>
      <c r="H110" s="363"/>
      <c r="I110" s="363"/>
      <c r="J110" s="363"/>
      <c r="K110" s="363"/>
      <c r="L110" s="360"/>
    </row>
    <row r="111" spans="1:12" s="42" customFormat="1" ht="24" customHeight="1">
      <c r="A111" s="33" t="s">
        <v>601</v>
      </c>
      <c r="B111" s="363"/>
      <c r="C111" s="363"/>
      <c r="D111" s="116"/>
      <c r="E111" s="116"/>
      <c r="F111" s="363"/>
      <c r="G111" s="363"/>
      <c r="H111" s="363"/>
      <c r="I111" s="363"/>
      <c r="J111" s="363"/>
      <c r="K111" s="363"/>
      <c r="L111" s="360"/>
    </row>
    <row r="112" spans="1:12" s="42" customFormat="1" ht="24" customHeight="1">
      <c r="A112" s="33" t="s">
        <v>600</v>
      </c>
      <c r="B112" s="363"/>
      <c r="C112" s="363"/>
      <c r="D112" s="116"/>
      <c r="E112" s="116"/>
      <c r="F112" s="363"/>
      <c r="G112" s="363"/>
      <c r="H112" s="363"/>
      <c r="I112" s="363"/>
      <c r="J112" s="363"/>
      <c r="K112" s="363"/>
      <c r="L112" s="360"/>
    </row>
    <row r="113" spans="1:255" s="42" customFormat="1" ht="24" customHeight="1">
      <c r="A113" s="33" t="s">
        <v>571</v>
      </c>
      <c r="B113" s="33"/>
      <c r="C113" s="33"/>
      <c r="D113" s="33"/>
      <c r="E113" s="33"/>
      <c r="F113" s="33"/>
      <c r="G113" s="33"/>
      <c r="H113" s="33"/>
      <c r="I113" s="33"/>
      <c r="J113" s="33"/>
      <c r="K113" s="33"/>
      <c r="L113" s="360"/>
    </row>
    <row r="114" spans="1:255" s="42" customFormat="1" ht="24" customHeight="1">
      <c r="A114" s="33"/>
      <c r="B114" s="365" t="s">
        <v>806</v>
      </c>
      <c r="C114" s="33"/>
      <c r="D114" s="33"/>
      <c r="E114" s="33"/>
      <c r="F114" s="33"/>
      <c r="G114" s="33"/>
      <c r="H114" s="33"/>
      <c r="I114" s="33"/>
      <c r="J114" s="33"/>
      <c r="K114" s="33"/>
      <c r="L114" s="363"/>
      <c r="M114" s="361"/>
      <c r="N114" s="364"/>
      <c r="O114" s="364"/>
      <c r="P114" s="364"/>
    </row>
    <row r="115" spans="1:255" s="42" customFormat="1" ht="24" customHeight="1">
      <c r="A115" s="365" t="s">
        <v>915</v>
      </c>
      <c r="B115" s="365"/>
      <c r="C115" s="33"/>
      <c r="D115" s="33"/>
      <c r="E115" s="33"/>
      <c r="F115" s="33"/>
      <c r="G115" s="33"/>
      <c r="H115" s="33"/>
      <c r="I115" s="33"/>
      <c r="J115" s="33"/>
      <c r="K115" s="33"/>
      <c r="L115" s="363"/>
      <c r="M115" s="361"/>
      <c r="N115" s="364"/>
      <c r="O115" s="364"/>
      <c r="P115" s="364"/>
    </row>
    <row r="116" spans="1:255" s="42" customFormat="1" ht="24" customHeight="1">
      <c r="A116" s="365" t="s">
        <v>807</v>
      </c>
      <c r="B116" s="365"/>
      <c r="C116" s="33"/>
      <c r="D116" s="33"/>
      <c r="E116" s="33"/>
      <c r="F116" s="33"/>
      <c r="G116" s="33"/>
      <c r="H116" s="33"/>
      <c r="I116" s="33"/>
      <c r="J116" s="33"/>
      <c r="K116" s="33"/>
      <c r="L116" s="363"/>
      <c r="M116" s="361"/>
      <c r="N116" s="364"/>
      <c r="O116" s="364"/>
      <c r="P116" s="364"/>
    </row>
    <row r="117" spans="1:255" s="42" customFormat="1" ht="24" customHeight="1">
      <c r="A117" s="365" t="s">
        <v>602</v>
      </c>
      <c r="B117" s="365"/>
      <c r="C117" s="33"/>
      <c r="D117" s="33"/>
      <c r="E117" s="33"/>
      <c r="F117" s="33"/>
      <c r="G117" s="33"/>
      <c r="H117" s="33"/>
      <c r="I117" s="33"/>
      <c r="J117" s="33"/>
      <c r="K117" s="33"/>
      <c r="L117" s="363"/>
      <c r="M117" s="361"/>
      <c r="N117" s="364"/>
      <c r="O117" s="364"/>
      <c r="P117" s="364"/>
    </row>
    <row r="118" spans="1:255" s="42" customFormat="1" ht="24" customHeight="1">
      <c r="A118" s="33" t="s">
        <v>754</v>
      </c>
      <c r="B118" s="33"/>
      <c r="C118" s="33"/>
      <c r="D118" s="33"/>
      <c r="E118" s="33"/>
      <c r="F118" s="33"/>
      <c r="G118" s="33"/>
      <c r="H118" s="33"/>
      <c r="I118" s="33"/>
      <c r="J118" s="33"/>
      <c r="K118" s="33"/>
      <c r="L118" s="363"/>
      <c r="M118" s="361"/>
      <c r="N118" s="364"/>
      <c r="O118" s="364"/>
      <c r="P118" s="364"/>
    </row>
    <row r="119" spans="1:255" s="42" customFormat="1" ht="24" customHeight="1">
      <c r="A119" s="366"/>
      <c r="B119" s="367" t="s">
        <v>809</v>
      </c>
      <c r="C119" s="33"/>
      <c r="D119" s="33"/>
      <c r="E119" s="33"/>
      <c r="F119" s="33"/>
      <c r="G119" s="33"/>
      <c r="H119" s="33"/>
      <c r="I119" s="33"/>
      <c r="J119" s="33"/>
      <c r="K119" s="33"/>
      <c r="L119" s="363"/>
      <c r="M119" s="361"/>
      <c r="N119" s="364"/>
      <c r="O119" s="364"/>
      <c r="P119" s="364"/>
    </row>
    <row r="120" spans="1:255" s="42" customFormat="1" ht="24" customHeight="1">
      <c r="A120" s="366" t="s">
        <v>808</v>
      </c>
      <c r="B120" s="29"/>
      <c r="C120" s="33"/>
      <c r="D120" s="33"/>
      <c r="E120" s="33"/>
      <c r="F120" s="33"/>
      <c r="G120" s="33"/>
      <c r="H120" s="33"/>
      <c r="I120" s="33"/>
      <c r="J120" s="33"/>
      <c r="K120" s="33"/>
      <c r="L120" s="363"/>
      <c r="M120" s="361"/>
      <c r="N120" s="364"/>
      <c r="O120" s="364"/>
      <c r="P120" s="364"/>
    </row>
    <row r="121" spans="1:255" s="42" customFormat="1" ht="24" customHeight="1">
      <c r="A121" s="366" t="s">
        <v>603</v>
      </c>
      <c r="B121" s="29"/>
      <c r="C121" s="33"/>
      <c r="D121" s="33"/>
      <c r="E121" s="33"/>
      <c r="F121" s="33"/>
      <c r="G121" s="33"/>
      <c r="H121" s="33"/>
      <c r="I121" s="33"/>
      <c r="J121" s="33"/>
      <c r="K121" s="33"/>
      <c r="L121" s="363"/>
      <c r="M121" s="361"/>
      <c r="N121" s="364"/>
      <c r="O121" s="364"/>
      <c r="P121" s="364"/>
    </row>
    <row r="122" spans="1:255" s="42" customFormat="1" ht="24" customHeight="1">
      <c r="A122" s="366" t="s">
        <v>151</v>
      </c>
      <c r="B122" s="367" t="s">
        <v>536</v>
      </c>
      <c r="C122" s="33"/>
      <c r="D122" s="32"/>
      <c r="E122" s="344"/>
      <c r="F122" s="39"/>
      <c r="G122" s="39"/>
      <c r="H122" s="345"/>
      <c r="I122" s="346"/>
      <c r="J122" s="39"/>
      <c r="K122" s="39"/>
      <c r="L122" s="363"/>
      <c r="M122" s="361"/>
      <c r="N122" s="364"/>
      <c r="O122" s="364"/>
      <c r="P122" s="364"/>
    </row>
    <row r="123" spans="1:255" s="332" customFormat="1" ht="24" customHeight="1">
      <c r="A123" s="44" t="s">
        <v>535</v>
      </c>
      <c r="B123" s="30"/>
      <c r="C123" s="32"/>
      <c r="D123" s="151"/>
      <c r="E123" s="151"/>
      <c r="F123" s="151"/>
      <c r="G123" s="151"/>
      <c r="H123" s="151"/>
      <c r="I123" s="151"/>
      <c r="J123" s="152"/>
      <c r="K123" s="152"/>
      <c r="L123" s="363"/>
      <c r="M123" s="362"/>
      <c r="N123" s="362"/>
      <c r="O123" s="362"/>
      <c r="P123" s="362"/>
      <c r="Q123" s="362"/>
      <c r="R123" s="362"/>
      <c r="S123" s="362"/>
      <c r="T123" s="362"/>
      <c r="U123" s="362"/>
      <c r="V123" s="362"/>
      <c r="W123" s="362"/>
      <c r="X123" s="362"/>
      <c r="Y123" s="362"/>
      <c r="Z123" s="362"/>
      <c r="AA123" s="362"/>
      <c r="AB123" s="362"/>
      <c r="AC123" s="362"/>
      <c r="AD123" s="362"/>
      <c r="AE123" s="362"/>
      <c r="AF123" s="362"/>
      <c r="AG123" s="362"/>
      <c r="AH123" s="362"/>
      <c r="AI123" s="362"/>
      <c r="AJ123" s="362"/>
      <c r="AK123" s="362"/>
      <c r="AL123" s="362"/>
      <c r="AM123" s="362"/>
      <c r="AN123" s="362"/>
      <c r="AO123" s="362"/>
      <c r="AP123" s="362"/>
      <c r="AQ123" s="362"/>
      <c r="AR123" s="362"/>
      <c r="AS123" s="362"/>
      <c r="AT123" s="362"/>
      <c r="AU123" s="362"/>
      <c r="AV123" s="362"/>
      <c r="AW123" s="362"/>
      <c r="AX123" s="362"/>
      <c r="AY123" s="362"/>
      <c r="AZ123" s="362"/>
      <c r="BA123" s="362"/>
      <c r="BB123" s="362"/>
      <c r="BC123" s="362"/>
      <c r="BD123" s="362"/>
      <c r="BE123" s="362"/>
      <c r="BF123" s="362"/>
      <c r="BG123" s="362"/>
      <c r="BH123" s="362"/>
      <c r="BI123" s="362"/>
      <c r="BJ123" s="362"/>
      <c r="BK123" s="362"/>
      <c r="BL123" s="362"/>
      <c r="BM123" s="362"/>
      <c r="BN123" s="362"/>
      <c r="BO123" s="362"/>
      <c r="BP123" s="362"/>
      <c r="BQ123" s="362"/>
      <c r="BR123" s="362"/>
      <c r="BS123" s="362"/>
      <c r="BT123" s="362"/>
      <c r="BU123" s="362"/>
      <c r="BV123" s="362"/>
      <c r="BW123" s="362"/>
      <c r="BX123" s="362"/>
      <c r="BY123" s="362"/>
      <c r="BZ123" s="362"/>
      <c r="CA123" s="362"/>
      <c r="CB123" s="362"/>
      <c r="CC123" s="362"/>
      <c r="CD123" s="362"/>
      <c r="CE123" s="362"/>
      <c r="CF123" s="362"/>
      <c r="CG123" s="362"/>
      <c r="CH123" s="362"/>
      <c r="CI123" s="362"/>
      <c r="CJ123" s="362"/>
      <c r="CK123" s="362"/>
      <c r="CL123" s="362"/>
      <c r="CM123" s="362"/>
      <c r="CN123" s="362"/>
      <c r="CO123" s="362"/>
      <c r="CP123" s="362"/>
      <c r="CQ123" s="362"/>
      <c r="CR123" s="362"/>
      <c r="CS123" s="362"/>
      <c r="CT123" s="362"/>
      <c r="CU123" s="362"/>
      <c r="CV123" s="362"/>
      <c r="CW123" s="362"/>
      <c r="CX123" s="362"/>
      <c r="CY123" s="362"/>
      <c r="CZ123" s="362"/>
      <c r="DA123" s="362"/>
      <c r="DB123" s="362"/>
      <c r="DC123" s="362"/>
      <c r="DD123" s="362"/>
      <c r="DE123" s="362"/>
      <c r="DF123" s="362"/>
      <c r="DG123" s="362"/>
      <c r="DH123" s="362"/>
      <c r="DI123" s="362"/>
      <c r="DJ123" s="362"/>
      <c r="DK123" s="362"/>
      <c r="DL123" s="362"/>
      <c r="DM123" s="362"/>
      <c r="DN123" s="362"/>
      <c r="DO123" s="362"/>
      <c r="DP123" s="362"/>
      <c r="DQ123" s="362"/>
      <c r="DR123" s="362"/>
      <c r="DS123" s="362"/>
      <c r="DT123" s="362"/>
      <c r="DU123" s="362"/>
      <c r="DV123" s="362"/>
      <c r="DW123" s="362"/>
      <c r="DX123" s="362"/>
      <c r="DY123" s="362"/>
      <c r="DZ123" s="362"/>
      <c r="EA123" s="362"/>
      <c r="EB123" s="362"/>
      <c r="EC123" s="362"/>
      <c r="ED123" s="362"/>
      <c r="EE123" s="362"/>
      <c r="EF123" s="362"/>
      <c r="EG123" s="362"/>
      <c r="EH123" s="362"/>
      <c r="EI123" s="362"/>
      <c r="EJ123" s="362"/>
      <c r="EK123" s="362"/>
      <c r="EL123" s="362"/>
      <c r="EM123" s="362"/>
      <c r="EN123" s="362"/>
      <c r="EO123" s="362"/>
      <c r="EP123" s="362"/>
      <c r="EQ123" s="362"/>
      <c r="ER123" s="362"/>
      <c r="ES123" s="362"/>
      <c r="ET123" s="362"/>
      <c r="EU123" s="362"/>
      <c r="EV123" s="362"/>
      <c r="EW123" s="362"/>
      <c r="EX123" s="362"/>
      <c r="EY123" s="362"/>
      <c r="EZ123" s="362"/>
      <c r="FA123" s="362"/>
      <c r="FB123" s="362"/>
      <c r="FC123" s="362"/>
      <c r="FD123" s="362"/>
      <c r="FE123" s="362"/>
      <c r="FF123" s="362"/>
      <c r="FG123" s="362"/>
      <c r="FH123" s="362"/>
      <c r="FI123" s="362"/>
      <c r="FJ123" s="362"/>
      <c r="FK123" s="362"/>
      <c r="FL123" s="362"/>
      <c r="FM123" s="362"/>
      <c r="FN123" s="362"/>
      <c r="FO123" s="362"/>
      <c r="FP123" s="362"/>
      <c r="FQ123" s="362"/>
      <c r="FR123" s="362"/>
      <c r="FS123" s="362"/>
      <c r="FT123" s="362"/>
      <c r="FU123" s="362"/>
      <c r="FV123" s="362"/>
      <c r="FW123" s="362"/>
      <c r="FX123" s="362"/>
      <c r="FY123" s="362"/>
      <c r="FZ123" s="362"/>
      <c r="GA123" s="362"/>
      <c r="GB123" s="362"/>
      <c r="GC123" s="362"/>
      <c r="GD123" s="362"/>
      <c r="GE123" s="362"/>
      <c r="GF123" s="362"/>
      <c r="GG123" s="362"/>
      <c r="GH123" s="362"/>
      <c r="GI123" s="362"/>
      <c r="GJ123" s="362"/>
      <c r="GK123" s="362"/>
      <c r="GL123" s="362"/>
      <c r="GM123" s="362"/>
      <c r="GN123" s="362"/>
      <c r="GO123" s="362"/>
      <c r="GP123" s="362"/>
      <c r="GQ123" s="362"/>
      <c r="GR123" s="362"/>
      <c r="GS123" s="362"/>
      <c r="GT123" s="362"/>
      <c r="GU123" s="362"/>
      <c r="GV123" s="362"/>
      <c r="GW123" s="362"/>
      <c r="GX123" s="362"/>
      <c r="GY123" s="362"/>
      <c r="GZ123" s="362"/>
      <c r="HA123" s="362"/>
      <c r="HB123" s="362"/>
      <c r="HC123" s="362"/>
      <c r="HD123" s="362"/>
      <c r="HE123" s="362"/>
      <c r="HF123" s="362"/>
      <c r="HG123" s="362"/>
      <c r="HH123" s="362"/>
      <c r="HI123" s="362"/>
      <c r="HJ123" s="362"/>
      <c r="HK123" s="362"/>
      <c r="HL123" s="362"/>
      <c r="HM123" s="362"/>
      <c r="HN123" s="362"/>
      <c r="HO123" s="362"/>
      <c r="HP123" s="362"/>
      <c r="HQ123" s="362"/>
      <c r="HR123" s="362"/>
      <c r="HS123" s="362"/>
      <c r="HT123" s="362"/>
      <c r="HU123" s="362"/>
      <c r="HV123" s="362"/>
      <c r="HW123" s="362"/>
      <c r="HX123" s="362"/>
      <c r="HY123" s="362"/>
      <c r="HZ123" s="362"/>
      <c r="IA123" s="362"/>
      <c r="IB123" s="362"/>
      <c r="IC123" s="362"/>
      <c r="ID123" s="362"/>
      <c r="IE123" s="362"/>
      <c r="IF123" s="362"/>
      <c r="IG123" s="362"/>
      <c r="IH123" s="362"/>
      <c r="II123" s="362"/>
      <c r="IJ123" s="362"/>
      <c r="IK123" s="362"/>
      <c r="IL123" s="362"/>
      <c r="IM123" s="362"/>
      <c r="IN123" s="362"/>
      <c r="IO123" s="362"/>
      <c r="IP123" s="362"/>
      <c r="IQ123" s="362"/>
      <c r="IR123" s="362"/>
      <c r="IS123" s="362"/>
      <c r="IT123" s="362"/>
      <c r="IU123" s="362"/>
    </row>
    <row r="124" spans="1:255" s="332" customFormat="1" ht="24" customHeight="1">
      <c r="A124" s="152" t="s">
        <v>572</v>
      </c>
      <c r="B124" s="30"/>
      <c r="C124" s="32"/>
      <c r="D124" s="151"/>
      <c r="E124" s="151"/>
      <c r="F124" s="151"/>
      <c r="G124" s="151"/>
      <c r="H124" s="151"/>
      <c r="I124" s="151"/>
      <c r="J124" s="152"/>
      <c r="K124" s="152"/>
      <c r="L124" s="33"/>
      <c r="M124" s="362"/>
      <c r="N124" s="362"/>
      <c r="O124" s="362"/>
      <c r="P124" s="362"/>
      <c r="Q124" s="362"/>
      <c r="R124" s="362"/>
      <c r="S124" s="362"/>
      <c r="T124" s="362"/>
      <c r="U124" s="362"/>
      <c r="V124" s="362"/>
      <c r="W124" s="362"/>
      <c r="X124" s="362"/>
      <c r="Y124" s="362"/>
      <c r="Z124" s="362"/>
      <c r="AA124" s="362"/>
      <c r="AB124" s="362"/>
      <c r="AC124" s="362"/>
      <c r="AD124" s="362"/>
      <c r="AE124" s="362"/>
      <c r="AF124" s="362"/>
      <c r="AG124" s="362"/>
      <c r="AH124" s="362"/>
      <c r="AI124" s="362"/>
      <c r="AJ124" s="362"/>
      <c r="AK124" s="362"/>
      <c r="AL124" s="362"/>
      <c r="AM124" s="362"/>
      <c r="AN124" s="362"/>
      <c r="AO124" s="362"/>
      <c r="AP124" s="362"/>
      <c r="AQ124" s="362"/>
      <c r="AR124" s="362"/>
      <c r="AS124" s="362"/>
      <c r="AT124" s="362"/>
      <c r="AU124" s="362"/>
      <c r="AV124" s="362"/>
      <c r="AW124" s="362"/>
      <c r="AX124" s="362"/>
      <c r="AY124" s="362"/>
      <c r="AZ124" s="362"/>
      <c r="BA124" s="362"/>
      <c r="BB124" s="362"/>
      <c r="BC124" s="362"/>
      <c r="BD124" s="362"/>
      <c r="BE124" s="362"/>
      <c r="BF124" s="362"/>
      <c r="BG124" s="362"/>
      <c r="BH124" s="362"/>
      <c r="BI124" s="362"/>
      <c r="BJ124" s="362"/>
      <c r="BK124" s="362"/>
      <c r="BL124" s="362"/>
      <c r="BM124" s="362"/>
      <c r="BN124" s="362"/>
      <c r="BO124" s="362"/>
      <c r="BP124" s="362"/>
      <c r="BQ124" s="362"/>
      <c r="BR124" s="362"/>
      <c r="BS124" s="362"/>
      <c r="BT124" s="362"/>
      <c r="BU124" s="362"/>
      <c r="BV124" s="362"/>
      <c r="BW124" s="362"/>
      <c r="BX124" s="362"/>
      <c r="BY124" s="362"/>
      <c r="BZ124" s="362"/>
      <c r="CA124" s="362"/>
      <c r="CB124" s="362"/>
      <c r="CC124" s="362"/>
      <c r="CD124" s="362"/>
      <c r="CE124" s="362"/>
      <c r="CF124" s="362"/>
      <c r="CG124" s="362"/>
      <c r="CH124" s="362"/>
      <c r="CI124" s="362"/>
      <c r="CJ124" s="362"/>
      <c r="CK124" s="362"/>
      <c r="CL124" s="362"/>
      <c r="CM124" s="362"/>
      <c r="CN124" s="362"/>
      <c r="CO124" s="362"/>
      <c r="CP124" s="362"/>
      <c r="CQ124" s="362"/>
      <c r="CR124" s="362"/>
      <c r="CS124" s="362"/>
      <c r="CT124" s="362"/>
      <c r="CU124" s="362"/>
      <c r="CV124" s="362"/>
      <c r="CW124" s="362"/>
      <c r="CX124" s="362"/>
      <c r="CY124" s="362"/>
      <c r="CZ124" s="362"/>
      <c r="DA124" s="362"/>
      <c r="DB124" s="362"/>
      <c r="DC124" s="362"/>
      <c r="DD124" s="362"/>
      <c r="DE124" s="362"/>
      <c r="DF124" s="362"/>
      <c r="DG124" s="362"/>
      <c r="DH124" s="362"/>
      <c r="DI124" s="362"/>
      <c r="DJ124" s="362"/>
      <c r="DK124" s="362"/>
      <c r="DL124" s="362"/>
      <c r="DM124" s="362"/>
      <c r="DN124" s="362"/>
      <c r="DO124" s="362"/>
      <c r="DP124" s="362"/>
      <c r="DQ124" s="362"/>
      <c r="DR124" s="362"/>
      <c r="DS124" s="362"/>
      <c r="DT124" s="362"/>
      <c r="DU124" s="362"/>
      <c r="DV124" s="362"/>
      <c r="DW124" s="362"/>
      <c r="DX124" s="362"/>
      <c r="DY124" s="362"/>
      <c r="DZ124" s="362"/>
      <c r="EA124" s="362"/>
      <c r="EB124" s="362"/>
      <c r="EC124" s="362"/>
      <c r="ED124" s="362"/>
      <c r="EE124" s="362"/>
      <c r="EF124" s="362"/>
      <c r="EG124" s="362"/>
      <c r="EH124" s="362"/>
      <c r="EI124" s="362"/>
      <c r="EJ124" s="362"/>
      <c r="EK124" s="362"/>
      <c r="EL124" s="362"/>
      <c r="EM124" s="362"/>
      <c r="EN124" s="362"/>
      <c r="EO124" s="362"/>
      <c r="EP124" s="362"/>
      <c r="EQ124" s="362"/>
      <c r="ER124" s="362"/>
      <c r="ES124" s="362"/>
      <c r="ET124" s="362"/>
      <c r="EU124" s="362"/>
      <c r="EV124" s="362"/>
      <c r="EW124" s="362"/>
      <c r="EX124" s="362"/>
      <c r="EY124" s="362"/>
      <c r="EZ124" s="362"/>
      <c r="FA124" s="362"/>
      <c r="FB124" s="362"/>
      <c r="FC124" s="362"/>
      <c r="FD124" s="362"/>
      <c r="FE124" s="362"/>
      <c r="FF124" s="362"/>
      <c r="FG124" s="362"/>
      <c r="FH124" s="362"/>
      <c r="FI124" s="362"/>
      <c r="FJ124" s="362"/>
      <c r="FK124" s="362"/>
      <c r="FL124" s="362"/>
      <c r="FM124" s="362"/>
      <c r="FN124" s="362"/>
      <c r="FO124" s="362"/>
      <c r="FP124" s="362"/>
      <c r="FQ124" s="362"/>
      <c r="FR124" s="362"/>
      <c r="FS124" s="362"/>
      <c r="FT124" s="362"/>
      <c r="FU124" s="362"/>
      <c r="FV124" s="362"/>
      <c r="FW124" s="362"/>
      <c r="FX124" s="362"/>
      <c r="FY124" s="362"/>
      <c r="FZ124" s="362"/>
      <c r="GA124" s="362"/>
      <c r="GB124" s="362"/>
      <c r="GC124" s="362"/>
      <c r="GD124" s="362"/>
      <c r="GE124" s="362"/>
      <c r="GF124" s="362"/>
      <c r="GG124" s="362"/>
      <c r="GH124" s="362"/>
      <c r="GI124" s="362"/>
      <c r="GJ124" s="362"/>
      <c r="GK124" s="362"/>
      <c r="GL124" s="362"/>
      <c r="GM124" s="362"/>
      <c r="GN124" s="362"/>
      <c r="GO124" s="362"/>
      <c r="GP124" s="362"/>
      <c r="GQ124" s="362"/>
      <c r="GR124" s="362"/>
      <c r="GS124" s="362"/>
      <c r="GT124" s="362"/>
      <c r="GU124" s="362"/>
      <c r="GV124" s="362"/>
      <c r="GW124" s="362"/>
      <c r="GX124" s="362"/>
      <c r="GY124" s="362"/>
      <c r="GZ124" s="362"/>
      <c r="HA124" s="362"/>
      <c r="HB124" s="362"/>
      <c r="HC124" s="362"/>
      <c r="HD124" s="362"/>
      <c r="HE124" s="362"/>
      <c r="HF124" s="362"/>
      <c r="HG124" s="362"/>
      <c r="HH124" s="362"/>
      <c r="HI124" s="362"/>
      <c r="HJ124" s="362"/>
      <c r="HK124" s="362"/>
      <c r="HL124" s="362"/>
      <c r="HM124" s="362"/>
      <c r="HN124" s="362"/>
      <c r="HO124" s="362"/>
      <c r="HP124" s="362"/>
      <c r="HQ124" s="362"/>
      <c r="HR124" s="362"/>
      <c r="HS124" s="362"/>
      <c r="HT124" s="362"/>
      <c r="HU124" s="362"/>
      <c r="HV124" s="362"/>
      <c r="HW124" s="362"/>
      <c r="HX124" s="362"/>
      <c r="HY124" s="362"/>
      <c r="HZ124" s="362"/>
      <c r="IA124" s="362"/>
      <c r="IB124" s="362"/>
      <c r="IC124" s="362"/>
      <c r="ID124" s="362"/>
      <c r="IE124" s="362"/>
      <c r="IF124" s="362"/>
      <c r="IG124" s="362"/>
      <c r="IH124" s="362"/>
      <c r="II124" s="362"/>
      <c r="IJ124" s="362"/>
      <c r="IK124" s="362"/>
      <c r="IL124" s="362"/>
      <c r="IM124" s="362"/>
      <c r="IN124" s="362"/>
      <c r="IO124" s="362"/>
      <c r="IP124" s="362"/>
      <c r="IQ124" s="362"/>
      <c r="IR124" s="362"/>
      <c r="IS124" s="362"/>
      <c r="IT124" s="362"/>
      <c r="IU124" s="362"/>
    </row>
    <row r="125" spans="1:255" s="332" customFormat="1" ht="24" customHeight="1">
      <c r="A125" s="151" t="s">
        <v>537</v>
      </c>
      <c r="B125" s="30"/>
      <c r="C125" s="32"/>
      <c r="D125" s="151"/>
      <c r="E125" s="151"/>
      <c r="F125" s="151"/>
      <c r="G125" s="151"/>
      <c r="H125" s="151"/>
      <c r="I125" s="151"/>
      <c r="J125" s="152"/>
      <c r="K125" s="152"/>
      <c r="L125" s="33"/>
      <c r="M125" s="362"/>
      <c r="N125" s="362"/>
      <c r="O125" s="362"/>
      <c r="P125" s="362"/>
      <c r="Q125" s="362"/>
      <c r="R125" s="362"/>
      <c r="S125" s="362"/>
      <c r="T125" s="362"/>
      <c r="U125" s="362"/>
      <c r="V125" s="362"/>
      <c r="W125" s="362"/>
      <c r="X125" s="362"/>
      <c r="Y125" s="362"/>
      <c r="Z125" s="362"/>
      <c r="AA125" s="362"/>
      <c r="AB125" s="362"/>
      <c r="AC125" s="362"/>
      <c r="AD125" s="362"/>
      <c r="AE125" s="362"/>
      <c r="AF125" s="362"/>
      <c r="AG125" s="362"/>
      <c r="AH125" s="362"/>
      <c r="AI125" s="362"/>
      <c r="AJ125" s="362"/>
      <c r="AK125" s="362"/>
      <c r="AL125" s="362"/>
      <c r="AM125" s="362"/>
      <c r="AN125" s="362"/>
      <c r="AO125" s="362"/>
      <c r="AP125" s="362"/>
      <c r="AQ125" s="362"/>
      <c r="AR125" s="362"/>
      <c r="AS125" s="362"/>
      <c r="AT125" s="362"/>
      <c r="AU125" s="362"/>
      <c r="AV125" s="362"/>
      <c r="AW125" s="362"/>
      <c r="AX125" s="362"/>
      <c r="AY125" s="362"/>
      <c r="AZ125" s="362"/>
      <c r="BA125" s="362"/>
      <c r="BB125" s="362"/>
      <c r="BC125" s="362"/>
      <c r="BD125" s="362"/>
      <c r="BE125" s="362"/>
      <c r="BF125" s="362"/>
      <c r="BG125" s="362"/>
      <c r="BH125" s="362"/>
      <c r="BI125" s="362"/>
      <c r="BJ125" s="362"/>
      <c r="BK125" s="362"/>
      <c r="BL125" s="362"/>
      <c r="BM125" s="362"/>
      <c r="BN125" s="362"/>
      <c r="BO125" s="362"/>
      <c r="BP125" s="362"/>
      <c r="BQ125" s="362"/>
      <c r="BR125" s="362"/>
      <c r="BS125" s="362"/>
      <c r="BT125" s="362"/>
      <c r="BU125" s="362"/>
      <c r="BV125" s="362"/>
      <c r="BW125" s="362"/>
      <c r="BX125" s="362"/>
      <c r="BY125" s="362"/>
      <c r="BZ125" s="362"/>
      <c r="CA125" s="362"/>
      <c r="CB125" s="362"/>
      <c r="CC125" s="362"/>
      <c r="CD125" s="362"/>
      <c r="CE125" s="362"/>
      <c r="CF125" s="362"/>
      <c r="CG125" s="362"/>
      <c r="CH125" s="362"/>
      <c r="CI125" s="362"/>
      <c r="CJ125" s="362"/>
      <c r="CK125" s="362"/>
      <c r="CL125" s="362"/>
      <c r="CM125" s="362"/>
      <c r="CN125" s="362"/>
      <c r="CO125" s="362"/>
      <c r="CP125" s="362"/>
      <c r="CQ125" s="362"/>
      <c r="CR125" s="362"/>
      <c r="CS125" s="362"/>
      <c r="CT125" s="362"/>
      <c r="CU125" s="362"/>
      <c r="CV125" s="362"/>
      <c r="CW125" s="362"/>
      <c r="CX125" s="362"/>
      <c r="CY125" s="362"/>
      <c r="CZ125" s="362"/>
      <c r="DA125" s="362"/>
      <c r="DB125" s="362"/>
      <c r="DC125" s="362"/>
      <c r="DD125" s="362"/>
      <c r="DE125" s="362"/>
      <c r="DF125" s="362"/>
      <c r="DG125" s="362"/>
      <c r="DH125" s="362"/>
      <c r="DI125" s="362"/>
      <c r="DJ125" s="362"/>
      <c r="DK125" s="362"/>
      <c r="DL125" s="362"/>
      <c r="DM125" s="362"/>
      <c r="DN125" s="362"/>
      <c r="DO125" s="362"/>
      <c r="DP125" s="362"/>
      <c r="DQ125" s="362"/>
      <c r="DR125" s="362"/>
      <c r="DS125" s="362"/>
      <c r="DT125" s="362"/>
      <c r="DU125" s="362"/>
      <c r="DV125" s="362"/>
      <c r="DW125" s="362"/>
      <c r="DX125" s="362"/>
      <c r="DY125" s="362"/>
      <c r="DZ125" s="362"/>
      <c r="EA125" s="362"/>
      <c r="EB125" s="362"/>
      <c r="EC125" s="362"/>
      <c r="ED125" s="362"/>
      <c r="EE125" s="362"/>
      <c r="EF125" s="362"/>
      <c r="EG125" s="362"/>
      <c r="EH125" s="362"/>
      <c r="EI125" s="362"/>
      <c r="EJ125" s="362"/>
      <c r="EK125" s="362"/>
      <c r="EL125" s="362"/>
      <c r="EM125" s="362"/>
      <c r="EN125" s="362"/>
      <c r="EO125" s="362"/>
      <c r="EP125" s="362"/>
      <c r="EQ125" s="362"/>
      <c r="ER125" s="362"/>
      <c r="ES125" s="362"/>
      <c r="ET125" s="362"/>
      <c r="EU125" s="362"/>
      <c r="EV125" s="362"/>
      <c r="EW125" s="362"/>
      <c r="EX125" s="362"/>
      <c r="EY125" s="362"/>
      <c r="EZ125" s="362"/>
      <c r="FA125" s="362"/>
      <c r="FB125" s="362"/>
      <c r="FC125" s="362"/>
      <c r="FD125" s="362"/>
      <c r="FE125" s="362"/>
      <c r="FF125" s="362"/>
      <c r="FG125" s="362"/>
      <c r="FH125" s="362"/>
      <c r="FI125" s="362"/>
      <c r="FJ125" s="362"/>
      <c r="FK125" s="362"/>
      <c r="FL125" s="362"/>
      <c r="FM125" s="362"/>
      <c r="FN125" s="362"/>
      <c r="FO125" s="362"/>
      <c r="FP125" s="362"/>
      <c r="FQ125" s="362"/>
      <c r="FR125" s="362"/>
      <c r="FS125" s="362"/>
      <c r="FT125" s="362"/>
      <c r="FU125" s="362"/>
      <c r="FV125" s="362"/>
      <c r="FW125" s="362"/>
      <c r="FX125" s="362"/>
      <c r="FY125" s="362"/>
      <c r="FZ125" s="362"/>
      <c r="GA125" s="362"/>
      <c r="GB125" s="362"/>
      <c r="GC125" s="362"/>
      <c r="GD125" s="362"/>
      <c r="GE125" s="362"/>
      <c r="GF125" s="362"/>
      <c r="GG125" s="362"/>
      <c r="GH125" s="362"/>
      <c r="GI125" s="362"/>
      <c r="GJ125" s="362"/>
      <c r="GK125" s="362"/>
      <c r="GL125" s="362"/>
      <c r="GM125" s="362"/>
      <c r="GN125" s="362"/>
      <c r="GO125" s="362"/>
      <c r="GP125" s="362"/>
      <c r="GQ125" s="362"/>
      <c r="GR125" s="362"/>
      <c r="GS125" s="362"/>
      <c r="GT125" s="362"/>
      <c r="GU125" s="362"/>
      <c r="GV125" s="362"/>
      <c r="GW125" s="362"/>
      <c r="GX125" s="362"/>
      <c r="GY125" s="362"/>
      <c r="GZ125" s="362"/>
      <c r="HA125" s="362"/>
      <c r="HB125" s="362"/>
      <c r="HC125" s="362"/>
      <c r="HD125" s="362"/>
      <c r="HE125" s="362"/>
      <c r="HF125" s="362"/>
      <c r="HG125" s="362"/>
      <c r="HH125" s="362"/>
      <c r="HI125" s="362"/>
      <c r="HJ125" s="362"/>
      <c r="HK125" s="362"/>
      <c r="HL125" s="362"/>
      <c r="HM125" s="362"/>
      <c r="HN125" s="362"/>
      <c r="HO125" s="362"/>
      <c r="HP125" s="362"/>
      <c r="HQ125" s="362"/>
      <c r="HR125" s="362"/>
      <c r="HS125" s="362"/>
      <c r="HT125" s="362"/>
      <c r="HU125" s="362"/>
      <c r="HV125" s="362"/>
      <c r="HW125" s="362"/>
      <c r="HX125" s="362"/>
      <c r="HY125" s="362"/>
      <c r="HZ125" s="362"/>
      <c r="IA125" s="362"/>
      <c r="IB125" s="362"/>
      <c r="IC125" s="362"/>
      <c r="ID125" s="362"/>
      <c r="IE125" s="362"/>
      <c r="IF125" s="362"/>
      <c r="IG125" s="362"/>
      <c r="IH125" s="362"/>
      <c r="II125" s="362"/>
      <c r="IJ125" s="362"/>
      <c r="IK125" s="362"/>
      <c r="IL125" s="362"/>
      <c r="IM125" s="362"/>
      <c r="IN125" s="362"/>
      <c r="IO125" s="362"/>
      <c r="IP125" s="362"/>
      <c r="IQ125" s="362"/>
      <c r="IR125" s="362"/>
      <c r="IS125" s="362"/>
      <c r="IT125" s="362"/>
      <c r="IU125" s="362"/>
    </row>
    <row r="126" spans="1:255" s="332" customFormat="1" ht="24" customHeight="1">
      <c r="A126" s="151" t="s">
        <v>539</v>
      </c>
      <c r="B126" s="30"/>
      <c r="C126" s="32"/>
      <c r="D126" s="151"/>
      <c r="E126" s="151"/>
      <c r="F126" s="151"/>
      <c r="G126" s="151"/>
      <c r="H126" s="151"/>
      <c r="I126" s="151"/>
      <c r="J126" s="152"/>
      <c r="K126" s="152"/>
      <c r="L126" s="33"/>
      <c r="M126" s="362"/>
      <c r="N126" s="362"/>
      <c r="O126" s="362"/>
      <c r="P126" s="362"/>
      <c r="Q126" s="362"/>
      <c r="R126" s="362"/>
      <c r="S126" s="362"/>
      <c r="T126" s="362"/>
      <c r="U126" s="362"/>
      <c r="V126" s="362"/>
      <c r="W126" s="362"/>
      <c r="X126" s="362"/>
      <c r="Y126" s="362"/>
      <c r="Z126" s="362"/>
      <c r="AA126" s="362"/>
      <c r="AB126" s="362"/>
      <c r="AC126" s="362"/>
      <c r="AD126" s="362"/>
      <c r="AE126" s="362"/>
      <c r="AF126" s="362"/>
      <c r="AG126" s="362"/>
      <c r="AH126" s="362"/>
      <c r="AI126" s="362"/>
      <c r="AJ126" s="362"/>
      <c r="AK126" s="362"/>
      <c r="AL126" s="362"/>
      <c r="AM126" s="362"/>
      <c r="AN126" s="362"/>
      <c r="AO126" s="362"/>
      <c r="AP126" s="362"/>
      <c r="AQ126" s="362"/>
      <c r="AR126" s="362"/>
      <c r="AS126" s="362"/>
      <c r="AT126" s="362"/>
      <c r="AU126" s="362"/>
      <c r="AV126" s="362"/>
      <c r="AW126" s="362"/>
      <c r="AX126" s="362"/>
      <c r="AY126" s="362"/>
      <c r="AZ126" s="362"/>
      <c r="BA126" s="362"/>
      <c r="BB126" s="362"/>
      <c r="BC126" s="362"/>
      <c r="BD126" s="362"/>
      <c r="BE126" s="362"/>
      <c r="BF126" s="362"/>
      <c r="BG126" s="362"/>
      <c r="BH126" s="362"/>
      <c r="BI126" s="362"/>
      <c r="BJ126" s="362"/>
      <c r="BK126" s="362"/>
      <c r="BL126" s="362"/>
      <c r="BM126" s="362"/>
      <c r="BN126" s="362"/>
      <c r="BO126" s="362"/>
      <c r="BP126" s="362"/>
      <c r="BQ126" s="362"/>
      <c r="BR126" s="362"/>
      <c r="BS126" s="362"/>
      <c r="BT126" s="362"/>
      <c r="BU126" s="362"/>
      <c r="BV126" s="362"/>
      <c r="BW126" s="362"/>
      <c r="BX126" s="362"/>
      <c r="BY126" s="362"/>
      <c r="BZ126" s="362"/>
      <c r="CA126" s="362"/>
      <c r="CB126" s="362"/>
      <c r="CC126" s="362"/>
      <c r="CD126" s="362"/>
      <c r="CE126" s="362"/>
      <c r="CF126" s="362"/>
      <c r="CG126" s="362"/>
      <c r="CH126" s="362"/>
      <c r="CI126" s="362"/>
      <c r="CJ126" s="362"/>
      <c r="CK126" s="362"/>
      <c r="CL126" s="362"/>
      <c r="CM126" s="362"/>
      <c r="CN126" s="362"/>
      <c r="CO126" s="362"/>
      <c r="CP126" s="362"/>
      <c r="CQ126" s="362"/>
      <c r="CR126" s="362"/>
      <c r="CS126" s="362"/>
      <c r="CT126" s="362"/>
      <c r="CU126" s="362"/>
      <c r="CV126" s="362"/>
      <c r="CW126" s="362"/>
      <c r="CX126" s="362"/>
      <c r="CY126" s="362"/>
      <c r="CZ126" s="362"/>
      <c r="DA126" s="362"/>
      <c r="DB126" s="362"/>
      <c r="DC126" s="362"/>
      <c r="DD126" s="362"/>
      <c r="DE126" s="362"/>
      <c r="DF126" s="362"/>
      <c r="DG126" s="362"/>
      <c r="DH126" s="362"/>
      <c r="DI126" s="362"/>
      <c r="DJ126" s="362"/>
      <c r="DK126" s="362"/>
      <c r="DL126" s="362"/>
      <c r="DM126" s="362"/>
      <c r="DN126" s="362"/>
      <c r="DO126" s="362"/>
      <c r="DP126" s="362"/>
      <c r="DQ126" s="362"/>
      <c r="DR126" s="362"/>
      <c r="DS126" s="362"/>
      <c r="DT126" s="362"/>
      <c r="DU126" s="362"/>
      <c r="DV126" s="362"/>
      <c r="DW126" s="362"/>
      <c r="DX126" s="362"/>
      <c r="DY126" s="362"/>
      <c r="DZ126" s="362"/>
      <c r="EA126" s="362"/>
      <c r="EB126" s="362"/>
      <c r="EC126" s="362"/>
      <c r="ED126" s="362"/>
      <c r="EE126" s="362"/>
      <c r="EF126" s="362"/>
      <c r="EG126" s="362"/>
      <c r="EH126" s="362"/>
      <c r="EI126" s="362"/>
      <c r="EJ126" s="362"/>
      <c r="EK126" s="362"/>
      <c r="EL126" s="362"/>
      <c r="EM126" s="362"/>
      <c r="EN126" s="362"/>
      <c r="EO126" s="362"/>
      <c r="EP126" s="362"/>
      <c r="EQ126" s="362"/>
      <c r="ER126" s="362"/>
      <c r="ES126" s="362"/>
      <c r="ET126" s="362"/>
      <c r="EU126" s="362"/>
      <c r="EV126" s="362"/>
      <c r="EW126" s="362"/>
      <c r="EX126" s="362"/>
      <c r="EY126" s="362"/>
      <c r="EZ126" s="362"/>
      <c r="FA126" s="362"/>
      <c r="FB126" s="362"/>
      <c r="FC126" s="362"/>
      <c r="FD126" s="362"/>
      <c r="FE126" s="362"/>
      <c r="FF126" s="362"/>
      <c r="FG126" s="362"/>
      <c r="FH126" s="362"/>
      <c r="FI126" s="362"/>
      <c r="FJ126" s="362"/>
      <c r="FK126" s="362"/>
      <c r="FL126" s="362"/>
      <c r="FM126" s="362"/>
      <c r="FN126" s="362"/>
      <c r="FO126" s="362"/>
      <c r="FP126" s="362"/>
      <c r="FQ126" s="362"/>
      <c r="FR126" s="362"/>
      <c r="FS126" s="362"/>
      <c r="FT126" s="362"/>
      <c r="FU126" s="362"/>
      <c r="FV126" s="362"/>
      <c r="FW126" s="362"/>
      <c r="FX126" s="362"/>
      <c r="FY126" s="362"/>
      <c r="FZ126" s="362"/>
      <c r="GA126" s="362"/>
      <c r="GB126" s="362"/>
      <c r="GC126" s="362"/>
      <c r="GD126" s="362"/>
      <c r="GE126" s="362"/>
      <c r="GF126" s="362"/>
      <c r="GG126" s="362"/>
      <c r="GH126" s="362"/>
      <c r="GI126" s="362"/>
      <c r="GJ126" s="362"/>
      <c r="GK126" s="362"/>
      <c r="GL126" s="362"/>
      <c r="GM126" s="362"/>
      <c r="GN126" s="362"/>
      <c r="GO126" s="362"/>
      <c r="GP126" s="362"/>
      <c r="GQ126" s="362"/>
      <c r="GR126" s="362"/>
      <c r="GS126" s="362"/>
      <c r="GT126" s="362"/>
      <c r="GU126" s="362"/>
      <c r="GV126" s="362"/>
      <c r="GW126" s="362"/>
      <c r="GX126" s="362"/>
      <c r="GY126" s="362"/>
      <c r="GZ126" s="362"/>
      <c r="HA126" s="362"/>
      <c r="HB126" s="362"/>
      <c r="HC126" s="362"/>
      <c r="HD126" s="362"/>
      <c r="HE126" s="362"/>
      <c r="HF126" s="362"/>
      <c r="HG126" s="362"/>
      <c r="HH126" s="362"/>
      <c r="HI126" s="362"/>
      <c r="HJ126" s="362"/>
      <c r="HK126" s="362"/>
      <c r="HL126" s="362"/>
      <c r="HM126" s="362"/>
      <c r="HN126" s="362"/>
      <c r="HO126" s="362"/>
      <c r="HP126" s="362"/>
      <c r="HQ126" s="362"/>
      <c r="HR126" s="362"/>
      <c r="HS126" s="362"/>
      <c r="HT126" s="362"/>
      <c r="HU126" s="362"/>
      <c r="HV126" s="362"/>
      <c r="HW126" s="362"/>
      <c r="HX126" s="362"/>
      <c r="HY126" s="362"/>
      <c r="HZ126" s="362"/>
      <c r="IA126" s="362"/>
      <c r="IB126" s="362"/>
      <c r="IC126" s="362"/>
      <c r="ID126" s="362"/>
      <c r="IE126" s="362"/>
      <c r="IF126" s="362"/>
      <c r="IG126" s="362"/>
      <c r="IH126" s="362"/>
      <c r="II126" s="362"/>
      <c r="IJ126" s="362"/>
      <c r="IK126" s="362"/>
      <c r="IL126" s="362"/>
      <c r="IM126" s="362"/>
      <c r="IN126" s="362"/>
      <c r="IO126" s="362"/>
      <c r="IP126" s="362"/>
      <c r="IQ126" s="362"/>
      <c r="IR126" s="362"/>
      <c r="IS126" s="362"/>
      <c r="IT126" s="362"/>
      <c r="IU126" s="362"/>
    </row>
    <row r="127" spans="1:255" s="332" customFormat="1" ht="24" customHeight="1">
      <c r="A127" s="355" t="s">
        <v>538</v>
      </c>
      <c r="B127" s="30"/>
      <c r="C127" s="32"/>
      <c r="D127" s="151"/>
      <c r="E127" s="151"/>
      <c r="F127" s="151"/>
      <c r="G127" s="151"/>
      <c r="H127" s="151"/>
      <c r="I127" s="151"/>
      <c r="J127" s="152"/>
      <c r="K127" s="152"/>
      <c r="L127" s="33"/>
      <c r="M127" s="362"/>
      <c r="N127" s="362"/>
      <c r="O127" s="362"/>
      <c r="P127" s="362"/>
      <c r="Q127" s="362"/>
      <c r="R127" s="362"/>
      <c r="S127" s="362"/>
      <c r="T127" s="362"/>
      <c r="U127" s="362"/>
      <c r="V127" s="362"/>
      <c r="W127" s="362"/>
      <c r="X127" s="362"/>
      <c r="Y127" s="362"/>
      <c r="Z127" s="362"/>
      <c r="AA127" s="362"/>
      <c r="AB127" s="362"/>
      <c r="AC127" s="362"/>
      <c r="AD127" s="362"/>
      <c r="AE127" s="362"/>
      <c r="AF127" s="362"/>
      <c r="AG127" s="362"/>
      <c r="AH127" s="362"/>
      <c r="AI127" s="362"/>
      <c r="AJ127" s="362"/>
      <c r="AK127" s="362"/>
      <c r="AL127" s="362"/>
      <c r="AM127" s="362"/>
      <c r="AN127" s="362"/>
      <c r="AO127" s="362"/>
      <c r="AP127" s="362"/>
      <c r="AQ127" s="362"/>
      <c r="AR127" s="362"/>
      <c r="AS127" s="362"/>
      <c r="AT127" s="362"/>
      <c r="AU127" s="362"/>
      <c r="AV127" s="362"/>
      <c r="AW127" s="362"/>
      <c r="AX127" s="362"/>
      <c r="AY127" s="362"/>
      <c r="AZ127" s="362"/>
      <c r="BA127" s="362"/>
      <c r="BB127" s="362"/>
      <c r="BC127" s="362"/>
      <c r="BD127" s="362"/>
      <c r="BE127" s="362"/>
      <c r="BF127" s="362"/>
      <c r="BG127" s="362"/>
      <c r="BH127" s="362"/>
      <c r="BI127" s="362"/>
      <c r="BJ127" s="362"/>
      <c r="BK127" s="362"/>
      <c r="BL127" s="362"/>
      <c r="BM127" s="362"/>
      <c r="BN127" s="362"/>
      <c r="BO127" s="362"/>
      <c r="BP127" s="362"/>
      <c r="BQ127" s="362"/>
      <c r="BR127" s="362"/>
      <c r="BS127" s="362"/>
      <c r="BT127" s="362"/>
      <c r="BU127" s="362"/>
      <c r="BV127" s="362"/>
      <c r="BW127" s="362"/>
      <c r="BX127" s="362"/>
      <c r="BY127" s="362"/>
      <c r="BZ127" s="362"/>
      <c r="CA127" s="362"/>
      <c r="CB127" s="362"/>
      <c r="CC127" s="362"/>
      <c r="CD127" s="362"/>
      <c r="CE127" s="362"/>
      <c r="CF127" s="362"/>
      <c r="CG127" s="362"/>
      <c r="CH127" s="362"/>
      <c r="CI127" s="362"/>
      <c r="CJ127" s="362"/>
      <c r="CK127" s="362"/>
      <c r="CL127" s="362"/>
      <c r="CM127" s="362"/>
      <c r="CN127" s="362"/>
      <c r="CO127" s="362"/>
      <c r="CP127" s="362"/>
      <c r="CQ127" s="362"/>
      <c r="CR127" s="362"/>
      <c r="CS127" s="362"/>
      <c r="CT127" s="362"/>
      <c r="CU127" s="362"/>
      <c r="CV127" s="362"/>
      <c r="CW127" s="362"/>
      <c r="CX127" s="362"/>
      <c r="CY127" s="362"/>
      <c r="CZ127" s="362"/>
      <c r="DA127" s="362"/>
      <c r="DB127" s="362"/>
      <c r="DC127" s="362"/>
      <c r="DD127" s="362"/>
      <c r="DE127" s="362"/>
      <c r="DF127" s="362"/>
      <c r="DG127" s="362"/>
      <c r="DH127" s="362"/>
      <c r="DI127" s="362"/>
      <c r="DJ127" s="362"/>
      <c r="DK127" s="362"/>
      <c r="DL127" s="362"/>
      <c r="DM127" s="362"/>
      <c r="DN127" s="362"/>
      <c r="DO127" s="362"/>
      <c r="DP127" s="362"/>
      <c r="DQ127" s="362"/>
      <c r="DR127" s="362"/>
      <c r="DS127" s="362"/>
      <c r="DT127" s="362"/>
      <c r="DU127" s="362"/>
      <c r="DV127" s="362"/>
      <c r="DW127" s="362"/>
      <c r="DX127" s="362"/>
      <c r="DY127" s="362"/>
      <c r="DZ127" s="362"/>
      <c r="EA127" s="362"/>
      <c r="EB127" s="362"/>
      <c r="EC127" s="362"/>
      <c r="ED127" s="362"/>
      <c r="EE127" s="362"/>
      <c r="EF127" s="362"/>
      <c r="EG127" s="362"/>
      <c r="EH127" s="362"/>
      <c r="EI127" s="362"/>
      <c r="EJ127" s="362"/>
      <c r="EK127" s="362"/>
      <c r="EL127" s="362"/>
      <c r="EM127" s="362"/>
      <c r="EN127" s="362"/>
      <c r="EO127" s="362"/>
      <c r="EP127" s="362"/>
      <c r="EQ127" s="362"/>
      <c r="ER127" s="362"/>
      <c r="ES127" s="362"/>
      <c r="ET127" s="362"/>
      <c r="EU127" s="362"/>
      <c r="EV127" s="362"/>
      <c r="EW127" s="362"/>
      <c r="EX127" s="362"/>
      <c r="EY127" s="362"/>
      <c r="EZ127" s="362"/>
      <c r="FA127" s="362"/>
      <c r="FB127" s="362"/>
      <c r="FC127" s="362"/>
      <c r="FD127" s="362"/>
      <c r="FE127" s="362"/>
      <c r="FF127" s="362"/>
      <c r="FG127" s="362"/>
      <c r="FH127" s="362"/>
      <c r="FI127" s="362"/>
      <c r="FJ127" s="362"/>
      <c r="FK127" s="362"/>
      <c r="FL127" s="362"/>
      <c r="FM127" s="362"/>
      <c r="FN127" s="362"/>
      <c r="FO127" s="362"/>
      <c r="FP127" s="362"/>
      <c r="FQ127" s="362"/>
      <c r="FR127" s="362"/>
      <c r="FS127" s="362"/>
      <c r="FT127" s="362"/>
      <c r="FU127" s="362"/>
      <c r="FV127" s="362"/>
      <c r="FW127" s="362"/>
      <c r="FX127" s="362"/>
      <c r="FY127" s="362"/>
      <c r="FZ127" s="362"/>
      <c r="GA127" s="362"/>
      <c r="GB127" s="362"/>
      <c r="GC127" s="362"/>
      <c r="GD127" s="362"/>
      <c r="GE127" s="362"/>
      <c r="GF127" s="362"/>
      <c r="GG127" s="362"/>
      <c r="GH127" s="362"/>
      <c r="GI127" s="362"/>
      <c r="GJ127" s="362"/>
      <c r="GK127" s="362"/>
      <c r="GL127" s="362"/>
      <c r="GM127" s="362"/>
      <c r="GN127" s="362"/>
      <c r="GO127" s="362"/>
      <c r="GP127" s="362"/>
      <c r="GQ127" s="362"/>
      <c r="GR127" s="362"/>
      <c r="GS127" s="362"/>
      <c r="GT127" s="362"/>
      <c r="GU127" s="362"/>
      <c r="GV127" s="362"/>
      <c r="GW127" s="362"/>
      <c r="GX127" s="362"/>
      <c r="GY127" s="362"/>
      <c r="GZ127" s="362"/>
      <c r="HA127" s="362"/>
      <c r="HB127" s="362"/>
      <c r="HC127" s="362"/>
      <c r="HD127" s="362"/>
      <c r="HE127" s="362"/>
      <c r="HF127" s="362"/>
      <c r="HG127" s="362"/>
      <c r="HH127" s="362"/>
      <c r="HI127" s="362"/>
      <c r="HJ127" s="362"/>
      <c r="HK127" s="362"/>
      <c r="HL127" s="362"/>
      <c r="HM127" s="362"/>
      <c r="HN127" s="362"/>
      <c r="HO127" s="362"/>
      <c r="HP127" s="362"/>
      <c r="HQ127" s="362"/>
      <c r="HR127" s="362"/>
      <c r="HS127" s="362"/>
      <c r="HT127" s="362"/>
      <c r="HU127" s="362"/>
      <c r="HV127" s="362"/>
      <c r="HW127" s="362"/>
      <c r="HX127" s="362"/>
      <c r="HY127" s="362"/>
      <c r="HZ127" s="362"/>
      <c r="IA127" s="362"/>
      <c r="IB127" s="362"/>
      <c r="IC127" s="362"/>
      <c r="ID127" s="362"/>
      <c r="IE127" s="362"/>
      <c r="IF127" s="362"/>
      <c r="IG127" s="362"/>
      <c r="IH127" s="362"/>
      <c r="II127" s="362"/>
      <c r="IJ127" s="362"/>
      <c r="IK127" s="362"/>
      <c r="IL127" s="362"/>
      <c r="IM127" s="362"/>
      <c r="IN127" s="362"/>
      <c r="IO127" s="362"/>
      <c r="IP127" s="362"/>
      <c r="IQ127" s="362"/>
      <c r="IR127" s="362"/>
      <c r="IS127" s="362"/>
      <c r="IT127" s="362"/>
      <c r="IU127" s="362"/>
    </row>
    <row r="128" spans="1:255" s="332" customFormat="1" ht="24" customHeight="1">
      <c r="A128" s="369" t="s">
        <v>573</v>
      </c>
      <c r="B128" s="30"/>
      <c r="C128" s="32"/>
      <c r="D128" s="151"/>
      <c r="E128" s="151"/>
      <c r="F128" s="151"/>
      <c r="G128" s="151"/>
      <c r="H128" s="151"/>
      <c r="I128" s="151"/>
      <c r="J128" s="152"/>
      <c r="K128" s="152"/>
      <c r="L128" s="33"/>
      <c r="M128" s="362"/>
      <c r="N128" s="362"/>
      <c r="O128" s="362"/>
      <c r="P128" s="362"/>
      <c r="Q128" s="362"/>
      <c r="R128" s="362"/>
      <c r="S128" s="362"/>
      <c r="T128" s="362"/>
      <c r="U128" s="362"/>
      <c r="V128" s="362"/>
      <c r="W128" s="362"/>
      <c r="X128" s="362"/>
      <c r="Y128" s="362"/>
      <c r="Z128" s="362"/>
      <c r="AA128" s="362"/>
      <c r="AB128" s="362"/>
      <c r="AC128" s="362"/>
      <c r="AD128" s="362"/>
      <c r="AE128" s="362"/>
      <c r="AF128" s="362"/>
      <c r="AG128" s="362"/>
      <c r="AH128" s="362"/>
      <c r="AI128" s="362"/>
      <c r="AJ128" s="362"/>
      <c r="AK128" s="362"/>
      <c r="AL128" s="362"/>
      <c r="AM128" s="362"/>
      <c r="AN128" s="362"/>
      <c r="AO128" s="362"/>
      <c r="AP128" s="362"/>
      <c r="AQ128" s="362"/>
      <c r="AR128" s="362"/>
      <c r="AS128" s="362"/>
      <c r="AT128" s="362"/>
      <c r="AU128" s="362"/>
      <c r="AV128" s="362"/>
      <c r="AW128" s="362"/>
      <c r="AX128" s="362"/>
      <c r="AY128" s="362"/>
      <c r="AZ128" s="362"/>
      <c r="BA128" s="362"/>
      <c r="BB128" s="362"/>
      <c r="BC128" s="362"/>
      <c r="BD128" s="362"/>
      <c r="BE128" s="362"/>
      <c r="BF128" s="362"/>
      <c r="BG128" s="362"/>
      <c r="BH128" s="362"/>
      <c r="BI128" s="362"/>
      <c r="BJ128" s="362"/>
      <c r="BK128" s="362"/>
      <c r="BL128" s="362"/>
      <c r="BM128" s="362"/>
      <c r="BN128" s="362"/>
      <c r="BO128" s="362"/>
      <c r="BP128" s="362"/>
      <c r="BQ128" s="362"/>
      <c r="BR128" s="362"/>
      <c r="BS128" s="362"/>
      <c r="BT128" s="362"/>
      <c r="BU128" s="362"/>
      <c r="BV128" s="362"/>
      <c r="BW128" s="362"/>
      <c r="BX128" s="362"/>
      <c r="BY128" s="362"/>
      <c r="BZ128" s="362"/>
      <c r="CA128" s="362"/>
      <c r="CB128" s="362"/>
      <c r="CC128" s="362"/>
      <c r="CD128" s="362"/>
      <c r="CE128" s="362"/>
      <c r="CF128" s="362"/>
      <c r="CG128" s="362"/>
      <c r="CH128" s="362"/>
      <c r="CI128" s="362"/>
      <c r="CJ128" s="362"/>
      <c r="CK128" s="362"/>
      <c r="CL128" s="362"/>
      <c r="CM128" s="362"/>
      <c r="CN128" s="362"/>
      <c r="CO128" s="362"/>
      <c r="CP128" s="362"/>
      <c r="CQ128" s="362"/>
      <c r="CR128" s="362"/>
      <c r="CS128" s="362"/>
      <c r="CT128" s="362"/>
      <c r="CU128" s="362"/>
      <c r="CV128" s="362"/>
      <c r="CW128" s="362"/>
      <c r="CX128" s="362"/>
      <c r="CY128" s="362"/>
      <c r="CZ128" s="362"/>
      <c r="DA128" s="362"/>
      <c r="DB128" s="362"/>
      <c r="DC128" s="362"/>
      <c r="DD128" s="362"/>
      <c r="DE128" s="362"/>
      <c r="DF128" s="362"/>
      <c r="DG128" s="362"/>
      <c r="DH128" s="362"/>
      <c r="DI128" s="362"/>
      <c r="DJ128" s="362"/>
      <c r="DK128" s="362"/>
      <c r="DL128" s="362"/>
      <c r="DM128" s="362"/>
      <c r="DN128" s="362"/>
      <c r="DO128" s="362"/>
      <c r="DP128" s="362"/>
      <c r="DQ128" s="362"/>
      <c r="DR128" s="362"/>
      <c r="DS128" s="362"/>
      <c r="DT128" s="362"/>
      <c r="DU128" s="362"/>
      <c r="DV128" s="362"/>
      <c r="DW128" s="362"/>
      <c r="DX128" s="362"/>
      <c r="DY128" s="362"/>
      <c r="DZ128" s="362"/>
      <c r="EA128" s="362"/>
      <c r="EB128" s="362"/>
      <c r="EC128" s="362"/>
      <c r="ED128" s="362"/>
      <c r="EE128" s="362"/>
      <c r="EF128" s="362"/>
      <c r="EG128" s="362"/>
      <c r="EH128" s="362"/>
      <c r="EI128" s="362"/>
      <c r="EJ128" s="362"/>
      <c r="EK128" s="362"/>
      <c r="EL128" s="362"/>
      <c r="EM128" s="362"/>
      <c r="EN128" s="362"/>
      <c r="EO128" s="362"/>
      <c r="EP128" s="362"/>
      <c r="EQ128" s="362"/>
      <c r="ER128" s="362"/>
      <c r="ES128" s="362"/>
      <c r="ET128" s="362"/>
      <c r="EU128" s="362"/>
      <c r="EV128" s="362"/>
      <c r="EW128" s="362"/>
      <c r="EX128" s="362"/>
      <c r="EY128" s="362"/>
      <c r="EZ128" s="362"/>
      <c r="FA128" s="362"/>
      <c r="FB128" s="362"/>
      <c r="FC128" s="362"/>
      <c r="FD128" s="362"/>
      <c r="FE128" s="362"/>
      <c r="FF128" s="362"/>
      <c r="FG128" s="362"/>
      <c r="FH128" s="362"/>
      <c r="FI128" s="362"/>
      <c r="FJ128" s="362"/>
      <c r="FK128" s="362"/>
      <c r="FL128" s="362"/>
      <c r="FM128" s="362"/>
      <c r="FN128" s="362"/>
      <c r="FO128" s="362"/>
      <c r="FP128" s="362"/>
      <c r="FQ128" s="362"/>
      <c r="FR128" s="362"/>
      <c r="FS128" s="362"/>
      <c r="FT128" s="362"/>
      <c r="FU128" s="362"/>
      <c r="FV128" s="362"/>
      <c r="FW128" s="362"/>
      <c r="FX128" s="362"/>
      <c r="FY128" s="362"/>
      <c r="FZ128" s="362"/>
      <c r="GA128" s="362"/>
      <c r="GB128" s="362"/>
      <c r="GC128" s="362"/>
      <c r="GD128" s="362"/>
      <c r="GE128" s="362"/>
      <c r="GF128" s="362"/>
      <c r="GG128" s="362"/>
      <c r="GH128" s="362"/>
      <c r="GI128" s="362"/>
      <c r="GJ128" s="362"/>
      <c r="GK128" s="362"/>
      <c r="GL128" s="362"/>
      <c r="GM128" s="362"/>
      <c r="GN128" s="362"/>
      <c r="GO128" s="362"/>
      <c r="GP128" s="362"/>
      <c r="GQ128" s="362"/>
      <c r="GR128" s="362"/>
      <c r="GS128" s="362"/>
      <c r="GT128" s="362"/>
      <c r="GU128" s="362"/>
      <c r="GV128" s="362"/>
      <c r="GW128" s="362"/>
      <c r="GX128" s="362"/>
      <c r="GY128" s="362"/>
      <c r="GZ128" s="362"/>
      <c r="HA128" s="362"/>
      <c r="HB128" s="362"/>
      <c r="HC128" s="362"/>
      <c r="HD128" s="362"/>
      <c r="HE128" s="362"/>
      <c r="HF128" s="362"/>
      <c r="HG128" s="362"/>
      <c r="HH128" s="362"/>
      <c r="HI128" s="362"/>
      <c r="HJ128" s="362"/>
      <c r="HK128" s="362"/>
      <c r="HL128" s="362"/>
      <c r="HM128" s="362"/>
      <c r="HN128" s="362"/>
      <c r="HO128" s="362"/>
      <c r="HP128" s="362"/>
      <c r="HQ128" s="362"/>
      <c r="HR128" s="362"/>
      <c r="HS128" s="362"/>
      <c r="HT128" s="362"/>
      <c r="HU128" s="362"/>
      <c r="HV128" s="362"/>
      <c r="HW128" s="362"/>
      <c r="HX128" s="362"/>
      <c r="HY128" s="362"/>
      <c r="HZ128" s="362"/>
      <c r="IA128" s="362"/>
      <c r="IB128" s="362"/>
      <c r="IC128" s="362"/>
      <c r="ID128" s="362"/>
      <c r="IE128" s="362"/>
      <c r="IF128" s="362"/>
      <c r="IG128" s="362"/>
      <c r="IH128" s="362"/>
      <c r="II128" s="362"/>
      <c r="IJ128" s="362"/>
      <c r="IK128" s="362"/>
      <c r="IL128" s="362"/>
      <c r="IM128" s="362"/>
      <c r="IN128" s="362"/>
      <c r="IO128" s="362"/>
      <c r="IP128" s="362"/>
      <c r="IQ128" s="362"/>
      <c r="IR128" s="362"/>
      <c r="IS128" s="362"/>
      <c r="IT128" s="362"/>
      <c r="IU128" s="362"/>
    </row>
    <row r="129" spans="1:255" s="332" customFormat="1" ht="24" customHeight="1">
      <c r="A129" s="370" t="s">
        <v>588</v>
      </c>
      <c r="B129" s="30"/>
      <c r="C129" s="32"/>
      <c r="D129" s="151"/>
      <c r="E129" s="151"/>
      <c r="F129" s="151"/>
      <c r="G129" s="151"/>
      <c r="H129" s="151"/>
      <c r="I129" s="151"/>
      <c r="J129" s="152"/>
      <c r="K129" s="152"/>
      <c r="L129" s="33"/>
      <c r="M129" s="362"/>
      <c r="N129" s="362"/>
      <c r="O129" s="362"/>
      <c r="P129" s="362"/>
      <c r="Q129" s="362"/>
      <c r="R129" s="362"/>
      <c r="S129" s="362"/>
      <c r="T129" s="362"/>
      <c r="U129" s="362"/>
      <c r="V129" s="362"/>
      <c r="W129" s="362"/>
      <c r="X129" s="362"/>
      <c r="Y129" s="362"/>
      <c r="Z129" s="362"/>
      <c r="AA129" s="362"/>
      <c r="AB129" s="362"/>
      <c r="AC129" s="362"/>
      <c r="AD129" s="362"/>
      <c r="AE129" s="362"/>
      <c r="AF129" s="362"/>
      <c r="AG129" s="362"/>
      <c r="AH129" s="362"/>
      <c r="AI129" s="362"/>
      <c r="AJ129" s="362"/>
      <c r="AK129" s="362"/>
      <c r="AL129" s="362"/>
      <c r="AM129" s="362"/>
      <c r="AN129" s="362"/>
      <c r="AO129" s="362"/>
      <c r="AP129" s="362"/>
      <c r="AQ129" s="362"/>
      <c r="AR129" s="362"/>
      <c r="AS129" s="362"/>
      <c r="AT129" s="362"/>
      <c r="AU129" s="362"/>
      <c r="AV129" s="362"/>
      <c r="AW129" s="362"/>
      <c r="AX129" s="362"/>
      <c r="AY129" s="362"/>
      <c r="AZ129" s="362"/>
      <c r="BA129" s="362"/>
      <c r="BB129" s="362"/>
      <c r="BC129" s="362"/>
      <c r="BD129" s="362"/>
      <c r="BE129" s="362"/>
      <c r="BF129" s="362"/>
      <c r="BG129" s="362"/>
      <c r="BH129" s="362"/>
      <c r="BI129" s="362"/>
      <c r="BJ129" s="362"/>
      <c r="BK129" s="362"/>
      <c r="BL129" s="362"/>
      <c r="BM129" s="362"/>
      <c r="BN129" s="362"/>
      <c r="BO129" s="362"/>
      <c r="BP129" s="362"/>
      <c r="BQ129" s="362"/>
      <c r="BR129" s="362"/>
      <c r="BS129" s="362"/>
      <c r="BT129" s="362"/>
      <c r="BU129" s="362"/>
      <c r="BV129" s="362"/>
      <c r="BW129" s="362"/>
      <c r="BX129" s="362"/>
      <c r="BY129" s="362"/>
      <c r="BZ129" s="362"/>
      <c r="CA129" s="362"/>
      <c r="CB129" s="362"/>
      <c r="CC129" s="362"/>
      <c r="CD129" s="362"/>
      <c r="CE129" s="362"/>
      <c r="CF129" s="362"/>
      <c r="CG129" s="362"/>
      <c r="CH129" s="362"/>
      <c r="CI129" s="362"/>
      <c r="CJ129" s="362"/>
      <c r="CK129" s="362"/>
      <c r="CL129" s="362"/>
      <c r="CM129" s="362"/>
      <c r="CN129" s="362"/>
      <c r="CO129" s="362"/>
      <c r="CP129" s="362"/>
      <c r="CQ129" s="362"/>
      <c r="CR129" s="362"/>
      <c r="CS129" s="362"/>
      <c r="CT129" s="362"/>
      <c r="CU129" s="362"/>
      <c r="CV129" s="362"/>
      <c r="CW129" s="362"/>
      <c r="CX129" s="362"/>
      <c r="CY129" s="362"/>
      <c r="CZ129" s="362"/>
      <c r="DA129" s="362"/>
      <c r="DB129" s="362"/>
      <c r="DC129" s="362"/>
      <c r="DD129" s="362"/>
      <c r="DE129" s="362"/>
      <c r="DF129" s="362"/>
      <c r="DG129" s="362"/>
      <c r="DH129" s="362"/>
      <c r="DI129" s="362"/>
      <c r="DJ129" s="362"/>
      <c r="DK129" s="362"/>
      <c r="DL129" s="362"/>
      <c r="DM129" s="362"/>
      <c r="DN129" s="362"/>
      <c r="DO129" s="362"/>
      <c r="DP129" s="362"/>
      <c r="DQ129" s="362"/>
      <c r="DR129" s="362"/>
      <c r="DS129" s="362"/>
      <c r="DT129" s="362"/>
      <c r="DU129" s="362"/>
      <c r="DV129" s="362"/>
      <c r="DW129" s="362"/>
      <c r="DX129" s="362"/>
      <c r="DY129" s="362"/>
      <c r="DZ129" s="362"/>
      <c r="EA129" s="362"/>
      <c r="EB129" s="362"/>
      <c r="EC129" s="362"/>
      <c r="ED129" s="362"/>
      <c r="EE129" s="362"/>
      <c r="EF129" s="362"/>
      <c r="EG129" s="362"/>
      <c r="EH129" s="362"/>
      <c r="EI129" s="362"/>
      <c r="EJ129" s="362"/>
      <c r="EK129" s="362"/>
      <c r="EL129" s="362"/>
      <c r="EM129" s="362"/>
      <c r="EN129" s="362"/>
      <c r="EO129" s="362"/>
      <c r="EP129" s="362"/>
      <c r="EQ129" s="362"/>
      <c r="ER129" s="362"/>
      <c r="ES129" s="362"/>
      <c r="ET129" s="362"/>
      <c r="EU129" s="362"/>
      <c r="EV129" s="362"/>
      <c r="EW129" s="362"/>
      <c r="EX129" s="362"/>
      <c r="EY129" s="362"/>
      <c r="EZ129" s="362"/>
      <c r="FA129" s="362"/>
      <c r="FB129" s="362"/>
      <c r="FC129" s="362"/>
      <c r="FD129" s="362"/>
      <c r="FE129" s="362"/>
      <c r="FF129" s="362"/>
      <c r="FG129" s="362"/>
      <c r="FH129" s="362"/>
      <c r="FI129" s="362"/>
      <c r="FJ129" s="362"/>
      <c r="FK129" s="362"/>
      <c r="FL129" s="362"/>
      <c r="FM129" s="362"/>
      <c r="FN129" s="362"/>
      <c r="FO129" s="362"/>
      <c r="FP129" s="362"/>
      <c r="FQ129" s="362"/>
      <c r="FR129" s="362"/>
      <c r="FS129" s="362"/>
      <c r="FT129" s="362"/>
      <c r="FU129" s="362"/>
      <c r="FV129" s="362"/>
      <c r="FW129" s="362"/>
      <c r="FX129" s="362"/>
      <c r="FY129" s="362"/>
      <c r="FZ129" s="362"/>
      <c r="GA129" s="362"/>
      <c r="GB129" s="362"/>
      <c r="GC129" s="362"/>
      <c r="GD129" s="362"/>
      <c r="GE129" s="362"/>
      <c r="GF129" s="362"/>
      <c r="GG129" s="362"/>
      <c r="GH129" s="362"/>
      <c r="GI129" s="362"/>
      <c r="GJ129" s="362"/>
      <c r="GK129" s="362"/>
      <c r="GL129" s="362"/>
      <c r="GM129" s="362"/>
      <c r="GN129" s="362"/>
      <c r="GO129" s="362"/>
      <c r="GP129" s="362"/>
      <c r="GQ129" s="362"/>
      <c r="GR129" s="362"/>
      <c r="GS129" s="362"/>
      <c r="GT129" s="362"/>
      <c r="GU129" s="362"/>
      <c r="GV129" s="362"/>
      <c r="GW129" s="362"/>
      <c r="GX129" s="362"/>
      <c r="GY129" s="362"/>
      <c r="GZ129" s="362"/>
      <c r="HA129" s="362"/>
      <c r="HB129" s="362"/>
      <c r="HC129" s="362"/>
      <c r="HD129" s="362"/>
      <c r="HE129" s="362"/>
      <c r="HF129" s="362"/>
      <c r="HG129" s="362"/>
      <c r="HH129" s="362"/>
      <c r="HI129" s="362"/>
      <c r="HJ129" s="362"/>
      <c r="HK129" s="362"/>
      <c r="HL129" s="362"/>
      <c r="HM129" s="362"/>
      <c r="HN129" s="362"/>
      <c r="HO129" s="362"/>
      <c r="HP129" s="362"/>
      <c r="HQ129" s="362"/>
      <c r="HR129" s="362"/>
      <c r="HS129" s="362"/>
      <c r="HT129" s="362"/>
      <c r="HU129" s="362"/>
      <c r="HV129" s="362"/>
      <c r="HW129" s="362"/>
      <c r="HX129" s="362"/>
      <c r="HY129" s="362"/>
      <c r="HZ129" s="362"/>
      <c r="IA129" s="362"/>
      <c r="IB129" s="362"/>
      <c r="IC129" s="362"/>
      <c r="ID129" s="362"/>
      <c r="IE129" s="362"/>
      <c r="IF129" s="362"/>
      <c r="IG129" s="362"/>
      <c r="IH129" s="362"/>
      <c r="II129" s="362"/>
      <c r="IJ129" s="362"/>
      <c r="IK129" s="362"/>
      <c r="IL129" s="362"/>
      <c r="IM129" s="362"/>
      <c r="IN129" s="362"/>
      <c r="IO129" s="362"/>
      <c r="IP129" s="362"/>
      <c r="IQ129" s="362"/>
      <c r="IR129" s="362"/>
      <c r="IS129" s="362"/>
      <c r="IT129" s="362"/>
      <c r="IU129" s="362"/>
    </row>
    <row r="130" spans="1:255" s="332" customFormat="1" ht="24" customHeight="1">
      <c r="A130" s="370" t="s">
        <v>541</v>
      </c>
      <c r="B130" s="30"/>
      <c r="C130" s="32"/>
      <c r="D130" s="151"/>
      <c r="E130" s="151"/>
      <c r="F130" s="151"/>
      <c r="G130" s="151"/>
      <c r="H130" s="151"/>
      <c r="I130" s="151"/>
      <c r="J130" s="152"/>
      <c r="K130" s="152"/>
      <c r="L130" s="33"/>
      <c r="M130" s="362"/>
      <c r="N130" s="362"/>
      <c r="O130" s="362"/>
      <c r="P130" s="362"/>
      <c r="Q130" s="362"/>
      <c r="R130" s="362"/>
      <c r="S130" s="362"/>
      <c r="T130" s="362"/>
      <c r="U130" s="362"/>
      <c r="V130" s="362"/>
      <c r="W130" s="362"/>
      <c r="X130" s="362"/>
      <c r="Y130" s="362"/>
      <c r="Z130" s="362"/>
      <c r="AA130" s="362"/>
      <c r="AB130" s="362"/>
      <c r="AC130" s="362"/>
      <c r="AD130" s="362"/>
      <c r="AE130" s="362"/>
      <c r="AF130" s="362"/>
      <c r="AG130" s="362"/>
      <c r="AH130" s="362"/>
      <c r="AI130" s="362"/>
      <c r="AJ130" s="362"/>
      <c r="AK130" s="362"/>
      <c r="AL130" s="362"/>
      <c r="AM130" s="362"/>
      <c r="AN130" s="362"/>
      <c r="AO130" s="362"/>
      <c r="AP130" s="362"/>
      <c r="AQ130" s="362"/>
      <c r="AR130" s="362"/>
      <c r="AS130" s="362"/>
      <c r="AT130" s="362"/>
      <c r="AU130" s="362"/>
      <c r="AV130" s="362"/>
      <c r="AW130" s="362"/>
      <c r="AX130" s="362"/>
      <c r="AY130" s="362"/>
      <c r="AZ130" s="362"/>
      <c r="BA130" s="362"/>
      <c r="BB130" s="362"/>
      <c r="BC130" s="362"/>
      <c r="BD130" s="362"/>
      <c r="BE130" s="362"/>
      <c r="BF130" s="362"/>
      <c r="BG130" s="362"/>
      <c r="BH130" s="362"/>
      <c r="BI130" s="362"/>
      <c r="BJ130" s="362"/>
      <c r="BK130" s="362"/>
      <c r="BL130" s="362"/>
      <c r="BM130" s="362"/>
      <c r="BN130" s="362"/>
      <c r="BO130" s="362"/>
      <c r="BP130" s="362"/>
      <c r="BQ130" s="362"/>
      <c r="BR130" s="362"/>
      <c r="BS130" s="362"/>
      <c r="BT130" s="362"/>
      <c r="BU130" s="362"/>
      <c r="BV130" s="362"/>
      <c r="BW130" s="362"/>
      <c r="BX130" s="362"/>
      <c r="BY130" s="362"/>
      <c r="BZ130" s="362"/>
      <c r="CA130" s="362"/>
      <c r="CB130" s="362"/>
      <c r="CC130" s="362"/>
      <c r="CD130" s="362"/>
      <c r="CE130" s="362"/>
      <c r="CF130" s="362"/>
      <c r="CG130" s="362"/>
      <c r="CH130" s="362"/>
      <c r="CI130" s="362"/>
      <c r="CJ130" s="362"/>
      <c r="CK130" s="362"/>
      <c r="CL130" s="362"/>
      <c r="CM130" s="362"/>
      <c r="CN130" s="362"/>
      <c r="CO130" s="362"/>
      <c r="CP130" s="362"/>
      <c r="CQ130" s="362"/>
      <c r="CR130" s="362"/>
      <c r="CS130" s="362"/>
      <c r="CT130" s="362"/>
      <c r="CU130" s="362"/>
      <c r="CV130" s="362"/>
      <c r="CW130" s="362"/>
      <c r="CX130" s="362"/>
      <c r="CY130" s="362"/>
      <c r="CZ130" s="362"/>
      <c r="DA130" s="362"/>
      <c r="DB130" s="362"/>
      <c r="DC130" s="362"/>
      <c r="DD130" s="362"/>
      <c r="DE130" s="362"/>
      <c r="DF130" s="362"/>
      <c r="DG130" s="362"/>
      <c r="DH130" s="362"/>
      <c r="DI130" s="362"/>
      <c r="DJ130" s="362"/>
      <c r="DK130" s="362"/>
      <c r="DL130" s="362"/>
      <c r="DM130" s="362"/>
      <c r="DN130" s="362"/>
      <c r="DO130" s="362"/>
      <c r="DP130" s="362"/>
      <c r="DQ130" s="362"/>
      <c r="DR130" s="362"/>
      <c r="DS130" s="362"/>
      <c r="DT130" s="362"/>
      <c r="DU130" s="362"/>
      <c r="DV130" s="362"/>
      <c r="DW130" s="362"/>
      <c r="DX130" s="362"/>
      <c r="DY130" s="362"/>
      <c r="DZ130" s="362"/>
      <c r="EA130" s="362"/>
      <c r="EB130" s="362"/>
      <c r="EC130" s="362"/>
      <c r="ED130" s="362"/>
      <c r="EE130" s="362"/>
      <c r="EF130" s="362"/>
      <c r="EG130" s="362"/>
      <c r="EH130" s="362"/>
      <c r="EI130" s="362"/>
      <c r="EJ130" s="362"/>
      <c r="EK130" s="362"/>
      <c r="EL130" s="362"/>
      <c r="EM130" s="362"/>
      <c r="EN130" s="362"/>
      <c r="EO130" s="362"/>
      <c r="EP130" s="362"/>
      <c r="EQ130" s="362"/>
      <c r="ER130" s="362"/>
      <c r="ES130" s="362"/>
      <c r="ET130" s="362"/>
      <c r="EU130" s="362"/>
      <c r="EV130" s="362"/>
      <c r="EW130" s="362"/>
      <c r="EX130" s="362"/>
      <c r="EY130" s="362"/>
      <c r="EZ130" s="362"/>
      <c r="FA130" s="362"/>
      <c r="FB130" s="362"/>
      <c r="FC130" s="362"/>
      <c r="FD130" s="362"/>
      <c r="FE130" s="362"/>
      <c r="FF130" s="362"/>
      <c r="FG130" s="362"/>
      <c r="FH130" s="362"/>
      <c r="FI130" s="362"/>
      <c r="FJ130" s="362"/>
      <c r="FK130" s="362"/>
      <c r="FL130" s="362"/>
      <c r="FM130" s="362"/>
      <c r="FN130" s="362"/>
      <c r="FO130" s="362"/>
      <c r="FP130" s="362"/>
      <c r="FQ130" s="362"/>
      <c r="FR130" s="362"/>
      <c r="FS130" s="362"/>
      <c r="FT130" s="362"/>
      <c r="FU130" s="362"/>
      <c r="FV130" s="362"/>
      <c r="FW130" s="362"/>
      <c r="FX130" s="362"/>
      <c r="FY130" s="362"/>
      <c r="FZ130" s="362"/>
      <c r="GA130" s="362"/>
      <c r="GB130" s="362"/>
      <c r="GC130" s="362"/>
      <c r="GD130" s="362"/>
      <c r="GE130" s="362"/>
      <c r="GF130" s="362"/>
      <c r="GG130" s="362"/>
      <c r="GH130" s="362"/>
      <c r="GI130" s="362"/>
      <c r="GJ130" s="362"/>
      <c r="GK130" s="362"/>
      <c r="GL130" s="362"/>
      <c r="GM130" s="362"/>
      <c r="GN130" s="362"/>
      <c r="GO130" s="362"/>
      <c r="GP130" s="362"/>
      <c r="GQ130" s="362"/>
      <c r="GR130" s="362"/>
      <c r="GS130" s="362"/>
      <c r="GT130" s="362"/>
      <c r="GU130" s="362"/>
      <c r="GV130" s="362"/>
      <c r="GW130" s="362"/>
      <c r="GX130" s="362"/>
      <c r="GY130" s="362"/>
      <c r="GZ130" s="362"/>
      <c r="HA130" s="362"/>
      <c r="HB130" s="362"/>
      <c r="HC130" s="362"/>
      <c r="HD130" s="362"/>
      <c r="HE130" s="362"/>
      <c r="HF130" s="362"/>
      <c r="HG130" s="362"/>
      <c r="HH130" s="362"/>
      <c r="HI130" s="362"/>
      <c r="HJ130" s="362"/>
      <c r="HK130" s="362"/>
      <c r="HL130" s="362"/>
      <c r="HM130" s="362"/>
      <c r="HN130" s="362"/>
      <c r="HO130" s="362"/>
      <c r="HP130" s="362"/>
      <c r="HQ130" s="362"/>
      <c r="HR130" s="362"/>
      <c r="HS130" s="362"/>
      <c r="HT130" s="362"/>
      <c r="HU130" s="362"/>
      <c r="HV130" s="362"/>
      <c r="HW130" s="362"/>
      <c r="HX130" s="362"/>
      <c r="HY130" s="362"/>
      <c r="HZ130" s="362"/>
      <c r="IA130" s="362"/>
      <c r="IB130" s="362"/>
      <c r="IC130" s="362"/>
      <c r="ID130" s="362"/>
      <c r="IE130" s="362"/>
      <c r="IF130" s="362"/>
      <c r="IG130" s="362"/>
      <c r="IH130" s="362"/>
      <c r="II130" s="362"/>
      <c r="IJ130" s="362"/>
      <c r="IK130" s="362"/>
      <c r="IL130" s="362"/>
      <c r="IM130" s="362"/>
      <c r="IN130" s="362"/>
      <c r="IO130" s="362"/>
      <c r="IP130" s="362"/>
      <c r="IQ130" s="362"/>
      <c r="IR130" s="362"/>
      <c r="IS130" s="362"/>
      <c r="IT130" s="362"/>
      <c r="IU130" s="362"/>
    </row>
    <row r="131" spans="1:255" s="116" customFormat="1" ht="24" customHeight="1">
      <c r="A131" s="370" t="s">
        <v>540</v>
      </c>
      <c r="B131" s="30"/>
      <c r="C131" s="32"/>
      <c r="D131" s="151"/>
      <c r="E131" s="151"/>
      <c r="F131" s="151"/>
      <c r="G131" s="151"/>
      <c r="H131" s="151"/>
      <c r="I131" s="151"/>
      <c r="J131" s="152"/>
      <c r="K131" s="152"/>
      <c r="L131" s="33"/>
    </row>
    <row r="132" spans="1:255" s="332" customFormat="1" ht="24" customHeight="1">
      <c r="L132" s="33"/>
      <c r="M132" s="360"/>
      <c r="N132" s="360"/>
      <c r="O132" s="360"/>
      <c r="P132" s="360"/>
      <c r="Q132" s="360"/>
      <c r="R132" s="360"/>
      <c r="S132" s="360"/>
      <c r="T132" s="360"/>
      <c r="U132" s="360"/>
      <c r="V132" s="360"/>
      <c r="W132" s="360"/>
      <c r="X132" s="360"/>
      <c r="Y132" s="360"/>
      <c r="Z132" s="360"/>
      <c r="AA132" s="360"/>
      <c r="AB132" s="360"/>
      <c r="AC132" s="360"/>
      <c r="AD132" s="360"/>
      <c r="AE132" s="360"/>
      <c r="AF132" s="360"/>
      <c r="AG132" s="360"/>
      <c r="AH132" s="360"/>
      <c r="AI132" s="360"/>
      <c r="AJ132" s="360"/>
      <c r="AK132" s="360"/>
      <c r="AL132" s="360"/>
      <c r="AM132" s="360"/>
      <c r="AN132" s="360"/>
      <c r="AO132" s="360"/>
      <c r="AP132" s="360"/>
      <c r="AQ132" s="360"/>
      <c r="AR132" s="360"/>
      <c r="AS132" s="360"/>
      <c r="AT132" s="360"/>
      <c r="AU132" s="360"/>
      <c r="AV132" s="360"/>
      <c r="AW132" s="360"/>
      <c r="AX132" s="360"/>
      <c r="AY132" s="360"/>
      <c r="AZ132" s="360"/>
      <c r="BA132" s="360"/>
      <c r="BB132" s="360"/>
      <c r="BC132" s="360"/>
      <c r="BD132" s="360"/>
      <c r="BE132" s="360"/>
      <c r="BF132" s="360"/>
      <c r="BG132" s="360"/>
      <c r="BH132" s="360"/>
      <c r="BI132" s="360"/>
      <c r="BJ132" s="360"/>
      <c r="BK132" s="360"/>
      <c r="BL132" s="360"/>
      <c r="BM132" s="360"/>
      <c r="BN132" s="360"/>
      <c r="BO132" s="360"/>
      <c r="BP132" s="360"/>
      <c r="BQ132" s="360"/>
      <c r="BR132" s="360"/>
      <c r="BS132" s="360"/>
      <c r="BT132" s="360"/>
      <c r="BU132" s="360"/>
      <c r="BV132" s="360"/>
      <c r="BW132" s="360"/>
      <c r="BX132" s="360"/>
      <c r="BY132" s="360"/>
      <c r="BZ132" s="360"/>
      <c r="CA132" s="360"/>
      <c r="CB132" s="360"/>
      <c r="CC132" s="360"/>
      <c r="CD132" s="360"/>
      <c r="CE132" s="360"/>
      <c r="CF132" s="360"/>
      <c r="CG132" s="360"/>
      <c r="CH132" s="360"/>
      <c r="CI132" s="360"/>
      <c r="CJ132" s="360"/>
      <c r="CK132" s="360"/>
      <c r="CL132" s="360"/>
      <c r="CM132" s="360"/>
      <c r="CN132" s="360"/>
      <c r="CO132" s="360"/>
      <c r="CP132" s="360"/>
      <c r="CQ132" s="360"/>
      <c r="CR132" s="360"/>
      <c r="CS132" s="360"/>
      <c r="CT132" s="360"/>
      <c r="CU132" s="360"/>
      <c r="CV132" s="360"/>
      <c r="CW132" s="360"/>
      <c r="CX132" s="360"/>
      <c r="CY132" s="360"/>
      <c r="CZ132" s="360"/>
      <c r="DA132" s="360"/>
      <c r="DB132" s="360"/>
      <c r="DC132" s="360"/>
      <c r="DD132" s="360"/>
      <c r="DE132" s="360"/>
      <c r="DF132" s="360"/>
      <c r="DG132" s="360"/>
      <c r="DH132" s="360"/>
      <c r="DI132" s="360"/>
      <c r="DJ132" s="360"/>
      <c r="DK132" s="360"/>
      <c r="DL132" s="360"/>
      <c r="DM132" s="360"/>
      <c r="DN132" s="360"/>
      <c r="DO132" s="360"/>
      <c r="DP132" s="360"/>
      <c r="DQ132" s="360"/>
      <c r="DR132" s="360"/>
      <c r="DS132" s="360"/>
      <c r="DT132" s="360"/>
      <c r="DU132" s="360"/>
      <c r="DV132" s="360"/>
      <c r="DW132" s="360"/>
      <c r="DX132" s="360"/>
      <c r="DY132" s="360"/>
      <c r="DZ132" s="360"/>
      <c r="EA132" s="360"/>
      <c r="EB132" s="360"/>
      <c r="EC132" s="360"/>
      <c r="ED132" s="360"/>
      <c r="EE132" s="360"/>
      <c r="EF132" s="360"/>
      <c r="EG132" s="360"/>
      <c r="EH132" s="360"/>
      <c r="EI132" s="360"/>
      <c r="EJ132" s="360"/>
      <c r="EK132" s="360"/>
      <c r="EL132" s="360"/>
      <c r="EM132" s="360"/>
      <c r="EN132" s="360"/>
      <c r="EO132" s="360"/>
      <c r="EP132" s="360"/>
      <c r="EQ132" s="360"/>
      <c r="ER132" s="360"/>
      <c r="ES132" s="360"/>
      <c r="ET132" s="360"/>
      <c r="EU132" s="360"/>
      <c r="EV132" s="360"/>
      <c r="EW132" s="360"/>
      <c r="EX132" s="360"/>
      <c r="EY132" s="360"/>
      <c r="EZ132" s="360"/>
      <c r="FA132" s="360"/>
      <c r="FB132" s="360"/>
      <c r="FC132" s="360"/>
      <c r="FD132" s="360"/>
      <c r="FE132" s="360"/>
      <c r="FF132" s="360"/>
      <c r="FG132" s="360"/>
      <c r="FH132" s="360"/>
      <c r="FI132" s="360"/>
      <c r="FJ132" s="360"/>
      <c r="FK132" s="360"/>
      <c r="FL132" s="360"/>
      <c r="FM132" s="360"/>
      <c r="FN132" s="360"/>
      <c r="FO132" s="360"/>
      <c r="FP132" s="360"/>
      <c r="FQ132" s="360"/>
      <c r="FR132" s="360"/>
      <c r="FS132" s="360"/>
      <c r="FT132" s="360"/>
      <c r="FU132" s="360"/>
      <c r="FV132" s="360"/>
      <c r="FW132" s="360"/>
      <c r="FX132" s="360"/>
      <c r="FY132" s="360"/>
      <c r="FZ132" s="360"/>
      <c r="GA132" s="360"/>
      <c r="GB132" s="360"/>
      <c r="GC132" s="360"/>
      <c r="GD132" s="360"/>
      <c r="GE132" s="360"/>
      <c r="GF132" s="360"/>
      <c r="GG132" s="360"/>
      <c r="GH132" s="360"/>
      <c r="GI132" s="360"/>
      <c r="GJ132" s="360"/>
      <c r="GK132" s="360"/>
      <c r="GL132" s="360"/>
      <c r="GM132" s="360"/>
      <c r="GN132" s="360"/>
      <c r="GO132" s="360"/>
      <c r="GP132" s="360"/>
      <c r="GQ132" s="360"/>
      <c r="GR132" s="360"/>
      <c r="GS132" s="360"/>
      <c r="GT132" s="360"/>
      <c r="GU132" s="360"/>
      <c r="GV132" s="360"/>
      <c r="GW132" s="360"/>
      <c r="GX132" s="360"/>
      <c r="GY132" s="360"/>
      <c r="GZ132" s="360"/>
      <c r="HA132" s="360"/>
      <c r="HB132" s="360"/>
      <c r="HC132" s="360"/>
      <c r="HD132" s="360"/>
      <c r="HE132" s="360"/>
      <c r="HF132" s="360"/>
      <c r="HG132" s="360"/>
      <c r="HH132" s="360"/>
      <c r="HI132" s="360"/>
      <c r="HJ132" s="360"/>
      <c r="HK132" s="360"/>
      <c r="HL132" s="360"/>
      <c r="HM132" s="360"/>
      <c r="HN132" s="360"/>
      <c r="HO132" s="360"/>
      <c r="HP132" s="360"/>
      <c r="HQ132" s="360"/>
      <c r="HR132" s="360"/>
      <c r="HS132" s="360"/>
      <c r="HT132" s="360"/>
      <c r="HU132" s="360"/>
      <c r="HV132" s="360"/>
      <c r="HW132" s="360"/>
      <c r="HX132" s="360"/>
      <c r="HY132" s="360"/>
      <c r="HZ132" s="360"/>
      <c r="IA132" s="360"/>
      <c r="IB132" s="360"/>
      <c r="IC132" s="360"/>
      <c r="ID132" s="360"/>
      <c r="IE132" s="360"/>
      <c r="IF132" s="360"/>
      <c r="IG132" s="360"/>
      <c r="IH132" s="360"/>
      <c r="II132" s="360"/>
      <c r="IJ132" s="360"/>
      <c r="IK132" s="360"/>
      <c r="IL132" s="360"/>
      <c r="IM132" s="360"/>
      <c r="IN132" s="360"/>
      <c r="IO132" s="360"/>
      <c r="IP132" s="360"/>
      <c r="IQ132" s="360"/>
      <c r="IR132" s="360"/>
      <c r="IS132" s="360"/>
      <c r="IT132" s="360"/>
      <c r="IU132" s="360"/>
    </row>
    <row r="133" spans="1:255" s="332" customFormat="1" ht="24" customHeight="1">
      <c r="L133" s="33"/>
      <c r="M133" s="360"/>
      <c r="N133" s="360"/>
      <c r="O133" s="360"/>
      <c r="P133" s="360"/>
      <c r="Q133" s="360"/>
      <c r="R133" s="360"/>
      <c r="S133" s="360"/>
      <c r="T133" s="360"/>
      <c r="U133" s="360"/>
      <c r="V133" s="360"/>
      <c r="W133" s="360"/>
      <c r="X133" s="360"/>
      <c r="Y133" s="360"/>
      <c r="Z133" s="360"/>
      <c r="AA133" s="360"/>
      <c r="AB133" s="360"/>
      <c r="AC133" s="360"/>
      <c r="AD133" s="360"/>
      <c r="AE133" s="360"/>
      <c r="AF133" s="360"/>
      <c r="AG133" s="360"/>
      <c r="AH133" s="360"/>
      <c r="AI133" s="360"/>
      <c r="AJ133" s="360"/>
      <c r="AK133" s="360"/>
      <c r="AL133" s="360"/>
      <c r="AM133" s="360"/>
      <c r="AN133" s="360"/>
      <c r="AO133" s="360"/>
      <c r="AP133" s="360"/>
      <c r="AQ133" s="360"/>
      <c r="AR133" s="360"/>
      <c r="AS133" s="360"/>
      <c r="AT133" s="360"/>
      <c r="AU133" s="360"/>
      <c r="AV133" s="360"/>
      <c r="AW133" s="360"/>
      <c r="AX133" s="360"/>
      <c r="AY133" s="360"/>
      <c r="AZ133" s="360"/>
      <c r="BA133" s="360"/>
      <c r="BB133" s="360"/>
      <c r="BC133" s="360"/>
      <c r="BD133" s="360"/>
      <c r="BE133" s="360"/>
      <c r="BF133" s="360"/>
      <c r="BG133" s="360"/>
      <c r="BH133" s="360"/>
      <c r="BI133" s="360"/>
      <c r="BJ133" s="360"/>
      <c r="BK133" s="360"/>
      <c r="BL133" s="360"/>
      <c r="BM133" s="360"/>
      <c r="BN133" s="360"/>
      <c r="BO133" s="360"/>
      <c r="BP133" s="360"/>
      <c r="BQ133" s="360"/>
      <c r="BR133" s="360"/>
      <c r="BS133" s="360"/>
      <c r="BT133" s="360"/>
      <c r="BU133" s="360"/>
      <c r="BV133" s="360"/>
      <c r="BW133" s="360"/>
      <c r="BX133" s="360"/>
      <c r="BY133" s="360"/>
      <c r="BZ133" s="360"/>
      <c r="CA133" s="360"/>
      <c r="CB133" s="360"/>
      <c r="CC133" s="360"/>
      <c r="CD133" s="360"/>
      <c r="CE133" s="360"/>
      <c r="CF133" s="360"/>
      <c r="CG133" s="360"/>
      <c r="CH133" s="360"/>
      <c r="CI133" s="360"/>
      <c r="CJ133" s="360"/>
      <c r="CK133" s="360"/>
      <c r="CL133" s="360"/>
      <c r="CM133" s="360"/>
      <c r="CN133" s="360"/>
      <c r="CO133" s="360"/>
      <c r="CP133" s="360"/>
      <c r="CQ133" s="360"/>
      <c r="CR133" s="360"/>
      <c r="CS133" s="360"/>
      <c r="CT133" s="360"/>
      <c r="CU133" s="360"/>
      <c r="CV133" s="360"/>
      <c r="CW133" s="360"/>
      <c r="CX133" s="360"/>
      <c r="CY133" s="360"/>
      <c r="CZ133" s="360"/>
      <c r="DA133" s="360"/>
      <c r="DB133" s="360"/>
      <c r="DC133" s="360"/>
      <c r="DD133" s="360"/>
      <c r="DE133" s="360"/>
      <c r="DF133" s="360"/>
      <c r="DG133" s="360"/>
      <c r="DH133" s="360"/>
      <c r="DI133" s="360"/>
      <c r="DJ133" s="360"/>
      <c r="DK133" s="360"/>
      <c r="DL133" s="360"/>
      <c r="DM133" s="360"/>
      <c r="DN133" s="360"/>
      <c r="DO133" s="360"/>
      <c r="DP133" s="360"/>
      <c r="DQ133" s="360"/>
      <c r="DR133" s="360"/>
      <c r="DS133" s="360"/>
      <c r="DT133" s="360"/>
      <c r="DU133" s="360"/>
      <c r="DV133" s="360"/>
      <c r="DW133" s="360"/>
      <c r="DX133" s="360"/>
      <c r="DY133" s="360"/>
      <c r="DZ133" s="360"/>
      <c r="EA133" s="360"/>
      <c r="EB133" s="360"/>
      <c r="EC133" s="360"/>
      <c r="ED133" s="360"/>
      <c r="EE133" s="360"/>
      <c r="EF133" s="360"/>
      <c r="EG133" s="360"/>
      <c r="EH133" s="360"/>
      <c r="EI133" s="360"/>
      <c r="EJ133" s="360"/>
      <c r="EK133" s="360"/>
      <c r="EL133" s="360"/>
      <c r="EM133" s="360"/>
      <c r="EN133" s="360"/>
      <c r="EO133" s="360"/>
      <c r="EP133" s="360"/>
      <c r="EQ133" s="360"/>
      <c r="ER133" s="360"/>
      <c r="ES133" s="360"/>
      <c r="ET133" s="360"/>
      <c r="EU133" s="360"/>
      <c r="EV133" s="360"/>
      <c r="EW133" s="360"/>
      <c r="EX133" s="360"/>
      <c r="EY133" s="360"/>
      <c r="EZ133" s="360"/>
      <c r="FA133" s="360"/>
      <c r="FB133" s="360"/>
      <c r="FC133" s="360"/>
      <c r="FD133" s="360"/>
      <c r="FE133" s="360"/>
      <c r="FF133" s="360"/>
      <c r="FG133" s="360"/>
      <c r="FH133" s="360"/>
      <c r="FI133" s="360"/>
      <c r="FJ133" s="360"/>
      <c r="FK133" s="360"/>
      <c r="FL133" s="360"/>
      <c r="FM133" s="360"/>
      <c r="FN133" s="360"/>
      <c r="FO133" s="360"/>
      <c r="FP133" s="360"/>
      <c r="FQ133" s="360"/>
      <c r="FR133" s="360"/>
      <c r="FS133" s="360"/>
      <c r="FT133" s="360"/>
      <c r="FU133" s="360"/>
      <c r="FV133" s="360"/>
      <c r="FW133" s="360"/>
      <c r="FX133" s="360"/>
      <c r="FY133" s="360"/>
      <c r="FZ133" s="360"/>
      <c r="GA133" s="360"/>
      <c r="GB133" s="360"/>
      <c r="GC133" s="360"/>
      <c r="GD133" s="360"/>
      <c r="GE133" s="360"/>
      <c r="GF133" s="360"/>
      <c r="GG133" s="360"/>
      <c r="GH133" s="360"/>
      <c r="GI133" s="360"/>
      <c r="GJ133" s="360"/>
      <c r="GK133" s="360"/>
      <c r="GL133" s="360"/>
      <c r="GM133" s="360"/>
      <c r="GN133" s="360"/>
      <c r="GO133" s="360"/>
      <c r="GP133" s="360"/>
      <c r="GQ133" s="360"/>
      <c r="GR133" s="360"/>
      <c r="GS133" s="360"/>
      <c r="GT133" s="360"/>
      <c r="GU133" s="360"/>
      <c r="GV133" s="360"/>
      <c r="GW133" s="360"/>
      <c r="GX133" s="360"/>
      <c r="GY133" s="360"/>
      <c r="GZ133" s="360"/>
      <c r="HA133" s="360"/>
      <c r="HB133" s="360"/>
      <c r="HC133" s="360"/>
      <c r="HD133" s="360"/>
      <c r="HE133" s="360"/>
      <c r="HF133" s="360"/>
      <c r="HG133" s="360"/>
      <c r="HH133" s="360"/>
      <c r="HI133" s="360"/>
      <c r="HJ133" s="360"/>
      <c r="HK133" s="360"/>
      <c r="HL133" s="360"/>
      <c r="HM133" s="360"/>
      <c r="HN133" s="360"/>
      <c r="HO133" s="360"/>
      <c r="HP133" s="360"/>
      <c r="HQ133" s="360"/>
      <c r="HR133" s="360"/>
      <c r="HS133" s="360"/>
      <c r="HT133" s="360"/>
      <c r="HU133" s="360"/>
      <c r="HV133" s="360"/>
      <c r="HW133" s="360"/>
      <c r="HX133" s="360"/>
      <c r="HY133" s="360"/>
      <c r="HZ133" s="360"/>
      <c r="IA133" s="360"/>
      <c r="IB133" s="360"/>
      <c r="IC133" s="360"/>
      <c r="ID133" s="360"/>
      <c r="IE133" s="360"/>
      <c r="IF133" s="360"/>
      <c r="IG133" s="360"/>
      <c r="IH133" s="360"/>
      <c r="II133" s="360"/>
      <c r="IJ133" s="360"/>
      <c r="IK133" s="360"/>
      <c r="IL133" s="360"/>
      <c r="IM133" s="360"/>
      <c r="IN133" s="360"/>
      <c r="IO133" s="360"/>
      <c r="IP133" s="360"/>
      <c r="IQ133" s="360"/>
      <c r="IR133" s="360"/>
      <c r="IS133" s="360"/>
      <c r="IT133" s="360"/>
      <c r="IU133" s="360"/>
    </row>
    <row r="134" spans="1:255" s="332" customFormat="1" ht="24" customHeight="1">
      <c r="L134" s="33"/>
      <c r="M134" s="360"/>
      <c r="N134" s="360"/>
      <c r="O134" s="360"/>
      <c r="P134" s="360"/>
      <c r="Q134" s="360"/>
      <c r="R134" s="360"/>
      <c r="S134" s="360"/>
      <c r="T134" s="360"/>
      <c r="U134" s="360"/>
      <c r="V134" s="360"/>
      <c r="W134" s="360"/>
      <c r="X134" s="360"/>
      <c r="Y134" s="360"/>
      <c r="Z134" s="360"/>
      <c r="AA134" s="360"/>
      <c r="AB134" s="360"/>
      <c r="AC134" s="360"/>
      <c r="AD134" s="360"/>
      <c r="AE134" s="360"/>
      <c r="AF134" s="360"/>
      <c r="AG134" s="360"/>
      <c r="AH134" s="360"/>
      <c r="AI134" s="360"/>
      <c r="AJ134" s="360"/>
      <c r="AK134" s="360"/>
      <c r="AL134" s="360"/>
      <c r="AM134" s="360"/>
      <c r="AN134" s="360"/>
      <c r="AO134" s="360"/>
      <c r="AP134" s="360"/>
      <c r="AQ134" s="360"/>
      <c r="AR134" s="360"/>
      <c r="AS134" s="360"/>
      <c r="AT134" s="360"/>
      <c r="AU134" s="360"/>
      <c r="AV134" s="360"/>
      <c r="AW134" s="360"/>
      <c r="AX134" s="360"/>
      <c r="AY134" s="360"/>
      <c r="AZ134" s="360"/>
      <c r="BA134" s="360"/>
      <c r="BB134" s="360"/>
      <c r="BC134" s="360"/>
      <c r="BD134" s="360"/>
      <c r="BE134" s="360"/>
      <c r="BF134" s="360"/>
      <c r="BG134" s="360"/>
      <c r="BH134" s="360"/>
      <c r="BI134" s="360"/>
      <c r="BJ134" s="360"/>
      <c r="BK134" s="360"/>
      <c r="BL134" s="360"/>
      <c r="BM134" s="360"/>
      <c r="BN134" s="360"/>
      <c r="BO134" s="360"/>
      <c r="BP134" s="360"/>
      <c r="BQ134" s="360"/>
      <c r="BR134" s="360"/>
      <c r="BS134" s="360"/>
      <c r="BT134" s="360"/>
      <c r="BU134" s="360"/>
      <c r="BV134" s="360"/>
      <c r="BW134" s="360"/>
      <c r="BX134" s="360"/>
      <c r="BY134" s="360"/>
      <c r="BZ134" s="360"/>
      <c r="CA134" s="360"/>
      <c r="CB134" s="360"/>
      <c r="CC134" s="360"/>
      <c r="CD134" s="360"/>
      <c r="CE134" s="360"/>
      <c r="CF134" s="360"/>
      <c r="CG134" s="360"/>
      <c r="CH134" s="360"/>
      <c r="CI134" s="360"/>
      <c r="CJ134" s="360"/>
      <c r="CK134" s="360"/>
      <c r="CL134" s="360"/>
      <c r="CM134" s="360"/>
      <c r="CN134" s="360"/>
      <c r="CO134" s="360"/>
      <c r="CP134" s="360"/>
      <c r="CQ134" s="360"/>
      <c r="CR134" s="360"/>
      <c r="CS134" s="360"/>
      <c r="CT134" s="360"/>
      <c r="CU134" s="360"/>
      <c r="CV134" s="360"/>
      <c r="CW134" s="360"/>
      <c r="CX134" s="360"/>
      <c r="CY134" s="360"/>
      <c r="CZ134" s="360"/>
      <c r="DA134" s="360"/>
      <c r="DB134" s="360"/>
      <c r="DC134" s="360"/>
      <c r="DD134" s="360"/>
      <c r="DE134" s="360"/>
      <c r="DF134" s="360"/>
      <c r="DG134" s="360"/>
      <c r="DH134" s="360"/>
      <c r="DI134" s="360"/>
      <c r="DJ134" s="360"/>
      <c r="DK134" s="360"/>
      <c r="DL134" s="360"/>
      <c r="DM134" s="360"/>
      <c r="DN134" s="360"/>
      <c r="DO134" s="360"/>
      <c r="DP134" s="360"/>
      <c r="DQ134" s="360"/>
      <c r="DR134" s="360"/>
      <c r="DS134" s="360"/>
      <c r="DT134" s="360"/>
      <c r="DU134" s="360"/>
      <c r="DV134" s="360"/>
      <c r="DW134" s="360"/>
      <c r="DX134" s="360"/>
      <c r="DY134" s="360"/>
      <c r="DZ134" s="360"/>
      <c r="EA134" s="360"/>
      <c r="EB134" s="360"/>
      <c r="EC134" s="360"/>
      <c r="ED134" s="360"/>
      <c r="EE134" s="360"/>
      <c r="EF134" s="360"/>
      <c r="EG134" s="360"/>
      <c r="EH134" s="360"/>
      <c r="EI134" s="360"/>
      <c r="EJ134" s="360"/>
      <c r="EK134" s="360"/>
      <c r="EL134" s="360"/>
      <c r="EM134" s="360"/>
      <c r="EN134" s="360"/>
      <c r="EO134" s="360"/>
      <c r="EP134" s="360"/>
      <c r="EQ134" s="360"/>
      <c r="ER134" s="360"/>
      <c r="ES134" s="360"/>
      <c r="ET134" s="360"/>
      <c r="EU134" s="360"/>
      <c r="EV134" s="360"/>
      <c r="EW134" s="360"/>
      <c r="EX134" s="360"/>
      <c r="EY134" s="360"/>
      <c r="EZ134" s="360"/>
      <c r="FA134" s="360"/>
      <c r="FB134" s="360"/>
      <c r="FC134" s="360"/>
      <c r="FD134" s="360"/>
      <c r="FE134" s="360"/>
      <c r="FF134" s="360"/>
      <c r="FG134" s="360"/>
      <c r="FH134" s="360"/>
      <c r="FI134" s="360"/>
      <c r="FJ134" s="360"/>
      <c r="FK134" s="360"/>
      <c r="FL134" s="360"/>
      <c r="FM134" s="360"/>
      <c r="FN134" s="360"/>
      <c r="FO134" s="360"/>
      <c r="FP134" s="360"/>
      <c r="FQ134" s="360"/>
      <c r="FR134" s="360"/>
      <c r="FS134" s="360"/>
      <c r="FT134" s="360"/>
      <c r="FU134" s="360"/>
      <c r="FV134" s="360"/>
      <c r="FW134" s="360"/>
      <c r="FX134" s="360"/>
      <c r="FY134" s="360"/>
      <c r="FZ134" s="360"/>
      <c r="GA134" s="360"/>
      <c r="GB134" s="360"/>
      <c r="GC134" s="360"/>
      <c r="GD134" s="360"/>
      <c r="GE134" s="360"/>
      <c r="GF134" s="360"/>
      <c r="GG134" s="360"/>
      <c r="GH134" s="360"/>
      <c r="GI134" s="360"/>
      <c r="GJ134" s="360"/>
      <c r="GK134" s="360"/>
      <c r="GL134" s="360"/>
      <c r="GM134" s="360"/>
      <c r="GN134" s="360"/>
      <c r="GO134" s="360"/>
      <c r="GP134" s="360"/>
      <c r="GQ134" s="360"/>
      <c r="GR134" s="360"/>
      <c r="GS134" s="360"/>
      <c r="GT134" s="360"/>
      <c r="GU134" s="360"/>
      <c r="GV134" s="360"/>
      <c r="GW134" s="360"/>
      <c r="GX134" s="360"/>
      <c r="GY134" s="360"/>
      <c r="GZ134" s="360"/>
      <c r="HA134" s="360"/>
      <c r="HB134" s="360"/>
      <c r="HC134" s="360"/>
      <c r="HD134" s="360"/>
      <c r="HE134" s="360"/>
      <c r="HF134" s="360"/>
      <c r="HG134" s="360"/>
      <c r="HH134" s="360"/>
      <c r="HI134" s="360"/>
      <c r="HJ134" s="360"/>
      <c r="HK134" s="360"/>
      <c r="HL134" s="360"/>
      <c r="HM134" s="360"/>
      <c r="HN134" s="360"/>
      <c r="HO134" s="360"/>
      <c r="HP134" s="360"/>
      <c r="HQ134" s="360"/>
      <c r="HR134" s="360"/>
      <c r="HS134" s="360"/>
      <c r="HT134" s="360"/>
      <c r="HU134" s="360"/>
      <c r="HV134" s="360"/>
      <c r="HW134" s="360"/>
      <c r="HX134" s="360"/>
      <c r="HY134" s="360"/>
      <c r="HZ134" s="360"/>
      <c r="IA134" s="360"/>
      <c r="IB134" s="360"/>
      <c r="IC134" s="360"/>
      <c r="ID134" s="360"/>
      <c r="IE134" s="360"/>
      <c r="IF134" s="360"/>
      <c r="IG134" s="360"/>
      <c r="IH134" s="360"/>
      <c r="II134" s="360"/>
      <c r="IJ134" s="360"/>
      <c r="IK134" s="360"/>
      <c r="IL134" s="360"/>
      <c r="IM134" s="360"/>
      <c r="IN134" s="360"/>
      <c r="IO134" s="360"/>
      <c r="IP134" s="360"/>
      <c r="IQ134" s="360"/>
      <c r="IR134" s="360"/>
      <c r="IS134" s="360"/>
      <c r="IT134" s="360"/>
      <c r="IU134" s="360"/>
    </row>
    <row r="135" spans="1:255" s="116" customFormat="1" ht="23.1" customHeight="1">
      <c r="A135" s="368"/>
      <c r="B135" s="363"/>
      <c r="C135" s="32" t="s">
        <v>107</v>
      </c>
      <c r="D135" s="32"/>
      <c r="E135" s="344"/>
      <c r="F135" s="363"/>
      <c r="G135" s="363"/>
      <c r="H135" s="363"/>
      <c r="I135" s="363"/>
      <c r="J135" s="363"/>
      <c r="K135" s="363"/>
      <c r="L135" s="363"/>
    </row>
    <row r="136" spans="1:255" s="116" customFormat="1" ht="23.1" customHeight="1">
      <c r="A136" s="368"/>
      <c r="B136" s="363"/>
      <c r="C136" s="32" t="s">
        <v>228</v>
      </c>
      <c r="D136" s="32"/>
      <c r="E136" s="344"/>
      <c r="F136" s="363"/>
      <c r="G136" s="363"/>
      <c r="H136" s="363"/>
      <c r="I136" s="363"/>
      <c r="J136" s="363"/>
      <c r="K136" s="363"/>
      <c r="L136" s="363"/>
    </row>
    <row r="137" spans="1:255" s="116" customFormat="1" ht="26.1" customHeight="1">
      <c r="A137" s="730" t="s">
        <v>159</v>
      </c>
      <c r="B137" s="731"/>
      <c r="C137" s="731"/>
      <c r="D137" s="731"/>
      <c r="E137" s="731"/>
      <c r="F137" s="731"/>
      <c r="G137" s="731"/>
      <c r="H137" s="731"/>
      <c r="I137" s="731"/>
      <c r="J137" s="731"/>
      <c r="K137" s="731"/>
      <c r="L137" s="363"/>
    </row>
    <row r="138" spans="1:255" ht="26.1" customHeight="1"/>
    <row r="139" spans="1:255" s="116" customFormat="1" ht="26.1" customHeight="1">
      <c r="A139" s="44" t="s">
        <v>239</v>
      </c>
      <c r="B139" s="363"/>
      <c r="C139" s="363"/>
      <c r="F139" s="363"/>
      <c r="G139" s="363"/>
      <c r="H139" s="363"/>
      <c r="I139" s="363"/>
      <c r="J139" s="363"/>
      <c r="K139" s="363"/>
      <c r="L139" s="363"/>
    </row>
    <row r="140" spans="1:255" s="332" customFormat="1" ht="26.1" customHeight="1">
      <c r="A140" s="33" t="s">
        <v>574</v>
      </c>
      <c r="B140" s="30"/>
      <c r="C140" s="32"/>
      <c r="D140" s="151"/>
      <c r="E140" s="151"/>
      <c r="F140" s="151"/>
      <c r="G140" s="151"/>
      <c r="H140" s="151"/>
      <c r="I140" s="151"/>
      <c r="J140" s="152"/>
      <c r="K140" s="152"/>
      <c r="L140" s="39"/>
      <c r="M140" s="360"/>
      <c r="N140" s="360"/>
      <c r="O140" s="360"/>
      <c r="P140" s="360"/>
      <c r="Q140" s="360"/>
      <c r="R140" s="360"/>
      <c r="S140" s="360"/>
      <c r="T140" s="360"/>
      <c r="U140" s="360"/>
      <c r="V140" s="360"/>
      <c r="W140" s="360"/>
      <c r="X140" s="360"/>
      <c r="Y140" s="360"/>
      <c r="Z140" s="360"/>
      <c r="AA140" s="360"/>
      <c r="AB140" s="360"/>
      <c r="AC140" s="360"/>
      <c r="AD140" s="360"/>
      <c r="AE140" s="360"/>
      <c r="AF140" s="360"/>
      <c r="AG140" s="360"/>
      <c r="AH140" s="360"/>
      <c r="AI140" s="360"/>
      <c r="AJ140" s="360"/>
      <c r="AK140" s="360"/>
      <c r="AL140" s="360"/>
      <c r="AM140" s="360"/>
      <c r="AN140" s="360"/>
      <c r="AO140" s="360"/>
      <c r="AP140" s="360"/>
      <c r="AQ140" s="360"/>
      <c r="AR140" s="360"/>
      <c r="AS140" s="360"/>
      <c r="AT140" s="360"/>
      <c r="AU140" s="360"/>
      <c r="AV140" s="360"/>
      <c r="AW140" s="360"/>
      <c r="AX140" s="360"/>
      <c r="AY140" s="360"/>
      <c r="AZ140" s="360"/>
      <c r="BA140" s="360"/>
      <c r="BB140" s="360"/>
      <c r="BC140" s="360"/>
      <c r="BD140" s="360"/>
      <c r="BE140" s="360"/>
      <c r="BF140" s="360"/>
      <c r="BG140" s="360"/>
      <c r="BH140" s="360"/>
      <c r="BI140" s="360"/>
      <c r="BJ140" s="360"/>
      <c r="BK140" s="360"/>
      <c r="BL140" s="360"/>
      <c r="BM140" s="360"/>
      <c r="BN140" s="360"/>
      <c r="BO140" s="360"/>
      <c r="BP140" s="360"/>
      <c r="BQ140" s="360"/>
      <c r="BR140" s="360"/>
      <c r="BS140" s="360"/>
      <c r="BT140" s="360"/>
      <c r="BU140" s="360"/>
      <c r="BV140" s="360"/>
      <c r="BW140" s="360"/>
      <c r="BX140" s="360"/>
      <c r="BY140" s="360"/>
      <c r="BZ140" s="360"/>
      <c r="CA140" s="360"/>
      <c r="CB140" s="360"/>
      <c r="CC140" s="360"/>
      <c r="CD140" s="360"/>
      <c r="CE140" s="360"/>
      <c r="CF140" s="360"/>
      <c r="CG140" s="360"/>
      <c r="CH140" s="360"/>
      <c r="CI140" s="360"/>
      <c r="CJ140" s="360"/>
      <c r="CK140" s="360"/>
      <c r="CL140" s="360"/>
      <c r="CM140" s="360"/>
      <c r="CN140" s="360"/>
      <c r="CO140" s="360"/>
      <c r="CP140" s="360"/>
      <c r="CQ140" s="360"/>
      <c r="CR140" s="360"/>
      <c r="CS140" s="360"/>
      <c r="CT140" s="360"/>
      <c r="CU140" s="360"/>
      <c r="CV140" s="360"/>
      <c r="CW140" s="360"/>
      <c r="CX140" s="360"/>
      <c r="CY140" s="360"/>
      <c r="CZ140" s="360"/>
      <c r="DA140" s="360"/>
      <c r="DB140" s="360"/>
      <c r="DC140" s="360"/>
      <c r="DD140" s="360"/>
      <c r="DE140" s="360"/>
      <c r="DF140" s="360"/>
      <c r="DG140" s="360"/>
      <c r="DH140" s="360"/>
      <c r="DI140" s="360"/>
      <c r="DJ140" s="360"/>
      <c r="DK140" s="360"/>
      <c r="DL140" s="360"/>
      <c r="DM140" s="360"/>
      <c r="DN140" s="360"/>
      <c r="DO140" s="360"/>
      <c r="DP140" s="360"/>
      <c r="DQ140" s="360"/>
      <c r="DR140" s="360"/>
      <c r="DS140" s="360"/>
      <c r="DT140" s="360"/>
      <c r="DU140" s="360"/>
      <c r="DV140" s="360"/>
      <c r="DW140" s="360"/>
      <c r="DX140" s="360"/>
      <c r="DY140" s="360"/>
      <c r="DZ140" s="360"/>
      <c r="EA140" s="360"/>
      <c r="EB140" s="360"/>
      <c r="EC140" s="360"/>
      <c r="ED140" s="360"/>
      <c r="EE140" s="360"/>
      <c r="EF140" s="360"/>
      <c r="EG140" s="360"/>
      <c r="EH140" s="360"/>
      <c r="EI140" s="360"/>
      <c r="EJ140" s="360"/>
      <c r="EK140" s="360"/>
      <c r="EL140" s="360"/>
      <c r="EM140" s="360"/>
      <c r="EN140" s="360"/>
      <c r="EO140" s="360"/>
      <c r="EP140" s="360"/>
      <c r="EQ140" s="360"/>
      <c r="ER140" s="360"/>
      <c r="ES140" s="360"/>
      <c r="ET140" s="360"/>
      <c r="EU140" s="360"/>
      <c r="EV140" s="360"/>
      <c r="EW140" s="360"/>
      <c r="EX140" s="360"/>
      <c r="EY140" s="360"/>
      <c r="EZ140" s="360"/>
      <c r="FA140" s="360"/>
      <c r="FB140" s="360"/>
      <c r="FC140" s="360"/>
      <c r="FD140" s="360"/>
      <c r="FE140" s="360"/>
      <c r="FF140" s="360"/>
      <c r="FG140" s="360"/>
      <c r="FH140" s="360"/>
      <c r="FI140" s="360"/>
      <c r="FJ140" s="360"/>
      <c r="FK140" s="360"/>
      <c r="FL140" s="360"/>
      <c r="FM140" s="360"/>
      <c r="FN140" s="360"/>
      <c r="FO140" s="360"/>
      <c r="FP140" s="360"/>
      <c r="FQ140" s="360"/>
      <c r="FR140" s="360"/>
      <c r="FS140" s="360"/>
      <c r="FT140" s="360"/>
      <c r="FU140" s="360"/>
      <c r="FV140" s="360"/>
      <c r="FW140" s="360"/>
      <c r="FX140" s="360"/>
      <c r="FY140" s="360"/>
      <c r="FZ140" s="360"/>
      <c r="GA140" s="360"/>
      <c r="GB140" s="360"/>
      <c r="GC140" s="360"/>
      <c r="GD140" s="360"/>
      <c r="GE140" s="360"/>
      <c r="GF140" s="360"/>
      <c r="GG140" s="360"/>
      <c r="GH140" s="360"/>
      <c r="GI140" s="360"/>
      <c r="GJ140" s="360"/>
      <c r="GK140" s="360"/>
      <c r="GL140" s="360"/>
      <c r="GM140" s="360"/>
      <c r="GN140" s="360"/>
      <c r="GO140" s="360"/>
      <c r="GP140" s="360"/>
      <c r="GQ140" s="360"/>
      <c r="GR140" s="360"/>
      <c r="GS140" s="360"/>
      <c r="GT140" s="360"/>
      <c r="GU140" s="360"/>
      <c r="GV140" s="360"/>
      <c r="GW140" s="360"/>
      <c r="GX140" s="360"/>
      <c r="GY140" s="360"/>
      <c r="GZ140" s="360"/>
      <c r="HA140" s="360"/>
      <c r="HB140" s="360"/>
      <c r="HC140" s="360"/>
      <c r="HD140" s="360"/>
      <c r="HE140" s="360"/>
      <c r="HF140" s="360"/>
      <c r="HG140" s="360"/>
      <c r="HH140" s="360"/>
      <c r="HI140" s="360"/>
      <c r="HJ140" s="360"/>
      <c r="HK140" s="360"/>
      <c r="HL140" s="360"/>
      <c r="HM140" s="360"/>
      <c r="HN140" s="360"/>
      <c r="HO140" s="360"/>
      <c r="HP140" s="360"/>
      <c r="HQ140" s="360"/>
      <c r="HR140" s="360"/>
      <c r="HS140" s="360"/>
      <c r="HT140" s="360"/>
      <c r="HU140" s="360"/>
      <c r="HV140" s="360"/>
      <c r="HW140" s="360"/>
      <c r="HX140" s="360"/>
      <c r="HY140" s="360"/>
      <c r="HZ140" s="360"/>
      <c r="IA140" s="360"/>
      <c r="IB140" s="360"/>
      <c r="IC140" s="360"/>
      <c r="ID140" s="360"/>
      <c r="IE140" s="360"/>
      <c r="IF140" s="360"/>
      <c r="IG140" s="360"/>
      <c r="IH140" s="360"/>
      <c r="II140" s="360"/>
      <c r="IJ140" s="360"/>
      <c r="IK140" s="360"/>
      <c r="IL140" s="360"/>
      <c r="IM140" s="360"/>
      <c r="IN140" s="360"/>
      <c r="IO140" s="360"/>
      <c r="IP140" s="360"/>
      <c r="IQ140" s="360"/>
      <c r="IR140" s="360"/>
      <c r="IS140" s="360"/>
      <c r="IT140" s="360"/>
      <c r="IU140" s="360"/>
    </row>
    <row r="141" spans="1:255" s="332" customFormat="1" ht="26.1" customHeight="1">
      <c r="A141" s="370" t="s">
        <v>589</v>
      </c>
      <c r="B141" s="30"/>
      <c r="C141" s="32"/>
      <c r="D141" s="151"/>
      <c r="E141" s="151"/>
      <c r="F141" s="151"/>
      <c r="G141" s="151"/>
      <c r="H141" s="151"/>
      <c r="I141" s="151"/>
      <c r="J141" s="152"/>
      <c r="K141" s="152"/>
      <c r="L141" s="42"/>
      <c r="M141" s="360"/>
      <c r="N141" s="360"/>
      <c r="O141" s="360"/>
      <c r="P141" s="360"/>
      <c r="Q141" s="360"/>
      <c r="R141" s="360"/>
      <c r="S141" s="360"/>
      <c r="T141" s="360"/>
      <c r="U141" s="360"/>
      <c r="V141" s="360"/>
      <c r="W141" s="360"/>
      <c r="X141" s="360"/>
      <c r="Y141" s="360"/>
      <c r="Z141" s="360"/>
      <c r="AA141" s="360"/>
      <c r="AB141" s="360"/>
      <c r="AC141" s="360"/>
      <c r="AD141" s="360"/>
      <c r="AE141" s="360"/>
      <c r="AF141" s="360"/>
      <c r="AG141" s="360"/>
      <c r="AH141" s="360"/>
      <c r="AI141" s="360"/>
      <c r="AJ141" s="360"/>
      <c r="AK141" s="360"/>
      <c r="AL141" s="360"/>
      <c r="AM141" s="360"/>
      <c r="AN141" s="360"/>
      <c r="AO141" s="360"/>
      <c r="AP141" s="360"/>
      <c r="AQ141" s="360"/>
      <c r="AR141" s="360"/>
      <c r="AS141" s="360"/>
      <c r="AT141" s="360"/>
      <c r="AU141" s="360"/>
      <c r="AV141" s="360"/>
      <c r="AW141" s="360"/>
      <c r="AX141" s="360"/>
      <c r="AY141" s="360"/>
      <c r="AZ141" s="360"/>
      <c r="BA141" s="360"/>
      <c r="BB141" s="360"/>
      <c r="BC141" s="360"/>
      <c r="BD141" s="360"/>
      <c r="BE141" s="360"/>
      <c r="BF141" s="360"/>
      <c r="BG141" s="360"/>
      <c r="BH141" s="360"/>
      <c r="BI141" s="360"/>
      <c r="BJ141" s="360"/>
      <c r="BK141" s="360"/>
      <c r="BL141" s="360"/>
      <c r="BM141" s="360"/>
      <c r="BN141" s="360"/>
      <c r="BO141" s="360"/>
      <c r="BP141" s="360"/>
      <c r="BQ141" s="360"/>
      <c r="BR141" s="360"/>
      <c r="BS141" s="360"/>
      <c r="BT141" s="360"/>
      <c r="BU141" s="360"/>
      <c r="BV141" s="360"/>
      <c r="BW141" s="360"/>
      <c r="BX141" s="360"/>
      <c r="BY141" s="360"/>
      <c r="BZ141" s="360"/>
      <c r="CA141" s="360"/>
      <c r="CB141" s="360"/>
      <c r="CC141" s="360"/>
      <c r="CD141" s="360"/>
      <c r="CE141" s="360"/>
      <c r="CF141" s="360"/>
      <c r="CG141" s="360"/>
      <c r="CH141" s="360"/>
      <c r="CI141" s="360"/>
      <c r="CJ141" s="360"/>
      <c r="CK141" s="360"/>
      <c r="CL141" s="360"/>
      <c r="CM141" s="360"/>
      <c r="CN141" s="360"/>
      <c r="CO141" s="360"/>
      <c r="CP141" s="360"/>
      <c r="CQ141" s="360"/>
      <c r="CR141" s="360"/>
      <c r="CS141" s="360"/>
      <c r="CT141" s="360"/>
      <c r="CU141" s="360"/>
      <c r="CV141" s="360"/>
      <c r="CW141" s="360"/>
      <c r="CX141" s="360"/>
      <c r="CY141" s="360"/>
      <c r="CZ141" s="360"/>
      <c r="DA141" s="360"/>
      <c r="DB141" s="360"/>
      <c r="DC141" s="360"/>
      <c r="DD141" s="360"/>
      <c r="DE141" s="360"/>
      <c r="DF141" s="360"/>
      <c r="DG141" s="360"/>
      <c r="DH141" s="360"/>
      <c r="DI141" s="360"/>
      <c r="DJ141" s="360"/>
      <c r="DK141" s="360"/>
      <c r="DL141" s="360"/>
      <c r="DM141" s="360"/>
      <c r="DN141" s="360"/>
      <c r="DO141" s="360"/>
      <c r="DP141" s="360"/>
      <c r="DQ141" s="360"/>
      <c r="DR141" s="360"/>
      <c r="DS141" s="360"/>
      <c r="DT141" s="360"/>
      <c r="DU141" s="360"/>
      <c r="DV141" s="360"/>
      <c r="DW141" s="360"/>
      <c r="DX141" s="360"/>
      <c r="DY141" s="360"/>
      <c r="DZ141" s="360"/>
      <c r="EA141" s="360"/>
      <c r="EB141" s="360"/>
      <c r="EC141" s="360"/>
      <c r="ED141" s="360"/>
      <c r="EE141" s="360"/>
      <c r="EF141" s="360"/>
      <c r="EG141" s="360"/>
      <c r="EH141" s="360"/>
      <c r="EI141" s="360"/>
      <c r="EJ141" s="360"/>
      <c r="EK141" s="360"/>
      <c r="EL141" s="360"/>
      <c r="EM141" s="360"/>
      <c r="EN141" s="360"/>
      <c r="EO141" s="360"/>
      <c r="EP141" s="360"/>
      <c r="EQ141" s="360"/>
      <c r="ER141" s="360"/>
      <c r="ES141" s="360"/>
      <c r="ET141" s="360"/>
      <c r="EU141" s="360"/>
      <c r="EV141" s="360"/>
      <c r="EW141" s="360"/>
      <c r="EX141" s="360"/>
      <c r="EY141" s="360"/>
      <c r="EZ141" s="360"/>
      <c r="FA141" s="360"/>
      <c r="FB141" s="360"/>
      <c r="FC141" s="360"/>
      <c r="FD141" s="360"/>
      <c r="FE141" s="360"/>
      <c r="FF141" s="360"/>
      <c r="FG141" s="360"/>
      <c r="FH141" s="360"/>
      <c r="FI141" s="360"/>
      <c r="FJ141" s="360"/>
      <c r="FK141" s="360"/>
      <c r="FL141" s="360"/>
      <c r="FM141" s="360"/>
      <c r="FN141" s="360"/>
      <c r="FO141" s="360"/>
      <c r="FP141" s="360"/>
      <c r="FQ141" s="360"/>
      <c r="FR141" s="360"/>
      <c r="FS141" s="360"/>
      <c r="FT141" s="360"/>
      <c r="FU141" s="360"/>
      <c r="FV141" s="360"/>
      <c r="FW141" s="360"/>
      <c r="FX141" s="360"/>
      <c r="FY141" s="360"/>
      <c r="FZ141" s="360"/>
      <c r="GA141" s="360"/>
      <c r="GB141" s="360"/>
      <c r="GC141" s="360"/>
      <c r="GD141" s="360"/>
      <c r="GE141" s="360"/>
      <c r="GF141" s="360"/>
      <c r="GG141" s="360"/>
      <c r="GH141" s="360"/>
      <c r="GI141" s="360"/>
      <c r="GJ141" s="360"/>
      <c r="GK141" s="360"/>
      <c r="GL141" s="360"/>
      <c r="GM141" s="360"/>
      <c r="GN141" s="360"/>
      <c r="GO141" s="360"/>
      <c r="GP141" s="360"/>
      <c r="GQ141" s="360"/>
      <c r="GR141" s="360"/>
      <c r="GS141" s="360"/>
      <c r="GT141" s="360"/>
      <c r="GU141" s="360"/>
      <c r="GV141" s="360"/>
      <c r="GW141" s="360"/>
      <c r="GX141" s="360"/>
      <c r="GY141" s="360"/>
      <c r="GZ141" s="360"/>
      <c r="HA141" s="360"/>
      <c r="HB141" s="360"/>
      <c r="HC141" s="360"/>
      <c r="HD141" s="360"/>
      <c r="HE141" s="360"/>
      <c r="HF141" s="360"/>
      <c r="HG141" s="360"/>
      <c r="HH141" s="360"/>
      <c r="HI141" s="360"/>
      <c r="HJ141" s="360"/>
      <c r="HK141" s="360"/>
      <c r="HL141" s="360"/>
      <c r="HM141" s="360"/>
      <c r="HN141" s="360"/>
      <c r="HO141" s="360"/>
      <c r="HP141" s="360"/>
      <c r="HQ141" s="360"/>
      <c r="HR141" s="360"/>
      <c r="HS141" s="360"/>
      <c r="HT141" s="360"/>
      <c r="HU141" s="360"/>
      <c r="HV141" s="360"/>
      <c r="HW141" s="360"/>
      <c r="HX141" s="360"/>
      <c r="HY141" s="360"/>
      <c r="HZ141" s="360"/>
      <c r="IA141" s="360"/>
      <c r="IB141" s="360"/>
      <c r="IC141" s="360"/>
      <c r="ID141" s="360"/>
      <c r="IE141" s="360"/>
      <c r="IF141" s="360"/>
      <c r="IG141" s="360"/>
      <c r="IH141" s="360"/>
      <c r="II141" s="360"/>
      <c r="IJ141" s="360"/>
      <c r="IK141" s="360"/>
      <c r="IL141" s="360"/>
      <c r="IM141" s="360"/>
      <c r="IN141" s="360"/>
      <c r="IO141" s="360"/>
      <c r="IP141" s="360"/>
      <c r="IQ141" s="360"/>
      <c r="IR141" s="360"/>
      <c r="IS141" s="360"/>
      <c r="IT141" s="360"/>
      <c r="IU141" s="360"/>
    </row>
    <row r="142" spans="1:255" s="116" customFormat="1" ht="26.1" customHeight="1">
      <c r="A142" s="33" t="s">
        <v>543</v>
      </c>
      <c r="B142" s="30"/>
      <c r="C142" s="32"/>
      <c r="D142" s="151"/>
      <c r="E142" s="151"/>
      <c r="F142" s="151"/>
      <c r="G142" s="151"/>
      <c r="H142" s="151"/>
      <c r="I142" s="151"/>
      <c r="J142" s="152"/>
      <c r="K142" s="152"/>
      <c r="L142" s="42"/>
    </row>
    <row r="143" spans="1:255" s="116" customFormat="1" ht="26.1" customHeight="1">
      <c r="A143" s="33" t="s">
        <v>542</v>
      </c>
      <c r="B143" s="30"/>
      <c r="C143" s="32"/>
      <c r="D143" s="151"/>
      <c r="E143" s="151"/>
      <c r="F143" s="151"/>
      <c r="G143" s="151"/>
      <c r="H143" s="151"/>
      <c r="I143" s="151"/>
      <c r="J143" s="152"/>
      <c r="K143" s="152"/>
      <c r="L143" s="42"/>
    </row>
    <row r="144" spans="1:255" s="116" customFormat="1" ht="26.1" customHeight="1">
      <c r="A144" s="33" t="s">
        <v>545</v>
      </c>
      <c r="B144" s="30"/>
      <c r="C144" s="32"/>
      <c r="D144" s="151"/>
      <c r="E144" s="151"/>
      <c r="F144" s="151"/>
      <c r="G144" s="151"/>
      <c r="H144" s="151"/>
      <c r="I144" s="151"/>
      <c r="J144" s="152"/>
      <c r="K144" s="152"/>
      <c r="L144" s="42"/>
    </row>
    <row r="145" spans="1:12" s="116" customFormat="1" ht="26.1" customHeight="1">
      <c r="A145" s="33" t="s">
        <v>590</v>
      </c>
      <c r="B145" s="30"/>
      <c r="C145" s="32"/>
      <c r="D145" s="151"/>
      <c r="E145" s="151"/>
      <c r="F145" s="151"/>
      <c r="G145" s="151"/>
      <c r="H145" s="151"/>
      <c r="I145" s="151"/>
      <c r="J145" s="152"/>
      <c r="K145" s="152"/>
      <c r="L145" s="42"/>
    </row>
    <row r="146" spans="1:12" s="116" customFormat="1" ht="26.1" customHeight="1">
      <c r="A146" s="33" t="s">
        <v>544</v>
      </c>
      <c r="B146" s="30"/>
      <c r="C146" s="32"/>
      <c r="D146" s="151"/>
      <c r="E146" s="151"/>
      <c r="F146" s="151"/>
      <c r="G146" s="151"/>
      <c r="H146" s="151"/>
      <c r="I146" s="151"/>
      <c r="J146" s="152"/>
      <c r="K146" s="152"/>
      <c r="L146" s="42"/>
    </row>
    <row r="147" spans="1:12" s="116" customFormat="1" ht="26.1" customHeight="1">
      <c r="A147" s="133" t="s">
        <v>604</v>
      </c>
      <c r="B147" s="44"/>
      <c r="C147" s="371"/>
      <c r="D147" s="39"/>
      <c r="E147" s="39"/>
      <c r="F147" s="39"/>
      <c r="G147" s="39"/>
      <c r="H147" s="39"/>
      <c r="I147" s="45"/>
      <c r="J147" s="39"/>
      <c r="K147" s="45"/>
      <c r="L147" s="42"/>
    </row>
    <row r="148" spans="1:12" s="116" customFormat="1" ht="26.1" customHeight="1">
      <c r="A148" s="254"/>
      <c r="B148" s="255" t="s">
        <v>7</v>
      </c>
      <c r="C148" s="256"/>
      <c r="D148" s="39"/>
      <c r="E148" s="39"/>
      <c r="F148" s="257" t="s">
        <v>47</v>
      </c>
      <c r="G148" s="256"/>
      <c r="H148" s="256"/>
      <c r="I148" s="256"/>
      <c r="J148" s="256"/>
      <c r="K148" s="45"/>
      <c r="L148" s="42"/>
    </row>
    <row r="149" spans="1:12" s="116" customFormat="1" ht="26.1" customHeight="1">
      <c r="A149" s="254" t="s">
        <v>207</v>
      </c>
      <c r="B149" s="44"/>
      <c r="C149" s="256"/>
      <c r="D149" s="39"/>
      <c r="E149" s="39"/>
      <c r="F149" s="39" t="s">
        <v>48</v>
      </c>
      <c r="G149" s="39"/>
      <c r="H149" s="256"/>
      <c r="I149" s="45"/>
      <c r="J149" s="256"/>
      <c r="K149" s="45"/>
      <c r="L149" s="42"/>
    </row>
    <row r="150" spans="1:12" s="116" customFormat="1" ht="26.1" customHeight="1">
      <c r="A150" s="258" t="s">
        <v>364</v>
      </c>
      <c r="B150" s="162"/>
      <c r="C150" s="259"/>
      <c r="D150" s="174"/>
      <c r="E150" s="174"/>
      <c r="F150" s="174" t="s">
        <v>360</v>
      </c>
      <c r="G150" s="174"/>
      <c r="H150" s="259"/>
      <c r="I150" s="211"/>
      <c r="J150" s="259"/>
      <c r="K150" s="211"/>
      <c r="L150" s="42"/>
    </row>
    <row r="151" spans="1:12" s="116" customFormat="1" ht="26.1" customHeight="1">
      <c r="A151" s="258" t="s">
        <v>407</v>
      </c>
      <c r="B151" s="162"/>
      <c r="C151" s="259"/>
      <c r="D151" s="174"/>
      <c r="E151" s="174"/>
      <c r="F151" s="39" t="s">
        <v>511</v>
      </c>
      <c r="G151" s="174"/>
      <c r="H151" s="259"/>
      <c r="I151" s="211"/>
      <c r="J151" s="259"/>
      <c r="K151" s="211"/>
      <c r="L151" s="42"/>
    </row>
    <row r="152" spans="1:12" s="33" customFormat="1" ht="26.1" customHeight="1">
      <c r="A152" s="258" t="s">
        <v>408</v>
      </c>
      <c r="B152" s="162"/>
      <c r="C152" s="259"/>
      <c r="D152" s="174"/>
      <c r="E152" s="174"/>
      <c r="F152" s="174" t="s">
        <v>834</v>
      </c>
      <c r="G152" s="174"/>
      <c r="H152" s="259"/>
      <c r="I152" s="211"/>
      <c r="J152" s="259"/>
      <c r="K152" s="211"/>
      <c r="L152" s="42"/>
    </row>
    <row r="153" spans="1:12" s="33" customFormat="1" ht="26.1" customHeight="1">
      <c r="A153" s="258" t="s">
        <v>815</v>
      </c>
      <c r="B153" s="162"/>
      <c r="C153" s="259"/>
      <c r="D153" s="174"/>
      <c r="E153" s="174"/>
      <c r="F153" s="174" t="s">
        <v>361</v>
      </c>
      <c r="G153" s="174"/>
      <c r="H153" s="259"/>
      <c r="I153" s="211"/>
      <c r="J153" s="259"/>
      <c r="K153" s="211"/>
      <c r="L153" s="42"/>
    </row>
    <row r="154" spans="1:12" s="33" customFormat="1" ht="26.1" customHeight="1">
      <c r="A154" s="254" t="s">
        <v>816</v>
      </c>
      <c r="B154" s="44"/>
      <c r="C154" s="256"/>
      <c r="D154" s="39"/>
      <c r="E154" s="39"/>
      <c r="F154" s="39" t="s">
        <v>123</v>
      </c>
      <c r="G154" s="39"/>
      <c r="H154" s="256"/>
      <c r="I154" s="45"/>
      <c r="J154" s="256"/>
      <c r="K154" s="45"/>
      <c r="L154" s="42"/>
    </row>
    <row r="155" spans="1:12" s="33" customFormat="1" ht="26.1" customHeight="1">
      <c r="A155" s="258" t="s">
        <v>817</v>
      </c>
      <c r="B155" s="30"/>
      <c r="C155" s="32"/>
      <c r="D155" s="151"/>
      <c r="E155" s="151"/>
      <c r="F155" s="241" t="s">
        <v>504</v>
      </c>
      <c r="G155" s="241"/>
      <c r="H155" s="241"/>
      <c r="I155" s="241"/>
      <c r="J155" s="260"/>
      <c r="K155" s="260"/>
      <c r="L155" s="371"/>
    </row>
    <row r="156" spans="1:12" s="33" customFormat="1" ht="26.1" customHeight="1">
      <c r="A156" s="42"/>
      <c r="B156" s="30"/>
      <c r="C156" s="32"/>
      <c r="D156" s="151"/>
      <c r="E156" s="151"/>
      <c r="F156" s="261" t="s">
        <v>399</v>
      </c>
      <c r="G156" s="241"/>
      <c r="H156" s="241"/>
      <c r="I156" s="241"/>
      <c r="J156" s="260"/>
      <c r="K156" s="260"/>
      <c r="L156" s="39"/>
    </row>
    <row r="157" spans="1:12" ht="26.1" customHeight="1">
      <c r="A157" s="44" t="s">
        <v>591</v>
      </c>
      <c r="B157" s="371"/>
      <c r="C157" s="39"/>
      <c r="D157" s="39"/>
      <c r="E157" s="39"/>
      <c r="F157" s="39"/>
      <c r="G157" s="371"/>
      <c r="H157" s="45"/>
      <c r="I157" s="371"/>
      <c r="J157" s="45"/>
      <c r="K157" s="39"/>
      <c r="L157" s="39"/>
    </row>
    <row r="158" spans="1:12" ht="26.1" customHeight="1">
      <c r="A158" s="628"/>
      <c r="B158" s="628" t="s">
        <v>7</v>
      </c>
      <c r="C158" s="628"/>
      <c r="D158" s="123"/>
      <c r="E158" s="629"/>
      <c r="F158" s="629" t="s">
        <v>208</v>
      </c>
      <c r="G158" s="629"/>
      <c r="H158" s="124"/>
      <c r="I158" s="630"/>
      <c r="J158" s="630" t="s">
        <v>209</v>
      </c>
      <c r="K158" s="630"/>
      <c r="L158" s="39"/>
    </row>
    <row r="159" spans="1:12" ht="26.1" customHeight="1">
      <c r="A159" s="109" t="s">
        <v>210</v>
      </c>
      <c r="B159" s="97"/>
      <c r="C159" s="123"/>
      <c r="D159" s="123"/>
      <c r="E159" s="123" t="s">
        <v>391</v>
      </c>
      <c r="F159" s="123"/>
      <c r="G159" s="123"/>
      <c r="H159" s="123"/>
      <c r="I159" s="372" t="s">
        <v>389</v>
      </c>
      <c r="J159" s="373"/>
      <c r="K159" s="97"/>
      <c r="L159" s="39"/>
    </row>
    <row r="160" spans="1:12" s="42" customFormat="1" ht="26.1" customHeight="1">
      <c r="A160" s="109"/>
      <c r="B160" s="97"/>
      <c r="C160" s="123"/>
      <c r="D160" s="123"/>
      <c r="E160" s="123"/>
      <c r="F160" s="123"/>
      <c r="G160" s="123"/>
      <c r="H160" s="123"/>
      <c r="I160" s="372" t="s">
        <v>390</v>
      </c>
      <c r="J160" s="373"/>
      <c r="K160" s="97"/>
      <c r="L160" s="39"/>
    </row>
    <row r="161" spans="1:12" s="42" customFormat="1" ht="26.1" customHeight="1">
      <c r="A161" s="109"/>
      <c r="B161" s="97"/>
      <c r="C161" s="123"/>
      <c r="D161" s="123"/>
      <c r="E161" s="123" t="s">
        <v>211</v>
      </c>
      <c r="F161" s="123"/>
      <c r="G161" s="123"/>
      <c r="H161" s="123"/>
      <c r="I161" s="123" t="s">
        <v>818</v>
      </c>
      <c r="J161" s="373"/>
      <c r="K161" s="97"/>
      <c r="L161" s="39"/>
    </row>
    <row r="162" spans="1:12" s="42" customFormat="1" ht="26.1" customHeight="1">
      <c r="A162" s="109" t="s">
        <v>152</v>
      </c>
      <c r="B162" s="97"/>
      <c r="C162" s="123"/>
      <c r="D162" s="123"/>
      <c r="E162" s="123" t="s">
        <v>211</v>
      </c>
      <c r="F162" s="123"/>
      <c r="G162" s="123"/>
      <c r="H162" s="123"/>
      <c r="I162" s="123" t="s">
        <v>818</v>
      </c>
      <c r="J162" s="373"/>
      <c r="K162" s="97"/>
      <c r="L162" s="39"/>
    </row>
    <row r="163" spans="1:12" s="42" customFormat="1" ht="26.1" customHeight="1">
      <c r="A163" s="258"/>
      <c r="B163" s="30"/>
      <c r="C163" s="32"/>
      <c r="D163" s="151"/>
      <c r="E163" s="151"/>
      <c r="F163" s="261"/>
      <c r="G163" s="241"/>
      <c r="H163" s="241"/>
      <c r="I163" s="241"/>
      <c r="J163" s="260"/>
      <c r="K163" s="260"/>
      <c r="L163" s="174"/>
    </row>
    <row r="164" spans="1:12" s="42" customFormat="1" ht="26.1" customHeight="1">
      <c r="A164" s="258"/>
      <c r="B164" s="30"/>
      <c r="C164" s="32"/>
      <c r="D164" s="151"/>
      <c r="E164" s="151"/>
      <c r="F164" s="261"/>
      <c r="G164" s="241"/>
      <c r="H164" s="241"/>
      <c r="I164" s="241"/>
      <c r="J164" s="260"/>
      <c r="K164" s="260"/>
      <c r="L164" s="174"/>
    </row>
    <row r="165" spans="1:12" s="42" customFormat="1" ht="26.1" customHeight="1">
      <c r="A165" s="258"/>
      <c r="B165" s="30"/>
      <c r="C165" s="32"/>
      <c r="D165" s="151"/>
      <c r="E165" s="151"/>
      <c r="F165" s="261"/>
      <c r="G165" s="241"/>
      <c r="H165" s="241"/>
      <c r="I165" s="241"/>
      <c r="J165" s="260"/>
      <c r="K165" s="260"/>
      <c r="L165" s="174"/>
    </row>
    <row r="166" spans="1:12" s="42" customFormat="1" ht="26.1" customHeight="1">
      <c r="A166" s="44"/>
      <c r="B166" s="30"/>
      <c r="C166" s="32" t="s">
        <v>107</v>
      </c>
      <c r="D166" s="32"/>
      <c r="E166" s="344"/>
      <c r="F166" s="151"/>
      <c r="G166" s="151"/>
      <c r="H166" s="151"/>
      <c r="I166" s="151"/>
      <c r="J166" s="152"/>
      <c r="K166" s="152"/>
    </row>
    <row r="167" spans="1:12" s="42" customFormat="1" ht="26.1" customHeight="1">
      <c r="A167" s="44"/>
      <c r="B167" s="30"/>
      <c r="C167" s="32" t="s">
        <v>228</v>
      </c>
      <c r="D167" s="32"/>
      <c r="E167" s="344"/>
      <c r="F167" s="151"/>
      <c r="G167" s="151"/>
      <c r="H167" s="151"/>
      <c r="I167" s="151"/>
      <c r="J167" s="152"/>
      <c r="K167" s="152"/>
    </row>
    <row r="168" spans="1:12" s="42" customFormat="1" ht="26.1" customHeight="1">
      <c r="A168" s="44"/>
      <c r="B168" s="30"/>
      <c r="C168" s="32"/>
      <c r="D168" s="32"/>
      <c r="E168" s="344"/>
      <c r="F168" s="151"/>
      <c r="G168" s="151"/>
      <c r="H168" s="151"/>
      <c r="I168" s="151"/>
      <c r="J168" s="152"/>
      <c r="K168" s="152"/>
    </row>
    <row r="169" spans="1:12" s="42" customFormat="1" ht="22.5" customHeight="1">
      <c r="A169" s="730" t="s">
        <v>160</v>
      </c>
      <c r="B169" s="731"/>
      <c r="C169" s="731"/>
      <c r="D169" s="731"/>
      <c r="E169" s="731"/>
      <c r="F169" s="731"/>
      <c r="G169" s="731"/>
      <c r="H169" s="731"/>
      <c r="I169" s="731"/>
      <c r="J169" s="731"/>
      <c r="K169" s="731"/>
    </row>
    <row r="170" spans="1:12" s="42" customFormat="1" ht="22.5" customHeight="1">
      <c r="A170" s="44"/>
      <c r="B170" s="30"/>
      <c r="C170" s="32"/>
      <c r="D170" s="151"/>
      <c r="E170" s="151"/>
      <c r="F170" s="151"/>
      <c r="G170" s="151"/>
      <c r="H170" s="151"/>
      <c r="I170" s="151"/>
      <c r="J170" s="152"/>
      <c r="K170" s="152"/>
    </row>
    <row r="171" spans="1:12" s="42" customFormat="1" ht="22.5" customHeight="1">
      <c r="A171" s="44" t="s">
        <v>453</v>
      </c>
      <c r="B171" s="30"/>
      <c r="C171" s="32"/>
      <c r="D171" s="151"/>
      <c r="E171" s="151"/>
      <c r="F171" s="151"/>
      <c r="G171" s="151"/>
      <c r="H171" s="151"/>
      <c r="I171" s="151"/>
      <c r="J171" s="152"/>
      <c r="K171" s="152"/>
    </row>
    <row r="172" spans="1:12" s="33" customFormat="1" ht="22.5" customHeight="1">
      <c r="A172" s="628"/>
      <c r="B172" s="628" t="s">
        <v>7</v>
      </c>
      <c r="C172" s="628"/>
      <c r="D172" s="123"/>
      <c r="E172" s="629"/>
      <c r="F172" s="629" t="s">
        <v>208</v>
      </c>
      <c r="G172" s="629"/>
      <c r="H172" s="124"/>
      <c r="I172" s="630"/>
      <c r="J172" s="630" t="s">
        <v>209</v>
      </c>
      <c r="K172" s="630"/>
      <c r="L172" s="39"/>
    </row>
    <row r="173" spans="1:12" s="42" customFormat="1" ht="22.5" customHeight="1">
      <c r="A173" s="109" t="s">
        <v>73</v>
      </c>
      <c r="B173" s="97"/>
      <c r="C173" s="123"/>
      <c r="D173" s="123"/>
      <c r="E173" s="123" t="s">
        <v>480</v>
      </c>
      <c r="F173" s="123"/>
      <c r="G173" s="123"/>
      <c r="H173" s="123"/>
      <c r="I173" s="123" t="s">
        <v>212</v>
      </c>
      <c r="J173" s="373"/>
      <c r="K173" s="97"/>
      <c r="L173" s="132"/>
    </row>
    <row r="174" spans="1:12" s="42" customFormat="1" ht="22.5" customHeight="1">
      <c r="A174" s="258" t="s">
        <v>409</v>
      </c>
      <c r="B174" s="97"/>
      <c r="C174" s="123"/>
      <c r="D174" s="123"/>
      <c r="E174" s="123" t="s">
        <v>392</v>
      </c>
      <c r="F174" s="123"/>
      <c r="G174" s="123"/>
      <c r="H174" s="123"/>
      <c r="I174" s="373" t="s">
        <v>410</v>
      </c>
      <c r="J174" s="373"/>
      <c r="K174" s="97"/>
      <c r="L174" s="132"/>
    </row>
    <row r="175" spans="1:12" s="42" customFormat="1" ht="22.5" customHeight="1">
      <c r="A175" s="109" t="s">
        <v>411</v>
      </c>
      <c r="B175" s="97"/>
      <c r="C175" s="123"/>
      <c r="D175" s="123"/>
      <c r="E175" s="123" t="s">
        <v>819</v>
      </c>
      <c r="F175" s="123"/>
      <c r="G175" s="123"/>
      <c r="H175" s="123"/>
      <c r="I175" s="373" t="s">
        <v>672</v>
      </c>
      <c r="J175" s="373"/>
      <c r="K175" s="97"/>
      <c r="L175" s="132"/>
    </row>
    <row r="176" spans="1:12" s="42" customFormat="1" ht="22.5" customHeight="1">
      <c r="A176" s="109"/>
      <c r="B176" s="97"/>
      <c r="C176" s="123"/>
      <c r="D176" s="123"/>
      <c r="E176" s="123"/>
      <c r="F176" s="123"/>
      <c r="G176" s="123"/>
      <c r="H176" s="123"/>
      <c r="I176" s="372" t="s">
        <v>673</v>
      </c>
      <c r="J176" s="373"/>
      <c r="K176" s="97"/>
      <c r="L176" s="132"/>
    </row>
    <row r="177" spans="1:14" s="42" customFormat="1" ht="22.5" customHeight="1">
      <c r="A177" s="109"/>
      <c r="B177" s="97"/>
      <c r="C177" s="123"/>
      <c r="D177" s="123"/>
      <c r="E177" s="123" t="s">
        <v>392</v>
      </c>
      <c r="F177" s="123"/>
      <c r="G177" s="123"/>
      <c r="H177" s="123"/>
      <c r="I177" s="373" t="s">
        <v>410</v>
      </c>
      <c r="J177" s="373"/>
      <c r="K177" s="97"/>
      <c r="L177" s="132"/>
    </row>
    <row r="178" spans="1:14" s="42" customFormat="1" ht="22.5" customHeight="1">
      <c r="A178" s="109" t="s">
        <v>380</v>
      </c>
      <c r="B178" s="97"/>
      <c r="C178" s="123"/>
      <c r="D178" s="123"/>
      <c r="E178" s="123" t="s">
        <v>819</v>
      </c>
      <c r="F178" s="123"/>
      <c r="G178" s="123"/>
      <c r="H178" s="123"/>
      <c r="I178" s="373" t="s">
        <v>672</v>
      </c>
      <c r="J178" s="373"/>
      <c r="K178" s="97"/>
      <c r="L178" s="132"/>
    </row>
    <row r="179" spans="1:14" s="42" customFormat="1" ht="22.5" customHeight="1">
      <c r="A179" s="109"/>
      <c r="B179" s="97"/>
      <c r="C179" s="123"/>
      <c r="D179" s="123"/>
      <c r="E179" s="123"/>
      <c r="F179" s="123"/>
      <c r="G179" s="123"/>
      <c r="H179" s="123"/>
      <c r="I179" s="372" t="s">
        <v>673</v>
      </c>
      <c r="J179" s="373"/>
      <c r="K179" s="97"/>
      <c r="L179" s="132"/>
    </row>
    <row r="180" spans="1:14" s="42" customFormat="1" ht="22.5" customHeight="1">
      <c r="A180" s="109"/>
      <c r="B180" s="97"/>
      <c r="C180" s="123"/>
      <c r="D180" s="123"/>
      <c r="E180" s="123" t="s">
        <v>392</v>
      </c>
      <c r="F180" s="123"/>
      <c r="G180" s="123"/>
      <c r="H180" s="123"/>
      <c r="I180" s="373" t="s">
        <v>732</v>
      </c>
      <c r="J180" s="373"/>
      <c r="K180" s="97"/>
      <c r="L180" s="132"/>
    </row>
    <row r="181" spans="1:14" s="42" customFormat="1" ht="22.5" customHeight="1">
      <c r="A181" s="109" t="s">
        <v>481</v>
      </c>
      <c r="B181" s="97"/>
      <c r="C181" s="123"/>
      <c r="D181" s="123"/>
      <c r="E181" s="123" t="s">
        <v>392</v>
      </c>
      <c r="F181" s="123"/>
      <c r="G181" s="123"/>
      <c r="H181" s="123"/>
      <c r="I181" s="373" t="s">
        <v>820</v>
      </c>
      <c r="J181" s="373"/>
      <c r="K181" s="97"/>
      <c r="L181" s="132"/>
      <c r="N181" s="578"/>
    </row>
    <row r="182" spans="1:14" s="42" customFormat="1" ht="22.5" customHeight="1">
      <c r="A182" s="109"/>
      <c r="B182" s="97"/>
      <c r="C182" s="123"/>
      <c r="D182" s="123"/>
      <c r="E182" s="123"/>
      <c r="F182" s="123"/>
      <c r="G182" s="123"/>
      <c r="H182" s="123"/>
      <c r="I182" s="373" t="s">
        <v>821</v>
      </c>
      <c r="J182" s="373"/>
      <c r="K182" s="97"/>
      <c r="L182" s="132"/>
      <c r="N182" s="578"/>
    </row>
    <row r="183" spans="1:14" s="42" customFormat="1" ht="22.5" customHeight="1">
      <c r="A183" s="109"/>
      <c r="B183" s="97"/>
      <c r="C183" s="123"/>
      <c r="D183" s="123"/>
      <c r="E183" s="123"/>
      <c r="F183" s="123"/>
      <c r="G183" s="123"/>
      <c r="H183" s="123"/>
      <c r="I183" s="373" t="s">
        <v>823</v>
      </c>
      <c r="J183" s="373"/>
      <c r="K183" s="97"/>
      <c r="L183" s="132"/>
      <c r="N183" s="578"/>
    </row>
    <row r="184" spans="1:14" s="42" customFormat="1" ht="22.5" customHeight="1">
      <c r="A184" s="109"/>
      <c r="B184" s="97"/>
      <c r="C184" s="123"/>
      <c r="D184" s="123"/>
      <c r="E184" s="123"/>
      <c r="F184" s="123"/>
      <c r="G184" s="123"/>
      <c r="H184" s="123"/>
      <c r="I184" s="373" t="s">
        <v>822</v>
      </c>
      <c r="J184" s="373"/>
      <c r="K184" s="97"/>
      <c r="L184" s="132"/>
      <c r="N184" s="578"/>
    </row>
    <row r="185" spans="1:14" s="42" customFormat="1" ht="22.5" customHeight="1">
      <c r="A185" s="44" t="s">
        <v>627</v>
      </c>
      <c r="C185" s="371"/>
      <c r="D185" s="39"/>
      <c r="E185" s="39"/>
      <c r="F185" s="39"/>
      <c r="G185" s="39"/>
      <c r="H185" s="371"/>
      <c r="I185" s="45"/>
      <c r="J185" s="371"/>
      <c r="K185" s="45"/>
      <c r="L185" s="132"/>
    </row>
    <row r="186" spans="1:14" s="42" customFormat="1" ht="22.5" customHeight="1">
      <c r="A186" s="44" t="s">
        <v>628</v>
      </c>
      <c r="C186" s="371"/>
      <c r="D186" s="39"/>
      <c r="E186" s="39"/>
      <c r="F186" s="39"/>
      <c r="G186" s="39"/>
      <c r="H186" s="371"/>
      <c r="I186" s="45"/>
      <c r="J186" s="371"/>
      <c r="K186" s="45"/>
      <c r="L186" s="132"/>
    </row>
    <row r="187" spans="1:14" s="42" customFormat="1" ht="22.5" customHeight="1">
      <c r="A187" s="371"/>
      <c r="B187" s="371"/>
      <c r="C187" s="371"/>
      <c r="D187" s="39"/>
      <c r="E187" s="39"/>
      <c r="F187" s="39"/>
      <c r="G187" s="39"/>
      <c r="H187" s="39"/>
      <c r="K187" s="68" t="s">
        <v>98</v>
      </c>
      <c r="L187" s="132"/>
    </row>
    <row r="188" spans="1:14" s="42" customFormat="1" ht="22.5" customHeight="1">
      <c r="A188" s="371"/>
      <c r="B188" s="371"/>
      <c r="C188" s="371"/>
      <c r="D188" s="376"/>
      <c r="E188" s="710"/>
      <c r="F188" s="710" t="s">
        <v>22</v>
      </c>
      <c r="G188" s="710"/>
      <c r="H188" s="120"/>
      <c r="I188" s="711"/>
      <c r="J188" s="711" t="s">
        <v>30</v>
      </c>
      <c r="K188" s="711"/>
      <c r="L188" s="132"/>
    </row>
    <row r="189" spans="1:14" s="42" customFormat="1" ht="22.5" customHeight="1">
      <c r="A189" s="132"/>
      <c r="B189" s="377"/>
      <c r="C189" s="132"/>
      <c r="D189" s="153"/>
      <c r="E189" s="153" t="s">
        <v>626</v>
      </c>
      <c r="F189" s="4"/>
      <c r="G189" s="153" t="s">
        <v>400</v>
      </c>
      <c r="H189" s="122"/>
      <c r="I189" s="153" t="str">
        <f>+E189</f>
        <v>September 30, 2018</v>
      </c>
      <c r="J189" s="4"/>
      <c r="K189" s="153" t="str">
        <f>+G189</f>
        <v>December 31, 2017</v>
      </c>
      <c r="L189" s="132"/>
    </row>
    <row r="190" spans="1:14" s="42" customFormat="1" ht="22.5" customHeight="1">
      <c r="A190" s="132" t="s">
        <v>674</v>
      </c>
      <c r="B190" s="377"/>
      <c r="C190" s="132"/>
      <c r="D190" s="153"/>
      <c r="E190" s="153"/>
      <c r="F190" s="4"/>
      <c r="G190" s="153"/>
      <c r="H190" s="122"/>
      <c r="I190" s="153"/>
      <c r="J190" s="4"/>
      <c r="K190" s="153"/>
      <c r="L190" s="39"/>
      <c r="M190" s="374"/>
    </row>
    <row r="191" spans="1:14" s="42" customFormat="1" ht="22.5" customHeight="1">
      <c r="A191" s="379" t="s">
        <v>380</v>
      </c>
      <c r="B191" s="377"/>
      <c r="C191" s="132"/>
      <c r="D191" s="153"/>
      <c r="E191" s="291">
        <v>18400000</v>
      </c>
      <c r="F191" s="294"/>
      <c r="G191" s="291">
        <v>0</v>
      </c>
      <c r="H191" s="291"/>
      <c r="I191" s="291">
        <v>18400000</v>
      </c>
      <c r="J191" s="294"/>
      <c r="K191" s="291">
        <v>0</v>
      </c>
      <c r="L191" s="39"/>
      <c r="M191" s="374"/>
    </row>
    <row r="192" spans="1:14" s="375" customFormat="1" ht="22.5" customHeight="1">
      <c r="A192" s="294" t="s">
        <v>726</v>
      </c>
      <c r="B192" s="371"/>
      <c r="C192" s="383"/>
      <c r="D192" s="102"/>
      <c r="E192" s="102"/>
      <c r="F192" s="270"/>
      <c r="G192" s="102"/>
      <c r="H192" s="107"/>
      <c r="I192" s="107"/>
      <c r="J192" s="106"/>
      <c r="K192" s="107"/>
      <c r="L192" s="371"/>
      <c r="M192" s="30"/>
      <c r="N192" s="132"/>
    </row>
    <row r="193" spans="1:14" s="375" customFormat="1" ht="22.5" customHeight="1">
      <c r="A193" s="379" t="s">
        <v>411</v>
      </c>
      <c r="B193" s="371"/>
      <c r="C193" s="383"/>
      <c r="D193" s="102"/>
      <c r="E193" s="102">
        <v>0</v>
      </c>
      <c r="F193" s="270"/>
      <c r="G193" s="102">
        <v>0</v>
      </c>
      <c r="H193" s="107"/>
      <c r="I193" s="107">
        <v>30904.1</v>
      </c>
      <c r="J193" s="106"/>
      <c r="K193" s="107">
        <v>0</v>
      </c>
      <c r="L193" s="371"/>
      <c r="M193" s="30"/>
      <c r="N193" s="374"/>
    </row>
    <row r="194" spans="1:14" s="375" customFormat="1" ht="22.5" customHeight="1">
      <c r="A194" s="276" t="s">
        <v>444</v>
      </c>
      <c r="B194" s="132"/>
      <c r="C194" s="378"/>
      <c r="D194" s="104"/>
      <c r="E194" s="291"/>
      <c r="F194" s="294"/>
      <c r="G194" s="291"/>
      <c r="H194" s="291"/>
      <c r="I194" s="291"/>
      <c r="J194" s="294"/>
      <c r="K194" s="291"/>
      <c r="L194" s="371"/>
      <c r="M194" s="30"/>
      <c r="N194" s="374"/>
    </row>
    <row r="195" spans="1:14" s="375" customFormat="1" ht="22.5" customHeight="1">
      <c r="A195" s="379" t="s">
        <v>411</v>
      </c>
      <c r="B195" s="380"/>
      <c r="C195" s="381"/>
      <c r="D195" s="104"/>
      <c r="E195" s="291">
        <v>0</v>
      </c>
      <c r="F195" s="294"/>
      <c r="G195" s="291">
        <v>0</v>
      </c>
      <c r="H195" s="291"/>
      <c r="I195" s="291">
        <v>0</v>
      </c>
      <c r="J195" s="294"/>
      <c r="K195" s="291">
        <v>113500</v>
      </c>
      <c r="L195" s="371"/>
      <c r="M195" s="30"/>
      <c r="N195" s="374"/>
    </row>
    <row r="196" spans="1:14" s="375" customFormat="1" ht="22.5" customHeight="1">
      <c r="A196" s="383" t="s">
        <v>50</v>
      </c>
      <c r="B196" s="383"/>
      <c r="C196" s="383"/>
      <c r="D196" s="384"/>
      <c r="E196" s="384"/>
      <c r="F196" s="55"/>
      <c r="G196" s="384"/>
      <c r="H196" s="50"/>
      <c r="I196" s="104"/>
      <c r="J196" s="54"/>
      <c r="K196" s="50"/>
      <c r="L196" s="371"/>
      <c r="M196" s="30"/>
      <c r="N196" s="374"/>
    </row>
    <row r="197" spans="1:14" s="375" customFormat="1" ht="22.5" customHeight="1">
      <c r="A197" s="379" t="s">
        <v>73</v>
      </c>
      <c r="B197" s="371"/>
      <c r="C197" s="383"/>
      <c r="D197" s="102"/>
      <c r="E197" s="102">
        <v>0</v>
      </c>
      <c r="F197" s="270"/>
      <c r="G197" s="102">
        <v>0</v>
      </c>
      <c r="H197" s="107"/>
      <c r="I197" s="107">
        <v>1182818.49</v>
      </c>
      <c r="J197" s="106"/>
      <c r="K197" s="107">
        <v>10552953.869999999</v>
      </c>
      <c r="L197" s="371"/>
      <c r="M197" s="30"/>
      <c r="N197" s="374"/>
    </row>
    <row r="198" spans="1:14" s="375" customFormat="1" ht="22.5" customHeight="1">
      <c r="A198" s="383" t="s">
        <v>675</v>
      </c>
      <c r="B198" s="371"/>
      <c r="C198" s="383"/>
      <c r="D198" s="102"/>
      <c r="E198" s="102"/>
      <c r="F198" s="270"/>
      <c r="G198" s="102"/>
      <c r="H198" s="107"/>
      <c r="I198" s="107"/>
      <c r="J198" s="106"/>
      <c r="K198" s="107"/>
      <c r="L198" s="371"/>
      <c r="M198" s="30"/>
      <c r="N198" s="374"/>
    </row>
    <row r="199" spans="1:14" s="375" customFormat="1" ht="22.5" customHeight="1">
      <c r="A199" s="379" t="s">
        <v>73</v>
      </c>
      <c r="B199" s="371"/>
      <c r="C199" s="383"/>
      <c r="D199" s="102"/>
      <c r="E199" s="102">
        <v>0</v>
      </c>
      <c r="F199" s="270"/>
      <c r="G199" s="102">
        <v>0</v>
      </c>
      <c r="H199" s="107"/>
      <c r="I199" s="107">
        <v>1800637.56</v>
      </c>
      <c r="J199" s="106"/>
      <c r="K199" s="107">
        <v>9653721.4000000004</v>
      </c>
      <c r="L199" s="371"/>
      <c r="M199" s="30"/>
      <c r="N199" s="374"/>
    </row>
    <row r="200" spans="1:14" s="375" customFormat="1" ht="22.5" customHeight="1">
      <c r="A200" s="30" t="s">
        <v>725</v>
      </c>
      <c r="B200" s="30"/>
      <c r="C200" s="30"/>
      <c r="D200" s="30"/>
      <c r="E200" s="30"/>
      <c r="F200" s="30"/>
      <c r="G200" s="30"/>
      <c r="H200" s="30"/>
      <c r="I200" s="30"/>
      <c r="J200" s="30"/>
      <c r="K200" s="30"/>
      <c r="L200" s="132"/>
      <c r="M200" s="30"/>
      <c r="N200" s="374"/>
    </row>
    <row r="201" spans="1:14" s="375" customFormat="1" ht="22.5" customHeight="1">
      <c r="A201" s="379" t="s">
        <v>380</v>
      </c>
      <c r="B201" s="30"/>
      <c r="C201" s="30"/>
      <c r="D201" s="30"/>
      <c r="E201" s="291">
        <v>17196261.68</v>
      </c>
      <c r="F201" s="294"/>
      <c r="G201" s="291">
        <v>0</v>
      </c>
      <c r="H201" s="291"/>
      <c r="I201" s="291">
        <v>17196261.68</v>
      </c>
      <c r="J201" s="294"/>
      <c r="K201" s="291">
        <v>0</v>
      </c>
      <c r="L201" s="371"/>
      <c r="M201" s="30"/>
      <c r="N201" s="374"/>
    </row>
    <row r="202" spans="1:14" s="375" customFormat="1" ht="22.5" customHeight="1">
      <c r="L202" s="371"/>
      <c r="M202" s="30"/>
      <c r="N202" s="374"/>
    </row>
    <row r="203" spans="1:14" ht="22.5" customHeight="1"/>
    <row r="204" spans="1:14" s="42" customFormat="1" ht="22.5" customHeight="1">
      <c r="A204" s="44"/>
      <c r="B204" s="30"/>
      <c r="C204" s="32" t="s">
        <v>107</v>
      </c>
      <c r="D204" s="32"/>
      <c r="E204" s="344"/>
      <c r="F204" s="39"/>
      <c r="G204" s="39"/>
      <c r="H204" s="345"/>
      <c r="I204" s="346"/>
      <c r="J204" s="39"/>
      <c r="K204" s="39"/>
    </row>
    <row r="205" spans="1:14" s="42" customFormat="1" ht="22.5" customHeight="1">
      <c r="A205" s="44"/>
      <c r="B205" s="30"/>
      <c r="C205" s="32" t="s">
        <v>228</v>
      </c>
      <c r="D205" s="32"/>
      <c r="E205" s="344"/>
      <c r="F205" s="39"/>
      <c r="G205" s="39"/>
      <c r="H205" s="345"/>
      <c r="I205" s="346"/>
      <c r="J205" s="39"/>
      <c r="K205" s="39"/>
    </row>
  </sheetData>
  <mergeCells count="6">
    <mergeCell ref="A1:K1"/>
    <mergeCell ref="A33:K33"/>
    <mergeCell ref="A169:K169"/>
    <mergeCell ref="A69:K69"/>
    <mergeCell ref="A102:K102"/>
    <mergeCell ref="A137:K137"/>
  </mergeCells>
  <conditionalFormatting sqref="E159:E160">
    <cfRule type="duplicateValues" dxfId="0" priority="1"/>
  </conditionalFormatting>
  <pageMargins left="0.9055118110236221" right="0.23622047244094491" top="0.73" bottom="0.51181102362204722" header="0.35433070866141736" footer="0.2755905511811023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view="pageBreakPreview" topLeftCell="A77" zoomScaleNormal="80" zoomScaleSheetLayoutView="100" workbookViewId="0">
      <selection activeCell="M11" sqref="M11"/>
    </sheetView>
  </sheetViews>
  <sheetFormatPr defaultRowHeight="24.95" customHeight="1"/>
  <cols>
    <col min="1" max="1" width="4.7109375" style="371" customWidth="1"/>
    <col min="2" max="2" width="10.7109375" style="371" customWidth="1"/>
    <col min="3" max="3" width="11.7109375" style="371" customWidth="1"/>
    <col min="4" max="4" width="9.7109375" style="371" customWidth="1"/>
    <col min="5" max="5" width="0.85546875" style="371" customWidth="1"/>
    <col min="6" max="6" width="15.140625" style="371" customWidth="1"/>
    <col min="7" max="7" width="0.85546875" style="371" customWidth="1"/>
    <col min="8" max="8" width="15.140625" style="371" customWidth="1"/>
    <col min="9" max="9" width="0.85546875" style="371" customWidth="1"/>
    <col min="10" max="10" width="15.140625" style="371" customWidth="1"/>
    <col min="11" max="11" width="0.85546875" style="371" customWidth="1"/>
    <col min="12" max="12" width="15.140625" style="371" customWidth="1"/>
    <col min="13" max="13" width="2.5703125" style="371" customWidth="1"/>
    <col min="14" max="14" width="9.140625" style="371" customWidth="1"/>
    <col min="15" max="16384" width="9.140625" style="375"/>
  </cols>
  <sheetData>
    <row r="1" spans="1:14" ht="21.75" customHeight="1">
      <c r="A1" s="730" t="s">
        <v>161</v>
      </c>
      <c r="B1" s="730"/>
      <c r="C1" s="730"/>
      <c r="D1" s="730"/>
      <c r="E1" s="730"/>
      <c r="F1" s="730"/>
      <c r="G1" s="730"/>
      <c r="H1" s="730"/>
      <c r="I1" s="730"/>
      <c r="J1" s="730"/>
      <c r="K1" s="730"/>
      <c r="L1" s="730"/>
      <c r="M1" s="374"/>
      <c r="N1" s="374"/>
    </row>
    <row r="2" spans="1:14" ht="22.5" customHeight="1">
      <c r="A2" s="708"/>
      <c r="B2" s="133"/>
      <c r="C2" s="708"/>
      <c r="D2" s="708"/>
      <c r="E2" s="708"/>
      <c r="F2" s="708"/>
      <c r="G2" s="708"/>
      <c r="H2" s="708"/>
      <c r="I2" s="708"/>
      <c r="J2" s="708"/>
      <c r="K2" s="708"/>
      <c r="L2" s="708"/>
      <c r="M2" s="374"/>
      <c r="N2" s="374"/>
    </row>
    <row r="3" spans="1:14" ht="26.1" customHeight="1">
      <c r="A3" s="133" t="s">
        <v>362</v>
      </c>
      <c r="B3" s="708"/>
      <c r="C3" s="708"/>
      <c r="D3" s="708"/>
      <c r="E3" s="708"/>
      <c r="F3" s="708"/>
      <c r="G3" s="708"/>
      <c r="H3" s="708"/>
      <c r="I3" s="708"/>
      <c r="J3" s="708"/>
      <c r="K3" s="708"/>
      <c r="L3" s="708"/>
      <c r="M3" s="374"/>
      <c r="N3" s="374"/>
    </row>
    <row r="4" spans="1:14" ht="26.1" customHeight="1">
      <c r="A4" s="128" t="s">
        <v>629</v>
      </c>
      <c r="B4" s="132"/>
      <c r="C4" s="132"/>
      <c r="D4" s="132"/>
      <c r="E4" s="132"/>
      <c r="F4" s="132"/>
      <c r="G4" s="132"/>
      <c r="H4" s="132"/>
      <c r="I4" s="132"/>
      <c r="J4" s="132"/>
      <c r="K4" s="132"/>
      <c r="L4" s="132"/>
    </row>
    <row r="5" spans="1:14" ht="26.1" customHeight="1">
      <c r="A5" s="30"/>
      <c r="B5" s="45"/>
      <c r="C5" s="30"/>
      <c r="D5" s="30"/>
      <c r="E5" s="45"/>
      <c r="F5" s="39"/>
      <c r="G5" s="39"/>
      <c r="H5" s="30"/>
      <c r="I5" s="49"/>
      <c r="J5" s="49"/>
      <c r="K5" s="49"/>
      <c r="L5" s="77" t="s">
        <v>132</v>
      </c>
    </row>
    <row r="6" spans="1:14" ht="26.1" customHeight="1">
      <c r="A6" s="30"/>
      <c r="B6" s="45"/>
      <c r="C6" s="30"/>
      <c r="D6" s="30"/>
      <c r="E6" s="30"/>
      <c r="F6" s="70"/>
      <c r="G6" s="70"/>
      <c r="H6" s="70"/>
      <c r="I6" s="262" t="s">
        <v>22</v>
      </c>
      <c r="J6" s="70"/>
      <c r="K6" s="70"/>
      <c r="L6" s="70"/>
    </row>
    <row r="7" spans="1:14" ht="26.1" customHeight="1">
      <c r="A7" s="30"/>
      <c r="B7" s="45"/>
      <c r="C7" s="30"/>
      <c r="D7" s="30"/>
      <c r="E7" s="30"/>
      <c r="F7" s="486" t="s">
        <v>400</v>
      </c>
      <c r="G7" s="39"/>
      <c r="H7" s="263" t="s">
        <v>16</v>
      </c>
      <c r="I7" s="49"/>
      <c r="J7" s="264" t="s">
        <v>17</v>
      </c>
      <c r="K7" s="39"/>
      <c r="L7" s="486" t="s">
        <v>630</v>
      </c>
    </row>
    <row r="8" spans="1:14" ht="26.1" customHeight="1">
      <c r="A8" s="487" t="s">
        <v>412</v>
      </c>
      <c r="B8" s="488"/>
      <c r="C8" s="487"/>
      <c r="D8" s="487"/>
      <c r="E8" s="489"/>
      <c r="F8" s="490"/>
      <c r="G8" s="490"/>
      <c r="H8" s="491"/>
      <c r="I8" s="492"/>
      <c r="J8" s="108"/>
      <c r="K8" s="493"/>
      <c r="L8" s="108"/>
    </row>
    <row r="9" spans="1:14" ht="26.1" customHeight="1">
      <c r="A9" s="379" t="s">
        <v>481</v>
      </c>
      <c r="B9" s="256"/>
      <c r="C9" s="487"/>
      <c r="D9" s="487"/>
      <c r="E9" s="108"/>
      <c r="F9" s="108">
        <v>100000000</v>
      </c>
      <c r="G9" s="105"/>
      <c r="H9" s="291">
        <v>0</v>
      </c>
      <c r="I9" s="291"/>
      <c r="J9" s="291">
        <v>0</v>
      </c>
      <c r="K9" s="106"/>
      <c r="L9" s="102">
        <f>SUM(F9:J9)</f>
        <v>100000000</v>
      </c>
    </row>
    <row r="10" spans="1:14" ht="26.1" customHeight="1">
      <c r="A10" s="379" t="s">
        <v>380</v>
      </c>
      <c r="B10" s="256"/>
      <c r="C10" s="487"/>
      <c r="D10" s="487"/>
      <c r="E10" s="102"/>
      <c r="F10" s="102">
        <v>14350220</v>
      </c>
      <c r="G10" s="108"/>
      <c r="H10" s="291">
        <v>0</v>
      </c>
      <c r="I10" s="291"/>
      <c r="J10" s="291">
        <v>0</v>
      </c>
      <c r="K10" s="106"/>
      <c r="L10" s="104">
        <f>SUM(F10:J10)</f>
        <v>14350220</v>
      </c>
    </row>
    <row r="11" spans="1:14" ht="26.1" customHeight="1">
      <c r="A11" s="379"/>
      <c r="B11" s="380" t="s">
        <v>3</v>
      </c>
      <c r="C11" s="487"/>
      <c r="D11" s="487"/>
      <c r="E11" s="102"/>
      <c r="F11" s="639">
        <f>SUM(F9:F10)</f>
        <v>114350220</v>
      </c>
      <c r="G11" s="102"/>
      <c r="H11" s="639">
        <f>SUM(H9:H10)</f>
        <v>0</v>
      </c>
      <c r="I11" s="97"/>
      <c r="J11" s="639">
        <f>SUM(J9:J10)</f>
        <v>0</v>
      </c>
      <c r="K11" s="84"/>
      <c r="L11" s="639">
        <f>SUM(L9:L10)</f>
        <v>114350220</v>
      </c>
    </row>
    <row r="12" spans="1:14" ht="26.1" customHeight="1">
      <c r="A12" s="487" t="s">
        <v>482</v>
      </c>
      <c r="B12" s="256"/>
      <c r="C12" s="256"/>
      <c r="D12" s="256"/>
      <c r="E12" s="256"/>
      <c r="F12" s="256"/>
      <c r="G12" s="256"/>
      <c r="H12" s="112"/>
      <c r="I12" s="112"/>
      <c r="J12" s="112"/>
      <c r="K12" s="256"/>
      <c r="L12" s="256"/>
    </row>
    <row r="13" spans="1:14" ht="26.1" customHeight="1">
      <c r="A13" s="379" t="s">
        <v>481</v>
      </c>
      <c r="B13" s="256"/>
      <c r="C13" s="487"/>
      <c r="D13" s="256"/>
      <c r="E13" s="256"/>
      <c r="F13" s="104">
        <v>511712.33</v>
      </c>
      <c r="G13" s="256"/>
      <c r="H13" s="291">
        <v>4506369.87</v>
      </c>
      <c r="I13" s="291"/>
      <c r="J13" s="291">
        <v>-5018082.2</v>
      </c>
      <c r="K13" s="256"/>
      <c r="L13" s="270">
        <f>SUM(F13:J13)</f>
        <v>0</v>
      </c>
    </row>
    <row r="14" spans="1:14" ht="26.1" customHeight="1">
      <c r="A14" s="379" t="s">
        <v>380</v>
      </c>
      <c r="B14" s="256"/>
      <c r="C14" s="487"/>
      <c r="D14" s="256"/>
      <c r="E14" s="256"/>
      <c r="F14" s="104">
        <v>198550.46</v>
      </c>
      <c r="G14" s="256"/>
      <c r="H14" s="291">
        <v>458843.37</v>
      </c>
      <c r="I14" s="291"/>
      <c r="J14" s="291">
        <v>0</v>
      </c>
      <c r="K14" s="256"/>
      <c r="L14" s="270">
        <f>SUM(F14:J14)</f>
        <v>657393.82999999996</v>
      </c>
    </row>
    <row r="15" spans="1:14" ht="26.1" customHeight="1">
      <c r="A15" s="256"/>
      <c r="B15" s="380" t="s">
        <v>3</v>
      </c>
      <c r="C15" s="256"/>
      <c r="D15" s="256"/>
      <c r="E15" s="256"/>
      <c r="F15" s="639">
        <f>SUM(F13:F14)</f>
        <v>710262.79</v>
      </c>
      <c r="G15" s="102"/>
      <c r="H15" s="639">
        <f>SUM(H13:H14)</f>
        <v>4965213.24</v>
      </c>
      <c r="I15" s="97"/>
      <c r="J15" s="639">
        <f>SUM(J13:J14)</f>
        <v>-5018082.2</v>
      </c>
      <c r="K15" s="84"/>
      <c r="L15" s="639">
        <f>SUM(L13:L14)</f>
        <v>657393.82999999996</v>
      </c>
    </row>
    <row r="16" spans="1:14" ht="26.1" customHeight="1">
      <c r="A16" s="30"/>
      <c r="B16" s="45"/>
      <c r="C16" s="30"/>
      <c r="D16" s="30"/>
      <c r="E16" s="45"/>
      <c r="F16" s="39"/>
      <c r="G16" s="39"/>
      <c r="H16" s="30"/>
      <c r="I16" s="49"/>
      <c r="J16" s="49"/>
      <c r="K16" s="49"/>
      <c r="L16" s="77" t="s">
        <v>132</v>
      </c>
    </row>
    <row r="17" spans="1:12" ht="26.1" customHeight="1">
      <c r="A17" s="30"/>
      <c r="B17" s="45"/>
      <c r="C17" s="30"/>
      <c r="D17" s="30"/>
      <c r="E17" s="30"/>
      <c r="F17" s="70"/>
      <c r="G17" s="70"/>
      <c r="H17" s="70"/>
      <c r="I17" s="262" t="s">
        <v>30</v>
      </c>
      <c r="J17" s="70"/>
      <c r="K17" s="70"/>
      <c r="L17" s="70"/>
    </row>
    <row r="18" spans="1:12" ht="26.1" customHeight="1">
      <c r="A18" s="30"/>
      <c r="B18" s="45"/>
      <c r="C18" s="30"/>
      <c r="D18" s="30"/>
      <c r="E18" s="30"/>
      <c r="F18" s="486" t="s">
        <v>400</v>
      </c>
      <c r="G18" s="39"/>
      <c r="H18" s="263" t="s">
        <v>16</v>
      </c>
      <c r="I18" s="49"/>
      <c r="J18" s="264" t="s">
        <v>17</v>
      </c>
      <c r="K18" s="39"/>
      <c r="L18" s="486" t="s">
        <v>630</v>
      </c>
    </row>
    <row r="19" spans="1:12" ht="26.1" customHeight="1">
      <c r="A19" s="487" t="s">
        <v>412</v>
      </c>
      <c r="B19" s="488"/>
      <c r="C19" s="487"/>
      <c r="D19" s="487"/>
      <c r="E19" s="489"/>
      <c r="F19" s="490"/>
      <c r="G19" s="490"/>
      <c r="H19" s="491"/>
      <c r="I19" s="492"/>
      <c r="J19" s="108"/>
      <c r="K19" s="493"/>
      <c r="L19" s="108"/>
    </row>
    <row r="20" spans="1:12" ht="26.1" customHeight="1">
      <c r="A20" s="379" t="s">
        <v>481</v>
      </c>
      <c r="B20" s="256"/>
      <c r="C20" s="487"/>
      <c r="D20" s="487"/>
      <c r="E20" s="108"/>
      <c r="F20" s="108">
        <v>100000000</v>
      </c>
      <c r="G20" s="105"/>
      <c r="H20" s="291">
        <v>0</v>
      </c>
      <c r="I20" s="291"/>
      <c r="J20" s="291">
        <v>0</v>
      </c>
      <c r="K20" s="106"/>
      <c r="L20" s="102">
        <f>SUM(F20:J20)</f>
        <v>100000000</v>
      </c>
    </row>
    <row r="21" spans="1:12" ht="26.1" customHeight="1">
      <c r="A21" s="379" t="s">
        <v>409</v>
      </c>
      <c r="B21" s="256"/>
      <c r="C21" s="487"/>
      <c r="D21" s="487"/>
      <c r="E21" s="108"/>
      <c r="F21" s="108">
        <v>0</v>
      </c>
      <c r="G21" s="105"/>
      <c r="H21" s="291">
        <v>1093000000</v>
      </c>
      <c r="I21" s="291"/>
      <c r="J21" s="292">
        <v>-200000000</v>
      </c>
      <c r="K21" s="106"/>
      <c r="L21" s="102">
        <f>SUM(F21:J21)</f>
        <v>893000000</v>
      </c>
    </row>
    <row r="22" spans="1:12" ht="26.1" customHeight="1">
      <c r="A22" s="379" t="s">
        <v>411</v>
      </c>
      <c r="B22" s="256"/>
      <c r="C22" s="487"/>
      <c r="D22" s="487"/>
      <c r="E22" s="102"/>
      <c r="F22" s="102">
        <v>19772500</v>
      </c>
      <c r="G22" s="108"/>
      <c r="H22" s="291">
        <v>0</v>
      </c>
      <c r="I22" s="291"/>
      <c r="J22" s="291">
        <v>-19772500</v>
      </c>
      <c r="K22" s="106"/>
      <c r="L22" s="104">
        <f>SUM(F22:J22)</f>
        <v>0</v>
      </c>
    </row>
    <row r="23" spans="1:12" ht="26.1" customHeight="1">
      <c r="A23" s="379"/>
      <c r="B23" s="380" t="s">
        <v>3</v>
      </c>
      <c r="C23" s="487"/>
      <c r="D23" s="487"/>
      <c r="E23" s="102"/>
      <c r="F23" s="639">
        <f>SUM(F20:F22)</f>
        <v>119772500</v>
      </c>
      <c r="G23" s="102"/>
      <c r="H23" s="639">
        <f>SUM(H20:H22)</f>
        <v>1093000000</v>
      </c>
      <c r="I23" s="97"/>
      <c r="J23" s="639">
        <f>SUM(J20:J22)</f>
        <v>-219772500</v>
      </c>
      <c r="K23" s="84"/>
      <c r="L23" s="639">
        <f>SUM(L20:L22)</f>
        <v>993000000</v>
      </c>
    </row>
    <row r="24" spans="1:12" ht="26.1" customHeight="1">
      <c r="A24" s="487" t="s">
        <v>445</v>
      </c>
      <c r="B24" s="256"/>
      <c r="C24" s="256"/>
      <c r="D24" s="256"/>
      <c r="E24" s="256"/>
      <c r="F24" s="256"/>
      <c r="G24" s="256"/>
      <c r="H24" s="256"/>
      <c r="I24" s="256"/>
      <c r="J24" s="256"/>
      <c r="K24" s="256"/>
      <c r="L24" s="256"/>
    </row>
    <row r="25" spans="1:12" ht="26.1" customHeight="1">
      <c r="A25" s="379" t="s">
        <v>481</v>
      </c>
      <c r="B25" s="256"/>
      <c r="C25" s="487"/>
      <c r="D25" s="256"/>
      <c r="E25" s="256"/>
      <c r="F25" s="104">
        <v>511712.33</v>
      </c>
      <c r="G25" s="256"/>
      <c r="H25" s="270">
        <v>4506369.87</v>
      </c>
      <c r="I25" s="256"/>
      <c r="J25" s="270">
        <v>-5018082.2</v>
      </c>
      <c r="K25" s="256"/>
      <c r="L25" s="270">
        <f>SUM(F25:J25)</f>
        <v>0</v>
      </c>
    </row>
    <row r="26" spans="1:12" ht="26.1" customHeight="1">
      <c r="A26" s="379" t="s">
        <v>409</v>
      </c>
      <c r="B26" s="256"/>
      <c r="C26" s="487"/>
      <c r="D26" s="256"/>
      <c r="E26" s="256"/>
      <c r="F26" s="104">
        <v>197260.27</v>
      </c>
      <c r="G26" s="256"/>
      <c r="H26" s="270">
        <v>10992438.35</v>
      </c>
      <c r="I26" s="256"/>
      <c r="J26" s="270">
        <v>-6291287.6600000001</v>
      </c>
      <c r="K26" s="256"/>
      <c r="L26" s="270">
        <f>SUM(F26:J26)</f>
        <v>4898410.959999999</v>
      </c>
    </row>
    <row r="27" spans="1:12" ht="26.1" customHeight="1">
      <c r="A27" s="379" t="s">
        <v>411</v>
      </c>
      <c r="B27" s="256"/>
      <c r="C27" s="487"/>
      <c r="D27" s="256"/>
      <c r="E27" s="256"/>
      <c r="F27" s="104">
        <v>106175.62</v>
      </c>
      <c r="G27" s="256"/>
      <c r="H27" s="270">
        <v>35753.01</v>
      </c>
      <c r="I27" s="256"/>
      <c r="J27" s="104">
        <v>-141928.63</v>
      </c>
      <c r="K27" s="256"/>
      <c r="L27" s="270">
        <f>SUM(F27:J27)</f>
        <v>0</v>
      </c>
    </row>
    <row r="28" spans="1:12" ht="26.1" customHeight="1">
      <c r="A28" s="256"/>
      <c r="B28" s="380" t="s">
        <v>3</v>
      </c>
      <c r="C28" s="256"/>
      <c r="D28" s="256"/>
      <c r="E28" s="256"/>
      <c r="F28" s="639">
        <f>SUM(F25:F27)</f>
        <v>815148.22</v>
      </c>
      <c r="G28" s="102"/>
      <c r="H28" s="639">
        <f>SUM(H25:H27)</f>
        <v>15534561.229999999</v>
      </c>
      <c r="I28" s="97"/>
      <c r="J28" s="639">
        <f>SUM(J25:J27)</f>
        <v>-11451298.49</v>
      </c>
      <c r="K28" s="84"/>
      <c r="L28" s="639">
        <f>SUM(L25:L27)</f>
        <v>4898410.959999999</v>
      </c>
    </row>
    <row r="29" spans="1:12" ht="26.1" customHeight="1"/>
    <row r="30" spans="1:12" ht="26.1" customHeight="1"/>
    <row r="31" spans="1:12" ht="27" customHeight="1">
      <c r="B31" s="32"/>
      <c r="D31" s="32" t="s">
        <v>107</v>
      </c>
    </row>
    <row r="32" spans="1:12" ht="27" customHeight="1">
      <c r="B32" s="469"/>
      <c r="D32" s="32" t="s">
        <v>228</v>
      </c>
    </row>
    <row r="33" spans="1:14" ht="26.1" customHeight="1">
      <c r="A33" s="730" t="s">
        <v>196</v>
      </c>
      <c r="B33" s="730"/>
      <c r="C33" s="730"/>
      <c r="D33" s="730"/>
      <c r="E33" s="730"/>
      <c r="F33" s="730"/>
      <c r="G33" s="730"/>
      <c r="H33" s="730"/>
      <c r="I33" s="730"/>
      <c r="J33" s="730"/>
      <c r="K33" s="730"/>
      <c r="L33" s="730"/>
      <c r="M33" s="374"/>
      <c r="N33" s="374"/>
    </row>
    <row r="34" spans="1:14" ht="27" customHeight="1">
      <c r="A34" s="133"/>
      <c r="B34" s="132"/>
      <c r="C34" s="132"/>
      <c r="D34" s="132"/>
      <c r="E34" s="132"/>
      <c r="F34" s="132"/>
      <c r="G34" s="132"/>
      <c r="H34" s="132"/>
      <c r="I34" s="132"/>
      <c r="J34" s="132"/>
      <c r="K34" s="132"/>
      <c r="L34" s="132"/>
    </row>
    <row r="35" spans="1:14" ht="27" customHeight="1">
      <c r="A35" s="133" t="s">
        <v>362</v>
      </c>
      <c r="B35" s="132"/>
      <c r="C35" s="132"/>
      <c r="D35" s="132"/>
      <c r="E35" s="132"/>
      <c r="F35" s="132"/>
      <c r="G35" s="132"/>
      <c r="H35" s="132"/>
      <c r="I35" s="132"/>
      <c r="J35" s="132"/>
      <c r="K35" s="132"/>
      <c r="L35" s="132"/>
    </row>
    <row r="36" spans="1:14" ht="27" customHeight="1">
      <c r="A36" s="494"/>
      <c r="B36" s="132" t="s">
        <v>631</v>
      </c>
      <c r="C36" s="383"/>
      <c r="D36" s="383"/>
      <c r="E36" s="55"/>
      <c r="F36" s="55"/>
      <c r="G36" s="55"/>
      <c r="H36" s="55"/>
      <c r="I36" s="50"/>
      <c r="J36" s="55"/>
      <c r="K36" s="54"/>
      <c r="L36" s="55"/>
      <c r="M36" s="132"/>
      <c r="N36" s="132"/>
    </row>
    <row r="37" spans="1:14" ht="27" customHeight="1">
      <c r="A37" s="494" t="s">
        <v>334</v>
      </c>
      <c r="B37" s="132"/>
      <c r="C37" s="383"/>
      <c r="D37" s="383"/>
      <c r="E37" s="55"/>
      <c r="F37" s="55"/>
      <c r="G37" s="55"/>
      <c r="H37" s="55"/>
      <c r="I37" s="50"/>
      <c r="J37" s="55"/>
      <c r="K37" s="54"/>
      <c r="L37" s="55"/>
      <c r="M37" s="132"/>
      <c r="N37" s="132"/>
    </row>
    <row r="38" spans="1:14" ht="27" customHeight="1">
      <c r="E38" s="39"/>
      <c r="F38" s="39"/>
      <c r="G38" s="39"/>
      <c r="H38" s="39"/>
      <c r="I38" s="39"/>
      <c r="J38" s="42"/>
      <c r="K38" s="42"/>
      <c r="L38" s="68" t="s">
        <v>98</v>
      </c>
      <c r="M38" s="132"/>
      <c r="N38" s="132"/>
    </row>
    <row r="39" spans="1:14" ht="27" customHeight="1">
      <c r="F39" s="710"/>
      <c r="G39" s="710" t="s">
        <v>22</v>
      </c>
      <c r="H39" s="710"/>
      <c r="I39" s="120"/>
      <c r="J39" s="711"/>
      <c r="K39" s="711" t="s">
        <v>30</v>
      </c>
      <c r="L39" s="711"/>
      <c r="M39" s="132"/>
      <c r="N39" s="495"/>
    </row>
    <row r="40" spans="1:14" ht="27" customHeight="1">
      <c r="A40" s="132"/>
      <c r="B40" s="377"/>
      <c r="C40" s="132"/>
      <c r="D40" s="378"/>
      <c r="F40" s="153" t="s">
        <v>401</v>
      </c>
      <c r="G40" s="496"/>
      <c r="H40" s="153" t="s">
        <v>253</v>
      </c>
      <c r="I40" s="497"/>
      <c r="J40" s="153" t="str">
        <f>+F40</f>
        <v>2018</v>
      </c>
      <c r="K40" s="496"/>
      <c r="L40" s="153" t="str">
        <f>+H40</f>
        <v>2017</v>
      </c>
      <c r="M40" s="132"/>
      <c r="N40" s="495"/>
    </row>
    <row r="41" spans="1:14" ht="27" customHeight="1">
      <c r="A41" s="132" t="s">
        <v>819</v>
      </c>
      <c r="B41" s="377"/>
      <c r="C41" s="132"/>
      <c r="D41" s="378"/>
      <c r="F41" s="153"/>
      <c r="G41" s="496"/>
      <c r="H41" s="153"/>
      <c r="I41" s="497"/>
      <c r="J41" s="153"/>
      <c r="K41" s="496"/>
      <c r="L41" s="153"/>
      <c r="M41" s="132"/>
      <c r="N41" s="495"/>
    </row>
    <row r="42" spans="1:14" ht="27" customHeight="1">
      <c r="A42" s="379" t="s">
        <v>411</v>
      </c>
      <c r="B42" s="377"/>
      <c r="C42" s="132"/>
      <c r="D42" s="378"/>
      <c r="F42" s="293">
        <v>0</v>
      </c>
      <c r="G42" s="294"/>
      <c r="H42" s="293">
        <v>0</v>
      </c>
      <c r="I42" s="295"/>
      <c r="J42" s="295">
        <v>19244.099999999999</v>
      </c>
      <c r="K42" s="498"/>
      <c r="L42" s="293">
        <v>0</v>
      </c>
      <c r="M42" s="132"/>
      <c r="N42" s="495"/>
    </row>
    <row r="43" spans="1:14" ht="27" customHeight="1">
      <c r="A43" s="276" t="s">
        <v>23</v>
      </c>
      <c r="B43" s="377"/>
      <c r="C43" s="132"/>
      <c r="D43" s="378"/>
      <c r="E43" s="374"/>
      <c r="F43" s="293"/>
      <c r="G43" s="294"/>
      <c r="H43" s="293"/>
      <c r="I43" s="295"/>
      <c r="J43" s="295"/>
      <c r="K43" s="499"/>
      <c r="L43" s="500"/>
      <c r="M43" s="374"/>
      <c r="N43" s="495"/>
    </row>
    <row r="44" spans="1:14" ht="27" customHeight="1">
      <c r="A44" s="379" t="s">
        <v>409</v>
      </c>
      <c r="C44" s="132"/>
      <c r="D44" s="378"/>
      <c r="E44" s="374"/>
      <c r="F44" s="293">
        <v>0</v>
      </c>
      <c r="G44" s="294"/>
      <c r="H44" s="293">
        <v>0</v>
      </c>
      <c r="I44" s="295"/>
      <c r="J44" s="295">
        <v>4898410.96</v>
      </c>
      <c r="K44" s="499"/>
      <c r="L44" s="293">
        <v>0</v>
      </c>
      <c r="M44" s="374"/>
      <c r="N44" s="495"/>
    </row>
    <row r="45" spans="1:14" ht="27" customHeight="1">
      <c r="A45" s="379" t="s">
        <v>380</v>
      </c>
      <c r="C45" s="132"/>
      <c r="D45" s="378"/>
      <c r="E45" s="374"/>
      <c r="F45" s="293">
        <v>154628.52999999997</v>
      </c>
      <c r="G45" s="294"/>
      <c r="H45" s="293">
        <v>0</v>
      </c>
      <c r="I45" s="295"/>
      <c r="J45" s="295">
        <v>0</v>
      </c>
      <c r="K45" s="499"/>
      <c r="L45" s="293">
        <v>0</v>
      </c>
      <c r="M45" s="374"/>
      <c r="N45" s="495"/>
    </row>
    <row r="46" spans="1:14" ht="27" customHeight="1">
      <c r="A46" s="379" t="s">
        <v>481</v>
      </c>
      <c r="C46" s="132"/>
      <c r="D46" s="378"/>
      <c r="E46" s="374"/>
      <c r="F46" s="293">
        <v>1518630.1400000001</v>
      </c>
      <c r="G46" s="294"/>
      <c r="H46" s="293">
        <v>1105958.8999999999</v>
      </c>
      <c r="I46" s="295"/>
      <c r="J46" s="295">
        <v>1518630.1400000001</v>
      </c>
      <c r="K46" s="499"/>
      <c r="L46" s="295">
        <v>1105958.8999999999</v>
      </c>
      <c r="M46" s="374"/>
      <c r="N46" s="495"/>
    </row>
    <row r="47" spans="1:14" ht="27" customHeight="1">
      <c r="A47" s="379"/>
      <c r="B47" s="132" t="s">
        <v>3</v>
      </c>
      <c r="C47" s="132"/>
      <c r="D47" s="378"/>
      <c r="E47" s="374"/>
      <c r="F47" s="639">
        <f>SUM(F44:F46)</f>
        <v>1673258.6700000002</v>
      </c>
      <c r="G47" s="102"/>
      <c r="H47" s="639">
        <f>SUM(H44:H46)</f>
        <v>1105958.8999999999</v>
      </c>
      <c r="I47" s="97"/>
      <c r="J47" s="639">
        <f>SUM(J44:J46)</f>
        <v>6417041.0999999996</v>
      </c>
      <c r="K47" s="84"/>
      <c r="L47" s="639">
        <f>SUM(L44:L46)</f>
        <v>1105958.8999999999</v>
      </c>
      <c r="M47" s="374"/>
      <c r="N47" s="495"/>
    </row>
    <row r="48" spans="1:14" ht="27" customHeight="1">
      <c r="A48" s="276" t="s">
        <v>49</v>
      </c>
      <c r="B48" s="374"/>
      <c r="C48" s="374"/>
      <c r="D48" s="378"/>
      <c r="E48" s="506"/>
      <c r="F48" s="504"/>
      <c r="G48" s="504"/>
      <c r="H48" s="506"/>
      <c r="I48" s="504"/>
      <c r="J48" s="505"/>
      <c r="K48" s="505"/>
      <c r="L48" s="505"/>
      <c r="M48" s="97"/>
    </row>
    <row r="49" spans="1:14" ht="27" customHeight="1">
      <c r="A49" s="379" t="s">
        <v>73</v>
      </c>
      <c r="C49" s="132"/>
      <c r="D49" s="378"/>
      <c r="E49" s="470">
        <v>0</v>
      </c>
      <c r="F49" s="305">
        <v>0</v>
      </c>
      <c r="G49" s="306"/>
      <c r="H49" s="305">
        <v>0</v>
      </c>
      <c r="I49" s="306"/>
      <c r="J49" s="501">
        <v>4799849.79</v>
      </c>
      <c r="K49" s="305"/>
      <c r="L49" s="501">
        <v>33654234.700000003</v>
      </c>
      <c r="M49" s="97"/>
    </row>
    <row r="50" spans="1:14" ht="27" customHeight="1">
      <c r="A50" s="494"/>
      <c r="B50" s="132" t="s">
        <v>632</v>
      </c>
      <c r="C50" s="383"/>
      <c r="D50" s="383"/>
      <c r="E50" s="55"/>
      <c r="F50" s="55"/>
      <c r="G50" s="55"/>
      <c r="H50" s="55"/>
      <c r="I50" s="50"/>
      <c r="J50" s="55"/>
      <c r="K50" s="54"/>
      <c r="L50" s="55"/>
      <c r="M50" s="132"/>
    </row>
    <row r="51" spans="1:14" ht="27" customHeight="1">
      <c r="A51" s="494" t="s">
        <v>334</v>
      </c>
      <c r="B51" s="132"/>
      <c r="C51" s="383"/>
      <c r="D51" s="383"/>
      <c r="E51" s="55"/>
      <c r="F51" s="55"/>
      <c r="G51" s="55"/>
      <c r="H51" s="55"/>
      <c r="I51" s="50"/>
      <c r="J51" s="55"/>
      <c r="K51" s="54"/>
      <c r="L51" s="55"/>
      <c r="M51" s="132"/>
    </row>
    <row r="52" spans="1:14" ht="27" customHeight="1">
      <c r="E52" s="39"/>
      <c r="F52" s="39"/>
      <c r="G52" s="39"/>
      <c r="H52" s="39"/>
      <c r="I52" s="39"/>
      <c r="J52" s="42"/>
      <c r="K52" s="42"/>
      <c r="L52" s="68" t="s">
        <v>98</v>
      </c>
      <c r="M52" s="132"/>
      <c r="N52" s="132"/>
    </row>
    <row r="53" spans="1:14" ht="27" customHeight="1">
      <c r="F53" s="710"/>
      <c r="G53" s="710" t="s">
        <v>22</v>
      </c>
      <c r="H53" s="710"/>
      <c r="I53" s="120"/>
      <c r="J53" s="711"/>
      <c r="K53" s="711" t="s">
        <v>30</v>
      </c>
      <c r="L53" s="711"/>
      <c r="M53" s="132"/>
      <c r="N53" s="132"/>
    </row>
    <row r="54" spans="1:14" ht="27" customHeight="1">
      <c r="A54" s="132"/>
      <c r="C54" s="132"/>
      <c r="D54" s="378"/>
      <c r="F54" s="153" t="s">
        <v>401</v>
      </c>
      <c r="G54" s="496"/>
      <c r="H54" s="153" t="s">
        <v>253</v>
      </c>
      <c r="I54" s="497"/>
      <c r="J54" s="153" t="str">
        <f>+F54</f>
        <v>2018</v>
      </c>
      <c r="K54" s="496"/>
      <c r="L54" s="153" t="str">
        <f>+H54</f>
        <v>2017</v>
      </c>
      <c r="M54" s="132"/>
      <c r="N54" s="132"/>
    </row>
    <row r="55" spans="1:14" ht="27" customHeight="1">
      <c r="A55" s="377" t="s">
        <v>505</v>
      </c>
      <c r="B55" s="377"/>
      <c r="C55" s="132"/>
      <c r="D55" s="378"/>
      <c r="F55" s="153"/>
      <c r="G55" s="496"/>
      <c r="H55" s="153"/>
      <c r="I55" s="497"/>
      <c r="J55" s="153"/>
      <c r="K55" s="496"/>
      <c r="L55" s="153"/>
      <c r="M55" s="132"/>
      <c r="N55" s="132"/>
    </row>
    <row r="56" spans="1:14" ht="27" customHeight="1">
      <c r="A56" s="379" t="s">
        <v>122</v>
      </c>
      <c r="B56" s="377"/>
      <c r="C56" s="132"/>
      <c r="D56" s="378"/>
      <c r="F56" s="293">
        <v>0</v>
      </c>
      <c r="G56" s="294"/>
      <c r="H56" s="293">
        <v>0</v>
      </c>
      <c r="I56" s="295"/>
      <c r="J56" s="295">
        <v>0</v>
      </c>
      <c r="K56" s="498"/>
      <c r="L56" s="295">
        <v>38682355.670000002</v>
      </c>
      <c r="M56" s="132"/>
      <c r="N56" s="132"/>
    </row>
    <row r="57" spans="1:14" ht="27" customHeight="1">
      <c r="A57" s="132" t="s">
        <v>819</v>
      </c>
      <c r="B57" s="377"/>
      <c r="C57" s="132"/>
      <c r="D57" s="378"/>
      <c r="F57" s="153"/>
      <c r="G57" s="496"/>
      <c r="H57" s="153"/>
      <c r="I57" s="497"/>
      <c r="J57" s="153"/>
      <c r="K57" s="496"/>
      <c r="L57" s="153"/>
      <c r="M57" s="132"/>
      <c r="N57" s="132"/>
    </row>
    <row r="58" spans="1:14" ht="27" customHeight="1">
      <c r="A58" s="379" t="s">
        <v>411</v>
      </c>
      <c r="B58" s="377"/>
      <c r="C58" s="132"/>
      <c r="D58" s="378"/>
      <c r="F58" s="293">
        <v>0</v>
      </c>
      <c r="G58" s="294"/>
      <c r="H58" s="293">
        <v>0</v>
      </c>
      <c r="I58" s="295"/>
      <c r="J58" s="295">
        <v>30904.1</v>
      </c>
      <c r="K58" s="498"/>
      <c r="L58" s="293">
        <v>0</v>
      </c>
      <c r="M58" s="132"/>
      <c r="N58" s="132"/>
    </row>
    <row r="59" spans="1:14" ht="27" customHeight="1">
      <c r="M59" s="132"/>
      <c r="N59" s="132"/>
    </row>
    <row r="60" spans="1:14" ht="27" customHeight="1">
      <c r="M60" s="132"/>
      <c r="N60" s="132"/>
    </row>
    <row r="61" spans="1:14" ht="27" customHeight="1">
      <c r="M61" s="132"/>
      <c r="N61" s="132"/>
    </row>
    <row r="62" spans="1:14" ht="26.1" customHeight="1">
      <c r="B62" s="32"/>
      <c r="D62" s="32" t="s">
        <v>107</v>
      </c>
      <c r="N62" s="132"/>
    </row>
    <row r="63" spans="1:14" ht="26.1" customHeight="1">
      <c r="B63" s="469"/>
      <c r="D63" s="32" t="s">
        <v>228</v>
      </c>
      <c r="N63" s="132"/>
    </row>
    <row r="64" spans="1:14" ht="26.1" customHeight="1">
      <c r="A64" s="730" t="s">
        <v>306</v>
      </c>
      <c r="B64" s="730"/>
      <c r="C64" s="730"/>
      <c r="D64" s="730"/>
      <c r="E64" s="730"/>
      <c r="F64" s="730"/>
      <c r="G64" s="730"/>
      <c r="H64" s="730"/>
      <c r="I64" s="730"/>
      <c r="J64" s="730"/>
      <c r="K64" s="730"/>
      <c r="L64" s="730"/>
    </row>
    <row r="65" spans="1:14" ht="26.1" customHeight="1">
      <c r="A65" s="133"/>
      <c r="B65" s="132"/>
      <c r="C65" s="132"/>
      <c r="D65" s="132"/>
      <c r="E65" s="132"/>
      <c r="F65" s="132"/>
      <c r="G65" s="132"/>
      <c r="H65" s="132"/>
      <c r="I65" s="132"/>
      <c r="J65" s="132"/>
      <c r="K65" s="132"/>
      <c r="L65" s="132"/>
    </row>
    <row r="66" spans="1:14" ht="24" customHeight="1">
      <c r="A66" s="133" t="s">
        <v>362</v>
      </c>
      <c r="B66" s="132"/>
      <c r="C66" s="132"/>
      <c r="D66" s="132"/>
      <c r="E66" s="132"/>
      <c r="F66" s="132"/>
      <c r="G66" s="132"/>
      <c r="H66" s="132"/>
      <c r="I66" s="132"/>
      <c r="J66" s="132"/>
      <c r="K66" s="132"/>
      <c r="L66" s="132"/>
    </row>
    <row r="67" spans="1:14" ht="24" customHeight="1">
      <c r="A67" s="375"/>
      <c r="B67" s="375"/>
      <c r="C67" s="375"/>
      <c r="D67" s="375"/>
      <c r="E67" s="375"/>
      <c r="F67" s="39"/>
      <c r="G67" s="39"/>
      <c r="H67" s="39"/>
      <c r="I67" s="39"/>
      <c r="J67" s="42"/>
      <c r="K67" s="42"/>
      <c r="L67" s="68" t="s">
        <v>98</v>
      </c>
      <c r="M67" s="375"/>
      <c r="N67" s="132"/>
    </row>
    <row r="68" spans="1:14" ht="24" customHeight="1">
      <c r="A68" s="375"/>
      <c r="B68" s="375"/>
      <c r="C68" s="375"/>
      <c r="D68" s="375"/>
      <c r="E68" s="375"/>
      <c r="F68" s="710"/>
      <c r="G68" s="710" t="s">
        <v>22</v>
      </c>
      <c r="H68" s="710"/>
      <c r="I68" s="120"/>
      <c r="J68" s="711"/>
      <c r="K68" s="711" t="s">
        <v>30</v>
      </c>
      <c r="L68" s="711"/>
      <c r="M68" s="375"/>
      <c r="N68" s="132"/>
    </row>
    <row r="69" spans="1:14" ht="24" customHeight="1">
      <c r="A69" s="375"/>
      <c r="B69" s="375"/>
      <c r="C69" s="375"/>
      <c r="D69" s="375"/>
      <c r="E69" s="375"/>
      <c r="F69" s="153" t="s">
        <v>401</v>
      </c>
      <c r="G69" s="496"/>
      <c r="H69" s="153" t="s">
        <v>253</v>
      </c>
      <c r="I69" s="497"/>
      <c r="J69" s="153" t="str">
        <f>+F69</f>
        <v>2018</v>
      </c>
      <c r="K69" s="496"/>
      <c r="L69" s="153" t="str">
        <f>+H69</f>
        <v>2017</v>
      </c>
      <c r="M69" s="375"/>
      <c r="N69" s="132"/>
    </row>
    <row r="70" spans="1:14" ht="24" customHeight="1">
      <c r="A70" s="276" t="s">
        <v>23</v>
      </c>
      <c r="B70" s="377"/>
      <c r="C70" s="132"/>
      <c r="D70" s="378"/>
      <c r="E70" s="374"/>
      <c r="F70" s="293"/>
      <c r="G70" s="294"/>
      <c r="H70" s="293"/>
      <c r="I70" s="295"/>
      <c r="J70" s="295"/>
      <c r="K70" s="499"/>
      <c r="L70" s="500"/>
      <c r="M70" s="375"/>
      <c r="N70" s="495"/>
    </row>
    <row r="71" spans="1:14" ht="24" customHeight="1">
      <c r="A71" s="379" t="s">
        <v>122</v>
      </c>
      <c r="C71" s="132"/>
      <c r="D71" s="378"/>
      <c r="E71" s="374"/>
      <c r="F71" s="293">
        <v>0</v>
      </c>
      <c r="G71" s="294"/>
      <c r="H71" s="293">
        <v>0</v>
      </c>
      <c r="I71" s="295"/>
      <c r="J71" s="295">
        <v>0</v>
      </c>
      <c r="K71" s="499"/>
      <c r="L71" s="295">
        <v>4398580.57</v>
      </c>
      <c r="M71" s="375"/>
      <c r="N71" s="495"/>
    </row>
    <row r="72" spans="1:14" ht="24" customHeight="1">
      <c r="A72" s="379" t="s">
        <v>409</v>
      </c>
      <c r="C72" s="132"/>
      <c r="D72" s="378"/>
      <c r="E72" s="374"/>
      <c r="F72" s="293">
        <v>0</v>
      </c>
      <c r="G72" s="294"/>
      <c r="H72" s="293">
        <v>0</v>
      </c>
      <c r="I72" s="295"/>
      <c r="J72" s="295">
        <v>10992438.35</v>
      </c>
      <c r="K72" s="499"/>
      <c r="L72" s="293">
        <v>0</v>
      </c>
      <c r="M72" s="375"/>
      <c r="N72" s="495"/>
    </row>
    <row r="73" spans="1:14" ht="24" customHeight="1">
      <c r="A73" s="379" t="s">
        <v>411</v>
      </c>
      <c r="C73" s="132"/>
      <c r="D73" s="378"/>
      <c r="E73" s="374"/>
      <c r="F73" s="293">
        <v>0</v>
      </c>
      <c r="G73" s="294"/>
      <c r="H73" s="293">
        <v>0</v>
      </c>
      <c r="I73" s="295"/>
      <c r="J73" s="295">
        <v>35753.01</v>
      </c>
      <c r="K73" s="499"/>
      <c r="L73" s="293">
        <v>0</v>
      </c>
      <c r="M73" s="375"/>
      <c r="N73" s="495"/>
    </row>
    <row r="74" spans="1:14" ht="24" customHeight="1">
      <c r="A74" s="379" t="s">
        <v>380</v>
      </c>
      <c r="C74" s="132"/>
      <c r="D74" s="378"/>
      <c r="E74" s="374"/>
      <c r="F74" s="293">
        <v>458843.36</v>
      </c>
      <c r="G74" s="294"/>
      <c r="H74" s="293">
        <v>0</v>
      </c>
      <c r="I74" s="295"/>
      <c r="J74" s="295">
        <v>0</v>
      </c>
      <c r="K74" s="499"/>
      <c r="L74" s="293">
        <v>0</v>
      </c>
      <c r="M74" s="375"/>
      <c r="N74" s="495"/>
    </row>
    <row r="75" spans="1:14" ht="24" customHeight="1">
      <c r="A75" s="379" t="s">
        <v>481</v>
      </c>
      <c r="C75" s="132"/>
      <c r="D75" s="378"/>
      <c r="E75" s="374"/>
      <c r="F75" s="293">
        <v>4506369.87</v>
      </c>
      <c r="G75" s="294"/>
      <c r="H75" s="293">
        <v>1105958.8999999999</v>
      </c>
      <c r="I75" s="295"/>
      <c r="J75" s="295">
        <v>4506369.87</v>
      </c>
      <c r="K75" s="499"/>
      <c r="L75" s="295">
        <v>1105958.8999999999</v>
      </c>
      <c r="M75" s="375"/>
      <c r="N75" s="495"/>
    </row>
    <row r="76" spans="1:14" ht="24" customHeight="1">
      <c r="A76" s="379"/>
      <c r="B76" s="132" t="s">
        <v>3</v>
      </c>
      <c r="C76" s="132"/>
      <c r="D76" s="378"/>
      <c r="E76" s="374"/>
      <c r="F76" s="639">
        <f>SUM(F71:F75)</f>
        <v>4965213.2300000004</v>
      </c>
      <c r="G76" s="102"/>
      <c r="H76" s="639">
        <f>SUM(H71:H75)</f>
        <v>1105958.8999999999</v>
      </c>
      <c r="I76" s="97"/>
      <c r="J76" s="639">
        <f>SUM(J71:J75)</f>
        <v>15534561.23</v>
      </c>
      <c r="K76" s="84"/>
      <c r="L76" s="639">
        <f>SUM(L71:L75)</f>
        <v>5504539.4700000007</v>
      </c>
      <c r="M76" s="374"/>
      <c r="N76" s="495"/>
    </row>
    <row r="77" spans="1:14" ht="24" customHeight="1">
      <c r="A77" s="276" t="s">
        <v>323</v>
      </c>
      <c r="B77" s="377"/>
      <c r="C77" s="132"/>
      <c r="D77" s="378"/>
      <c r="E77" s="374"/>
      <c r="F77" s="293"/>
      <c r="G77" s="294"/>
      <c r="H77" s="293"/>
      <c r="I77" s="295"/>
      <c r="J77" s="295"/>
      <c r="K77" s="293"/>
      <c r="L77" s="293"/>
      <c r="M77" s="374"/>
      <c r="N77" s="495"/>
    </row>
    <row r="78" spans="1:14" ht="24" customHeight="1">
      <c r="A78" s="379" t="s">
        <v>122</v>
      </c>
      <c r="C78" s="132"/>
      <c r="D78" s="378"/>
      <c r="E78" s="374"/>
      <c r="F78" s="293">
        <v>0</v>
      </c>
      <c r="G78" s="294"/>
      <c r="H78" s="293">
        <v>0</v>
      </c>
      <c r="I78" s="295"/>
      <c r="J78" s="295">
        <v>0</v>
      </c>
      <c r="K78" s="295"/>
      <c r="L78" s="295">
        <v>299999998</v>
      </c>
      <c r="M78" s="374"/>
      <c r="N78" s="495"/>
    </row>
    <row r="79" spans="1:14" ht="24" customHeight="1">
      <c r="A79" s="379" t="s">
        <v>73</v>
      </c>
      <c r="C79" s="132"/>
      <c r="D79" s="378"/>
      <c r="E79" s="374"/>
      <c r="F79" s="293">
        <v>0</v>
      </c>
      <c r="G79" s="294"/>
      <c r="H79" s="293">
        <v>0</v>
      </c>
      <c r="I79" s="295"/>
      <c r="J79" s="295">
        <v>0</v>
      </c>
      <c r="K79" s="295"/>
      <c r="L79" s="295">
        <v>669299.52</v>
      </c>
      <c r="M79" s="374"/>
      <c r="N79" s="495"/>
    </row>
    <row r="80" spans="1:14" ht="24" customHeight="1">
      <c r="A80" s="379"/>
      <c r="B80" s="132" t="s">
        <v>3</v>
      </c>
      <c r="C80" s="132"/>
      <c r="D80" s="378"/>
      <c r="E80" s="374"/>
      <c r="F80" s="639">
        <f>SUM(F78:F79)</f>
        <v>0</v>
      </c>
      <c r="G80" s="102"/>
      <c r="H80" s="639">
        <f>SUM(H78:H79)</f>
        <v>0</v>
      </c>
      <c r="I80" s="97"/>
      <c r="J80" s="639">
        <f>SUM(J78:J79)</f>
        <v>0</v>
      </c>
      <c r="K80" s="84"/>
      <c r="L80" s="639">
        <f>SUM(L78:L79)</f>
        <v>300669297.51999998</v>
      </c>
      <c r="M80" s="374"/>
      <c r="N80" s="495"/>
    </row>
    <row r="81" spans="1:14" ht="24" customHeight="1">
      <c r="A81" s="276" t="s">
        <v>368</v>
      </c>
      <c r="B81" s="132"/>
      <c r="C81" s="132"/>
      <c r="D81" s="378"/>
      <c r="E81" s="374"/>
      <c r="F81" s="293"/>
      <c r="G81" s="294"/>
      <c r="H81" s="293"/>
      <c r="I81" s="295"/>
      <c r="J81" s="295"/>
      <c r="K81" s="293"/>
      <c r="L81" s="293"/>
      <c r="M81" s="374"/>
      <c r="N81" s="495"/>
    </row>
    <row r="82" spans="1:14" ht="24" customHeight="1">
      <c r="A82" s="502" t="s">
        <v>122</v>
      </c>
      <c r="B82" s="495"/>
      <c r="C82" s="495"/>
      <c r="D82" s="503"/>
      <c r="E82" s="374"/>
      <c r="F82" s="293">
        <v>0</v>
      </c>
      <c r="G82" s="294"/>
      <c r="H82" s="293">
        <v>0</v>
      </c>
      <c r="I82" s="295"/>
      <c r="J82" s="293">
        <v>0</v>
      </c>
      <c r="K82" s="293"/>
      <c r="L82" s="293">
        <v>493586.9</v>
      </c>
      <c r="M82" s="374"/>
      <c r="N82" s="495"/>
    </row>
    <row r="83" spans="1:14" ht="24" customHeight="1">
      <c r="A83" s="502" t="s">
        <v>152</v>
      </c>
      <c r="B83" s="495"/>
      <c r="C83" s="495"/>
      <c r="D83" s="503"/>
      <c r="E83" s="374"/>
      <c r="F83" s="293">
        <v>0</v>
      </c>
      <c r="G83" s="294"/>
      <c r="H83" s="293">
        <v>0</v>
      </c>
      <c r="I83" s="295"/>
      <c r="J83" s="293">
        <v>0</v>
      </c>
      <c r="K83" s="293"/>
      <c r="L83" s="293">
        <v>49018.7</v>
      </c>
      <c r="M83" s="374"/>
      <c r="N83" s="495"/>
    </row>
    <row r="84" spans="1:14" ht="24" customHeight="1">
      <c r="A84" s="494"/>
      <c r="B84" s="132" t="s">
        <v>3</v>
      </c>
      <c r="C84" s="132"/>
      <c r="D84" s="378"/>
      <c r="E84" s="374"/>
      <c r="F84" s="639">
        <f>SUM(F82:F83)</f>
        <v>0</v>
      </c>
      <c r="G84" s="102"/>
      <c r="H84" s="639">
        <f>SUM(H82:H83)</f>
        <v>0</v>
      </c>
      <c r="I84" s="97"/>
      <c r="J84" s="639">
        <f>SUM(J82:J83)</f>
        <v>0</v>
      </c>
      <c r="K84" s="84"/>
      <c r="L84" s="639">
        <f>SUM(L82:L83)</f>
        <v>542605.6</v>
      </c>
      <c r="M84" s="374"/>
      <c r="N84" s="495"/>
    </row>
    <row r="85" spans="1:14" ht="24" customHeight="1">
      <c r="A85" s="276" t="s">
        <v>49</v>
      </c>
      <c r="B85" s="374"/>
      <c r="C85" s="374"/>
      <c r="D85" s="378"/>
      <c r="E85" s="506"/>
      <c r="F85" s="504"/>
      <c r="G85" s="504"/>
      <c r="H85" s="506"/>
      <c r="I85" s="504"/>
      <c r="J85" s="505"/>
      <c r="K85" s="505"/>
      <c r="L85" s="505"/>
      <c r="M85" s="374"/>
      <c r="N85" s="495"/>
    </row>
    <row r="86" spans="1:14" ht="24" customHeight="1">
      <c r="A86" s="379" t="s">
        <v>73</v>
      </c>
      <c r="C86" s="132"/>
      <c r="D86" s="378"/>
      <c r="E86" s="470">
        <v>0</v>
      </c>
      <c r="F86" s="305">
        <v>0</v>
      </c>
      <c r="G86" s="306"/>
      <c r="H86" s="305">
        <v>0</v>
      </c>
      <c r="I86" s="306"/>
      <c r="J86" s="501">
        <v>22226104.449999999</v>
      </c>
      <c r="K86" s="305"/>
      <c r="L86" s="501">
        <v>94249717.879999995</v>
      </c>
      <c r="M86" s="374"/>
      <c r="N86" s="495"/>
    </row>
    <row r="87" spans="1:14" ht="24" customHeight="1">
      <c r="A87" s="661"/>
      <c r="B87" s="661" t="s">
        <v>896</v>
      </c>
      <c r="C87" s="507"/>
      <c r="D87" s="508"/>
      <c r="E87" s="277"/>
      <c r="F87" s="474"/>
      <c r="G87" s="474"/>
      <c r="H87" s="277"/>
      <c r="I87" s="474"/>
      <c r="J87" s="277"/>
      <c r="K87" s="509"/>
      <c r="L87" s="114"/>
      <c r="M87" s="374"/>
      <c r="N87" s="495"/>
    </row>
    <row r="88" spans="1:14" ht="24" customHeight="1">
      <c r="A88" s="661" t="s">
        <v>897</v>
      </c>
      <c r="B88" s="661"/>
      <c r="C88" s="507"/>
      <c r="D88" s="508"/>
      <c r="E88" s="277"/>
      <c r="F88" s="474"/>
      <c r="G88" s="474"/>
      <c r="H88" s="277"/>
      <c r="I88" s="474"/>
      <c r="J88" s="277"/>
      <c r="K88" s="509"/>
      <c r="L88" s="114"/>
      <c r="M88" s="378"/>
      <c r="N88" s="495"/>
    </row>
    <row r="89" spans="1:14" s="777" customFormat="1" ht="24" customHeight="1">
      <c r="B89" s="778" t="s">
        <v>910</v>
      </c>
      <c r="C89" s="97"/>
      <c r="D89" s="97"/>
      <c r="E89" s="97"/>
      <c r="F89" s="97"/>
      <c r="G89" s="97"/>
      <c r="H89" s="97"/>
      <c r="I89" s="97"/>
      <c r="J89" s="97"/>
      <c r="K89" s="97"/>
      <c r="L89" s="114"/>
      <c r="M89" s="256"/>
      <c r="N89" s="256"/>
    </row>
    <row r="90" spans="1:14" s="777" customFormat="1" ht="24" customHeight="1">
      <c r="A90" s="778" t="s">
        <v>898</v>
      </c>
      <c r="B90" s="97"/>
      <c r="C90" s="97"/>
      <c r="D90" s="97"/>
      <c r="E90" s="97"/>
      <c r="F90" s="97"/>
      <c r="G90" s="97"/>
      <c r="H90" s="97"/>
      <c r="I90" s="97"/>
      <c r="J90" s="97"/>
      <c r="K90" s="97"/>
      <c r="L90" s="114"/>
      <c r="M90" s="256"/>
      <c r="N90" s="256"/>
    </row>
    <row r="91" spans="1:14" s="777" customFormat="1" ht="24" customHeight="1">
      <c r="A91" s="778" t="s">
        <v>895</v>
      </c>
      <c r="B91" s="97"/>
      <c r="C91" s="97"/>
      <c r="D91" s="97"/>
      <c r="E91" s="97"/>
      <c r="F91" s="97"/>
      <c r="G91" s="97"/>
      <c r="H91" s="97"/>
      <c r="I91" s="97"/>
      <c r="J91" s="97"/>
      <c r="K91" s="97"/>
      <c r="L91" s="114"/>
      <c r="M91" s="256"/>
      <c r="N91" s="256"/>
    </row>
    <row r="92" spans="1:14" s="662" customFormat="1" ht="24" customHeight="1">
      <c r="A92" s="286"/>
      <c r="B92" s="52" t="s">
        <v>835</v>
      </c>
      <c r="C92" s="97"/>
      <c r="D92" s="97"/>
      <c r="E92" s="97"/>
      <c r="F92" s="97"/>
      <c r="G92" s="97"/>
      <c r="H92" s="97"/>
      <c r="I92" s="97"/>
      <c r="J92" s="97"/>
      <c r="K92" s="97"/>
      <c r="L92" s="114"/>
      <c r="M92" s="114"/>
      <c r="N92" s="495"/>
    </row>
    <row r="93" spans="1:14" s="662" customFormat="1" ht="24" customHeight="1">
      <c r="A93" s="137" t="s">
        <v>837</v>
      </c>
      <c r="B93" s="191"/>
      <c r="C93" s="663"/>
      <c r="D93" s="664"/>
      <c r="E93" s="277"/>
      <c r="F93" s="474"/>
      <c r="G93" s="474"/>
      <c r="H93" s="277"/>
      <c r="I93" s="474"/>
      <c r="J93" s="277"/>
      <c r="K93" s="509"/>
      <c r="L93" s="114"/>
      <c r="M93" s="97"/>
      <c r="N93" s="665"/>
    </row>
    <row r="94" spans="1:14" ht="24" customHeight="1">
      <c r="A94" s="371" t="s">
        <v>836</v>
      </c>
      <c r="B94" s="612"/>
      <c r="C94" s="507"/>
      <c r="D94" s="508"/>
      <c r="E94" s="277"/>
      <c r="F94" s="474"/>
      <c r="G94" s="474"/>
      <c r="H94" s="277"/>
      <c r="I94" s="474"/>
      <c r="J94" s="277"/>
      <c r="K94" s="509"/>
      <c r="L94" s="114"/>
      <c r="M94" s="97"/>
    </row>
    <row r="95" spans="1:14" ht="25.5" customHeight="1">
      <c r="M95" s="132"/>
      <c r="N95" s="132"/>
    </row>
    <row r="96" spans="1:14" ht="26.1" customHeight="1">
      <c r="B96" s="32"/>
      <c r="D96" s="32" t="s">
        <v>107</v>
      </c>
      <c r="N96" s="132"/>
    </row>
    <row r="97" spans="2:14" ht="26.1" customHeight="1">
      <c r="B97" s="469"/>
      <c r="D97" s="32" t="s">
        <v>228</v>
      </c>
      <c r="N97" s="132"/>
    </row>
    <row r="98" spans="2:14" ht="24.95" customHeight="1">
      <c r="C98" s="99"/>
      <c r="D98" s="99"/>
      <c r="E98" s="99"/>
      <c r="F98" s="99"/>
      <c r="G98" s="129"/>
      <c r="H98" s="99"/>
      <c r="I98" s="129"/>
      <c r="J98" s="99"/>
      <c r="K98" s="129"/>
      <c r="L98" s="129"/>
      <c r="M98" s="129"/>
      <c r="N98" s="129"/>
    </row>
    <row r="99" spans="2:14" ht="24.95" customHeight="1">
      <c r="C99" s="99"/>
      <c r="D99" s="99"/>
      <c r="E99" s="99"/>
      <c r="F99" s="99"/>
      <c r="G99" s="129"/>
      <c r="H99" s="99"/>
      <c r="I99" s="129"/>
      <c r="J99" s="99"/>
      <c r="K99" s="129"/>
      <c r="L99" s="129"/>
      <c r="M99" s="129"/>
      <c r="N99" s="129"/>
    </row>
  </sheetData>
  <mergeCells count="3">
    <mergeCell ref="A1:L1"/>
    <mergeCell ref="A33:L33"/>
    <mergeCell ref="A64:L64"/>
  </mergeCells>
  <pageMargins left="0.76" right="0.23622047244094491" top="0.71" bottom="0.51181102362204722"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
  <sheetViews>
    <sheetView tabSelected="1" zoomScaleNormal="100" zoomScaleSheetLayoutView="100" workbookViewId="0">
      <selection activeCell="O27" sqref="O27"/>
    </sheetView>
  </sheetViews>
  <sheetFormatPr defaultRowHeight="24" customHeight="1"/>
  <cols>
    <col min="1" max="1" width="4.42578125" style="30" customWidth="1"/>
    <col min="2" max="2" width="9.140625" style="30" customWidth="1"/>
    <col min="3" max="3" width="9.140625" style="150" customWidth="1"/>
    <col min="4" max="4" width="11.28515625" style="150" customWidth="1"/>
    <col min="5" max="5" width="17" style="150" bestFit="1" customWidth="1"/>
    <col min="6" max="6" width="1.7109375" style="30" customWidth="1"/>
    <col min="7" max="7" width="15.7109375" style="30" customWidth="1"/>
    <col min="8" max="8" width="1.7109375" style="30" customWidth="1"/>
    <col min="9" max="9" width="17" style="30" bestFit="1" customWidth="1"/>
    <col min="10" max="10" width="1.7109375" style="30" customWidth="1"/>
    <col min="11" max="11" width="15.7109375" style="30" customWidth="1"/>
    <col min="12" max="12" width="3.85546875" style="30" customWidth="1"/>
    <col min="13" max="16384" width="9.140625" style="30"/>
  </cols>
  <sheetData>
    <row r="1" spans="1:11" s="42" customFormat="1" ht="24.6" customHeight="1">
      <c r="A1" s="730" t="s">
        <v>311</v>
      </c>
      <c r="B1" s="731"/>
      <c r="C1" s="731"/>
      <c r="D1" s="731"/>
      <c r="E1" s="731"/>
      <c r="F1" s="731"/>
      <c r="G1" s="731"/>
      <c r="H1" s="731"/>
      <c r="I1" s="731"/>
      <c r="J1" s="731"/>
      <c r="K1" s="731"/>
    </row>
    <row r="2" spans="1:11" s="42" customFormat="1" ht="24.6" customHeight="1">
      <c r="A2" s="708"/>
      <c r="B2" s="709"/>
      <c r="C2" s="709"/>
      <c r="D2" s="709"/>
      <c r="E2" s="709"/>
      <c r="F2" s="709"/>
      <c r="G2" s="709"/>
      <c r="H2" s="709"/>
      <c r="I2" s="709"/>
      <c r="J2" s="709"/>
      <c r="K2" s="709"/>
    </row>
    <row r="3" spans="1:11" s="42" customFormat="1" ht="27.95" customHeight="1">
      <c r="A3" s="39" t="s">
        <v>231</v>
      </c>
      <c r="B3" s="44"/>
      <c r="C3" s="174"/>
      <c r="D3" s="174"/>
      <c r="E3" s="174"/>
      <c r="F3" s="39"/>
      <c r="G3" s="39"/>
      <c r="H3" s="39"/>
      <c r="I3" s="39"/>
      <c r="J3" s="39"/>
      <c r="K3" s="39"/>
    </row>
    <row r="4" spans="1:11" s="42" customFormat="1" ht="27.95" customHeight="1">
      <c r="A4" s="44" t="s">
        <v>633</v>
      </c>
      <c r="C4" s="174"/>
      <c r="D4" s="174"/>
      <c r="E4" s="174"/>
      <c r="F4" s="39"/>
      <c r="G4" s="39"/>
      <c r="H4" s="39"/>
      <c r="I4" s="39"/>
      <c r="J4" s="39"/>
      <c r="K4" s="39"/>
    </row>
    <row r="5" spans="1:11" s="42" customFormat="1" ht="27.95" customHeight="1">
      <c r="A5" s="39"/>
      <c r="B5" s="44"/>
      <c r="C5" s="174"/>
      <c r="D5" s="174"/>
      <c r="E5" s="174"/>
      <c r="F5" s="39"/>
      <c r="G5" s="39"/>
      <c r="H5" s="39"/>
      <c r="I5" s="39"/>
      <c r="J5" s="39"/>
      <c r="K5" s="68" t="s">
        <v>98</v>
      </c>
    </row>
    <row r="6" spans="1:11" s="42" customFormat="1" ht="27.95" customHeight="1">
      <c r="A6" s="39"/>
      <c r="B6" s="44"/>
      <c r="C6" s="174"/>
      <c r="D6" s="174"/>
      <c r="E6" s="732" t="s">
        <v>22</v>
      </c>
      <c r="F6" s="732"/>
      <c r="G6" s="732"/>
      <c r="H6" s="120"/>
      <c r="I6" s="733" t="s">
        <v>30</v>
      </c>
      <c r="J6" s="733"/>
      <c r="K6" s="733"/>
    </row>
    <row r="7" spans="1:11" ht="27.95" customHeight="1">
      <c r="A7" s="39"/>
      <c r="B7" s="46"/>
      <c r="C7" s="242"/>
      <c r="D7" s="242"/>
      <c r="E7" s="153" t="s">
        <v>626</v>
      </c>
      <c r="F7" s="4"/>
      <c r="G7" s="153" t="s">
        <v>400</v>
      </c>
      <c r="H7" s="122"/>
      <c r="I7" s="153" t="str">
        <f>+E7</f>
        <v>September 30, 2018</v>
      </c>
      <c r="J7" s="4"/>
      <c r="K7" s="153" t="str">
        <f>+G7</f>
        <v>December 31, 2017</v>
      </c>
    </row>
    <row r="8" spans="1:11" s="42" customFormat="1" ht="27.95" customHeight="1">
      <c r="A8" s="39"/>
      <c r="B8" s="44" t="s">
        <v>0</v>
      </c>
      <c r="C8" s="174"/>
      <c r="D8" s="174"/>
      <c r="E8" s="113">
        <v>210000</v>
      </c>
      <c r="F8" s="510"/>
      <c r="G8" s="511">
        <v>215000</v>
      </c>
      <c r="H8" s="510"/>
      <c r="I8" s="512">
        <v>0</v>
      </c>
      <c r="J8" s="513"/>
      <c r="K8" s="332">
        <v>0</v>
      </c>
    </row>
    <row r="9" spans="1:11" s="42" customFormat="1" ht="27.95" customHeight="1">
      <c r="A9" s="39"/>
      <c r="B9" s="44" t="s">
        <v>227</v>
      </c>
      <c r="C9" s="174"/>
      <c r="D9" s="174"/>
      <c r="E9" s="113">
        <v>67699338.409999996</v>
      </c>
      <c r="F9" s="510"/>
      <c r="G9" s="511">
        <v>92562.36</v>
      </c>
      <c r="H9" s="510"/>
      <c r="I9" s="512">
        <v>67699338.409999996</v>
      </c>
      <c r="J9" s="513"/>
      <c r="K9" s="332">
        <v>92562.36</v>
      </c>
    </row>
    <row r="10" spans="1:11" ht="27.95" customHeight="1">
      <c r="A10" s="39"/>
      <c r="B10" s="44" t="s">
        <v>1</v>
      </c>
      <c r="C10" s="174"/>
      <c r="D10" s="174"/>
      <c r="E10" s="113">
        <v>56469238.490000002</v>
      </c>
      <c r="F10" s="510"/>
      <c r="G10" s="511">
        <v>2096751.7</v>
      </c>
      <c r="H10" s="510"/>
      <c r="I10" s="512">
        <v>1652748.2</v>
      </c>
      <c r="J10" s="514"/>
      <c r="K10" s="515">
        <v>2009735.45</v>
      </c>
    </row>
    <row r="11" spans="1:11" ht="27.95" customHeight="1">
      <c r="A11" s="39"/>
      <c r="B11" s="44" t="s">
        <v>2</v>
      </c>
      <c r="C11" s="174"/>
      <c r="D11" s="174"/>
      <c r="E11" s="113">
        <v>221732438.58000001</v>
      </c>
      <c r="F11" s="510"/>
      <c r="G11" s="511">
        <v>359202462.72000003</v>
      </c>
      <c r="H11" s="510"/>
      <c r="I11" s="510">
        <v>60708824.140000001</v>
      </c>
      <c r="J11" s="510"/>
      <c r="K11" s="435">
        <v>131545295.75</v>
      </c>
    </row>
    <row r="12" spans="1:11" ht="27.95" customHeight="1">
      <c r="A12" s="39"/>
      <c r="B12" s="30" t="s">
        <v>125</v>
      </c>
      <c r="C12" s="174"/>
      <c r="D12" s="174"/>
      <c r="E12" s="113">
        <v>10496136.000000002</v>
      </c>
      <c r="F12" s="510"/>
      <c r="G12" s="511">
        <v>87496352.209999993</v>
      </c>
      <c r="H12" s="510"/>
      <c r="I12" s="510">
        <v>10496136.000000002</v>
      </c>
      <c r="J12" s="510"/>
      <c r="K12" s="435">
        <v>87496352.209999993</v>
      </c>
    </row>
    <row r="13" spans="1:11" ht="27.95" customHeight="1" thickBot="1">
      <c r="A13" s="39"/>
      <c r="B13" s="44"/>
      <c r="C13" s="174" t="s">
        <v>3</v>
      </c>
      <c r="D13" s="174"/>
      <c r="E13" s="233">
        <f>SUM(E8:E12)</f>
        <v>356607151.48000002</v>
      </c>
      <c r="F13" s="39"/>
      <c r="G13" s="154">
        <f>SUM(G8:G12)</f>
        <v>449103128.99000001</v>
      </c>
      <c r="H13" s="39"/>
      <c r="I13" s="154">
        <f>SUM(I8:I12)</f>
        <v>140557046.75</v>
      </c>
      <c r="J13" s="39"/>
      <c r="K13" s="154">
        <f>SUM(K8:K12)</f>
        <v>221143945.76999998</v>
      </c>
    </row>
    <row r="14" spans="1:11" ht="27.95" customHeight="1" thickTop="1">
      <c r="A14" s="44" t="s">
        <v>634</v>
      </c>
      <c r="C14" s="174"/>
      <c r="D14" s="174"/>
      <c r="E14" s="234"/>
      <c r="F14" s="39"/>
      <c r="G14" s="155"/>
      <c r="H14" s="39"/>
      <c r="I14" s="155"/>
      <c r="J14" s="39"/>
      <c r="K14" s="155"/>
    </row>
    <row r="15" spans="1:11" ht="27.95" customHeight="1">
      <c r="A15" s="39" t="s">
        <v>916</v>
      </c>
      <c r="B15" s="44"/>
      <c r="C15" s="174"/>
      <c r="D15" s="174"/>
      <c r="E15" s="234"/>
      <c r="F15" s="39"/>
      <c r="G15" s="155"/>
      <c r="H15" s="39"/>
      <c r="I15" s="155"/>
      <c r="J15" s="39"/>
      <c r="K15" s="155"/>
    </row>
    <row r="16" spans="1:11" ht="27.95" customHeight="1">
      <c r="A16" s="39" t="s">
        <v>483</v>
      </c>
      <c r="B16" s="44"/>
      <c r="C16" s="174"/>
      <c r="D16" s="174"/>
      <c r="E16" s="174"/>
      <c r="F16" s="39"/>
      <c r="G16" s="39"/>
      <c r="H16" s="39"/>
      <c r="I16" s="42"/>
      <c r="J16" s="42"/>
      <c r="K16" s="42"/>
    </row>
    <row r="17" spans="1:12" ht="27.95" customHeight="1">
      <c r="A17" s="289" t="s">
        <v>635</v>
      </c>
      <c r="B17" s="44"/>
      <c r="C17" s="174"/>
      <c r="D17" s="174"/>
      <c r="E17" s="174"/>
      <c r="F17" s="39"/>
      <c r="G17" s="39"/>
      <c r="H17" s="39"/>
      <c r="I17" s="42"/>
      <c r="J17" s="42"/>
      <c r="K17" s="42"/>
    </row>
    <row r="18" spans="1:12" ht="27.95" customHeight="1">
      <c r="A18" s="39"/>
      <c r="B18" s="44"/>
      <c r="C18" s="174"/>
      <c r="D18" s="174"/>
      <c r="E18" s="174"/>
      <c r="F18" s="39"/>
      <c r="G18" s="39"/>
      <c r="H18" s="39"/>
      <c r="I18" s="42"/>
      <c r="J18" s="42"/>
      <c r="K18" s="68" t="s">
        <v>98</v>
      </c>
    </row>
    <row r="19" spans="1:12" ht="27.95" customHeight="1">
      <c r="A19" s="39"/>
      <c r="B19" s="44"/>
      <c r="C19" s="174"/>
      <c r="D19" s="174"/>
      <c r="E19" s="732" t="s">
        <v>22</v>
      </c>
      <c r="F19" s="732"/>
      <c r="G19" s="732"/>
      <c r="H19" s="120"/>
      <c r="I19" s="733" t="s">
        <v>30</v>
      </c>
      <c r="J19" s="733"/>
      <c r="K19" s="733"/>
    </row>
    <row r="20" spans="1:12" ht="27.95" customHeight="1">
      <c r="A20" s="39"/>
      <c r="B20" s="46"/>
      <c r="C20" s="242"/>
      <c r="D20" s="242"/>
      <c r="E20" s="243" t="str">
        <f>+E7</f>
        <v>September 30, 2018</v>
      </c>
      <c r="F20" s="121"/>
      <c r="G20" s="130" t="str">
        <f>+G7</f>
        <v>December 31, 2017</v>
      </c>
      <c r="H20" s="122"/>
      <c r="I20" s="130" t="str">
        <f>+E20</f>
        <v>September 30, 2018</v>
      </c>
      <c r="J20" s="121"/>
      <c r="K20" s="130" t="str">
        <f>+K7</f>
        <v>December 31, 2017</v>
      </c>
    </row>
    <row r="21" spans="1:12" ht="27.95" customHeight="1">
      <c r="A21" s="156"/>
      <c r="B21" s="30" t="s">
        <v>381</v>
      </c>
      <c r="C21" s="714"/>
      <c r="D21" s="714"/>
      <c r="E21" s="326">
        <v>6741392.4400000004</v>
      </c>
      <c r="F21" s="516"/>
      <c r="G21" s="157">
        <v>268528642.33999997</v>
      </c>
      <c r="H21" s="517"/>
      <c r="I21" s="245">
        <v>6741392.4399999995</v>
      </c>
      <c r="J21" s="159"/>
      <c r="K21" s="332">
        <v>268528642.33999997</v>
      </c>
    </row>
    <row r="22" spans="1:12" ht="27.95" customHeight="1">
      <c r="A22" s="156"/>
      <c r="B22" s="30" t="s">
        <v>335</v>
      </c>
      <c r="C22" s="714"/>
      <c r="D22" s="714"/>
      <c r="E22" s="326">
        <v>100026325.40000001</v>
      </c>
      <c r="F22" s="516"/>
      <c r="G22" s="157">
        <v>1300506957.99</v>
      </c>
      <c r="H22" s="517"/>
      <c r="I22" s="518">
        <v>0</v>
      </c>
      <c r="J22" s="159"/>
      <c r="K22" s="157">
        <v>1300506957.99</v>
      </c>
    </row>
    <row r="23" spans="1:12" ht="27.95" customHeight="1" thickBot="1">
      <c r="B23" s="156"/>
      <c r="C23" s="174" t="s">
        <v>3</v>
      </c>
      <c r="D23" s="714"/>
      <c r="E23" s="244">
        <f>SUM(E21:E22)</f>
        <v>106767717.84</v>
      </c>
      <c r="F23" s="159"/>
      <c r="G23" s="158">
        <f>SUM(G21:G22)</f>
        <v>1569035600.3299999</v>
      </c>
      <c r="H23" s="122"/>
      <c r="I23" s="158">
        <f>SUM(I21:I22)</f>
        <v>6741392.4399999995</v>
      </c>
      <c r="J23" s="159"/>
      <c r="K23" s="158">
        <f>SUM(K21:K22)</f>
        <v>1569035600.3299999</v>
      </c>
    </row>
    <row r="24" spans="1:12" ht="27.95" customHeight="1" thickTop="1">
      <c r="A24" s="30" t="s">
        <v>636</v>
      </c>
      <c r="B24" s="156"/>
      <c r="C24" s="714"/>
      <c r="D24" s="714"/>
      <c r="E24" s="245"/>
      <c r="F24" s="159"/>
      <c r="G24" s="157"/>
      <c r="H24" s="122"/>
      <c r="I24" s="157"/>
      <c r="J24" s="159"/>
      <c r="K24" s="157"/>
    </row>
    <row r="25" spans="1:12" ht="27.95" customHeight="1">
      <c r="A25" s="30" t="s">
        <v>605</v>
      </c>
      <c r="B25" s="156"/>
      <c r="C25" s="714"/>
      <c r="D25" s="714"/>
      <c r="E25" s="245"/>
      <c r="F25" s="159"/>
      <c r="G25" s="157"/>
      <c r="H25" s="122"/>
      <c r="I25" s="157"/>
      <c r="J25" s="159"/>
      <c r="K25" s="157"/>
    </row>
    <row r="26" spans="1:12" ht="27.95" customHeight="1">
      <c r="A26" s="39"/>
      <c r="B26" s="44"/>
      <c r="C26" s="174"/>
      <c r="D26" s="174"/>
      <c r="E26" s="234"/>
      <c r="F26" s="39"/>
      <c r="G26" s="155"/>
      <c r="H26" s="39"/>
      <c r="I26" s="155"/>
      <c r="J26" s="39"/>
      <c r="K26" s="155"/>
    </row>
    <row r="27" spans="1:12" ht="27.95" customHeight="1">
      <c r="A27" s="39"/>
      <c r="B27" s="44"/>
      <c r="C27" s="174"/>
      <c r="D27" s="174"/>
      <c r="E27" s="234"/>
      <c r="F27" s="39"/>
      <c r="G27" s="155"/>
      <c r="H27" s="39"/>
      <c r="I27" s="155"/>
      <c r="J27" s="39"/>
      <c r="K27" s="155"/>
    </row>
    <row r="28" spans="1:12" ht="27.95" customHeight="1">
      <c r="A28" s="39"/>
      <c r="B28" s="44"/>
      <c r="C28" s="174"/>
      <c r="D28" s="174"/>
      <c r="E28" s="234"/>
      <c r="F28" s="39"/>
      <c r="G28" s="155"/>
      <c r="H28" s="39"/>
      <c r="I28" s="155"/>
      <c r="J28" s="39"/>
      <c r="K28" s="155"/>
    </row>
    <row r="29" spans="1:12" ht="27.95" customHeight="1">
      <c r="B29" s="156"/>
      <c r="C29" s="519"/>
      <c r="D29" s="83" t="s">
        <v>107</v>
      </c>
      <c r="E29" s="191"/>
      <c r="F29" s="159"/>
      <c r="G29" s="157"/>
      <c r="H29" s="122"/>
      <c r="I29" s="157"/>
      <c r="J29" s="159"/>
      <c r="K29" s="157"/>
      <c r="L29" s="156"/>
    </row>
    <row r="30" spans="1:12" ht="27.95" customHeight="1">
      <c r="B30" s="156"/>
      <c r="C30" s="519"/>
      <c r="D30" s="83" t="s">
        <v>228</v>
      </c>
      <c r="E30" s="191"/>
      <c r="F30" s="159"/>
      <c r="G30" s="157"/>
      <c r="H30" s="122"/>
      <c r="I30" s="157"/>
      <c r="J30" s="159"/>
      <c r="K30" s="157"/>
      <c r="L30" s="156"/>
    </row>
    <row r="31" spans="1:12" ht="27" customHeight="1">
      <c r="A31" s="730" t="s">
        <v>454</v>
      </c>
      <c r="B31" s="731"/>
      <c r="C31" s="731"/>
      <c r="D31" s="731"/>
      <c r="E31" s="731"/>
      <c r="F31" s="731"/>
      <c r="G31" s="731"/>
      <c r="H31" s="731"/>
      <c r="I31" s="731"/>
      <c r="J31" s="731"/>
      <c r="K31" s="731"/>
      <c r="L31" s="156"/>
    </row>
    <row r="32" spans="1:12" ht="27" customHeight="1">
      <c r="A32" s="39"/>
      <c r="B32" s="44"/>
      <c r="C32" s="174"/>
      <c r="D32" s="174"/>
      <c r="E32" s="234"/>
      <c r="F32" s="39"/>
      <c r="G32" s="155"/>
      <c r="H32" s="39"/>
      <c r="I32" s="155"/>
      <c r="J32" s="39"/>
      <c r="K32" s="155"/>
    </row>
    <row r="33" spans="1:15" s="42" customFormat="1" ht="27" customHeight="1">
      <c r="A33" s="39" t="s">
        <v>484</v>
      </c>
    </row>
    <row r="34" spans="1:15" s="156" customFormat="1" ht="27" customHeight="1">
      <c r="A34" s="30" t="s">
        <v>637</v>
      </c>
      <c r="C34" s="714"/>
      <c r="D34" s="714"/>
      <c r="E34" s="245"/>
      <c r="F34" s="520"/>
      <c r="G34" s="245"/>
      <c r="H34" s="124"/>
      <c r="I34" s="245"/>
      <c r="J34" s="520"/>
      <c r="K34" s="245"/>
      <c r="L34" s="519"/>
      <c r="M34" s="519"/>
      <c r="N34" s="519"/>
      <c r="O34" s="519"/>
    </row>
    <row r="35" spans="1:15" s="156" customFormat="1" ht="27" customHeight="1">
      <c r="A35" s="30"/>
      <c r="C35" s="714"/>
      <c r="D35" s="714"/>
      <c r="E35" s="245"/>
      <c r="F35" s="520"/>
      <c r="G35" s="245"/>
      <c r="H35" s="124"/>
      <c r="I35" s="245"/>
      <c r="J35" s="520"/>
      <c r="K35" s="68" t="s">
        <v>98</v>
      </c>
      <c r="L35" s="519"/>
      <c r="M35" s="519"/>
      <c r="N35" s="519"/>
      <c r="O35" s="519"/>
    </row>
    <row r="36" spans="1:15" s="156" customFormat="1" ht="27" customHeight="1">
      <c r="A36" s="30"/>
      <c r="C36" s="714"/>
      <c r="D36" s="714"/>
      <c r="E36" s="521" t="s">
        <v>22</v>
      </c>
      <c r="F36" s="521"/>
      <c r="G36" s="521"/>
      <c r="H36" s="522"/>
      <c r="I36" s="523"/>
      <c r="J36" s="524"/>
      <c r="K36" s="523"/>
      <c r="L36" s="519"/>
      <c r="M36" s="519"/>
      <c r="N36" s="519"/>
      <c r="O36" s="519"/>
    </row>
    <row r="37" spans="1:15" s="156" customFormat="1" ht="27" customHeight="1">
      <c r="A37" s="30"/>
      <c r="C37" s="714"/>
      <c r="D37" s="714"/>
      <c r="E37" s="525" t="str">
        <f>+E20</f>
        <v>September 30, 2018</v>
      </c>
      <c r="F37" s="526"/>
      <c r="G37" s="527"/>
      <c r="H37" s="124"/>
      <c r="I37" s="525" t="str">
        <f>+G20</f>
        <v>December 31, 2017</v>
      </c>
      <c r="J37" s="526"/>
      <c r="K37" s="527"/>
      <c r="L37" s="519"/>
      <c r="M37" s="519"/>
      <c r="N37" s="519"/>
      <c r="O37" s="519"/>
    </row>
    <row r="38" spans="1:15" s="156" customFormat="1" ht="27" customHeight="1">
      <c r="A38" s="30"/>
      <c r="C38" s="714"/>
      <c r="D38" s="714"/>
      <c r="E38" s="528" t="s">
        <v>140</v>
      </c>
      <c r="F38" s="520"/>
      <c r="G38" s="529"/>
      <c r="H38" s="124"/>
      <c r="I38" s="528" t="s">
        <v>140</v>
      </c>
      <c r="J38" s="520"/>
      <c r="K38" s="529"/>
      <c r="L38" s="519"/>
      <c r="M38" s="519"/>
      <c r="N38" s="519"/>
      <c r="O38" s="519"/>
    </row>
    <row r="39" spans="1:15" s="156" customFormat="1" ht="27" customHeight="1">
      <c r="A39" s="30"/>
      <c r="C39" s="714"/>
      <c r="D39" s="714"/>
      <c r="E39" s="530" t="s">
        <v>162</v>
      </c>
      <c r="F39" s="520"/>
      <c r="G39" s="530" t="s">
        <v>139</v>
      </c>
      <c r="H39" s="124"/>
      <c r="I39" s="530" t="s">
        <v>162</v>
      </c>
      <c r="J39" s="520"/>
      <c r="K39" s="530" t="s">
        <v>139</v>
      </c>
      <c r="L39" s="519"/>
      <c r="M39" s="519"/>
      <c r="N39" s="519"/>
      <c r="O39" s="519"/>
    </row>
    <row r="40" spans="1:15" s="156" customFormat="1" ht="27" customHeight="1">
      <c r="B40" s="39" t="s">
        <v>141</v>
      </c>
      <c r="C40" s="714"/>
      <c r="D40" s="714"/>
      <c r="E40" s="245"/>
      <c r="F40" s="520"/>
      <c r="G40" s="245"/>
      <c r="H40" s="124"/>
      <c r="I40" s="245"/>
      <c r="J40" s="520"/>
      <c r="K40" s="245"/>
      <c r="L40" s="519"/>
      <c r="M40" s="519"/>
      <c r="N40" s="519"/>
      <c r="O40" s="519"/>
    </row>
    <row r="41" spans="1:15" s="156" customFormat="1" ht="27" customHeight="1">
      <c r="B41" s="39" t="s">
        <v>336</v>
      </c>
      <c r="C41" s="714"/>
      <c r="D41" s="714"/>
      <c r="E41" s="326">
        <v>100000000</v>
      </c>
      <c r="F41" s="531"/>
      <c r="G41" s="245">
        <v>100026325.40000001</v>
      </c>
      <c r="H41" s="532"/>
      <c r="I41" s="245">
        <v>1288057050.97</v>
      </c>
      <c r="J41" s="159"/>
      <c r="K41" s="245">
        <v>1300506957.99</v>
      </c>
    </row>
    <row r="42" spans="1:15" s="156" customFormat="1" ht="27" customHeight="1">
      <c r="B42" s="39" t="s">
        <v>337</v>
      </c>
      <c r="C42" s="714"/>
      <c r="D42" s="714"/>
      <c r="E42" s="533">
        <v>26325.4</v>
      </c>
      <c r="F42" s="531"/>
      <c r="G42" s="518">
        <v>0</v>
      </c>
      <c r="H42" s="532"/>
      <c r="I42" s="518">
        <v>12449907.02</v>
      </c>
      <c r="J42" s="159"/>
      <c r="K42" s="518">
        <v>0</v>
      </c>
    </row>
    <row r="43" spans="1:15" s="156" customFormat="1" ht="27" customHeight="1" thickBot="1">
      <c r="B43" s="534" t="s">
        <v>197</v>
      </c>
      <c r="C43" s="714"/>
      <c r="D43" s="714"/>
      <c r="E43" s="535">
        <f>SUM(E41:E42)</f>
        <v>100026325.40000001</v>
      </c>
      <c r="F43" s="520"/>
      <c r="G43" s="536">
        <f>SUM(G41:G42)</f>
        <v>100026325.40000001</v>
      </c>
      <c r="H43" s="537"/>
      <c r="I43" s="536">
        <f>SUM(I41:I42)</f>
        <v>1300506957.99</v>
      </c>
      <c r="J43" s="520"/>
      <c r="K43" s="536">
        <f>SUM(K41:K42)</f>
        <v>1300506957.99</v>
      </c>
    </row>
    <row r="44" spans="1:15" s="156" customFormat="1" ht="27" customHeight="1" thickTop="1">
      <c r="A44" s="30"/>
      <c r="C44" s="714"/>
      <c r="D44" s="714"/>
      <c r="E44" s="245"/>
      <c r="F44" s="520"/>
      <c r="G44" s="157"/>
      <c r="H44" s="537"/>
      <c r="I44" s="157"/>
      <c r="J44" s="520"/>
      <c r="K44" s="68" t="s">
        <v>98</v>
      </c>
    </row>
    <row r="45" spans="1:15" s="156" customFormat="1" ht="27" customHeight="1">
      <c r="A45" s="30"/>
      <c r="C45" s="714"/>
      <c r="D45" s="714"/>
      <c r="E45" s="521" t="s">
        <v>30</v>
      </c>
      <c r="F45" s="538"/>
      <c r="G45" s="538"/>
      <c r="H45" s="539"/>
      <c r="I45" s="540"/>
      <c r="J45" s="524"/>
      <c r="K45" s="540"/>
    </row>
    <row r="46" spans="1:15" s="156" customFormat="1" ht="27" customHeight="1">
      <c r="A46" s="30"/>
      <c r="C46" s="714"/>
      <c r="D46" s="714"/>
      <c r="E46" s="525" t="str">
        <f>+E37</f>
        <v>September 30, 2018</v>
      </c>
      <c r="F46" s="526"/>
      <c r="G46" s="541"/>
      <c r="H46" s="537"/>
      <c r="I46" s="542" t="str">
        <f>+I37</f>
        <v>December 31, 2017</v>
      </c>
      <c r="J46" s="526"/>
      <c r="K46" s="541"/>
    </row>
    <row r="47" spans="1:15" s="156" customFormat="1" ht="27" customHeight="1">
      <c r="A47" s="30"/>
      <c r="C47" s="714"/>
      <c r="D47" s="714"/>
      <c r="E47" s="528" t="s">
        <v>140</v>
      </c>
      <c r="F47" s="520"/>
      <c r="G47" s="543"/>
      <c r="H47" s="537"/>
      <c r="I47" s="544" t="s">
        <v>140</v>
      </c>
      <c r="J47" s="520"/>
      <c r="K47" s="543"/>
    </row>
    <row r="48" spans="1:15" s="156" customFormat="1" ht="27" customHeight="1">
      <c r="A48" s="30"/>
      <c r="C48" s="714"/>
      <c r="D48" s="714"/>
      <c r="E48" s="530" t="s">
        <v>162</v>
      </c>
      <c r="F48" s="520"/>
      <c r="G48" s="545" t="s">
        <v>139</v>
      </c>
      <c r="H48" s="537"/>
      <c r="I48" s="545" t="s">
        <v>162</v>
      </c>
      <c r="J48" s="520"/>
      <c r="K48" s="545" t="s">
        <v>139</v>
      </c>
    </row>
    <row r="49" spans="1:12" s="156" customFormat="1" ht="27" customHeight="1">
      <c r="B49" s="39" t="s">
        <v>141</v>
      </c>
      <c r="C49" s="714"/>
      <c r="D49" s="714"/>
      <c r="E49" s="245"/>
      <c r="F49" s="520"/>
      <c r="G49" s="157"/>
      <c r="H49" s="537"/>
      <c r="I49" s="157"/>
      <c r="J49" s="520"/>
      <c r="K49" s="157"/>
    </row>
    <row r="50" spans="1:12" s="156" customFormat="1" ht="27" customHeight="1">
      <c r="B50" s="39" t="s">
        <v>336</v>
      </c>
      <c r="C50" s="714"/>
      <c r="D50" s="714"/>
      <c r="E50" s="326">
        <v>0</v>
      </c>
      <c r="F50" s="531"/>
      <c r="G50" s="245">
        <v>0</v>
      </c>
      <c r="H50" s="532"/>
      <c r="I50" s="245">
        <v>1288057050.97</v>
      </c>
      <c r="J50" s="159"/>
      <c r="K50" s="245">
        <v>1300506957.99</v>
      </c>
    </row>
    <row r="51" spans="1:12" s="156" customFormat="1" ht="27" customHeight="1">
      <c r="B51" s="39" t="s">
        <v>337</v>
      </c>
      <c r="C51" s="714"/>
      <c r="D51" s="714"/>
      <c r="E51" s="533">
        <v>0</v>
      </c>
      <c r="F51" s="531"/>
      <c r="G51" s="518">
        <v>0</v>
      </c>
      <c r="H51" s="532"/>
      <c r="I51" s="518">
        <v>12449907.02</v>
      </c>
      <c r="J51" s="159"/>
      <c r="K51" s="518">
        <v>0</v>
      </c>
    </row>
    <row r="52" spans="1:12" s="156" customFormat="1" ht="27" customHeight="1" thickBot="1">
      <c r="B52" s="534" t="s">
        <v>197</v>
      </c>
      <c r="C52" s="714"/>
      <c r="D52" s="714"/>
      <c r="E52" s="535">
        <f>SUM(E50:E51)</f>
        <v>0</v>
      </c>
      <c r="F52" s="520"/>
      <c r="G52" s="536">
        <f>SUM(G50:G51)</f>
        <v>0</v>
      </c>
      <c r="H52" s="537"/>
      <c r="I52" s="536">
        <f>SUM(I50:I51)</f>
        <v>1300506957.99</v>
      </c>
      <c r="J52" s="520"/>
      <c r="K52" s="536">
        <f>SUM(K50:K51)</f>
        <v>1300506957.99</v>
      </c>
    </row>
    <row r="53" spans="1:12" s="156" customFormat="1" ht="27" customHeight="1" thickTop="1">
      <c r="A53" s="30"/>
      <c r="C53" s="714"/>
      <c r="D53" s="714"/>
      <c r="E53" s="245"/>
      <c r="F53" s="520"/>
      <c r="G53" s="157"/>
      <c r="H53" s="537"/>
      <c r="I53" s="157"/>
      <c r="J53" s="520"/>
      <c r="K53" s="157"/>
    </row>
    <row r="54" spans="1:12" s="156" customFormat="1" ht="27" customHeight="1">
      <c r="A54" s="30"/>
      <c r="C54" s="714"/>
      <c r="D54" s="714"/>
      <c r="E54" s="245"/>
      <c r="F54" s="520"/>
      <c r="G54" s="157"/>
      <c r="H54" s="537"/>
      <c r="I54" s="157"/>
      <c r="J54" s="520"/>
      <c r="K54" s="157"/>
    </row>
    <row r="55" spans="1:12" s="156" customFormat="1" ht="27" customHeight="1">
      <c r="A55" s="30"/>
      <c r="C55" s="714"/>
      <c r="D55" s="714"/>
      <c r="E55" s="245"/>
      <c r="F55" s="520"/>
      <c r="G55" s="157"/>
      <c r="H55" s="537"/>
      <c r="I55" s="157"/>
      <c r="J55" s="520"/>
      <c r="K55" s="157"/>
    </row>
    <row r="56" spans="1:12" s="156" customFormat="1" ht="27" customHeight="1">
      <c r="A56" s="30"/>
      <c r="C56" s="714"/>
      <c r="D56" s="714"/>
      <c r="E56" s="245"/>
      <c r="F56" s="520"/>
      <c r="G56" s="157"/>
      <c r="H56" s="537"/>
      <c r="I56" s="157"/>
      <c r="J56" s="520"/>
      <c r="K56" s="157"/>
    </row>
    <row r="57" spans="1:12" s="156" customFormat="1" ht="27" customHeight="1">
      <c r="A57" s="30"/>
      <c r="C57" s="714"/>
      <c r="D57" s="714"/>
      <c r="E57" s="245"/>
      <c r="F57" s="520"/>
      <c r="G57" s="157"/>
      <c r="H57" s="537"/>
      <c r="I57" s="157"/>
      <c r="J57" s="520"/>
      <c r="K57" s="157"/>
    </row>
    <row r="58" spans="1:12" s="156" customFormat="1" ht="27" customHeight="1">
      <c r="A58" s="30"/>
      <c r="C58" s="714"/>
      <c r="D58" s="714"/>
      <c r="E58" s="245"/>
      <c r="F58" s="520"/>
      <c r="G58" s="157"/>
      <c r="H58" s="537"/>
      <c r="I58" s="157"/>
      <c r="J58" s="520"/>
      <c r="K58" s="157"/>
    </row>
    <row r="59" spans="1:12" s="156" customFormat="1" ht="27" customHeight="1">
      <c r="A59" s="30"/>
      <c r="C59" s="714"/>
      <c r="D59" s="714"/>
      <c r="E59" s="245"/>
      <c r="F59" s="520"/>
      <c r="G59" s="157"/>
      <c r="H59" s="537"/>
      <c r="I59" s="157"/>
      <c r="J59" s="520"/>
      <c r="K59" s="157"/>
    </row>
    <row r="60" spans="1:12" ht="27" customHeight="1">
      <c r="B60" s="156"/>
      <c r="C60" s="519"/>
      <c r="D60" s="83" t="s">
        <v>107</v>
      </c>
      <c r="E60" s="191"/>
      <c r="F60" s="159"/>
      <c r="G60" s="157"/>
      <c r="H60" s="122"/>
      <c r="I60" s="157"/>
      <c r="J60" s="159"/>
      <c r="K60" s="157"/>
      <c r="L60" s="156"/>
    </row>
    <row r="61" spans="1:12" ht="27" customHeight="1">
      <c r="B61" s="156"/>
      <c r="C61" s="519"/>
      <c r="D61" s="83" t="s">
        <v>228</v>
      </c>
      <c r="E61" s="191"/>
      <c r="F61" s="159"/>
      <c r="G61" s="157"/>
      <c r="H61" s="122"/>
      <c r="I61" s="157"/>
      <c r="J61" s="159"/>
      <c r="K61" s="157"/>
      <c r="L61" s="156"/>
    </row>
    <row r="62" spans="1:12" ht="26.1" customHeight="1">
      <c r="A62" s="730" t="s">
        <v>512</v>
      </c>
      <c r="B62" s="730"/>
      <c r="C62" s="730"/>
      <c r="D62" s="730"/>
      <c r="E62" s="730"/>
      <c r="F62" s="730"/>
      <c r="G62" s="730"/>
      <c r="H62" s="730"/>
      <c r="I62" s="730"/>
      <c r="J62" s="730"/>
      <c r="K62" s="730"/>
      <c r="L62" s="156"/>
    </row>
    <row r="63" spans="1:12" s="156" customFormat="1" ht="26.1" customHeight="1">
      <c r="A63" s="30"/>
      <c r="C63" s="714"/>
      <c r="D63" s="714"/>
      <c r="E63" s="245"/>
      <c r="F63" s="520"/>
      <c r="G63" s="157"/>
      <c r="H63" s="537"/>
      <c r="I63" s="157"/>
      <c r="J63" s="520"/>
      <c r="K63" s="157"/>
    </row>
    <row r="64" spans="1:12" s="156" customFormat="1" ht="26.1" customHeight="1">
      <c r="A64" s="39" t="s">
        <v>416</v>
      </c>
      <c r="B64" s="44"/>
      <c r="C64" s="174"/>
      <c r="D64" s="174"/>
      <c r="E64" s="174"/>
      <c r="F64" s="39"/>
      <c r="G64" s="39"/>
      <c r="H64" s="39"/>
      <c r="I64" s="45"/>
      <c r="J64" s="39"/>
      <c r="K64" s="45"/>
    </row>
    <row r="65" spans="1:11" s="156" customFormat="1" ht="26.1" customHeight="1">
      <c r="A65" s="39" t="s">
        <v>638</v>
      </c>
      <c r="B65" s="44"/>
      <c r="C65" s="174"/>
      <c r="D65" s="174"/>
      <c r="E65" s="174"/>
      <c r="F65" s="39"/>
      <c r="G65" s="39"/>
      <c r="H65" s="39"/>
      <c r="I65" s="45"/>
      <c r="J65" s="39"/>
      <c r="K65" s="45"/>
    </row>
    <row r="66" spans="1:11" s="156" customFormat="1" ht="26.1" customHeight="1">
      <c r="A66" s="39"/>
      <c r="B66" s="44"/>
      <c r="C66" s="174"/>
      <c r="D66" s="174"/>
      <c r="E66" s="174"/>
      <c r="F66" s="39"/>
      <c r="G66" s="39"/>
      <c r="H66" s="39"/>
      <c r="I66" s="42"/>
      <c r="J66" s="42"/>
      <c r="K66" s="68" t="s">
        <v>98</v>
      </c>
    </row>
    <row r="67" spans="1:11" s="156" customFormat="1" ht="26.1" customHeight="1">
      <c r="A67" s="39"/>
      <c r="B67" s="44"/>
      <c r="C67" s="174"/>
      <c r="D67" s="174"/>
      <c r="E67" s="732" t="s">
        <v>22</v>
      </c>
      <c r="F67" s="732"/>
      <c r="G67" s="732"/>
      <c r="H67" s="120"/>
      <c r="I67" s="733" t="s">
        <v>30</v>
      </c>
      <c r="J67" s="733"/>
      <c r="K67" s="733"/>
    </row>
    <row r="68" spans="1:11" s="156" customFormat="1" ht="26.1" customHeight="1">
      <c r="A68" s="39"/>
      <c r="B68" s="46"/>
      <c r="C68" s="242"/>
      <c r="D68" s="242"/>
      <c r="E68" s="441" t="str">
        <f>+E7</f>
        <v>September 30, 2018</v>
      </c>
      <c r="F68" s="121"/>
      <c r="G68" s="130" t="str">
        <f>+G7</f>
        <v>December 31, 2017</v>
      </c>
      <c r="H68" s="122"/>
      <c r="I68" s="130" t="str">
        <f>+E68</f>
        <v>September 30, 2018</v>
      </c>
      <c r="J68" s="121"/>
      <c r="K68" s="130" t="str">
        <f>+G68</f>
        <v>December 31, 2017</v>
      </c>
    </row>
    <row r="69" spans="1:11" s="156" customFormat="1" ht="26.1" customHeight="1">
      <c r="A69" s="39"/>
      <c r="B69" s="39" t="s">
        <v>85</v>
      </c>
      <c r="C69" s="174"/>
      <c r="D69" s="242"/>
      <c r="E69" s="238"/>
      <c r="F69" s="546"/>
      <c r="G69" s="546"/>
      <c r="H69" s="546"/>
      <c r="I69" s="546"/>
      <c r="J69" s="546"/>
      <c r="K69" s="546"/>
    </row>
    <row r="70" spans="1:11" s="156" customFormat="1" ht="26.1" customHeight="1">
      <c r="A70" s="39"/>
      <c r="B70" s="44" t="s">
        <v>163</v>
      </c>
      <c r="C70" s="174"/>
      <c r="D70" s="242"/>
      <c r="E70" s="238"/>
      <c r="F70" s="546"/>
      <c r="G70" s="546"/>
      <c r="H70" s="546"/>
      <c r="I70" s="546"/>
      <c r="J70" s="546"/>
      <c r="K70" s="546"/>
    </row>
    <row r="71" spans="1:11" s="156" customFormat="1" ht="26.1" customHeight="1">
      <c r="A71" s="39"/>
      <c r="B71" s="44" t="s">
        <v>164</v>
      </c>
      <c r="C71" s="242"/>
      <c r="D71" s="242"/>
      <c r="E71" s="113">
        <v>291591508.42000002</v>
      </c>
      <c r="F71" s="547"/>
      <c r="G71" s="113">
        <v>279052051.61000001</v>
      </c>
      <c r="H71" s="513"/>
      <c r="I71" s="113">
        <v>230338430.28</v>
      </c>
      <c r="J71" s="547"/>
      <c r="K71" s="113">
        <v>233161044.91</v>
      </c>
    </row>
    <row r="72" spans="1:11" s="156" customFormat="1" ht="26.1" customHeight="1">
      <c r="A72" s="39"/>
      <c r="B72" s="44" t="s">
        <v>175</v>
      </c>
      <c r="C72" s="174"/>
      <c r="D72" s="174"/>
      <c r="E72" s="113"/>
      <c r="F72" s="435"/>
      <c r="G72" s="113"/>
      <c r="H72" s="39"/>
      <c r="I72" s="548"/>
      <c r="J72" s="435"/>
      <c r="K72" s="548"/>
    </row>
    <row r="73" spans="1:11" s="156" customFormat="1" ht="26.1" customHeight="1">
      <c r="A73" s="39"/>
      <c r="B73" s="44" t="s">
        <v>165</v>
      </c>
      <c r="C73" s="174"/>
      <c r="D73" s="174"/>
      <c r="E73" s="150"/>
      <c r="F73" s="435"/>
      <c r="G73" s="30"/>
      <c r="H73" s="39"/>
      <c r="I73" s="548"/>
      <c r="J73" s="435"/>
      <c r="K73" s="548"/>
    </row>
    <row r="74" spans="1:11" s="156" customFormat="1" ht="26.1" customHeight="1">
      <c r="A74" s="39"/>
      <c r="B74" s="44" t="s">
        <v>371</v>
      </c>
      <c r="C74" s="174"/>
      <c r="D74" s="174"/>
      <c r="E74" s="268">
        <v>181202674.97999999</v>
      </c>
      <c r="F74" s="510"/>
      <c r="G74" s="265">
        <v>180699902.41999999</v>
      </c>
      <c r="H74" s="510"/>
      <c r="I74" s="267">
        <v>147932432.09</v>
      </c>
      <c r="J74" s="510"/>
      <c r="K74" s="267">
        <v>108251966.04000001</v>
      </c>
    </row>
    <row r="75" spans="1:11" s="156" customFormat="1" ht="26.1" customHeight="1">
      <c r="A75" s="39"/>
      <c r="B75" s="44" t="s">
        <v>370</v>
      </c>
      <c r="C75" s="174"/>
      <c r="D75" s="174"/>
      <c r="E75" s="268">
        <v>240311.3</v>
      </c>
      <c r="F75" s="510"/>
      <c r="G75" s="265">
        <v>5744903.5999999996</v>
      </c>
      <c r="H75" s="510"/>
      <c r="I75" s="267">
        <v>0</v>
      </c>
      <c r="J75" s="510"/>
      <c r="K75" s="267">
        <v>0</v>
      </c>
    </row>
    <row r="76" spans="1:11" s="156" customFormat="1" ht="26.1" customHeight="1">
      <c r="A76" s="39"/>
      <c r="B76" s="44" t="s">
        <v>372</v>
      </c>
      <c r="C76" s="174"/>
      <c r="D76" s="174"/>
      <c r="E76" s="268">
        <v>3257128.6</v>
      </c>
      <c r="F76" s="510"/>
      <c r="G76" s="265">
        <v>776886.15</v>
      </c>
      <c r="H76" s="510"/>
      <c r="I76" s="267">
        <v>0</v>
      </c>
      <c r="J76" s="510"/>
      <c r="K76" s="267">
        <v>0</v>
      </c>
    </row>
    <row r="77" spans="1:11" s="156" customFormat="1" ht="26.1" customHeight="1">
      <c r="A77" s="39"/>
      <c r="B77" s="44" t="s">
        <v>373</v>
      </c>
      <c r="C77" s="174"/>
      <c r="D77" s="174"/>
      <c r="E77" s="549">
        <v>17926539.670000002</v>
      </c>
      <c r="F77" s="510"/>
      <c r="G77" s="266">
        <v>17907600.670000002</v>
      </c>
      <c r="H77" s="510"/>
      <c r="I77" s="266">
        <v>15317892.939999999</v>
      </c>
      <c r="J77" s="510"/>
      <c r="K77" s="266">
        <v>15317892.939999999</v>
      </c>
    </row>
    <row r="78" spans="1:11" s="156" customFormat="1" ht="26.1" customHeight="1">
      <c r="A78" s="39"/>
      <c r="B78" s="44"/>
      <c r="C78" s="174" t="s">
        <v>3</v>
      </c>
      <c r="D78" s="174"/>
      <c r="E78" s="236">
        <f>SUM(E71:E77)</f>
        <v>494218162.97000003</v>
      </c>
      <c r="F78" s="49"/>
      <c r="G78" s="550">
        <f>SUM(G71:G77)</f>
        <v>484181344.44999999</v>
      </c>
      <c r="H78" s="49"/>
      <c r="I78" s="550">
        <f>SUM(I71:I77)</f>
        <v>393588755.31</v>
      </c>
      <c r="J78" s="49"/>
      <c r="K78" s="550">
        <f>SUM(K71:K77)</f>
        <v>356730903.88999999</v>
      </c>
    </row>
    <row r="79" spans="1:11" ht="26.1" customHeight="1">
      <c r="A79" s="39"/>
      <c r="B79" s="44" t="s">
        <v>174</v>
      </c>
      <c r="C79" s="174"/>
      <c r="D79" s="174"/>
      <c r="E79" s="398"/>
      <c r="F79" s="551"/>
      <c r="G79" s="551"/>
      <c r="H79" s="551"/>
      <c r="I79" s="551"/>
      <c r="J79" s="551"/>
      <c r="K79" s="551"/>
    </row>
    <row r="80" spans="1:11" ht="26.1" customHeight="1">
      <c r="A80" s="39"/>
      <c r="B80" s="30" t="s">
        <v>4</v>
      </c>
      <c r="C80" s="174"/>
      <c r="D80" s="174"/>
      <c r="E80" s="552">
        <v>-17977892.940000001</v>
      </c>
      <c r="F80" s="510"/>
      <c r="G80" s="552">
        <v>-18362855.600000001</v>
      </c>
      <c r="H80" s="553"/>
      <c r="I80" s="552">
        <v>-15317892.939999999</v>
      </c>
      <c r="J80" s="553"/>
      <c r="K80" s="552">
        <v>-15317892.939999999</v>
      </c>
    </row>
    <row r="81" spans="1:16" ht="26.1" customHeight="1">
      <c r="A81" s="39"/>
      <c r="B81" s="44" t="s">
        <v>203</v>
      </c>
      <c r="C81" s="174"/>
      <c r="D81" s="174"/>
      <c r="E81" s="554">
        <f>SUM(E78:E80)</f>
        <v>476240270.03000003</v>
      </c>
      <c r="F81" s="49"/>
      <c r="G81" s="555">
        <f>SUM(G78:G80)</f>
        <v>465818488.84999996</v>
      </c>
      <c r="H81" s="49"/>
      <c r="I81" s="555">
        <f>SUM(I78:I80)</f>
        <v>378270862.37</v>
      </c>
      <c r="J81" s="49"/>
      <c r="K81" s="555">
        <f>SUM(K78:K80)</f>
        <v>341413010.94999999</v>
      </c>
    </row>
    <row r="82" spans="1:16" ht="26.1" customHeight="1">
      <c r="A82" s="39"/>
      <c r="B82" s="30" t="s">
        <v>415</v>
      </c>
      <c r="C82" s="174"/>
      <c r="D82" s="174"/>
      <c r="E82" s="248"/>
      <c r="F82" s="718"/>
      <c r="G82" s="718"/>
      <c r="H82" s="718"/>
      <c r="I82" s="718"/>
      <c r="J82" s="718"/>
      <c r="K82" s="718"/>
    </row>
    <row r="83" spans="1:16" ht="26.1" customHeight="1">
      <c r="A83" s="39"/>
      <c r="B83" s="44" t="s">
        <v>82</v>
      </c>
      <c r="C83" s="242"/>
      <c r="D83" s="242"/>
      <c r="E83" s="268">
        <v>2020165.65</v>
      </c>
      <c r="F83" s="510"/>
      <c r="G83" s="268">
        <v>4923404.24</v>
      </c>
      <c r="H83" s="510"/>
      <c r="I83" s="268">
        <v>1936197.0899999999</v>
      </c>
      <c r="J83" s="510"/>
      <c r="K83" s="268">
        <v>4963573.68</v>
      </c>
    </row>
    <row r="84" spans="1:16" ht="26.1" customHeight="1">
      <c r="A84" s="39"/>
      <c r="B84" s="44" t="s">
        <v>83</v>
      </c>
      <c r="C84" s="242"/>
      <c r="D84" s="242"/>
      <c r="E84" s="268">
        <v>21107183.239999998</v>
      </c>
      <c r="F84" s="510"/>
      <c r="G84" s="268">
        <v>25590621.379999999</v>
      </c>
      <c r="H84" s="510"/>
      <c r="I84" s="268">
        <v>18299745.080000002</v>
      </c>
      <c r="J84" s="510"/>
      <c r="K84" s="268">
        <v>22823939.09</v>
      </c>
    </row>
    <row r="85" spans="1:16" ht="26.1" customHeight="1">
      <c r="A85" s="39"/>
      <c r="B85" s="44" t="s">
        <v>232</v>
      </c>
      <c r="C85" s="242"/>
      <c r="D85" s="242"/>
      <c r="E85" s="268">
        <v>1785234.24</v>
      </c>
      <c r="F85" s="510"/>
      <c r="G85" s="268">
        <v>3745142.06</v>
      </c>
      <c r="H85" s="510"/>
      <c r="I85" s="268">
        <v>6011817.96</v>
      </c>
      <c r="J85" s="510"/>
      <c r="K85" s="268">
        <v>3835484.73</v>
      </c>
    </row>
    <row r="86" spans="1:16" ht="26.1" customHeight="1">
      <c r="A86" s="39"/>
      <c r="B86" s="162" t="s">
        <v>235</v>
      </c>
      <c r="C86" s="242"/>
      <c r="D86" s="242"/>
      <c r="E86" s="268">
        <v>4243372.74</v>
      </c>
      <c r="F86" s="510"/>
      <c r="G86" s="268">
        <v>10527757.41</v>
      </c>
      <c r="H86" s="510"/>
      <c r="I86" s="268">
        <v>3982433.16</v>
      </c>
      <c r="J86" s="510"/>
      <c r="K86" s="268">
        <v>10286039.91</v>
      </c>
    </row>
    <row r="87" spans="1:16" ht="26.1" customHeight="1">
      <c r="A87" s="39"/>
      <c r="B87" s="44" t="s">
        <v>437</v>
      </c>
      <c r="C87" s="174"/>
      <c r="D87" s="242"/>
      <c r="E87" s="556">
        <f>SUM(E83:E86)</f>
        <v>29155955.869999997</v>
      </c>
      <c r="F87" s="718"/>
      <c r="G87" s="557">
        <f>SUM(G83:G86)</f>
        <v>44786925.090000004</v>
      </c>
      <c r="H87" s="718"/>
      <c r="I87" s="557">
        <f>SUM(I83:I86)</f>
        <v>30230193.290000003</v>
      </c>
      <c r="J87" s="718"/>
      <c r="K87" s="557">
        <f>SUM(K83:K86)</f>
        <v>41909037.409999996</v>
      </c>
    </row>
    <row r="88" spans="1:16" ht="26.1" customHeight="1">
      <c r="A88" s="39"/>
      <c r="B88" s="30" t="s">
        <v>413</v>
      </c>
      <c r="C88" s="39"/>
      <c r="D88" s="46"/>
      <c r="E88" s="238"/>
      <c r="F88" s="718"/>
      <c r="G88" s="546"/>
      <c r="H88" s="718"/>
      <c r="I88" s="546"/>
      <c r="J88" s="718"/>
      <c r="K88" s="546"/>
    </row>
    <row r="89" spans="1:16" ht="26.1" customHeight="1" thickBot="1">
      <c r="A89" s="39"/>
      <c r="B89" s="30" t="s">
        <v>414</v>
      </c>
      <c r="C89" s="39"/>
      <c r="D89" s="46"/>
      <c r="E89" s="558">
        <f>E81+E87</f>
        <v>505396225.90000004</v>
      </c>
      <c r="F89" s="546"/>
      <c r="G89" s="559">
        <f>G81+G87</f>
        <v>510605413.93999994</v>
      </c>
      <c r="H89" s="546"/>
      <c r="I89" s="559">
        <f>I81+I87</f>
        <v>408501055.66000003</v>
      </c>
      <c r="J89" s="546"/>
      <c r="K89" s="559">
        <f>K81+K87</f>
        <v>383322048.36000001</v>
      </c>
    </row>
    <row r="90" spans="1:16" s="156" customFormat="1" ht="26.1" customHeight="1" thickTop="1">
      <c r="A90" s="30"/>
      <c r="C90" s="714"/>
      <c r="D90" s="714"/>
      <c r="E90" s="245"/>
      <c r="F90" s="520"/>
      <c r="G90" s="157"/>
      <c r="H90" s="537"/>
      <c r="I90" s="157"/>
      <c r="J90" s="520"/>
      <c r="K90" s="157"/>
    </row>
    <row r="91" spans="1:16" s="156" customFormat="1" ht="26.1" customHeight="1">
      <c r="A91" s="30"/>
      <c r="C91" s="714"/>
      <c r="D91" s="714"/>
      <c r="E91" s="245"/>
      <c r="F91" s="520"/>
      <c r="G91" s="157"/>
      <c r="H91" s="537"/>
      <c r="I91" s="157"/>
      <c r="J91" s="520"/>
      <c r="K91" s="157"/>
    </row>
    <row r="92" spans="1:16" ht="26.1" customHeight="1">
      <c r="A92" s="44" t="s">
        <v>314</v>
      </c>
      <c r="B92" s="156"/>
      <c r="C92" s="519"/>
      <c r="D92" s="83" t="s">
        <v>107</v>
      </c>
      <c r="E92" s="191"/>
      <c r="F92" s="39"/>
      <c r="G92" s="39"/>
      <c r="H92" s="345"/>
      <c r="I92" s="346"/>
      <c r="J92" s="39"/>
      <c r="K92" s="39"/>
      <c r="L92" s="39"/>
    </row>
    <row r="93" spans="1:16" ht="26.1" customHeight="1">
      <c r="A93" s="44"/>
      <c r="B93" s="156"/>
      <c r="C93" s="519"/>
      <c r="D93" s="83" t="s">
        <v>228</v>
      </c>
      <c r="E93" s="191"/>
      <c r="F93" s="39"/>
      <c r="G93" s="39"/>
      <c r="H93" s="345"/>
      <c r="I93" s="346"/>
      <c r="J93" s="39"/>
      <c r="K93" s="39"/>
      <c r="L93" s="39"/>
    </row>
    <row r="94" spans="1:16" ht="26.1" customHeight="1">
      <c r="A94" s="730" t="s">
        <v>728</v>
      </c>
      <c r="B94" s="730"/>
      <c r="C94" s="730"/>
      <c r="D94" s="730"/>
      <c r="E94" s="730"/>
      <c r="F94" s="730"/>
      <c r="G94" s="730"/>
      <c r="H94" s="730"/>
      <c r="I94" s="730"/>
      <c r="J94" s="730"/>
      <c r="K94" s="730"/>
      <c r="L94" s="39"/>
    </row>
    <row r="95" spans="1:16" ht="26.1" customHeight="1">
      <c r="A95" s="708"/>
      <c r="B95" s="708"/>
      <c r="C95" s="708"/>
      <c r="D95" s="708"/>
      <c r="E95" s="708"/>
      <c r="F95" s="708"/>
      <c r="G95" s="708"/>
      <c r="H95" s="708"/>
      <c r="I95" s="708"/>
      <c r="J95" s="708"/>
      <c r="K95" s="708"/>
      <c r="L95" s="39"/>
    </row>
    <row r="96" spans="1:16" ht="26.1" customHeight="1">
      <c r="A96" s="30" t="s">
        <v>455</v>
      </c>
      <c r="B96" s="45"/>
      <c r="G96" s="39"/>
      <c r="H96" s="45"/>
      <c r="I96" s="39"/>
      <c r="K96" s="49"/>
      <c r="L96" s="49"/>
      <c r="M96" s="49"/>
      <c r="N96" s="49"/>
      <c r="P96" s="45"/>
    </row>
    <row r="97" spans="1:16" s="150" customFormat="1" ht="26.1" customHeight="1">
      <c r="A97" s="211" t="s">
        <v>904</v>
      </c>
      <c r="G97" s="174"/>
      <c r="H97" s="211"/>
      <c r="I97" s="174"/>
      <c r="K97" s="721"/>
      <c r="L97" s="721"/>
      <c r="M97" s="721"/>
      <c r="N97" s="721"/>
      <c r="P97" s="211"/>
    </row>
    <row r="98" spans="1:16" s="150" customFormat="1" ht="26.1" customHeight="1">
      <c r="A98" s="150" t="s">
        <v>905</v>
      </c>
      <c r="C98" s="174"/>
      <c r="D98" s="242"/>
      <c r="E98" s="238"/>
      <c r="F98" s="238"/>
      <c r="G98" s="238"/>
      <c r="H98" s="238"/>
      <c r="I98" s="238"/>
      <c r="J98" s="238"/>
      <c r="K98" s="238"/>
    </row>
    <row r="99" spans="1:16" s="150" customFormat="1" ht="26.1" customHeight="1">
      <c r="A99" s="150" t="s">
        <v>899</v>
      </c>
      <c r="C99" s="174"/>
      <c r="D99" s="242"/>
      <c r="E99" s="238"/>
      <c r="F99" s="238"/>
      <c r="G99" s="238"/>
      <c r="H99" s="238"/>
      <c r="I99" s="238"/>
      <c r="J99" s="238"/>
      <c r="K99" s="238"/>
    </row>
    <row r="100" spans="1:16" s="150" customFormat="1" ht="26.1" customHeight="1">
      <c r="A100" s="150" t="s">
        <v>900</v>
      </c>
      <c r="C100" s="174"/>
      <c r="D100" s="242"/>
      <c r="E100" s="238"/>
      <c r="F100" s="238"/>
      <c r="G100" s="238"/>
      <c r="H100" s="238"/>
      <c r="I100" s="238"/>
      <c r="J100" s="238"/>
      <c r="K100" s="238"/>
    </row>
    <row r="101" spans="1:16" ht="26.1" customHeight="1">
      <c r="A101" s="150" t="s">
        <v>907</v>
      </c>
      <c r="G101" s="39"/>
      <c r="H101" s="45"/>
      <c r="I101" s="39"/>
      <c r="K101" s="49"/>
      <c r="L101" s="49"/>
      <c r="M101" s="49"/>
      <c r="N101" s="49"/>
      <c r="P101" s="45"/>
    </row>
    <row r="102" spans="1:16" ht="26.1" customHeight="1">
      <c r="A102" s="150" t="s">
        <v>903</v>
      </c>
      <c r="B102" s="150"/>
      <c r="G102" s="39"/>
      <c r="H102" s="45"/>
      <c r="I102" s="39"/>
      <c r="K102" s="49"/>
      <c r="L102" s="49"/>
      <c r="M102" s="49"/>
      <c r="N102" s="49"/>
      <c r="P102" s="45"/>
    </row>
    <row r="103" spans="1:16" ht="26.1" customHeight="1">
      <c r="A103" s="150" t="s">
        <v>906</v>
      </c>
      <c r="F103" s="150"/>
      <c r="G103" s="174"/>
      <c r="H103" s="211"/>
      <c r="I103" s="174"/>
      <c r="J103" s="150"/>
      <c r="K103" s="721"/>
      <c r="L103" s="49"/>
      <c r="M103" s="49"/>
      <c r="N103" s="49"/>
      <c r="P103" s="45"/>
    </row>
    <row r="104" spans="1:16" ht="26.1" customHeight="1">
      <c r="A104" s="150" t="s">
        <v>901</v>
      </c>
      <c r="B104" s="211"/>
      <c r="F104" s="150"/>
      <c r="G104" s="174"/>
      <c r="H104" s="211"/>
      <c r="I104" s="174"/>
      <c r="J104" s="150"/>
      <c r="K104" s="721"/>
      <c r="L104" s="49"/>
      <c r="M104" s="49"/>
      <c r="N104" s="49"/>
      <c r="P104" s="45"/>
    </row>
    <row r="105" spans="1:16" ht="26.1" customHeight="1">
      <c r="A105" s="150" t="s">
        <v>902</v>
      </c>
      <c r="B105" s="211"/>
      <c r="F105" s="150"/>
      <c r="G105" s="174"/>
      <c r="H105" s="211"/>
      <c r="I105" s="174"/>
      <c r="J105" s="150"/>
      <c r="K105" s="721"/>
      <c r="L105" s="49"/>
      <c r="M105" s="49"/>
      <c r="N105" s="49"/>
      <c r="P105" s="45"/>
    </row>
    <row r="106" spans="1:16" ht="26.1" customHeight="1">
      <c r="A106" s="174" t="s">
        <v>456</v>
      </c>
      <c r="B106" s="150"/>
      <c r="F106" s="150"/>
      <c r="G106" s="150"/>
      <c r="H106" s="150"/>
      <c r="I106" s="150"/>
      <c r="J106" s="150"/>
      <c r="K106" s="150"/>
    </row>
    <row r="107" spans="1:16" ht="26.1" customHeight="1">
      <c r="A107" s="150" t="s">
        <v>639</v>
      </c>
      <c r="B107" s="150"/>
      <c r="F107" s="150"/>
      <c r="G107" s="150"/>
      <c r="H107" s="150"/>
      <c r="I107" s="150"/>
      <c r="J107" s="150"/>
      <c r="K107" s="150"/>
    </row>
    <row r="108" spans="1:16" ht="26.1" customHeight="1">
      <c r="A108" s="174"/>
      <c r="B108" s="162"/>
      <c r="C108" s="174"/>
      <c r="D108" s="174"/>
      <c r="E108" s="174"/>
      <c r="F108" s="39"/>
      <c r="G108" s="39"/>
      <c r="H108" s="39"/>
      <c r="I108" s="42"/>
      <c r="J108" s="42"/>
      <c r="K108" s="68" t="s">
        <v>98</v>
      </c>
    </row>
    <row r="109" spans="1:16" ht="26.1" customHeight="1">
      <c r="A109" s="174"/>
      <c r="B109" s="162"/>
      <c r="C109" s="174"/>
      <c r="D109" s="174"/>
      <c r="E109" s="732" t="s">
        <v>22</v>
      </c>
      <c r="F109" s="732"/>
      <c r="G109" s="732"/>
      <c r="H109" s="120"/>
      <c r="I109" s="733" t="s">
        <v>30</v>
      </c>
      <c r="J109" s="733"/>
      <c r="K109" s="733"/>
    </row>
    <row r="110" spans="1:16" ht="26.1" customHeight="1">
      <c r="A110" s="174"/>
      <c r="B110" s="242"/>
      <c r="C110" s="242"/>
      <c r="D110" s="242"/>
      <c r="E110" s="441" t="s">
        <v>626</v>
      </c>
      <c r="F110" s="121"/>
      <c r="G110" s="130" t="s">
        <v>400</v>
      </c>
      <c r="H110" s="122"/>
      <c r="I110" s="130" t="s">
        <v>626</v>
      </c>
      <c r="J110" s="121"/>
      <c r="K110" s="130" t="s">
        <v>400</v>
      </c>
    </row>
    <row r="111" spans="1:16" ht="26.1" customHeight="1" thickBot="1">
      <c r="A111" s="112"/>
      <c r="B111" s="112" t="s">
        <v>97</v>
      </c>
      <c r="E111" s="560">
        <v>10478301609.629999</v>
      </c>
      <c r="F111" s="89"/>
      <c r="G111" s="560">
        <v>3476929354.4400001</v>
      </c>
      <c r="H111" s="398"/>
      <c r="I111" s="560">
        <v>10478332513.73</v>
      </c>
      <c r="J111" s="89"/>
      <c r="K111" s="560">
        <v>3476929354.4400001</v>
      </c>
    </row>
    <row r="112" spans="1:16" ht="26.1" customHeight="1" thickTop="1">
      <c r="A112" s="112"/>
      <c r="B112" s="112" t="s">
        <v>338</v>
      </c>
      <c r="E112" s="511"/>
      <c r="F112" s="561"/>
      <c r="G112" s="511"/>
      <c r="H112" s="561"/>
      <c r="I112" s="511"/>
      <c r="J112" s="561"/>
      <c r="K112" s="511"/>
    </row>
    <row r="113" spans="1:12" ht="26.1" customHeight="1">
      <c r="A113" s="112"/>
      <c r="B113" s="112" t="s">
        <v>339</v>
      </c>
      <c r="E113" s="562">
        <v>6493735019.6100006</v>
      </c>
      <c r="F113" s="561"/>
      <c r="G113" s="562">
        <v>1519541491.99</v>
      </c>
      <c r="H113" s="561"/>
      <c r="I113" s="562">
        <v>6493765923.71</v>
      </c>
      <c r="J113" s="561"/>
      <c r="K113" s="562">
        <v>1519541491.99</v>
      </c>
    </row>
    <row r="114" spans="1:12" ht="26.1" customHeight="1">
      <c r="A114" s="112"/>
      <c r="B114" s="112" t="s">
        <v>344</v>
      </c>
      <c r="E114" s="563">
        <v>-6168026553.4499998</v>
      </c>
      <c r="F114" s="397"/>
      <c r="G114" s="563">
        <v>-1356711910.5</v>
      </c>
      <c r="H114" s="398"/>
      <c r="I114" s="563">
        <v>-6168026553.4499998</v>
      </c>
      <c r="J114" s="397"/>
      <c r="K114" s="563">
        <v>-1356711910.5</v>
      </c>
    </row>
    <row r="115" spans="1:12" ht="26.1" customHeight="1" thickBot="1">
      <c r="A115" s="112"/>
      <c r="B115" s="112"/>
      <c r="C115" s="150" t="s">
        <v>3</v>
      </c>
      <c r="E115" s="564">
        <f>SUM(E113:E114)</f>
        <v>325708466.1600008</v>
      </c>
      <c r="F115" s="397"/>
      <c r="G115" s="564">
        <f>SUM(G113:G114)</f>
        <v>162829581.49000001</v>
      </c>
      <c r="H115" s="398"/>
      <c r="I115" s="564">
        <f>SUM(I113:I114)</f>
        <v>325739370.26000023</v>
      </c>
      <c r="J115" s="397"/>
      <c r="K115" s="564">
        <f>SUM(K113:K114)</f>
        <v>162829581.49000001</v>
      </c>
    </row>
    <row r="116" spans="1:12" ht="26.1" customHeight="1" thickTop="1">
      <c r="A116" s="112"/>
      <c r="B116" s="565"/>
      <c r="C116" s="174"/>
      <c r="D116" s="174"/>
      <c r="E116" s="174"/>
      <c r="F116" s="174"/>
      <c r="G116" s="174"/>
      <c r="H116" s="211"/>
      <c r="I116" s="566"/>
      <c r="J116" s="150"/>
      <c r="K116" s="150"/>
      <c r="L116" s="150"/>
    </row>
    <row r="117" spans="1:12" ht="26.1" customHeight="1">
      <c r="A117" s="112"/>
      <c r="B117" s="565"/>
      <c r="C117" s="174"/>
      <c r="D117" s="174"/>
      <c r="E117" s="174"/>
      <c r="F117" s="150"/>
      <c r="G117" s="174"/>
      <c r="H117" s="211"/>
      <c r="I117" s="566"/>
      <c r="J117" s="150"/>
      <c r="K117" s="150"/>
      <c r="L117" s="150"/>
    </row>
    <row r="118" spans="1:12" ht="26.1" customHeight="1">
      <c r="A118" s="112"/>
      <c r="B118" s="565"/>
      <c r="C118" s="174"/>
      <c r="D118" s="174"/>
      <c r="E118" s="174"/>
      <c r="F118" s="150"/>
      <c r="G118" s="174"/>
      <c r="H118" s="211"/>
      <c r="I118" s="566"/>
      <c r="J118" s="150"/>
      <c r="K118" s="150"/>
      <c r="L118" s="150"/>
    </row>
    <row r="119" spans="1:12" ht="26.1" customHeight="1">
      <c r="A119" s="112"/>
      <c r="B119" s="565"/>
      <c r="C119" s="174"/>
      <c r="D119" s="174"/>
      <c r="E119" s="174"/>
      <c r="F119" s="150"/>
      <c r="G119" s="174"/>
      <c r="H119" s="211"/>
      <c r="I119" s="566"/>
      <c r="J119" s="150"/>
      <c r="K119" s="150"/>
      <c r="L119" s="150"/>
    </row>
    <row r="120" spans="1:12" ht="26.1" customHeight="1">
      <c r="A120" s="112"/>
      <c r="B120" s="565"/>
      <c r="C120" s="174"/>
      <c r="D120" s="174"/>
      <c r="E120" s="174"/>
      <c r="F120" s="150"/>
      <c r="G120" s="174"/>
      <c r="H120" s="211"/>
      <c r="I120" s="566"/>
      <c r="J120" s="150"/>
      <c r="K120" s="150"/>
      <c r="L120" s="150"/>
    </row>
    <row r="121" spans="1:12" ht="26.1" customHeight="1">
      <c r="A121" s="112"/>
      <c r="B121" s="565"/>
      <c r="C121" s="174"/>
      <c r="D121" s="174"/>
      <c r="E121" s="174"/>
      <c r="F121" s="150"/>
      <c r="G121" s="174"/>
      <c r="H121" s="211"/>
      <c r="I121" s="566"/>
      <c r="J121" s="150"/>
      <c r="K121" s="150"/>
      <c r="L121" s="150"/>
    </row>
    <row r="122" spans="1:12" ht="26.1" customHeight="1">
      <c r="A122" s="112"/>
      <c r="B122" s="565"/>
      <c r="C122" s="174"/>
      <c r="D122" s="174"/>
      <c r="E122" s="174"/>
      <c r="F122" s="150"/>
      <c r="G122" s="174"/>
      <c r="H122" s="211"/>
      <c r="I122" s="566"/>
      <c r="J122" s="150"/>
      <c r="K122" s="150"/>
      <c r="L122" s="150"/>
    </row>
    <row r="123" spans="1:12" ht="26.1" customHeight="1">
      <c r="A123" s="112"/>
      <c r="B123" s="565"/>
      <c r="C123" s="174"/>
      <c r="D123" s="174"/>
      <c r="E123" s="174"/>
      <c r="F123" s="150"/>
      <c r="G123" s="174"/>
      <c r="H123" s="211"/>
      <c r="I123" s="566"/>
      <c r="J123" s="150"/>
      <c r="K123" s="150"/>
      <c r="L123" s="150"/>
    </row>
    <row r="124" spans="1:12" s="42" customFormat="1" ht="26.1" customHeight="1">
      <c r="A124" s="355"/>
      <c r="B124" s="156"/>
      <c r="C124" s="519"/>
      <c r="D124" s="83" t="s">
        <v>107</v>
      </c>
      <c r="E124" s="191"/>
      <c r="F124" s="152"/>
      <c r="G124" s="152"/>
      <c r="H124" s="152"/>
      <c r="I124" s="152"/>
      <c r="J124" s="152"/>
      <c r="K124" s="152"/>
    </row>
    <row r="125" spans="1:12" s="42" customFormat="1" ht="26.1" customHeight="1">
      <c r="A125" s="355"/>
      <c r="B125" s="156"/>
      <c r="C125" s="519"/>
      <c r="D125" s="83" t="s">
        <v>228</v>
      </c>
      <c r="E125" s="191"/>
      <c r="F125" s="152"/>
      <c r="G125" s="152"/>
      <c r="H125" s="152"/>
      <c r="I125" s="152"/>
      <c r="J125" s="152"/>
      <c r="K125" s="152"/>
    </row>
  </sheetData>
  <mergeCells count="12">
    <mergeCell ref="A1:K1"/>
    <mergeCell ref="E6:G6"/>
    <mergeCell ref="I6:K6"/>
    <mergeCell ref="E19:G19"/>
    <mergeCell ref="I19:K19"/>
    <mergeCell ref="E109:G109"/>
    <mergeCell ref="I109:K109"/>
    <mergeCell ref="A31:K31"/>
    <mergeCell ref="E67:G67"/>
    <mergeCell ref="I67:K67"/>
    <mergeCell ref="A94:K94"/>
    <mergeCell ref="A62:K62"/>
  </mergeCells>
  <pageMargins left="0.6692913385826772" right="0.23622047244094491" top="0.70866141732283472" bottom="0.56999999999999995" header="0.35433070866141736" footer="0.27559055118110237"/>
  <pageSetup paperSize="9"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topLeftCell="A7" zoomScaleNormal="100" zoomScaleSheetLayoutView="100" workbookViewId="0">
      <selection activeCell="M11" sqref="M11"/>
    </sheetView>
  </sheetViews>
  <sheetFormatPr defaultRowHeight="27" customHeight="1"/>
  <cols>
    <col min="1" max="2" width="9.140625" style="150" customWidth="1"/>
    <col min="3" max="3" width="8.140625" style="150" customWidth="1"/>
    <col min="4" max="4" width="8.85546875" style="150" customWidth="1"/>
    <col min="5" max="5" width="16.7109375" style="150" customWidth="1"/>
    <col min="6" max="6" width="0.85546875" style="150" customWidth="1"/>
    <col min="7" max="7" width="16.7109375" style="150" customWidth="1"/>
    <col min="8" max="8" width="0.7109375" style="150" customWidth="1"/>
    <col min="9" max="9" width="16.7109375" style="150" customWidth="1"/>
    <col min="10" max="10" width="0.85546875" style="150" customWidth="1"/>
    <col min="11" max="11" width="16.7109375" style="150" customWidth="1"/>
    <col min="12" max="12" width="1.5703125" style="150" customWidth="1"/>
    <col min="13" max="16384" width="9.140625" style="150"/>
  </cols>
  <sheetData>
    <row r="1" spans="1:11" ht="27" customHeight="1">
      <c r="A1" s="736" t="s">
        <v>729</v>
      </c>
      <c r="B1" s="736"/>
      <c r="C1" s="736"/>
      <c r="D1" s="736"/>
      <c r="E1" s="736"/>
      <c r="F1" s="736"/>
      <c r="G1" s="736"/>
      <c r="H1" s="736"/>
      <c r="I1" s="736"/>
      <c r="J1" s="736"/>
      <c r="K1" s="736"/>
    </row>
    <row r="3" spans="1:11" ht="27" customHeight="1">
      <c r="A3" s="174" t="s">
        <v>393</v>
      </c>
    </row>
    <row r="4" spans="1:11" ht="27" customHeight="1">
      <c r="A4" s="163" t="s">
        <v>640</v>
      </c>
    </row>
    <row r="5" spans="1:11" s="239" customFormat="1" ht="27" customHeight="1">
      <c r="A5" s="174"/>
      <c r="B5" s="162"/>
      <c r="C5" s="174"/>
      <c r="D5" s="174"/>
      <c r="E5" s="174"/>
      <c r="F5" s="174"/>
      <c r="G5" s="174"/>
      <c r="H5" s="174"/>
      <c r="K5" s="68" t="s">
        <v>98</v>
      </c>
    </row>
    <row r="6" spans="1:11" s="239" customFormat="1" ht="27" customHeight="1">
      <c r="A6" s="174"/>
      <c r="B6" s="162"/>
      <c r="C6" s="174"/>
      <c r="D6" s="174"/>
      <c r="E6" s="734" t="s">
        <v>22</v>
      </c>
      <c r="F6" s="734"/>
      <c r="G6" s="734"/>
      <c r="H6" s="399"/>
      <c r="I6" s="735" t="s">
        <v>30</v>
      </c>
      <c r="J6" s="735"/>
      <c r="K6" s="735"/>
    </row>
    <row r="7" spans="1:11" ht="27" customHeight="1">
      <c r="A7" s="174"/>
      <c r="B7" s="242"/>
      <c r="C7" s="242"/>
      <c r="D7" s="242"/>
      <c r="E7" s="243" t="s">
        <v>626</v>
      </c>
      <c r="F7" s="441"/>
      <c r="G7" s="441" t="s">
        <v>400</v>
      </c>
      <c r="H7" s="401"/>
      <c r="I7" s="441" t="str">
        <f>+E7</f>
        <v>September 30, 2018</v>
      </c>
      <c r="J7" s="441"/>
      <c r="K7" s="441" t="str">
        <f>+G7</f>
        <v>December 31, 2017</v>
      </c>
    </row>
    <row r="8" spans="1:11" ht="27" customHeight="1">
      <c r="A8" s="252"/>
      <c r="B8" s="162" t="s">
        <v>126</v>
      </c>
      <c r="E8" s="397">
        <v>1110827595.98</v>
      </c>
      <c r="F8" s="89"/>
      <c r="G8" s="397">
        <v>197725000</v>
      </c>
      <c r="H8" s="398"/>
      <c r="I8" s="397">
        <v>0</v>
      </c>
      <c r="J8" s="398"/>
      <c r="K8" s="397">
        <v>0</v>
      </c>
    </row>
    <row r="9" spans="1:11" ht="27" customHeight="1">
      <c r="A9" s="252"/>
      <c r="B9" s="162" t="s">
        <v>127</v>
      </c>
      <c r="E9" s="721">
        <v>5726602.6999999993</v>
      </c>
      <c r="F9" s="721"/>
      <c r="G9" s="397">
        <v>0</v>
      </c>
      <c r="H9" s="398"/>
      <c r="I9" s="397">
        <v>0</v>
      </c>
      <c r="J9" s="398"/>
      <c r="K9" s="397">
        <v>0</v>
      </c>
    </row>
    <row r="10" spans="1:11" ht="27" customHeight="1" thickBot="1">
      <c r="A10" s="162"/>
      <c r="B10" s="570"/>
      <c r="C10" s="39" t="s">
        <v>3</v>
      </c>
      <c r="E10" s="571">
        <f>SUM(E8:E9)</f>
        <v>1116554198.6800001</v>
      </c>
      <c r="F10" s="161"/>
      <c r="G10" s="572">
        <f>SUM(G8:G9)</f>
        <v>197725000</v>
      </c>
      <c r="H10" s="573"/>
      <c r="I10" s="571">
        <f>SUM(I8:I9)</f>
        <v>0</v>
      </c>
      <c r="J10" s="573"/>
      <c r="K10" s="571">
        <f>SUM(K8:K9)</f>
        <v>0</v>
      </c>
    </row>
    <row r="11" spans="1:11" ht="27" customHeight="1" thickTop="1">
      <c r="A11" s="164" t="s">
        <v>838</v>
      </c>
      <c r="B11" s="570"/>
      <c r="C11" s="174"/>
      <c r="E11" s="238"/>
      <c r="F11" s="161"/>
      <c r="G11" s="160"/>
      <c r="H11" s="573"/>
      <c r="I11" s="238"/>
      <c r="J11" s="573"/>
      <c r="K11" s="238"/>
    </row>
    <row r="12" spans="1:11" ht="27" customHeight="1">
      <c r="A12" s="164" t="s">
        <v>839</v>
      </c>
      <c r="B12" s="570"/>
      <c r="C12" s="174"/>
      <c r="E12" s="238"/>
      <c r="F12" s="161"/>
      <c r="G12" s="160"/>
      <c r="H12" s="573"/>
      <c r="I12" s="238"/>
      <c r="J12" s="573"/>
      <c r="K12" s="238"/>
    </row>
    <row r="13" spans="1:11" ht="27" customHeight="1">
      <c r="A13" s="150" t="s">
        <v>840</v>
      </c>
      <c r="B13" s="570"/>
      <c r="C13" s="174"/>
      <c r="E13" s="238"/>
      <c r="F13" s="161"/>
      <c r="G13" s="160"/>
      <c r="H13" s="573"/>
      <c r="I13" s="238"/>
      <c r="J13" s="573"/>
      <c r="K13" s="238"/>
    </row>
    <row r="14" spans="1:11" ht="27" customHeight="1">
      <c r="A14" s="164" t="s">
        <v>841</v>
      </c>
      <c r="B14" s="570"/>
      <c r="C14" s="174"/>
      <c r="E14" s="238"/>
      <c r="F14" s="161"/>
      <c r="G14" s="160"/>
      <c r="H14" s="573"/>
      <c r="I14" s="238"/>
      <c r="J14" s="573"/>
      <c r="K14" s="238"/>
    </row>
    <row r="15" spans="1:11" ht="27" customHeight="1">
      <c r="A15" s="162" t="s">
        <v>394</v>
      </c>
      <c r="B15" s="162"/>
    </row>
    <row r="16" spans="1:11" ht="27" customHeight="1">
      <c r="A16" s="163" t="s">
        <v>641</v>
      </c>
      <c r="B16" s="162"/>
    </row>
    <row r="17" spans="1:11" ht="27" customHeight="1">
      <c r="A17" s="174"/>
      <c r="B17" s="162"/>
      <c r="C17" s="174"/>
      <c r="D17" s="174"/>
      <c r="E17" s="239"/>
      <c r="F17" s="239"/>
      <c r="G17" s="239"/>
      <c r="H17" s="174"/>
      <c r="I17" s="174"/>
      <c r="J17" s="174"/>
      <c r="K17" s="68" t="s">
        <v>98</v>
      </c>
    </row>
    <row r="18" spans="1:11" ht="27" customHeight="1">
      <c r="A18" s="174"/>
      <c r="B18" s="162"/>
      <c r="C18" s="174"/>
      <c r="D18" s="174"/>
      <c r="E18" s="250"/>
      <c r="F18" s="712" t="s">
        <v>22</v>
      </c>
      <c r="G18" s="712"/>
      <c r="I18" s="250"/>
      <c r="J18" s="713" t="s">
        <v>30</v>
      </c>
      <c r="K18" s="713"/>
    </row>
    <row r="19" spans="1:11" ht="27" customHeight="1">
      <c r="A19" s="174"/>
      <c r="B19" s="242"/>
      <c r="C19" s="242"/>
      <c r="D19" s="242"/>
      <c r="E19" s="724" t="str">
        <f>+E7</f>
        <v>September 30, 2018</v>
      </c>
      <c r="F19" s="714"/>
      <c r="G19" s="724" t="str">
        <f>+G7</f>
        <v>December 31, 2017</v>
      </c>
      <c r="I19" s="251" t="str">
        <f>+E19</f>
        <v>September 30, 2018</v>
      </c>
      <c r="J19" s="251"/>
      <c r="K19" s="724" t="str">
        <f>+G19</f>
        <v>December 31, 2017</v>
      </c>
    </row>
    <row r="20" spans="1:11" ht="27" customHeight="1">
      <c r="A20" s="252"/>
      <c r="B20" s="162" t="s">
        <v>8</v>
      </c>
      <c r="C20" s="174"/>
      <c r="E20" s="48">
        <v>33944122.780000001</v>
      </c>
      <c r="F20" s="232"/>
      <c r="G20" s="48">
        <v>23899175.440000001</v>
      </c>
      <c r="H20" s="398"/>
      <c r="I20" s="574">
        <v>0</v>
      </c>
      <c r="J20" s="332"/>
      <c r="K20" s="574">
        <v>0</v>
      </c>
    </row>
    <row r="21" spans="1:11" ht="27" customHeight="1">
      <c r="A21" s="253"/>
      <c r="B21" s="246" t="s">
        <v>9</v>
      </c>
      <c r="C21" s="174"/>
      <c r="E21" s="232">
        <v>15672949.23</v>
      </c>
      <c r="F21" s="232"/>
      <c r="G21" s="232">
        <v>10633335.550000001</v>
      </c>
      <c r="H21" s="398"/>
      <c r="I21" s="721">
        <v>0</v>
      </c>
      <c r="J21" s="332"/>
      <c r="K21" s="721">
        <v>0</v>
      </c>
    </row>
    <row r="22" spans="1:11" ht="27" customHeight="1">
      <c r="A22" s="252"/>
      <c r="B22" s="162" t="s">
        <v>10</v>
      </c>
      <c r="C22" s="174"/>
      <c r="E22" s="721">
        <v>44413112.18</v>
      </c>
      <c r="F22" s="232"/>
      <c r="G22" s="721">
        <v>61415596.869999997</v>
      </c>
      <c r="H22" s="398"/>
      <c r="I22" s="721">
        <v>44413112.18</v>
      </c>
      <c r="J22" s="332"/>
      <c r="K22" s="721">
        <v>61415596.869999997</v>
      </c>
    </row>
    <row r="23" spans="1:11" ht="27" customHeight="1">
      <c r="A23" s="252"/>
      <c r="B23" s="162" t="s">
        <v>11</v>
      </c>
      <c r="C23" s="174"/>
      <c r="E23" s="575">
        <v>12306778.74</v>
      </c>
      <c r="F23" s="234"/>
      <c r="G23" s="575">
        <v>6242395.8200000003</v>
      </c>
      <c r="H23" s="576"/>
      <c r="I23" s="552">
        <v>0</v>
      </c>
      <c r="J23" s="577"/>
      <c r="K23" s="552">
        <v>0</v>
      </c>
    </row>
    <row r="24" spans="1:11" ht="27" customHeight="1">
      <c r="B24" s="44"/>
      <c r="C24" s="39" t="s">
        <v>3</v>
      </c>
      <c r="D24" s="30"/>
      <c r="E24" s="234">
        <f>SUM(E20:E23)</f>
        <v>106336962.92999999</v>
      </c>
      <c r="F24" s="234"/>
      <c r="G24" s="234">
        <f>SUM(G20:G23)</f>
        <v>102190503.68000001</v>
      </c>
      <c r="H24" s="234"/>
      <c r="I24" s="235">
        <f>SUM(I20:I23)</f>
        <v>44413112.18</v>
      </c>
      <c r="J24" s="340"/>
      <c r="K24" s="234">
        <f>SUM(K20:K23)</f>
        <v>61415596.869999997</v>
      </c>
    </row>
    <row r="25" spans="1:11" ht="27" customHeight="1">
      <c r="A25" s="163"/>
      <c r="B25" s="578" t="s">
        <v>429</v>
      </c>
      <c r="C25" s="39"/>
      <c r="D25" s="30"/>
      <c r="E25" s="234"/>
      <c r="F25" s="234"/>
      <c r="G25" s="234"/>
      <c r="H25" s="234"/>
      <c r="I25" s="235"/>
      <c r="J25" s="340"/>
      <c r="K25" s="234"/>
    </row>
    <row r="26" spans="1:11" ht="27" customHeight="1">
      <c r="A26" s="163"/>
      <c r="B26" s="578" t="s">
        <v>417</v>
      </c>
      <c r="C26" s="579"/>
      <c r="D26" s="482"/>
      <c r="E26" s="580">
        <v>-1186300.52</v>
      </c>
      <c r="F26" s="581"/>
      <c r="G26" s="580">
        <v>-1186300.52</v>
      </c>
      <c r="H26" s="577"/>
      <c r="I26" s="580">
        <v>0</v>
      </c>
      <c r="J26" s="577"/>
      <c r="K26" s="580">
        <v>0</v>
      </c>
    </row>
    <row r="27" spans="1:11" ht="27" customHeight="1" thickBot="1">
      <c r="A27" s="163"/>
      <c r="B27" s="578" t="s">
        <v>418</v>
      </c>
      <c r="C27" s="579"/>
      <c r="D27" s="482"/>
      <c r="E27" s="582">
        <f>SUM(E24:E26)</f>
        <v>105150662.41</v>
      </c>
      <c r="F27" s="581"/>
      <c r="G27" s="582">
        <f>SUM(G24:G26)</f>
        <v>101004203.16000001</v>
      </c>
      <c r="H27" s="577"/>
      <c r="I27" s="582">
        <f>SUM(I24:I26)</f>
        <v>44413112.18</v>
      </c>
      <c r="J27" s="577"/>
      <c r="K27" s="582">
        <f>SUM(K24:K26)</f>
        <v>61415596.869999997</v>
      </c>
    </row>
    <row r="28" spans="1:11" ht="27" customHeight="1" thickTop="1">
      <c r="A28" s="163"/>
      <c r="B28" s="164"/>
      <c r="E28" s="160"/>
      <c r="F28" s="161"/>
      <c r="G28" s="160"/>
      <c r="H28" s="160"/>
      <c r="I28" s="160"/>
      <c r="J28" s="160"/>
      <c r="K28" s="160"/>
    </row>
    <row r="29" spans="1:11" ht="27" customHeight="1">
      <c r="A29" s="163"/>
      <c r="B29" s="164"/>
      <c r="E29" s="160"/>
      <c r="F29" s="161"/>
      <c r="G29" s="160"/>
      <c r="H29" s="160"/>
      <c r="I29" s="160"/>
      <c r="J29" s="160"/>
      <c r="K29" s="160"/>
    </row>
    <row r="30" spans="1:11" ht="27" customHeight="1">
      <c r="A30" s="174"/>
      <c r="B30" s="164"/>
      <c r="C30" s="83" t="s">
        <v>107</v>
      </c>
      <c r="E30" s="160"/>
      <c r="F30" s="161"/>
      <c r="G30" s="160"/>
      <c r="H30" s="160"/>
      <c r="I30" s="160"/>
      <c r="J30" s="160"/>
      <c r="K30" s="160"/>
    </row>
    <row r="31" spans="1:11" ht="27" customHeight="1">
      <c r="A31" s="174"/>
      <c r="B31" s="164"/>
      <c r="C31" s="83" t="s">
        <v>228</v>
      </c>
      <c r="E31" s="160"/>
      <c r="F31" s="161"/>
      <c r="G31" s="160"/>
      <c r="H31" s="160"/>
      <c r="I31" s="160"/>
      <c r="J31" s="160"/>
      <c r="K31" s="160"/>
    </row>
  </sheetData>
  <mergeCells count="3">
    <mergeCell ref="E6:G6"/>
    <mergeCell ref="I6:K6"/>
    <mergeCell ref="A1:K1"/>
  </mergeCells>
  <pageMargins left="0.71" right="0.23622047244094491" top="0.7"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zoomScaleNormal="100" zoomScaleSheetLayoutView="100" workbookViewId="0">
      <selection activeCell="M11" sqref="M11"/>
    </sheetView>
  </sheetViews>
  <sheetFormatPr defaultRowHeight="20.100000000000001" customHeight="1"/>
  <cols>
    <col min="1" max="3" width="9.140625" style="30" customWidth="1"/>
    <col min="4" max="4" width="6.85546875" style="30" customWidth="1"/>
    <col min="5" max="5" width="0.85546875" style="30" customWidth="1"/>
    <col min="6" max="6" width="26.5703125" style="30" bestFit="1" customWidth="1"/>
    <col min="7" max="7" width="0.85546875" style="30" customWidth="1"/>
    <col min="8" max="8" width="11.7109375" style="30" customWidth="1"/>
    <col min="9" max="9" width="0.85546875" style="30" customWidth="1"/>
    <col min="10" max="10" width="11.7109375" style="30" customWidth="1"/>
    <col min="11" max="11" width="0.85546875" style="30" customWidth="1"/>
    <col min="12" max="12" width="14.7109375" style="30" customWidth="1"/>
    <col min="13" max="13" width="0.85546875" style="30" customWidth="1"/>
    <col min="14" max="14" width="14.7109375" style="30" customWidth="1"/>
    <col min="15" max="15" width="0.85546875" style="30" customWidth="1"/>
    <col min="16" max="16" width="7.28515625" style="30" customWidth="1"/>
    <col min="17" max="17" width="1.42578125" style="30" customWidth="1"/>
    <col min="18" max="18" width="7.28515625" style="30" customWidth="1"/>
    <col min="19" max="19" width="0.85546875" style="30" customWidth="1"/>
    <col min="20" max="20" width="14.7109375" style="30" customWidth="1"/>
    <col min="21" max="21" width="4" style="30" customWidth="1"/>
    <col min="22" max="16384" width="9.140625" style="30"/>
  </cols>
  <sheetData>
    <row r="1" spans="1:21" ht="20.45" customHeight="1">
      <c r="A1" s="741" t="s">
        <v>513</v>
      </c>
      <c r="B1" s="742"/>
      <c r="C1" s="742"/>
      <c r="D1" s="742"/>
      <c r="E1" s="742"/>
      <c r="F1" s="742"/>
      <c r="G1" s="742"/>
      <c r="H1" s="742"/>
      <c r="I1" s="742"/>
      <c r="J1" s="742"/>
      <c r="K1" s="742"/>
      <c r="L1" s="742"/>
      <c r="M1" s="742"/>
      <c r="N1" s="742"/>
      <c r="O1" s="742"/>
      <c r="P1" s="742"/>
      <c r="Q1" s="742"/>
      <c r="R1" s="742"/>
      <c r="S1" s="742"/>
      <c r="T1" s="742"/>
    </row>
    <row r="2" spans="1:21" ht="20.45" customHeight="1">
      <c r="B2" s="31"/>
      <c r="C2" s="31"/>
      <c r="D2" s="31"/>
      <c r="E2" s="31"/>
      <c r="F2" s="32"/>
      <c r="G2" s="32"/>
      <c r="H2" s="32"/>
    </row>
    <row r="3" spans="1:21" ht="20.45" customHeight="1">
      <c r="A3" s="33" t="s">
        <v>755</v>
      </c>
      <c r="U3" s="721"/>
    </row>
    <row r="4" spans="1:21" ht="20.45" customHeight="1">
      <c r="A4" s="128" t="s">
        <v>645</v>
      </c>
    </row>
    <row r="5" spans="1:21" ht="20.45" customHeight="1">
      <c r="A5" s="128"/>
      <c r="T5" s="328" t="s">
        <v>98</v>
      </c>
    </row>
    <row r="6" spans="1:21" ht="20.45" customHeight="1">
      <c r="I6" s="34" t="s">
        <v>31</v>
      </c>
      <c r="L6" s="35"/>
      <c r="M6" s="69"/>
      <c r="N6" s="35"/>
      <c r="O6" s="711" t="s">
        <v>30</v>
      </c>
      <c r="P6" s="711"/>
      <c r="Q6" s="711"/>
      <c r="R6" s="711"/>
      <c r="S6" s="711"/>
      <c r="T6" s="711"/>
    </row>
    <row r="7" spans="1:21" ht="20.45" customHeight="1">
      <c r="H7" s="36"/>
      <c r="I7" s="36" t="s">
        <v>32</v>
      </c>
      <c r="J7" s="35"/>
      <c r="L7" s="37"/>
      <c r="M7" s="715" t="s">
        <v>13</v>
      </c>
      <c r="N7" s="37"/>
      <c r="O7" s="33"/>
      <c r="P7" s="37"/>
      <c r="Q7" s="37"/>
      <c r="R7" s="37"/>
      <c r="S7" s="715" t="s">
        <v>14</v>
      </c>
      <c r="T7" s="37"/>
    </row>
    <row r="8" spans="1:21" ht="20.45" customHeight="1">
      <c r="A8" s="86" t="s">
        <v>156</v>
      </c>
      <c r="F8" s="240" t="s">
        <v>52</v>
      </c>
      <c r="G8" s="240"/>
      <c r="H8" s="34" t="s">
        <v>643</v>
      </c>
      <c r="I8" s="167"/>
      <c r="J8" s="34" t="s">
        <v>257</v>
      </c>
      <c r="L8" s="34" t="str">
        <f>+H8</f>
        <v>September 30,</v>
      </c>
      <c r="M8" s="34"/>
      <c r="N8" s="34" t="str">
        <f>+J8</f>
        <v>December 31,</v>
      </c>
      <c r="O8" s="38"/>
      <c r="P8" s="658"/>
      <c r="Q8" s="658"/>
      <c r="R8" s="658"/>
      <c r="S8" s="658" t="s">
        <v>644</v>
      </c>
      <c r="T8" s="658"/>
    </row>
    <row r="9" spans="1:21" ht="20.45" customHeight="1">
      <c r="A9" s="69"/>
      <c r="B9" s="69"/>
      <c r="C9" s="69"/>
      <c r="D9" s="69"/>
      <c r="F9" s="69"/>
      <c r="H9" s="659">
        <v>2018</v>
      </c>
      <c r="I9" s="81"/>
      <c r="J9" s="659">
        <v>2017</v>
      </c>
      <c r="L9" s="659">
        <f>+H9</f>
        <v>2018</v>
      </c>
      <c r="M9" s="81"/>
      <c r="N9" s="659">
        <f>+J9</f>
        <v>2017</v>
      </c>
      <c r="O9" s="81"/>
      <c r="P9" s="737">
        <f>+L9</f>
        <v>2018</v>
      </c>
      <c r="Q9" s="737"/>
      <c r="R9" s="737"/>
      <c r="S9" s="82"/>
      <c r="T9" s="720">
        <f>+N9</f>
        <v>2017</v>
      </c>
      <c r="U9" s="340"/>
    </row>
    <row r="10" spans="1:21" ht="20.45" customHeight="1">
      <c r="A10" s="33" t="s">
        <v>73</v>
      </c>
      <c r="B10" s="33"/>
      <c r="C10" s="33"/>
      <c r="D10" s="33"/>
      <c r="E10" s="33"/>
      <c r="F10" s="40" t="s">
        <v>551</v>
      </c>
      <c r="G10" s="40"/>
      <c r="H10" s="41" t="s">
        <v>15</v>
      </c>
      <c r="I10" s="38"/>
      <c r="J10" s="41" t="s">
        <v>15</v>
      </c>
      <c r="L10" s="60">
        <v>286554648.75</v>
      </c>
      <c r="M10" s="33"/>
      <c r="N10" s="60">
        <v>286554648.75</v>
      </c>
      <c r="O10" s="33"/>
      <c r="P10" s="743">
        <v>0</v>
      </c>
      <c r="Q10" s="743"/>
      <c r="R10" s="743"/>
      <c r="S10" s="33"/>
      <c r="T10" s="718">
        <v>669299.52</v>
      </c>
    </row>
    <row r="11" spans="1:21" ht="20.45" customHeight="1">
      <c r="A11" s="33" t="s">
        <v>549</v>
      </c>
      <c r="B11" s="33"/>
      <c r="C11" s="33"/>
      <c r="D11" s="33"/>
      <c r="E11" s="33"/>
      <c r="F11" s="40" t="s">
        <v>550</v>
      </c>
      <c r="G11" s="40"/>
      <c r="H11" s="41" t="s">
        <v>374</v>
      </c>
      <c r="I11" s="38"/>
      <c r="J11" s="269" t="s">
        <v>374</v>
      </c>
      <c r="K11" s="150"/>
      <c r="L11" s="60">
        <v>499999985</v>
      </c>
      <c r="M11" s="196"/>
      <c r="N11" s="238">
        <v>499999985</v>
      </c>
      <c r="O11" s="196"/>
      <c r="P11" s="745">
        <v>0</v>
      </c>
      <c r="Q11" s="745"/>
      <c r="R11" s="745"/>
      <c r="S11" s="196"/>
      <c r="T11" s="248">
        <v>0</v>
      </c>
    </row>
    <row r="12" spans="1:21" ht="20.45" customHeight="1" thickBot="1">
      <c r="A12" s="33"/>
      <c r="B12" s="33"/>
      <c r="C12" s="33"/>
      <c r="D12" s="33"/>
      <c r="E12" s="33"/>
      <c r="F12" s="38" t="s">
        <v>3</v>
      </c>
      <c r="G12" s="38"/>
      <c r="I12" s="42"/>
      <c r="J12" s="41"/>
      <c r="L12" s="719">
        <f>SUM(L10:L11)</f>
        <v>786554633.75</v>
      </c>
      <c r="M12" s="33"/>
      <c r="N12" s="719">
        <f>SUM(N10:N11)</f>
        <v>786554633.75</v>
      </c>
      <c r="O12" s="33"/>
      <c r="P12" s="744">
        <f>SUM(P10:P11)</f>
        <v>0</v>
      </c>
      <c r="Q12" s="744"/>
      <c r="R12" s="744"/>
      <c r="S12" s="33"/>
      <c r="T12" s="719">
        <f>SUM(T10:T11)</f>
        <v>669299.52</v>
      </c>
    </row>
    <row r="13" spans="1:21" ht="20.45" customHeight="1" thickTop="1">
      <c r="A13" s="33"/>
      <c r="B13" s="33"/>
      <c r="C13" s="33"/>
      <c r="D13" s="33"/>
      <c r="E13" s="33"/>
      <c r="H13" s="38"/>
      <c r="I13" s="42"/>
      <c r="J13" s="41"/>
      <c r="L13" s="214"/>
      <c r="M13" s="33"/>
      <c r="N13" s="214"/>
      <c r="O13" s="33"/>
      <c r="P13" s="214"/>
      <c r="Q13" s="214"/>
      <c r="R13" s="214"/>
      <c r="S13" s="33"/>
      <c r="T13" s="214"/>
    </row>
    <row r="14" spans="1:21" s="150" customFormat="1" ht="20.45" customHeight="1">
      <c r="A14" s="33" t="s">
        <v>756</v>
      </c>
      <c r="B14" s="39"/>
      <c r="C14" s="39"/>
      <c r="D14" s="39"/>
      <c r="E14" s="39"/>
      <c r="H14" s="30"/>
      <c r="L14" s="234"/>
      <c r="M14" s="232"/>
      <c r="N14" s="234"/>
      <c r="P14" s="235"/>
      <c r="Q14" s="235"/>
      <c r="R14" s="235"/>
      <c r="T14" s="236"/>
    </row>
    <row r="15" spans="1:21" s="150" customFormat="1" ht="20.45" customHeight="1">
      <c r="A15" s="128" t="s">
        <v>642</v>
      </c>
      <c r="B15" s="39"/>
      <c r="C15" s="39"/>
      <c r="D15" s="39"/>
      <c r="E15" s="39"/>
      <c r="H15" s="30"/>
      <c r="L15" s="234"/>
      <c r="M15" s="232"/>
      <c r="N15" s="234"/>
      <c r="P15" s="235"/>
      <c r="Q15" s="235"/>
      <c r="R15" s="235"/>
      <c r="T15" s="236"/>
    </row>
    <row r="16" spans="1:21" s="150" customFormat="1" ht="20.45" customHeight="1">
      <c r="A16" s="128"/>
      <c r="B16" s="30"/>
      <c r="C16" s="30"/>
      <c r="D16" s="30"/>
      <c r="E16" s="30"/>
      <c r="F16" s="30"/>
      <c r="G16" s="30"/>
      <c r="H16" s="30"/>
      <c r="I16" s="30"/>
      <c r="J16" s="30"/>
      <c r="K16" s="30"/>
      <c r="L16" s="30"/>
      <c r="M16" s="30"/>
      <c r="N16" s="30"/>
      <c r="O16" s="30"/>
      <c r="P16" s="30"/>
      <c r="Q16" s="30"/>
      <c r="R16" s="30"/>
      <c r="S16" s="30"/>
      <c r="T16" s="328" t="s">
        <v>98</v>
      </c>
    </row>
    <row r="17" spans="1:20" s="150" customFormat="1" ht="20.45" customHeight="1">
      <c r="A17" s="30"/>
      <c r="B17" s="30"/>
      <c r="C17" s="30"/>
      <c r="D17" s="30"/>
      <c r="E17" s="30"/>
      <c r="F17" s="30"/>
      <c r="G17" s="30"/>
      <c r="H17" s="30"/>
      <c r="I17" s="34" t="s">
        <v>31</v>
      </c>
      <c r="J17" s="30"/>
      <c r="K17" s="30"/>
      <c r="L17" s="35"/>
      <c r="M17" s="69"/>
      <c r="N17" s="35"/>
      <c r="O17" s="711" t="s">
        <v>22</v>
      </c>
      <c r="P17" s="711"/>
      <c r="Q17" s="711"/>
      <c r="R17" s="711"/>
      <c r="S17" s="711"/>
      <c r="T17" s="711"/>
    </row>
    <row r="18" spans="1:20" s="150" customFormat="1" ht="20.45" customHeight="1">
      <c r="A18" s="30"/>
      <c r="B18" s="30"/>
      <c r="C18" s="30"/>
      <c r="D18" s="30"/>
      <c r="E18" s="30"/>
      <c r="F18" s="30"/>
      <c r="G18" s="30"/>
      <c r="H18" s="36"/>
      <c r="I18" s="36" t="s">
        <v>32</v>
      </c>
      <c r="J18" s="35"/>
      <c r="K18" s="30"/>
      <c r="L18" s="740" t="s">
        <v>351</v>
      </c>
      <c r="M18" s="740"/>
      <c r="N18" s="740"/>
      <c r="O18" s="33"/>
      <c r="P18" s="35"/>
      <c r="Q18" s="35"/>
      <c r="R18" s="35"/>
      <c r="S18" s="36" t="s">
        <v>14</v>
      </c>
      <c r="T18" s="35"/>
    </row>
    <row r="19" spans="1:20" s="150" customFormat="1" ht="20.45" customHeight="1">
      <c r="A19" s="86" t="s">
        <v>156</v>
      </c>
      <c r="B19" s="30"/>
      <c r="C19" s="30"/>
      <c r="D19" s="30"/>
      <c r="E19" s="30"/>
      <c r="F19" s="240" t="s">
        <v>52</v>
      </c>
      <c r="G19" s="240"/>
      <c r="H19" s="34" t="s">
        <v>643</v>
      </c>
      <c r="I19" s="167"/>
      <c r="J19" s="34" t="s">
        <v>257</v>
      </c>
      <c r="K19" s="30"/>
      <c r="L19" s="34" t="str">
        <f>+H19</f>
        <v>September 30,</v>
      </c>
      <c r="M19" s="34"/>
      <c r="N19" s="34" t="str">
        <f>+J19</f>
        <v>December 31,</v>
      </c>
      <c r="O19" s="38"/>
      <c r="P19" s="658"/>
      <c r="Q19" s="658"/>
      <c r="R19" s="658"/>
      <c r="S19" s="658" t="s">
        <v>644</v>
      </c>
      <c r="T19" s="658"/>
    </row>
    <row r="20" spans="1:20" s="150" customFormat="1" ht="20.45" customHeight="1">
      <c r="A20" s="660"/>
      <c r="B20" s="69"/>
      <c r="C20" s="69"/>
      <c r="D20" s="69"/>
      <c r="E20" s="30"/>
      <c r="F20" s="660"/>
      <c r="H20" s="659">
        <v>2018</v>
      </c>
      <c r="I20" s="81"/>
      <c r="J20" s="659">
        <v>2017</v>
      </c>
      <c r="K20" s="30"/>
      <c r="L20" s="659">
        <f>+H20</f>
        <v>2018</v>
      </c>
      <c r="M20" s="81"/>
      <c r="N20" s="659">
        <f>+J20</f>
        <v>2017</v>
      </c>
      <c r="O20" s="81"/>
      <c r="P20" s="737">
        <v>2018</v>
      </c>
      <c r="Q20" s="737"/>
      <c r="R20" s="737"/>
      <c r="S20" s="82"/>
      <c r="T20" s="720">
        <v>2017</v>
      </c>
    </row>
    <row r="21" spans="1:20" s="150" customFormat="1" ht="20.45" customHeight="1">
      <c r="A21" s="213" t="s">
        <v>548</v>
      </c>
      <c r="B21" s="30"/>
      <c r="C21" s="30"/>
      <c r="D21" s="30"/>
      <c r="E21" s="30"/>
      <c r="F21" s="38" t="s">
        <v>546</v>
      </c>
      <c r="G21" s="38"/>
      <c r="H21" s="41" t="s">
        <v>379</v>
      </c>
      <c r="I21" s="81"/>
      <c r="J21" s="43">
        <v>49</v>
      </c>
      <c r="K21" s="30"/>
      <c r="L21" s="41">
        <v>90456071.879999995</v>
      </c>
      <c r="M21" s="81"/>
      <c r="N21" s="41">
        <v>94982365.329999998</v>
      </c>
      <c r="O21" s="81"/>
      <c r="P21" s="739">
        <v>0</v>
      </c>
      <c r="Q21" s="739"/>
      <c r="R21" s="739"/>
      <c r="S21" s="33"/>
      <c r="T21" s="214">
        <v>0</v>
      </c>
    </row>
    <row r="22" spans="1:20" s="150" customFormat="1" ht="20.45" customHeight="1">
      <c r="A22" s="337" t="s">
        <v>547</v>
      </c>
      <c r="B22" s="30"/>
      <c r="C22" s="30"/>
      <c r="D22" s="30"/>
      <c r="E22" s="30"/>
      <c r="F22" s="38" t="s">
        <v>546</v>
      </c>
      <c r="G22" s="38"/>
      <c r="H22" s="567">
        <v>40</v>
      </c>
      <c r="I22" s="568"/>
      <c r="J22" s="567">
        <v>0</v>
      </c>
      <c r="K22" s="30"/>
      <c r="L22" s="569">
        <v>63360318.689999998</v>
      </c>
      <c r="M22" s="569"/>
      <c r="N22" s="569">
        <v>0</v>
      </c>
      <c r="O22" s="33"/>
      <c r="P22" s="739">
        <v>0</v>
      </c>
      <c r="Q22" s="739"/>
      <c r="R22" s="739"/>
      <c r="S22" s="33"/>
      <c r="T22" s="214">
        <v>0</v>
      </c>
    </row>
    <row r="23" spans="1:20" s="150" customFormat="1" ht="20.45" customHeight="1">
      <c r="A23" s="258" t="s">
        <v>578</v>
      </c>
      <c r="B23" s="30"/>
      <c r="C23" s="30"/>
      <c r="D23" s="30"/>
      <c r="E23" s="30"/>
      <c r="F23" s="38" t="s">
        <v>546</v>
      </c>
      <c r="G23" s="38"/>
      <c r="H23" s="567">
        <v>49</v>
      </c>
      <c r="I23" s="568"/>
      <c r="J23" s="567">
        <v>0</v>
      </c>
      <c r="K23" s="30"/>
      <c r="L23" s="569">
        <v>260425319.83000001</v>
      </c>
      <c r="M23" s="569"/>
      <c r="N23" s="569">
        <v>0</v>
      </c>
      <c r="O23" s="33"/>
      <c r="P23" s="739">
        <v>0</v>
      </c>
      <c r="Q23" s="739"/>
      <c r="R23" s="739"/>
      <c r="S23" s="33"/>
      <c r="T23" s="214">
        <v>0</v>
      </c>
    </row>
    <row r="24" spans="1:20" s="150" customFormat="1" ht="20.45" customHeight="1" thickBot="1">
      <c r="B24" s="30"/>
      <c r="C24" s="30"/>
      <c r="D24" s="30"/>
      <c r="E24" s="30"/>
      <c r="F24" s="38" t="s">
        <v>3</v>
      </c>
      <c r="G24" s="38"/>
      <c r="I24" s="42"/>
      <c r="J24" s="41"/>
      <c r="K24" s="30"/>
      <c r="L24" s="719">
        <f>SUM(L21:L23)</f>
        <v>414241710.39999998</v>
      </c>
      <c r="M24" s="33"/>
      <c r="N24" s="719">
        <f>SUM(N21:N23)</f>
        <v>94982365.329999998</v>
      </c>
      <c r="O24" s="33"/>
      <c r="P24" s="738">
        <f>SUM(P21:R23)</f>
        <v>0</v>
      </c>
      <c r="Q24" s="738"/>
      <c r="R24" s="738"/>
      <c r="S24" s="33"/>
      <c r="T24" s="719">
        <f>SUM(T21:T23)</f>
        <v>0</v>
      </c>
    </row>
    <row r="25" spans="1:20" s="150" customFormat="1" ht="20.45" customHeight="1" thickTop="1">
      <c r="B25" s="30"/>
      <c r="C25" s="30"/>
      <c r="D25" s="30"/>
      <c r="E25" s="30"/>
      <c r="F25" s="38"/>
      <c r="G25" s="38"/>
      <c r="I25" s="42"/>
      <c r="J25" s="41"/>
      <c r="K25" s="30"/>
      <c r="L25" s="214"/>
      <c r="M25" s="33"/>
      <c r="N25" s="214"/>
      <c r="O25" s="33"/>
      <c r="P25" s="722"/>
      <c r="Q25" s="722"/>
      <c r="R25" s="722"/>
      <c r="S25" s="33"/>
      <c r="T25" s="214"/>
    </row>
    <row r="26" spans="1:20" s="150" customFormat="1" ht="20.45" customHeight="1">
      <c r="B26" s="30"/>
      <c r="C26" s="30"/>
      <c r="D26" s="30"/>
      <c r="E26" s="30"/>
      <c r="F26" s="38"/>
      <c r="G26" s="38"/>
      <c r="I26" s="42"/>
      <c r="J26" s="41"/>
      <c r="K26" s="30"/>
      <c r="L26" s="214"/>
      <c r="M26" s="33"/>
      <c r="N26" s="214"/>
      <c r="O26" s="33"/>
      <c r="P26" s="722"/>
      <c r="Q26" s="722"/>
      <c r="R26" s="722"/>
      <c r="S26" s="33"/>
      <c r="T26" s="214"/>
    </row>
    <row r="27" spans="1:20" ht="20.45" customHeight="1">
      <c r="A27" s="33"/>
      <c r="B27" s="33"/>
      <c r="C27" s="33"/>
      <c r="D27" s="33"/>
      <c r="E27" s="33"/>
      <c r="H27" s="237"/>
      <c r="I27" s="122" t="s">
        <v>107</v>
      </c>
    </row>
    <row r="28" spans="1:20" ht="20.45" customHeight="1">
      <c r="A28" s="33"/>
      <c r="B28" s="33"/>
      <c r="C28" s="33"/>
      <c r="D28" s="33"/>
      <c r="E28" s="33"/>
      <c r="H28" s="237"/>
      <c r="I28" s="122" t="s">
        <v>228</v>
      </c>
    </row>
  </sheetData>
  <mergeCells count="11">
    <mergeCell ref="L18:N18"/>
    <mergeCell ref="A1:T1"/>
    <mergeCell ref="P10:R10"/>
    <mergeCell ref="P12:R12"/>
    <mergeCell ref="P9:R9"/>
    <mergeCell ref="P11:R11"/>
    <mergeCell ref="P20:R20"/>
    <mergeCell ref="P24:R24"/>
    <mergeCell ref="P21:R21"/>
    <mergeCell ref="P22:R22"/>
    <mergeCell ref="P23:R23"/>
  </mergeCells>
  <pageMargins left="0.79" right="0.23622047244094491" top="0.59055118110236227" bottom="0.43307086614173229" header="0.31496062992125984" footer="0.31496062992125984"/>
  <pageSetup paperSize="9" scale="95"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14" zoomScaleNormal="100" zoomScaleSheetLayoutView="100" workbookViewId="0">
      <selection activeCell="M11" sqref="M11"/>
    </sheetView>
  </sheetViews>
  <sheetFormatPr defaultRowHeight="23.1" customHeight="1"/>
  <cols>
    <col min="1" max="1" width="9.140625" style="647" customWidth="1"/>
    <col min="2" max="5" width="9.28515625" style="647" customWidth="1"/>
    <col min="6" max="6" width="7.5703125" style="647" customWidth="1"/>
    <col min="7" max="7" width="16.28515625" style="647" customWidth="1"/>
    <col min="8" max="8" width="0.7109375" style="647" customWidth="1"/>
    <col min="9" max="9" width="16.28515625" style="647" customWidth="1"/>
    <col min="10" max="10" width="0.85546875" style="647" customWidth="1"/>
    <col min="11" max="11" width="16.28515625" style="647" customWidth="1"/>
    <col min="12" max="12" width="1.85546875" style="647" customWidth="1"/>
    <col min="13" max="13" width="16.28515625" style="647" customWidth="1"/>
    <col min="14" max="14" width="2.28515625" style="647" customWidth="1"/>
    <col min="15" max="16384" width="9.140625" style="647"/>
  </cols>
  <sheetData>
    <row r="1" spans="1:15" s="641" customFormat="1" ht="26.1" customHeight="1">
      <c r="A1" s="746" t="s">
        <v>580</v>
      </c>
      <c r="B1" s="746"/>
      <c r="C1" s="746"/>
      <c r="D1" s="746"/>
      <c r="E1" s="746"/>
      <c r="F1" s="746"/>
      <c r="G1" s="746"/>
      <c r="H1" s="746"/>
      <c r="I1" s="746"/>
      <c r="J1" s="746"/>
      <c r="K1" s="746"/>
      <c r="L1" s="640"/>
      <c r="M1" s="640"/>
    </row>
    <row r="2" spans="1:15" s="641" customFormat="1" ht="26.1" customHeight="1">
      <c r="A2" s="642"/>
      <c r="B2" s="643"/>
      <c r="C2" s="644"/>
      <c r="D2" s="644"/>
      <c r="E2" s="644"/>
      <c r="F2" s="644"/>
      <c r="G2" s="644"/>
      <c r="I2" s="644"/>
      <c r="J2" s="642"/>
      <c r="K2" s="644"/>
      <c r="L2" s="642"/>
      <c r="M2" s="644"/>
    </row>
    <row r="3" spans="1:15" ht="26.1" customHeight="1">
      <c r="A3" s="61" t="s">
        <v>757</v>
      </c>
      <c r="B3" s="645"/>
      <c r="C3" s="645"/>
      <c r="D3" s="645"/>
      <c r="E3" s="645"/>
      <c r="F3" s="645"/>
      <c r="G3" s="645"/>
      <c r="H3" s="645"/>
      <c r="I3" s="645"/>
      <c r="J3" s="645"/>
      <c r="K3" s="645"/>
      <c r="L3" s="645"/>
      <c r="M3" s="646"/>
      <c r="N3" s="646"/>
      <c r="O3" s="646"/>
    </row>
    <row r="4" spans="1:15" ht="26.1" customHeight="1">
      <c r="A4" s="137" t="s">
        <v>842</v>
      </c>
      <c r="B4" s="63"/>
      <c r="C4" s="666"/>
      <c r="D4" s="667"/>
      <c r="E4" s="668"/>
      <c r="F4" s="669"/>
      <c r="G4" s="668"/>
      <c r="H4" s="668"/>
      <c r="I4" s="668"/>
      <c r="J4" s="648"/>
      <c r="K4" s="666"/>
      <c r="L4" s="648"/>
    </row>
    <row r="5" spans="1:15" ht="26.1" customHeight="1">
      <c r="A5" s="193" t="s">
        <v>843</v>
      </c>
      <c r="B5" s="63"/>
      <c r="C5" s="666"/>
      <c r="D5" s="667"/>
      <c r="E5" s="668"/>
      <c r="F5" s="669"/>
      <c r="G5" s="668"/>
      <c r="H5" s="668"/>
      <c r="I5" s="668"/>
      <c r="J5" s="648"/>
      <c r="K5" s="666"/>
      <c r="L5" s="648"/>
    </row>
    <row r="6" spans="1:15" s="52" customFormat="1" ht="26.1" customHeight="1">
      <c r="A6" s="193" t="s">
        <v>917</v>
      </c>
      <c r="C6" s="666"/>
      <c r="D6" s="667"/>
      <c r="E6" s="668"/>
      <c r="F6" s="669"/>
      <c r="G6" s="668"/>
      <c r="H6" s="668"/>
      <c r="I6" s="668"/>
      <c r="J6" s="648"/>
      <c r="K6" s="666"/>
      <c r="L6" s="648"/>
      <c r="M6" s="79"/>
      <c r="N6" s="79"/>
      <c r="O6" s="79"/>
    </row>
    <row r="7" spans="1:15" s="52" customFormat="1" ht="26.1" customHeight="1">
      <c r="A7" s="137" t="s">
        <v>844</v>
      </c>
      <c r="C7" s="666"/>
      <c r="D7" s="667"/>
      <c r="E7" s="668"/>
      <c r="F7" s="669"/>
      <c r="G7" s="668"/>
      <c r="H7" s="668"/>
      <c r="I7" s="668"/>
      <c r="J7" s="648"/>
      <c r="K7" s="666"/>
      <c r="L7" s="648"/>
      <c r="M7" s="79"/>
      <c r="N7" s="79"/>
      <c r="O7" s="79"/>
    </row>
    <row r="8" spans="1:15" s="52" customFormat="1" ht="26.1" customHeight="1">
      <c r="A8" s="193" t="s">
        <v>912</v>
      </c>
      <c r="C8" s="666"/>
      <c r="D8" s="667"/>
      <c r="E8" s="668"/>
      <c r="F8" s="669"/>
      <c r="G8" s="668"/>
      <c r="H8" s="668"/>
      <c r="I8" s="668"/>
      <c r="J8" s="648"/>
      <c r="K8" s="666"/>
      <c r="L8" s="648"/>
      <c r="M8" s="646"/>
      <c r="N8" s="646"/>
      <c r="O8" s="646"/>
    </row>
    <row r="9" spans="1:15" s="52" customFormat="1" ht="26.1" customHeight="1">
      <c r="A9" s="193" t="s">
        <v>911</v>
      </c>
      <c r="C9" s="666"/>
      <c r="D9" s="667"/>
      <c r="E9" s="668"/>
      <c r="F9" s="669"/>
      <c r="G9" s="668"/>
      <c r="H9" s="668"/>
      <c r="I9" s="668"/>
      <c r="J9" s="648"/>
      <c r="K9" s="666"/>
      <c r="L9" s="648"/>
      <c r="M9" s="647"/>
      <c r="N9" s="647"/>
      <c r="O9" s="647"/>
    </row>
    <row r="10" spans="1:15" s="52" customFormat="1" ht="26.1" customHeight="1">
      <c r="A10" s="137" t="s">
        <v>845</v>
      </c>
      <c r="C10" s="79"/>
      <c r="D10" s="670"/>
      <c r="E10" s="272"/>
      <c r="F10" s="647"/>
      <c r="G10" s="670"/>
      <c r="H10" s="671"/>
      <c r="I10" s="647"/>
      <c r="J10" s="672"/>
      <c r="K10" s="79"/>
      <c r="L10" s="649"/>
      <c r="M10" s="647"/>
      <c r="N10" s="647"/>
      <c r="O10" s="647"/>
    </row>
    <row r="11" spans="1:15" s="52" customFormat="1" ht="26.1" customHeight="1">
      <c r="A11" s="137" t="s">
        <v>846</v>
      </c>
      <c r="C11" s="79"/>
      <c r="D11" s="670"/>
      <c r="E11" s="272"/>
      <c r="F11" s="647"/>
      <c r="G11" s="670"/>
      <c r="H11" s="671"/>
      <c r="I11" s="647"/>
      <c r="J11" s="672"/>
      <c r="K11" s="79"/>
      <c r="L11" s="649"/>
      <c r="M11" s="647"/>
      <c r="N11" s="647"/>
      <c r="O11" s="647"/>
    </row>
    <row r="12" spans="1:15" s="52" customFormat="1" ht="21.75">
      <c r="A12" s="137" t="s">
        <v>913</v>
      </c>
      <c r="C12" s="79"/>
      <c r="D12" s="670"/>
      <c r="E12" s="272"/>
      <c r="F12" s="647"/>
      <c r="G12" s="670"/>
      <c r="H12" s="671"/>
      <c r="I12" s="647"/>
      <c r="J12" s="672"/>
      <c r="K12" s="79"/>
      <c r="L12" s="649"/>
      <c r="M12" s="647"/>
      <c r="N12" s="647"/>
      <c r="O12" s="647"/>
    </row>
    <row r="13" spans="1:15" s="52" customFormat="1" ht="21.75">
      <c r="A13" s="137" t="s">
        <v>914</v>
      </c>
      <c r="C13" s="79"/>
      <c r="D13" s="670"/>
      <c r="E13" s="272"/>
      <c r="F13" s="647"/>
      <c r="G13" s="670"/>
      <c r="H13" s="671"/>
      <c r="I13" s="647"/>
      <c r="J13" s="672"/>
      <c r="K13" s="79"/>
      <c r="L13" s="649"/>
      <c r="M13" s="647"/>
      <c r="N13" s="647"/>
      <c r="O13" s="647"/>
    </row>
    <row r="14" spans="1:15" s="52" customFormat="1" ht="21.75">
      <c r="A14" s="137" t="s">
        <v>918</v>
      </c>
      <c r="C14" s="647"/>
      <c r="D14" s="647"/>
      <c r="E14" s="775"/>
      <c r="F14" s="647"/>
      <c r="G14" s="646"/>
      <c r="H14" s="646"/>
      <c r="I14" s="646"/>
      <c r="J14" s="672"/>
      <c r="K14" s="79"/>
      <c r="L14" s="672"/>
      <c r="M14" s="647"/>
      <c r="N14" s="647"/>
      <c r="O14" s="647"/>
    </row>
    <row r="15" spans="1:15" s="52" customFormat="1" ht="21.75">
      <c r="A15" s="137" t="s">
        <v>919</v>
      </c>
      <c r="C15" s="647"/>
      <c r="D15" s="647"/>
      <c r="E15" s="775"/>
      <c r="F15" s="647"/>
      <c r="G15" s="646"/>
      <c r="H15" s="646"/>
      <c r="I15" s="646"/>
      <c r="J15" s="672"/>
      <c r="K15" s="79"/>
      <c r="L15" s="672"/>
      <c r="M15" s="647"/>
      <c r="N15" s="647"/>
      <c r="O15" s="647"/>
    </row>
    <row r="16" spans="1:15" s="52" customFormat="1" ht="21.75">
      <c r="A16" s="137" t="s">
        <v>920</v>
      </c>
      <c r="C16" s="647"/>
      <c r="D16" s="647"/>
      <c r="E16" s="775"/>
      <c r="F16" s="647"/>
      <c r="G16" s="646"/>
      <c r="H16" s="646"/>
      <c r="I16" s="646"/>
      <c r="J16" s="672"/>
      <c r="K16" s="79"/>
      <c r="L16" s="672"/>
      <c r="M16" s="647"/>
      <c r="N16" s="647"/>
      <c r="O16" s="647"/>
    </row>
    <row r="17" spans="1:15" s="52" customFormat="1" ht="21.75">
      <c r="A17" s="137" t="s">
        <v>921</v>
      </c>
      <c r="C17" s="647"/>
      <c r="D17" s="647"/>
      <c r="E17" s="775"/>
      <c r="F17" s="647"/>
      <c r="G17" s="646"/>
      <c r="H17" s="646"/>
      <c r="I17" s="646"/>
      <c r="J17" s="672"/>
      <c r="K17" s="79"/>
      <c r="L17" s="672"/>
      <c r="M17" s="647"/>
      <c r="N17" s="647"/>
      <c r="O17" s="647"/>
    </row>
    <row r="18" spans="1:15" s="52" customFormat="1" ht="26.1" customHeight="1">
      <c r="E18" s="647"/>
      <c r="F18" s="116"/>
      <c r="G18" s="726"/>
      <c r="H18" s="647"/>
      <c r="I18" s="647"/>
      <c r="J18" s="647"/>
      <c r="K18" s="647"/>
      <c r="L18" s="647"/>
      <c r="M18" s="647"/>
      <c r="N18" s="647"/>
      <c r="O18" s="647"/>
    </row>
    <row r="19" spans="1:15" s="52" customFormat="1" ht="26.1" customHeight="1">
      <c r="A19" s="656" t="s">
        <v>395</v>
      </c>
      <c r="B19" s="647"/>
      <c r="C19" s="647"/>
      <c r="D19" s="647"/>
      <c r="E19" s="673"/>
      <c r="F19" s="272"/>
      <c r="G19" s="79"/>
      <c r="H19" s="674"/>
      <c r="I19" s="647"/>
      <c r="J19" s="650"/>
      <c r="L19" s="650"/>
      <c r="N19" s="650"/>
      <c r="O19" s="650"/>
    </row>
    <row r="20" spans="1:15" s="52" customFormat="1" ht="26.1" customHeight="1">
      <c r="A20" s="137" t="s">
        <v>922</v>
      </c>
      <c r="C20" s="776"/>
      <c r="D20" s="776"/>
      <c r="E20" s="776"/>
      <c r="F20" s="776"/>
      <c r="G20" s="776"/>
      <c r="H20" s="776"/>
      <c r="I20" s="776"/>
      <c r="J20" s="776"/>
      <c r="K20" s="776"/>
      <c r="L20" s="776"/>
      <c r="N20" s="650"/>
      <c r="O20" s="650"/>
    </row>
    <row r="21" spans="1:15" s="52" customFormat="1" ht="26.1" customHeight="1">
      <c r="A21" s="137" t="s">
        <v>847</v>
      </c>
      <c r="C21" s="646"/>
      <c r="D21" s="646"/>
      <c r="E21" s="646"/>
      <c r="F21" s="646"/>
      <c r="G21" s="646"/>
      <c r="H21" s="646"/>
      <c r="I21" s="646"/>
      <c r="J21" s="646"/>
      <c r="K21" s="646"/>
      <c r="L21" s="646"/>
      <c r="N21" s="650"/>
      <c r="O21" s="650"/>
    </row>
    <row r="22" spans="1:15" s="52" customFormat="1" ht="26.1" customHeight="1">
      <c r="A22" s="137" t="s">
        <v>848</v>
      </c>
      <c r="C22" s="646"/>
      <c r="D22" s="646"/>
      <c r="E22" s="646"/>
      <c r="F22" s="646"/>
      <c r="G22" s="646"/>
      <c r="H22" s="646"/>
      <c r="I22" s="646"/>
      <c r="J22" s="646"/>
      <c r="K22" s="646"/>
      <c r="L22" s="646"/>
      <c r="N22" s="650"/>
      <c r="O22" s="650"/>
    </row>
    <row r="23" spans="1:15" s="52" customFormat="1" ht="26.1" customHeight="1">
      <c r="A23" s="137" t="s">
        <v>923</v>
      </c>
      <c r="C23" s="776"/>
      <c r="D23" s="776"/>
      <c r="E23" s="776"/>
      <c r="F23" s="776"/>
      <c r="G23" s="776"/>
      <c r="H23" s="776"/>
      <c r="I23" s="776"/>
      <c r="J23" s="776"/>
      <c r="K23" s="776"/>
      <c r="L23" s="776"/>
      <c r="M23" s="647"/>
    </row>
    <row r="24" spans="1:15" s="52" customFormat="1" ht="26.1" customHeight="1">
      <c r="A24" s="137" t="s">
        <v>850</v>
      </c>
      <c r="C24" s="646"/>
      <c r="D24" s="646"/>
      <c r="E24" s="646"/>
      <c r="F24" s="646"/>
      <c r="G24" s="646"/>
      <c r="H24" s="646"/>
      <c r="I24" s="646"/>
      <c r="J24" s="646"/>
      <c r="K24" s="646"/>
      <c r="L24" s="646"/>
      <c r="M24" s="647"/>
    </row>
    <row r="25" spans="1:15" s="52" customFormat="1" ht="26.1" customHeight="1">
      <c r="A25" s="288" t="s">
        <v>849</v>
      </c>
      <c r="B25" s="288"/>
      <c r="C25" s="288"/>
      <c r="D25" s="288"/>
      <c r="F25" s="137"/>
      <c r="G25" s="137"/>
      <c r="H25" s="137"/>
      <c r="I25" s="137"/>
      <c r="J25" s="137"/>
      <c r="K25" s="137"/>
      <c r="L25" s="137"/>
      <c r="M25" s="647"/>
    </row>
    <row r="26" spans="1:15" s="52" customFormat="1" ht="26.1" customHeight="1">
      <c r="A26" s="651"/>
      <c r="B26" s="651"/>
      <c r="C26" s="652"/>
      <c r="D26" s="652"/>
      <c r="E26" s="652"/>
      <c r="F26" s="652"/>
      <c r="G26" s="647"/>
      <c r="H26" s="647"/>
      <c r="I26" s="647"/>
      <c r="J26" s="647"/>
      <c r="K26" s="647"/>
      <c r="L26" s="647"/>
      <c r="M26" s="647"/>
    </row>
    <row r="27" spans="1:15" s="52" customFormat="1" ht="26.1" customHeight="1">
      <c r="A27" s="651"/>
      <c r="B27" s="651"/>
      <c r="C27" s="651"/>
      <c r="D27" s="651"/>
      <c r="E27" s="651"/>
      <c r="F27" s="651"/>
      <c r="G27" s="647"/>
      <c r="H27" s="647"/>
      <c r="I27" s="647"/>
      <c r="J27" s="647"/>
      <c r="K27" s="647"/>
      <c r="L27" s="647"/>
      <c r="M27" s="647"/>
    </row>
    <row r="28" spans="1:15" s="52" customFormat="1" ht="26.1" customHeight="1">
      <c r="A28" s="651"/>
      <c r="B28" s="651"/>
      <c r="C28" s="651"/>
      <c r="D28" s="651"/>
      <c r="E28" s="651"/>
      <c r="F28" s="651"/>
      <c r="G28" s="647"/>
      <c r="H28" s="647"/>
      <c r="I28" s="647"/>
      <c r="J28" s="647"/>
      <c r="K28" s="647"/>
      <c r="L28" s="647"/>
      <c r="M28" s="647"/>
    </row>
    <row r="29" spans="1:15" s="52" customFormat="1" ht="26.1" customHeight="1">
      <c r="A29" s="651"/>
      <c r="B29" s="651"/>
      <c r="C29" s="651"/>
      <c r="D29" s="651"/>
      <c r="E29" s="651"/>
      <c r="F29" s="651"/>
      <c r="G29" s="653"/>
      <c r="H29" s="288"/>
      <c r="I29" s="653"/>
      <c r="J29" s="288"/>
      <c r="K29" s="653"/>
      <c r="L29" s="288"/>
      <c r="M29" s="653"/>
    </row>
    <row r="30" spans="1:15" s="52" customFormat="1" ht="26.1" customHeight="1">
      <c r="A30" s="288"/>
      <c r="B30" s="651"/>
      <c r="C30" s="651"/>
      <c r="D30" s="651"/>
      <c r="E30" s="651"/>
      <c r="F30" s="651"/>
      <c r="G30" s="654"/>
      <c r="H30" s="651"/>
      <c r="I30" s="654"/>
      <c r="J30" s="651"/>
      <c r="K30" s="654"/>
      <c r="L30" s="654"/>
      <c r="M30" s="654"/>
    </row>
    <row r="31" spans="1:15" s="52" customFormat="1" ht="26.1" customHeight="1">
      <c r="A31" s="288"/>
      <c r="B31" s="651"/>
      <c r="C31" s="651"/>
      <c r="D31" s="651"/>
      <c r="E31" s="651"/>
      <c r="F31" s="651"/>
      <c r="G31" s="654"/>
      <c r="H31" s="651"/>
      <c r="I31" s="654"/>
      <c r="J31" s="651"/>
      <c r="K31" s="654"/>
      <c r="L31" s="654"/>
      <c r="M31" s="654"/>
    </row>
    <row r="32" spans="1:15" s="197" customFormat="1" ht="26.1" customHeight="1">
      <c r="B32" s="655"/>
      <c r="D32" s="655" t="s">
        <v>107</v>
      </c>
      <c r="E32" s="655"/>
      <c r="F32" s="646"/>
      <c r="G32" s="63"/>
      <c r="H32" s="646"/>
      <c r="I32" s="656"/>
      <c r="J32" s="646"/>
      <c r="L32" s="657"/>
      <c r="M32" s="520"/>
    </row>
    <row r="33" spans="2:13" s="197" customFormat="1" ht="26.1" customHeight="1">
      <c r="B33" s="655"/>
      <c r="D33" s="655" t="s">
        <v>228</v>
      </c>
      <c r="E33" s="655"/>
      <c r="F33" s="646"/>
      <c r="G33" s="63"/>
      <c r="H33" s="646"/>
      <c r="I33" s="656"/>
      <c r="J33" s="646"/>
      <c r="L33" s="657"/>
      <c r="M33" s="520"/>
    </row>
  </sheetData>
  <mergeCells count="1">
    <mergeCell ref="A1:K1"/>
  </mergeCells>
  <pageMargins left="0.74803149606299213" right="0.43307086614173229" top="0.74803149606299213" bottom="0.74803149606299213" header="0.31496062992125984" footer="0.31496062992125984"/>
  <pageSetup paperSize="9" scale="8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opLeftCell="A13" zoomScaleNormal="100" zoomScaleSheetLayoutView="80" workbookViewId="0">
      <selection activeCell="M11" sqref="M11"/>
    </sheetView>
  </sheetViews>
  <sheetFormatPr defaultRowHeight="18.95" customHeight="1"/>
  <cols>
    <col min="1" max="1" width="3.42578125" style="12" customWidth="1"/>
    <col min="2" max="2" width="12.140625" style="12" customWidth="1"/>
    <col min="3" max="3" width="24.85546875" style="12" customWidth="1"/>
    <col min="4" max="4" width="15" style="12" customWidth="1"/>
    <col min="5" max="5" width="0.85546875" style="12" customWidth="1"/>
    <col min="6" max="6" width="15" style="12" customWidth="1"/>
    <col min="7" max="7" width="0.85546875" style="12" customWidth="1"/>
    <col min="8" max="8" width="15" style="12" customWidth="1"/>
    <col min="9" max="9" width="0.85546875" style="12" customWidth="1"/>
    <col min="10" max="10" width="15" style="12" customWidth="1"/>
    <col min="11" max="11" width="0.85546875" style="12" customWidth="1"/>
    <col min="12" max="12" width="15" style="12" bestFit="1" customWidth="1"/>
    <col min="13" max="13" width="0.85546875" style="12" customWidth="1"/>
    <col min="14" max="14" width="15" style="12" customWidth="1"/>
    <col min="15" max="15" width="0.85546875" style="12" customWidth="1"/>
    <col min="16" max="16" width="15" style="12" customWidth="1"/>
    <col min="17" max="17" width="0.85546875" style="12" customWidth="1"/>
    <col min="18" max="18" width="15" style="12" customWidth="1"/>
    <col min="19" max="19" width="0.85546875" style="12" customWidth="1"/>
    <col min="20" max="20" width="15" style="12" customWidth="1"/>
    <col min="21" max="21" width="0.85546875" style="12" customWidth="1"/>
    <col min="22" max="22" width="9.85546875" style="12" customWidth="1"/>
    <col min="23" max="16384" width="9.140625" style="12"/>
  </cols>
  <sheetData>
    <row r="1" spans="1:21" s="7" customFormat="1" ht="18.95" customHeight="1">
      <c r="A1" s="747" t="s">
        <v>514</v>
      </c>
      <c r="B1" s="747"/>
      <c r="C1" s="747"/>
      <c r="D1" s="747"/>
      <c r="E1" s="747"/>
      <c r="F1" s="747"/>
      <c r="G1" s="747"/>
      <c r="H1" s="747"/>
      <c r="I1" s="747"/>
      <c r="J1" s="747"/>
      <c r="K1" s="747"/>
      <c r="L1" s="747"/>
      <c r="M1" s="747"/>
      <c r="N1" s="747"/>
      <c r="O1" s="747"/>
      <c r="P1" s="747"/>
      <c r="Q1" s="747"/>
      <c r="R1" s="747"/>
      <c r="S1" s="747"/>
      <c r="T1" s="747"/>
      <c r="U1" s="6"/>
    </row>
    <row r="2" spans="1:21" ht="18.95" customHeight="1">
      <c r="A2" s="8"/>
      <c r="B2" s="9"/>
      <c r="C2" s="9"/>
      <c r="D2" s="8"/>
      <c r="E2" s="8"/>
      <c r="F2" s="8"/>
      <c r="G2" s="8"/>
      <c r="H2" s="8"/>
      <c r="I2" s="10"/>
      <c r="J2" s="10"/>
      <c r="K2" s="10"/>
      <c r="L2" s="10"/>
      <c r="M2" s="10"/>
      <c r="N2" s="10"/>
      <c r="O2" s="11"/>
      <c r="P2" s="10"/>
      <c r="Q2" s="10"/>
      <c r="R2" s="10"/>
      <c r="S2" s="10"/>
      <c r="T2" s="10"/>
      <c r="U2" s="11"/>
    </row>
    <row r="3" spans="1:21" s="7" customFormat="1" ht="18.95" customHeight="1">
      <c r="A3" s="13" t="s">
        <v>396</v>
      </c>
      <c r="B3" s="14"/>
      <c r="C3" s="14"/>
      <c r="D3" s="13"/>
      <c r="E3" s="13"/>
      <c r="F3" s="13"/>
      <c r="G3" s="13"/>
      <c r="H3" s="13"/>
      <c r="I3" s="13"/>
      <c r="J3" s="13"/>
      <c r="K3" s="13"/>
      <c r="L3" s="13"/>
      <c r="M3" s="13"/>
      <c r="P3" s="15"/>
      <c r="Q3" s="15"/>
      <c r="R3" s="13"/>
      <c r="S3" s="13"/>
      <c r="T3" s="15"/>
    </row>
    <row r="4" spans="1:21" s="7" customFormat="1" ht="18.95" customHeight="1">
      <c r="A4" s="13"/>
      <c r="B4" s="163" t="s">
        <v>646</v>
      </c>
      <c r="C4" s="14"/>
      <c r="D4" s="13"/>
      <c r="E4" s="13"/>
      <c r="F4" s="13"/>
      <c r="G4" s="13"/>
      <c r="H4" s="13"/>
      <c r="I4" s="13"/>
      <c r="J4" s="13"/>
      <c r="K4" s="13"/>
      <c r="L4" s="13"/>
      <c r="M4" s="13"/>
      <c r="P4" s="15"/>
      <c r="Q4" s="15"/>
      <c r="R4" s="13"/>
      <c r="S4" s="13"/>
    </row>
    <row r="5" spans="1:21" s="7" customFormat="1" ht="18.95" customHeight="1">
      <c r="A5" s="13"/>
      <c r="B5" s="163"/>
      <c r="C5" s="14"/>
      <c r="D5" s="13"/>
      <c r="E5" s="13"/>
      <c r="F5" s="13"/>
      <c r="G5" s="13"/>
      <c r="H5" s="13"/>
      <c r="I5" s="13"/>
      <c r="J5" s="13"/>
      <c r="K5" s="13"/>
      <c r="L5" s="13"/>
      <c r="M5" s="13"/>
      <c r="P5" s="15"/>
      <c r="Q5" s="15"/>
      <c r="R5" s="13"/>
      <c r="S5" s="13"/>
      <c r="T5" s="72" t="s">
        <v>98</v>
      </c>
    </row>
    <row r="6" spans="1:21" ht="18.95" customHeight="1">
      <c r="A6" s="8"/>
      <c r="B6" s="9"/>
      <c r="C6" s="9"/>
      <c r="D6" s="71" t="s">
        <v>22</v>
      </c>
      <c r="E6" s="71"/>
      <c r="F6" s="71"/>
      <c r="G6" s="71"/>
      <c r="H6" s="71"/>
      <c r="I6" s="71"/>
      <c r="J6" s="71"/>
      <c r="K6" s="71"/>
      <c r="L6" s="71"/>
      <c r="M6" s="71"/>
      <c r="N6" s="71"/>
      <c r="O6" s="71"/>
      <c r="P6" s="71"/>
      <c r="Q6" s="71"/>
      <c r="R6" s="71"/>
      <c r="S6" s="71"/>
      <c r="T6" s="71"/>
    </row>
    <row r="7" spans="1:21" ht="18.95" customHeight="1">
      <c r="A7" s="8"/>
      <c r="B7" s="9"/>
      <c r="C7" s="9"/>
      <c r="D7" s="17" t="s">
        <v>419</v>
      </c>
      <c r="E7" s="18"/>
      <c r="F7" s="18" t="s">
        <v>16</v>
      </c>
      <c r="G7" s="18"/>
      <c r="H7" s="19" t="s">
        <v>17</v>
      </c>
      <c r="I7" s="19"/>
      <c r="J7" s="19" t="s">
        <v>18</v>
      </c>
      <c r="K7" s="19"/>
      <c r="L7" s="17" t="s">
        <v>400</v>
      </c>
      <c r="M7" s="18"/>
      <c r="N7" s="18" t="s">
        <v>16</v>
      </c>
      <c r="O7" s="18"/>
      <c r="P7" s="19" t="s">
        <v>17</v>
      </c>
      <c r="Q7" s="19"/>
      <c r="R7" s="18" t="str">
        <f>J7</f>
        <v>Transfer in (out)</v>
      </c>
      <c r="S7" s="18"/>
      <c r="T7" s="17" t="s">
        <v>630</v>
      </c>
    </row>
    <row r="8" spans="1:21" ht="18.95" customHeight="1">
      <c r="A8" s="8"/>
      <c r="B8" s="9" t="s">
        <v>77</v>
      </c>
      <c r="C8" s="9"/>
      <c r="D8" s="8"/>
      <c r="E8" s="8"/>
      <c r="F8" s="8"/>
      <c r="G8" s="8"/>
      <c r="L8" s="8"/>
      <c r="M8" s="8"/>
      <c r="N8" s="8"/>
      <c r="O8" s="8"/>
      <c r="R8" s="8"/>
      <c r="S8" s="8"/>
      <c r="T8" s="16"/>
    </row>
    <row r="9" spans="1:21" ht="18.95" customHeight="1">
      <c r="A9" s="8"/>
      <c r="B9" s="9" t="s">
        <v>86</v>
      </c>
      <c r="C9" s="9"/>
      <c r="D9" s="20">
        <v>195151050.76999998</v>
      </c>
      <c r="E9" s="10"/>
      <c r="F9" s="20">
        <v>0</v>
      </c>
      <c r="G9" s="10"/>
      <c r="H9" s="117">
        <v>0</v>
      </c>
      <c r="I9" s="117"/>
      <c r="J9" s="117">
        <v>0</v>
      </c>
      <c r="K9" s="118"/>
      <c r="L9" s="117">
        <f>SUM(D9:K9)</f>
        <v>195151050.76999998</v>
      </c>
      <c r="M9" s="10"/>
      <c r="N9" s="20">
        <v>2184</v>
      </c>
      <c r="O9" s="10"/>
      <c r="P9" s="10">
        <v>0</v>
      </c>
      <c r="Q9" s="10"/>
      <c r="R9" s="10">
        <v>1410421.36</v>
      </c>
      <c r="S9" s="10"/>
      <c r="T9" s="199">
        <f>+L9+N9+P9+R9</f>
        <v>196563656.13</v>
      </c>
      <c r="U9" s="11"/>
    </row>
    <row r="10" spans="1:21" ht="18.95" customHeight="1">
      <c r="A10" s="8"/>
      <c r="B10" s="9" t="s">
        <v>19</v>
      </c>
      <c r="C10" s="9"/>
      <c r="D10" s="20">
        <v>102813256.45</v>
      </c>
      <c r="E10" s="10"/>
      <c r="F10" s="20">
        <v>0</v>
      </c>
      <c r="G10" s="10"/>
      <c r="H10" s="117">
        <v>0</v>
      </c>
      <c r="I10" s="117"/>
      <c r="J10" s="117">
        <v>0</v>
      </c>
      <c r="K10" s="118"/>
      <c r="L10" s="117">
        <f t="shared" ref="L10:L19" si="0">SUM(D10:K10)</f>
        <v>102813256.45</v>
      </c>
      <c r="M10" s="10"/>
      <c r="N10" s="20">
        <v>0</v>
      </c>
      <c r="O10" s="10"/>
      <c r="P10" s="10">
        <v>0</v>
      </c>
      <c r="Q10" s="10"/>
      <c r="R10" s="10">
        <v>1871139.46</v>
      </c>
      <c r="S10" s="10"/>
      <c r="T10" s="199">
        <f t="shared" ref="T10:T17" si="1">+L10+N10+P10+R10</f>
        <v>104684395.91</v>
      </c>
      <c r="U10" s="11"/>
    </row>
    <row r="11" spans="1:21" ht="18.95" customHeight="1">
      <c r="A11" s="8"/>
      <c r="B11" s="9" t="s">
        <v>72</v>
      </c>
      <c r="C11" s="9"/>
      <c r="D11" s="20">
        <v>5806103.3200000003</v>
      </c>
      <c r="E11" s="10"/>
      <c r="F11" s="20">
        <v>0</v>
      </c>
      <c r="G11" s="10"/>
      <c r="H11" s="117">
        <v>0</v>
      </c>
      <c r="I11" s="117"/>
      <c r="J11" s="117">
        <v>-570118.9</v>
      </c>
      <c r="K11" s="118"/>
      <c r="L11" s="117">
        <f t="shared" si="0"/>
        <v>5235984.42</v>
      </c>
      <c r="M11" s="10"/>
      <c r="N11" s="20">
        <v>0</v>
      </c>
      <c r="O11" s="10"/>
      <c r="P11" s="10">
        <v>0</v>
      </c>
      <c r="Q11" s="10"/>
      <c r="R11" s="10">
        <v>0</v>
      </c>
      <c r="S11" s="10"/>
      <c r="T11" s="199">
        <f t="shared" si="1"/>
        <v>5235984.42</v>
      </c>
      <c r="U11" s="11"/>
    </row>
    <row r="12" spans="1:21" ht="18.95" customHeight="1">
      <c r="A12" s="8"/>
      <c r="B12" s="9" t="s">
        <v>20</v>
      </c>
      <c r="C12" s="9"/>
      <c r="D12" s="20">
        <v>30111678.040000003</v>
      </c>
      <c r="E12" s="10"/>
      <c r="F12" s="20">
        <v>3303184.2</v>
      </c>
      <c r="G12" s="10"/>
      <c r="H12" s="117">
        <v>-1025898.62</v>
      </c>
      <c r="I12" s="117"/>
      <c r="J12" s="117">
        <v>-2577455.0699999998</v>
      </c>
      <c r="K12" s="118"/>
      <c r="L12" s="117">
        <f t="shared" si="0"/>
        <v>29811508.550000001</v>
      </c>
      <c r="M12" s="10"/>
      <c r="N12" s="20">
        <v>4892329.99</v>
      </c>
      <c r="O12" s="10"/>
      <c r="P12" s="10">
        <v>-2140911.38</v>
      </c>
      <c r="Q12" s="10"/>
      <c r="R12" s="10">
        <v>0</v>
      </c>
      <c r="S12" s="10"/>
      <c r="T12" s="199">
        <f t="shared" si="1"/>
        <v>32562927.16</v>
      </c>
      <c r="U12" s="11"/>
    </row>
    <row r="13" spans="1:21" ht="18.95" customHeight="1">
      <c r="A13" s="8"/>
      <c r="B13" s="9" t="s">
        <v>89</v>
      </c>
      <c r="C13" s="9"/>
      <c r="D13" s="20">
        <v>294516888.12</v>
      </c>
      <c r="E13" s="10"/>
      <c r="F13" s="20">
        <v>8572111.3100000005</v>
      </c>
      <c r="G13" s="10"/>
      <c r="H13" s="117">
        <v>-7543644.0300000003</v>
      </c>
      <c r="I13" s="117"/>
      <c r="J13" s="117">
        <v>379980.00999999995</v>
      </c>
      <c r="K13" s="118"/>
      <c r="L13" s="117">
        <f t="shared" si="0"/>
        <v>295925335.41000003</v>
      </c>
      <c r="M13" s="10"/>
      <c r="N13" s="20">
        <v>7536444.0799999991</v>
      </c>
      <c r="O13" s="10"/>
      <c r="P13" s="10">
        <v>-8568155.6099999994</v>
      </c>
      <c r="Q13" s="10"/>
      <c r="R13" s="10">
        <v>10817840.200000001</v>
      </c>
      <c r="S13" s="10"/>
      <c r="T13" s="199">
        <f t="shared" si="1"/>
        <v>305711464.07999998</v>
      </c>
      <c r="U13" s="11"/>
    </row>
    <row r="14" spans="1:21" ht="18.95" customHeight="1">
      <c r="A14" s="8"/>
      <c r="B14" s="9" t="s">
        <v>78</v>
      </c>
      <c r="C14" s="9"/>
      <c r="D14" s="20">
        <v>20173259.199999999</v>
      </c>
      <c r="E14" s="10"/>
      <c r="F14" s="20">
        <v>1317304.1499999999</v>
      </c>
      <c r="G14" s="10"/>
      <c r="H14" s="117">
        <v>-1001438.53</v>
      </c>
      <c r="I14" s="117"/>
      <c r="J14" s="117">
        <v>-2400069.9499999997</v>
      </c>
      <c r="K14" s="118"/>
      <c r="L14" s="117">
        <f t="shared" si="0"/>
        <v>18089054.869999997</v>
      </c>
      <c r="M14" s="10"/>
      <c r="N14" s="20">
        <v>1091004.8700000001</v>
      </c>
      <c r="O14" s="10"/>
      <c r="P14" s="10">
        <v>-526167.24</v>
      </c>
      <c r="Q14" s="10"/>
      <c r="R14" s="10">
        <v>0</v>
      </c>
      <c r="S14" s="10"/>
      <c r="T14" s="199">
        <f t="shared" si="1"/>
        <v>18653892.5</v>
      </c>
      <c r="U14" s="11"/>
    </row>
    <row r="15" spans="1:21" ht="18.95" customHeight="1">
      <c r="A15" s="8"/>
      <c r="B15" s="9" t="s">
        <v>90</v>
      </c>
      <c r="C15" s="9"/>
      <c r="D15" s="20">
        <v>1743289.7000000011</v>
      </c>
      <c r="E15" s="10"/>
      <c r="F15" s="20">
        <v>0</v>
      </c>
      <c r="G15" s="10"/>
      <c r="H15" s="117">
        <v>-104068</v>
      </c>
      <c r="I15" s="117"/>
      <c r="J15" s="117">
        <v>-1639221.7</v>
      </c>
      <c r="K15" s="118"/>
      <c r="L15" s="117">
        <f t="shared" si="0"/>
        <v>0</v>
      </c>
      <c r="M15" s="10"/>
      <c r="N15" s="20">
        <v>0</v>
      </c>
      <c r="O15" s="10"/>
      <c r="P15" s="10">
        <v>0</v>
      </c>
      <c r="Q15" s="10"/>
      <c r="R15" s="10">
        <v>0</v>
      </c>
      <c r="S15" s="10"/>
      <c r="T15" s="199">
        <f t="shared" si="1"/>
        <v>0</v>
      </c>
      <c r="U15" s="11"/>
    </row>
    <row r="16" spans="1:21" ht="18.95" customHeight="1">
      <c r="A16" s="8"/>
      <c r="B16" s="9" t="s">
        <v>21</v>
      </c>
      <c r="C16" s="9"/>
      <c r="D16" s="20">
        <v>42924423.659999996</v>
      </c>
      <c r="E16" s="10"/>
      <c r="F16" s="20">
        <v>12300</v>
      </c>
      <c r="G16" s="10"/>
      <c r="H16" s="117">
        <v>-149070.6</v>
      </c>
      <c r="I16" s="117"/>
      <c r="J16" s="117">
        <v>-6609000</v>
      </c>
      <c r="K16" s="118"/>
      <c r="L16" s="117">
        <f t="shared" si="0"/>
        <v>36178653.059999995</v>
      </c>
      <c r="M16" s="10"/>
      <c r="N16" s="20">
        <v>553271.03</v>
      </c>
      <c r="O16" s="10"/>
      <c r="P16" s="10">
        <v>-1791155.09</v>
      </c>
      <c r="Q16" s="10"/>
      <c r="R16" s="10">
        <v>0</v>
      </c>
      <c r="S16" s="10"/>
      <c r="T16" s="199">
        <f t="shared" si="1"/>
        <v>34940768.999999993</v>
      </c>
      <c r="U16" s="11"/>
    </row>
    <row r="17" spans="1:21" ht="18.95" customHeight="1">
      <c r="A17" s="8"/>
      <c r="B17" s="9" t="s">
        <v>236</v>
      </c>
      <c r="C17" s="9"/>
      <c r="D17" s="20">
        <v>3103000</v>
      </c>
      <c r="E17" s="10"/>
      <c r="F17" s="20">
        <v>0</v>
      </c>
      <c r="G17" s="10"/>
      <c r="H17" s="117">
        <v>0</v>
      </c>
      <c r="I17" s="117"/>
      <c r="J17" s="117">
        <v>-3103000</v>
      </c>
      <c r="K17" s="118"/>
      <c r="L17" s="117">
        <f t="shared" si="0"/>
        <v>0</v>
      </c>
      <c r="M17" s="10"/>
      <c r="N17" s="20">
        <v>0</v>
      </c>
      <c r="O17" s="10"/>
      <c r="P17" s="10">
        <v>0</v>
      </c>
      <c r="Q17" s="10"/>
      <c r="R17" s="10">
        <v>0</v>
      </c>
      <c r="S17" s="10"/>
      <c r="T17" s="199">
        <f t="shared" si="1"/>
        <v>0</v>
      </c>
      <c r="U17" s="11"/>
    </row>
    <row r="18" spans="1:21" ht="18.95" customHeight="1">
      <c r="A18" s="8"/>
      <c r="B18" s="9" t="s">
        <v>128</v>
      </c>
      <c r="C18" s="9"/>
      <c r="D18" s="20">
        <v>22833288.119999997</v>
      </c>
      <c r="E18" s="10"/>
      <c r="F18" s="20">
        <v>159309</v>
      </c>
      <c r="G18" s="10"/>
      <c r="H18" s="117">
        <v>-7543349.9400000004</v>
      </c>
      <c r="I18" s="117"/>
      <c r="J18" s="117">
        <v>1453751.77</v>
      </c>
      <c r="K18" s="118"/>
      <c r="L18" s="117">
        <f t="shared" si="0"/>
        <v>16902998.949999996</v>
      </c>
      <c r="M18" s="10"/>
      <c r="N18" s="20">
        <v>0</v>
      </c>
      <c r="O18" s="10"/>
      <c r="P18" s="10">
        <v>-35000</v>
      </c>
      <c r="Q18" s="10"/>
      <c r="R18" s="10">
        <v>0</v>
      </c>
      <c r="S18" s="10"/>
      <c r="T18" s="199">
        <f>+L18+N18+P18+R18</f>
        <v>16867998.949999996</v>
      </c>
      <c r="U18" s="11"/>
    </row>
    <row r="19" spans="1:21" ht="18.95" customHeight="1">
      <c r="A19" s="8"/>
      <c r="B19" s="9" t="s">
        <v>91</v>
      </c>
      <c r="C19" s="9"/>
      <c r="D19" s="20">
        <v>178370.94999999925</v>
      </c>
      <c r="E19" s="10"/>
      <c r="F19" s="58">
        <v>2789619.82</v>
      </c>
      <c r="G19" s="10"/>
      <c r="H19" s="117">
        <v>0</v>
      </c>
      <c r="I19" s="117"/>
      <c r="J19" s="117">
        <v>-2306635.5</v>
      </c>
      <c r="K19" s="118"/>
      <c r="L19" s="117">
        <f t="shared" si="0"/>
        <v>661355.26999999909</v>
      </c>
      <c r="M19" s="10"/>
      <c r="N19" s="58">
        <v>24989955</v>
      </c>
      <c r="O19" s="10"/>
      <c r="P19" s="10">
        <v>0</v>
      </c>
      <c r="Q19" s="10"/>
      <c r="R19" s="10">
        <v>-14099401.02</v>
      </c>
      <c r="S19" s="10"/>
      <c r="T19" s="199">
        <f>+L19+N19+P19+R19</f>
        <v>11551909.25</v>
      </c>
      <c r="U19" s="11"/>
    </row>
    <row r="20" spans="1:21" ht="18.95" customHeight="1">
      <c r="A20" s="8"/>
      <c r="B20" s="9"/>
      <c r="C20" s="8" t="s">
        <v>3</v>
      </c>
      <c r="D20" s="21">
        <f>SUM(D9:D19)</f>
        <v>719354608.33000016</v>
      </c>
      <c r="E20" s="20"/>
      <c r="F20" s="21">
        <f>SUM(F9:F19)</f>
        <v>16153828.480000002</v>
      </c>
      <c r="G20" s="20"/>
      <c r="H20" s="119">
        <f>SUM(H9:H19)</f>
        <v>-17367469.719999999</v>
      </c>
      <c r="I20" s="20"/>
      <c r="J20" s="119">
        <f>SUM(J9:J19)</f>
        <v>-17371769.34</v>
      </c>
      <c r="K20" s="20"/>
      <c r="L20" s="119">
        <f>SUM(L9:L19)</f>
        <v>700769197.75</v>
      </c>
      <c r="M20" s="20"/>
      <c r="N20" s="119">
        <f>SUM(N9:N19)</f>
        <v>39065188.969999999</v>
      </c>
      <c r="O20" s="20"/>
      <c r="P20" s="119">
        <f>SUM(P9:P19)</f>
        <v>-13061389.319999998</v>
      </c>
      <c r="Q20" s="20"/>
      <c r="R20" s="119">
        <f>SUM(R9:R19)</f>
        <v>0</v>
      </c>
      <c r="S20" s="20"/>
      <c r="T20" s="119">
        <f>SUM(T9:T19)</f>
        <v>726772997.4000001</v>
      </c>
      <c r="U20" s="11"/>
    </row>
    <row r="21" spans="1:21" ht="18.95" customHeight="1">
      <c r="A21" s="8"/>
      <c r="B21" s="9" t="s">
        <v>84</v>
      </c>
      <c r="C21" s="9"/>
      <c r="D21" s="8"/>
      <c r="E21" s="8"/>
      <c r="F21" s="8"/>
      <c r="G21" s="8"/>
      <c r="L21" s="8"/>
      <c r="M21" s="10"/>
      <c r="N21" s="10"/>
      <c r="O21" s="10"/>
      <c r="P21" s="10"/>
      <c r="Q21" s="10"/>
      <c r="R21" s="10"/>
      <c r="S21" s="10"/>
      <c r="T21" s="201"/>
      <c r="U21" s="11"/>
    </row>
    <row r="22" spans="1:21" ht="18.95" customHeight="1">
      <c r="A22" s="8"/>
      <c r="B22" s="9" t="s">
        <v>120</v>
      </c>
      <c r="C22" s="9"/>
      <c r="D22" s="20">
        <v>9158495.6099999994</v>
      </c>
      <c r="E22" s="10"/>
      <c r="F22" s="20">
        <v>761419.52</v>
      </c>
      <c r="G22" s="10"/>
      <c r="H22" s="117">
        <v>0</v>
      </c>
      <c r="I22" s="117"/>
      <c r="J22" s="117">
        <v>0</v>
      </c>
      <c r="K22" s="118"/>
      <c r="L22" s="117">
        <f t="shared" ref="L22:L31" si="2">SUM(D22:K22)</f>
        <v>9919915.129999999</v>
      </c>
      <c r="M22" s="10"/>
      <c r="N22" s="20">
        <v>484773.61</v>
      </c>
      <c r="O22" s="10"/>
      <c r="P22" s="10">
        <v>0</v>
      </c>
      <c r="Q22" s="10"/>
      <c r="R22" s="10">
        <v>0</v>
      </c>
      <c r="S22" s="10"/>
      <c r="T22" s="199">
        <f t="shared" ref="T22:T28" si="3">+L22+N22+P22+R22</f>
        <v>10404688.739999998</v>
      </c>
      <c r="U22" s="11"/>
    </row>
    <row r="23" spans="1:21" s="22" customFormat="1" ht="18.95" customHeight="1">
      <c r="A23" s="20"/>
      <c r="B23" s="9" t="str">
        <f>B10</f>
        <v xml:space="preserve">     Building and construction</v>
      </c>
      <c r="C23" s="9"/>
      <c r="D23" s="20">
        <v>56081711.089999996</v>
      </c>
      <c r="E23" s="10"/>
      <c r="F23" s="20">
        <v>4488056.66</v>
      </c>
      <c r="G23" s="10"/>
      <c r="H23" s="117">
        <v>0</v>
      </c>
      <c r="I23" s="117"/>
      <c r="J23" s="117">
        <v>0</v>
      </c>
      <c r="K23" s="118"/>
      <c r="L23" s="117">
        <f t="shared" si="2"/>
        <v>60569767.75</v>
      </c>
      <c r="M23" s="10"/>
      <c r="N23" s="20">
        <v>3297061.8899999997</v>
      </c>
      <c r="O23" s="10"/>
      <c r="P23" s="10">
        <v>0</v>
      </c>
      <c r="Q23" s="10"/>
      <c r="R23" s="10">
        <v>0</v>
      </c>
      <c r="S23" s="10"/>
      <c r="T23" s="199">
        <f t="shared" si="3"/>
        <v>63866829.640000001</v>
      </c>
      <c r="U23" s="11"/>
    </row>
    <row r="24" spans="1:21" s="22" customFormat="1" ht="18.95" customHeight="1">
      <c r="A24" s="20"/>
      <c r="B24" s="9" t="str">
        <f>B11</f>
        <v xml:space="preserve">     Building improvement</v>
      </c>
      <c r="C24" s="9"/>
      <c r="D24" s="20">
        <v>1175114.71</v>
      </c>
      <c r="E24" s="10"/>
      <c r="F24" s="20">
        <v>292845.39999999997</v>
      </c>
      <c r="G24" s="10"/>
      <c r="H24" s="117">
        <v>0</v>
      </c>
      <c r="I24" s="117"/>
      <c r="J24" s="117">
        <v>-192418.41</v>
      </c>
      <c r="K24" s="118"/>
      <c r="L24" s="117">
        <f t="shared" si="2"/>
        <v>1275541.7</v>
      </c>
      <c r="M24" s="10"/>
      <c r="N24" s="20">
        <v>183750.75</v>
      </c>
      <c r="O24" s="10"/>
      <c r="P24" s="10">
        <v>0</v>
      </c>
      <c r="Q24" s="10"/>
      <c r="R24" s="10">
        <v>0</v>
      </c>
      <c r="S24" s="10"/>
      <c r="T24" s="199">
        <f t="shared" si="3"/>
        <v>1459292.45</v>
      </c>
      <c r="U24" s="11"/>
    </row>
    <row r="25" spans="1:21" s="22" customFormat="1" ht="18.95" customHeight="1">
      <c r="A25" s="20"/>
      <c r="B25" s="9" t="s">
        <v>20</v>
      </c>
      <c r="C25" s="9"/>
      <c r="D25" s="20">
        <v>22051618.010000002</v>
      </c>
      <c r="E25" s="10"/>
      <c r="F25" s="20">
        <v>3760599.69</v>
      </c>
      <c r="G25" s="10"/>
      <c r="H25" s="117">
        <v>-880074.22</v>
      </c>
      <c r="I25" s="117"/>
      <c r="J25" s="117">
        <v>-1736887.71</v>
      </c>
      <c r="K25" s="118"/>
      <c r="L25" s="117">
        <f t="shared" si="2"/>
        <v>23195255.770000003</v>
      </c>
      <c r="M25" s="10"/>
      <c r="N25" s="20">
        <v>3086651.55</v>
      </c>
      <c r="O25" s="10"/>
      <c r="P25" s="10">
        <v>-1985904.36</v>
      </c>
      <c r="Q25" s="10"/>
      <c r="R25" s="10">
        <v>0</v>
      </c>
      <c r="S25" s="10"/>
      <c r="T25" s="199">
        <f t="shared" si="3"/>
        <v>24296002.960000005</v>
      </c>
      <c r="U25" s="11"/>
    </row>
    <row r="26" spans="1:21" s="22" customFormat="1" ht="18.95" customHeight="1">
      <c r="A26" s="20"/>
      <c r="B26" s="9" t="str">
        <f>B13</f>
        <v xml:space="preserve">     Machinery  and equipment</v>
      </c>
      <c r="C26" s="9"/>
      <c r="D26" s="20">
        <v>226484268.56999999</v>
      </c>
      <c r="E26" s="10"/>
      <c r="F26" s="20">
        <v>26025326.859999999</v>
      </c>
      <c r="G26" s="10"/>
      <c r="H26" s="117">
        <v>-6195029.54</v>
      </c>
      <c r="I26" s="117"/>
      <c r="J26" s="117">
        <v>-172124.22</v>
      </c>
      <c r="K26" s="118"/>
      <c r="L26" s="117">
        <f t="shared" si="2"/>
        <v>246142441.67000002</v>
      </c>
      <c r="M26" s="10"/>
      <c r="N26" s="20">
        <v>12883380.939999999</v>
      </c>
      <c r="O26" s="10"/>
      <c r="P26" s="10">
        <v>-6398297.1399999997</v>
      </c>
      <c r="Q26" s="10"/>
      <c r="R26" s="10">
        <v>0</v>
      </c>
      <c r="S26" s="10"/>
      <c r="T26" s="199">
        <f t="shared" si="3"/>
        <v>252627525.47000003</v>
      </c>
      <c r="U26" s="11"/>
    </row>
    <row r="27" spans="1:21" s="22" customFormat="1" ht="18.95" customHeight="1">
      <c r="A27" s="20"/>
      <c r="B27" s="9" t="str">
        <f>B14</f>
        <v xml:space="preserve">     Office furniture</v>
      </c>
      <c r="C27" s="9"/>
      <c r="D27" s="20">
        <v>13832605.690000001</v>
      </c>
      <c r="E27" s="10"/>
      <c r="F27" s="20">
        <v>2341298.2999999998</v>
      </c>
      <c r="G27" s="10"/>
      <c r="H27" s="117">
        <v>-872660.01</v>
      </c>
      <c r="I27" s="117"/>
      <c r="J27" s="117">
        <v>-1162902.79</v>
      </c>
      <c r="K27" s="118"/>
      <c r="L27" s="117">
        <f t="shared" si="2"/>
        <v>14138341.190000001</v>
      </c>
      <c r="M27" s="10"/>
      <c r="N27" s="20">
        <v>1496449.19</v>
      </c>
      <c r="O27" s="10"/>
      <c r="P27" s="10">
        <v>-512590.39</v>
      </c>
      <c r="Q27" s="10"/>
      <c r="R27" s="10">
        <v>0</v>
      </c>
      <c r="S27" s="10"/>
      <c r="T27" s="199">
        <f t="shared" si="3"/>
        <v>15122199.99</v>
      </c>
      <c r="U27" s="11"/>
    </row>
    <row r="28" spans="1:21" s="22" customFormat="1" ht="18.95" customHeight="1">
      <c r="A28" s="20"/>
      <c r="B28" s="9" t="str">
        <f>B15</f>
        <v xml:space="preserve">     Mock-up room</v>
      </c>
      <c r="C28" s="9"/>
      <c r="D28" s="20">
        <v>432645.50000000029</v>
      </c>
      <c r="E28" s="10"/>
      <c r="F28" s="20">
        <v>130474.42</v>
      </c>
      <c r="G28" s="10"/>
      <c r="H28" s="117">
        <v>-46599.57</v>
      </c>
      <c r="I28" s="117"/>
      <c r="J28" s="117">
        <v>-516520.35</v>
      </c>
      <c r="K28" s="118"/>
      <c r="L28" s="117">
        <f t="shared" si="2"/>
        <v>0</v>
      </c>
      <c r="M28" s="10"/>
      <c r="N28" s="20">
        <v>0</v>
      </c>
      <c r="O28" s="10"/>
      <c r="P28" s="10">
        <v>0</v>
      </c>
      <c r="Q28" s="10"/>
      <c r="R28" s="10">
        <v>0</v>
      </c>
      <c r="S28" s="10"/>
      <c r="T28" s="199">
        <f t="shared" si="3"/>
        <v>0</v>
      </c>
      <c r="U28" s="11"/>
    </row>
    <row r="29" spans="1:21" s="22" customFormat="1" ht="18.95" customHeight="1">
      <c r="A29" s="20"/>
      <c r="B29" s="9" t="s">
        <v>21</v>
      </c>
      <c r="C29" s="9"/>
      <c r="D29" s="20">
        <v>33807163.350000001</v>
      </c>
      <c r="E29" s="10"/>
      <c r="F29" s="20">
        <v>2824159.23</v>
      </c>
      <c r="G29" s="10"/>
      <c r="H29" s="117">
        <v>-149068.6</v>
      </c>
      <c r="I29" s="117"/>
      <c r="J29" s="117">
        <v>-4372953.1900000004</v>
      </c>
      <c r="K29" s="118"/>
      <c r="L29" s="117">
        <f t="shared" si="2"/>
        <v>32109300.789999995</v>
      </c>
      <c r="M29" s="10"/>
      <c r="N29" s="20">
        <v>1283407.9099999999</v>
      </c>
      <c r="O29" s="10"/>
      <c r="P29" s="10">
        <v>-1791151.09</v>
      </c>
      <c r="Q29" s="10"/>
      <c r="R29" s="10">
        <v>0</v>
      </c>
      <c r="S29" s="10"/>
      <c r="T29" s="199">
        <f>+L29+N29+P29+R29</f>
        <v>31601557.609999996</v>
      </c>
      <c r="U29" s="11"/>
    </row>
    <row r="30" spans="1:21" s="22" customFormat="1" ht="18.95" customHeight="1">
      <c r="A30" s="20"/>
      <c r="B30" s="9" t="s">
        <v>236</v>
      </c>
      <c r="C30" s="9"/>
      <c r="D30" s="20">
        <v>161084.64000000001</v>
      </c>
      <c r="E30" s="10"/>
      <c r="F30" s="20">
        <v>256741.3</v>
      </c>
      <c r="G30" s="10"/>
      <c r="H30" s="117">
        <v>0</v>
      </c>
      <c r="I30" s="117"/>
      <c r="J30" s="117">
        <v>-417825.94</v>
      </c>
      <c r="K30" s="118"/>
      <c r="L30" s="117">
        <f t="shared" si="2"/>
        <v>0</v>
      </c>
      <c r="M30" s="10"/>
      <c r="N30" s="20">
        <v>0</v>
      </c>
      <c r="O30" s="10"/>
      <c r="P30" s="10">
        <v>0</v>
      </c>
      <c r="Q30" s="10"/>
      <c r="R30" s="10">
        <v>0</v>
      </c>
      <c r="S30" s="10"/>
      <c r="T30" s="199">
        <f>+L30+N30+P30+R30</f>
        <v>0</v>
      </c>
      <c r="U30" s="11"/>
    </row>
    <row r="31" spans="1:21" s="22" customFormat="1" ht="18.95" customHeight="1">
      <c r="A31" s="20"/>
      <c r="B31" s="9" t="str">
        <f>+B18</f>
        <v xml:space="preserve">     Temporary building and other fixed assets</v>
      </c>
      <c r="C31" s="9"/>
      <c r="D31" s="20">
        <v>20420017.229999997</v>
      </c>
      <c r="E31" s="10"/>
      <c r="F31" s="20">
        <v>764212.89</v>
      </c>
      <c r="G31" s="10"/>
      <c r="H31" s="117">
        <v>-7533990.8600000003</v>
      </c>
      <c r="I31" s="117"/>
      <c r="J31" s="117">
        <v>0</v>
      </c>
      <c r="K31" s="118"/>
      <c r="L31" s="117">
        <f t="shared" si="2"/>
        <v>13650239.259999998</v>
      </c>
      <c r="M31" s="10"/>
      <c r="N31" s="20">
        <v>700370.88</v>
      </c>
      <c r="O31" s="10"/>
      <c r="P31" s="10">
        <v>-25774.55</v>
      </c>
      <c r="Q31" s="10"/>
      <c r="R31" s="10">
        <v>0</v>
      </c>
      <c r="S31" s="10"/>
      <c r="T31" s="199">
        <f>+L31+N31+P31+R31</f>
        <v>14324835.589999998</v>
      </c>
      <c r="U31" s="11"/>
    </row>
    <row r="32" spans="1:21" ht="18.95" customHeight="1">
      <c r="C32" s="8" t="s">
        <v>3</v>
      </c>
      <c r="D32" s="21">
        <f>SUM(D22:D31)</f>
        <v>383604724.40000004</v>
      </c>
      <c r="E32" s="20"/>
      <c r="F32" s="21">
        <f>SUM(F22:F31)</f>
        <v>41645134.269999988</v>
      </c>
      <c r="G32" s="20"/>
      <c r="H32" s="119">
        <f>SUM(H22:H31)</f>
        <v>-15677422.800000001</v>
      </c>
      <c r="I32" s="20"/>
      <c r="J32" s="21">
        <f>SUM(J22:J31)</f>
        <v>-8571632.6099999994</v>
      </c>
      <c r="K32" s="20"/>
      <c r="L32" s="21">
        <f>SUM(L22:L31)</f>
        <v>401000803.25999999</v>
      </c>
      <c r="M32" s="20"/>
      <c r="N32" s="21">
        <f>SUM(N22:N31)</f>
        <v>23415846.719999999</v>
      </c>
      <c r="O32" s="10"/>
      <c r="P32" s="119">
        <f>SUM(P22:P31)</f>
        <v>-10713717.530000001</v>
      </c>
      <c r="Q32" s="10"/>
      <c r="R32" s="119">
        <f>SUM(R22:R31)</f>
        <v>0</v>
      </c>
      <c r="S32" s="10"/>
      <c r="T32" s="200">
        <f>SUM(T22:T31)</f>
        <v>413702932.45000005</v>
      </c>
      <c r="U32" s="11"/>
    </row>
    <row r="33" spans="2:20" ht="18.95" customHeight="1" thickBot="1">
      <c r="B33" s="12" t="s">
        <v>80</v>
      </c>
      <c r="D33" s="23">
        <f>D20-D32</f>
        <v>335749883.93000013</v>
      </c>
      <c r="L33" s="23">
        <f>L20-L32</f>
        <v>299768394.49000001</v>
      </c>
      <c r="N33" s="11"/>
      <c r="O33" s="10"/>
      <c r="P33" s="11"/>
      <c r="Q33" s="10"/>
      <c r="R33" s="11"/>
      <c r="S33" s="10"/>
      <c r="T33" s="202">
        <f>T20-T32</f>
        <v>313070064.95000005</v>
      </c>
    </row>
    <row r="34" spans="2:20" ht="18.95" customHeight="1" thickTop="1">
      <c r="O34" s="10"/>
      <c r="Q34" s="10"/>
      <c r="S34" s="10"/>
    </row>
    <row r="35" spans="2:20" ht="18.95" customHeight="1">
      <c r="O35" s="10"/>
    </row>
    <row r="36" spans="2:20" ht="18.95" customHeight="1">
      <c r="G36" s="83" t="s">
        <v>107</v>
      </c>
      <c r="I36" s="198"/>
      <c r="J36" s="198"/>
      <c r="K36" s="198"/>
      <c r="L36" s="198"/>
      <c r="M36" s="198"/>
      <c r="N36" s="198"/>
    </row>
    <row r="37" spans="2:20" ht="18.95" customHeight="1">
      <c r="G37" s="83" t="s">
        <v>312</v>
      </c>
      <c r="I37" s="198"/>
      <c r="J37" s="198"/>
      <c r="K37" s="198"/>
      <c r="L37" s="198"/>
      <c r="M37" s="198"/>
      <c r="N37" s="198"/>
    </row>
    <row r="39" spans="2:20" ht="18.95" customHeight="1">
      <c r="N39" s="20"/>
      <c r="O39" s="10"/>
      <c r="P39" s="20"/>
      <c r="Q39" s="20"/>
      <c r="R39" s="20"/>
    </row>
  </sheetData>
  <mergeCells count="1">
    <mergeCell ref="A1:T1"/>
  </mergeCells>
  <pageMargins left="0.62992125984251968" right="0.23622047244094491" top="0.55000000000000004" bottom="0.23622047244094491" header="0.19685039370078741" footer="0.15748031496062992"/>
  <pageSetup paperSize="9" scale="8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zoomScaleNormal="100" zoomScaleSheetLayoutView="100" workbookViewId="0">
      <selection activeCell="M11" sqref="M11"/>
    </sheetView>
  </sheetViews>
  <sheetFormatPr defaultRowHeight="20.45" customHeight="1"/>
  <cols>
    <col min="1" max="1" width="4.140625" style="12" customWidth="1"/>
    <col min="2" max="2" width="8.85546875" style="12" customWidth="1"/>
    <col min="3" max="3" width="14.140625" style="12" customWidth="1"/>
    <col min="4" max="4" width="9.28515625" style="12" customWidth="1"/>
    <col min="5" max="5" width="15.7109375" style="12" customWidth="1"/>
    <col min="6" max="6" width="1.5703125" style="12" customWidth="1"/>
    <col min="7" max="7" width="15.7109375" style="12" customWidth="1"/>
    <col min="8" max="8" width="1.5703125" style="12" customWidth="1"/>
    <col min="9" max="9" width="15.7109375" style="12" customWidth="1"/>
    <col min="10" max="10" width="1.5703125" style="12" customWidth="1"/>
    <col min="11" max="11" width="15.7109375" style="12" customWidth="1"/>
    <col min="12" max="12" width="1.5703125" style="12" customWidth="1"/>
    <col min="13" max="13" width="15.7109375" style="12" customWidth="1"/>
    <col min="14" max="14" width="1.5703125" style="12" customWidth="1"/>
    <col min="15" max="15" width="15.7109375" style="12" customWidth="1"/>
    <col min="16" max="16" width="1.5703125" style="12" customWidth="1"/>
    <col min="17" max="17" width="15.7109375" style="12" customWidth="1"/>
    <col min="18" max="18" width="1.5703125" style="12" customWidth="1"/>
    <col min="19" max="19" width="15.7109375" style="12" customWidth="1"/>
    <col min="20" max="20" width="2" style="12" customWidth="1"/>
    <col min="21" max="16384" width="9.140625" style="12"/>
  </cols>
  <sheetData>
    <row r="1" spans="1:20" s="7" customFormat="1" ht="20.45" customHeight="1">
      <c r="A1" s="747" t="s">
        <v>575</v>
      </c>
      <c r="B1" s="747"/>
      <c r="C1" s="747"/>
      <c r="D1" s="747"/>
      <c r="E1" s="747"/>
      <c r="F1" s="747"/>
      <c r="G1" s="747"/>
      <c r="H1" s="747"/>
      <c r="I1" s="747"/>
      <c r="J1" s="747"/>
      <c r="K1" s="747"/>
      <c r="L1" s="747"/>
      <c r="M1" s="747"/>
      <c r="N1" s="747"/>
      <c r="O1" s="747"/>
      <c r="P1" s="747"/>
      <c r="Q1" s="747"/>
      <c r="R1" s="747"/>
      <c r="S1" s="747"/>
      <c r="T1" s="6"/>
    </row>
    <row r="2" spans="1:20" s="7" customFormat="1" ht="20.45" customHeight="1">
      <c r="A2" s="723"/>
      <c r="B2" s="723"/>
      <c r="C2" s="723"/>
      <c r="D2" s="723"/>
      <c r="E2" s="723"/>
      <c r="F2" s="723"/>
      <c r="G2" s="723"/>
      <c r="H2" s="723"/>
      <c r="I2" s="723"/>
      <c r="J2" s="723"/>
      <c r="K2" s="723"/>
      <c r="L2" s="723"/>
      <c r="M2" s="723"/>
      <c r="N2" s="723"/>
      <c r="O2" s="723"/>
      <c r="P2" s="723"/>
      <c r="Q2" s="723"/>
      <c r="R2" s="723"/>
      <c r="S2" s="723"/>
      <c r="T2" s="6"/>
    </row>
    <row r="3" spans="1:20" s="7" customFormat="1" ht="20.45" customHeight="1">
      <c r="A3" s="13" t="s">
        <v>397</v>
      </c>
      <c r="C3" s="723"/>
      <c r="D3" s="723"/>
      <c r="E3" s="723"/>
      <c r="F3" s="723"/>
      <c r="G3" s="723"/>
      <c r="H3" s="723"/>
      <c r="I3" s="723"/>
      <c r="J3" s="723"/>
      <c r="K3" s="723"/>
      <c r="L3" s="723"/>
      <c r="M3" s="723"/>
      <c r="N3" s="723"/>
      <c r="O3" s="723"/>
      <c r="P3" s="723"/>
      <c r="Q3" s="723"/>
      <c r="R3" s="723"/>
      <c r="S3" s="723"/>
      <c r="T3" s="6"/>
    </row>
    <row r="4" spans="1:20" s="7" customFormat="1" ht="20.45" customHeight="1">
      <c r="A4" s="13"/>
      <c r="B4" s="163" t="s">
        <v>646</v>
      </c>
      <c r="C4" s="723"/>
      <c r="D4" s="723"/>
      <c r="E4" s="723"/>
      <c r="F4" s="723"/>
      <c r="G4" s="723"/>
      <c r="H4" s="723"/>
      <c r="I4" s="723"/>
      <c r="J4" s="723"/>
      <c r="K4" s="723"/>
      <c r="L4" s="723"/>
      <c r="M4" s="723"/>
      <c r="N4" s="723"/>
      <c r="O4" s="723"/>
      <c r="P4" s="723"/>
      <c r="Q4" s="723"/>
      <c r="R4" s="723"/>
      <c r="S4" s="723"/>
      <c r="T4" s="6"/>
    </row>
    <row r="5" spans="1:20" ht="20.45" customHeight="1">
      <c r="A5" s="8"/>
      <c r="C5" s="9"/>
      <c r="D5" s="8"/>
      <c r="E5" s="8"/>
      <c r="F5" s="8"/>
      <c r="G5" s="8"/>
      <c r="H5" s="8"/>
      <c r="I5" s="8"/>
      <c r="J5" s="8"/>
      <c r="K5" s="8"/>
      <c r="L5" s="10"/>
      <c r="M5" s="10"/>
      <c r="N5" s="10"/>
      <c r="O5" s="10"/>
      <c r="P5" s="11"/>
      <c r="Q5" s="10"/>
      <c r="R5" s="10"/>
      <c r="S5" s="72" t="s">
        <v>98</v>
      </c>
      <c r="T5" s="11"/>
    </row>
    <row r="6" spans="1:20" ht="20.45" customHeight="1">
      <c r="A6" s="8"/>
      <c r="B6" s="9"/>
      <c r="C6" s="9"/>
      <c r="D6" s="8"/>
      <c r="E6" s="73" t="s">
        <v>129</v>
      </c>
      <c r="F6" s="73"/>
      <c r="G6" s="73"/>
      <c r="H6" s="73"/>
      <c r="I6" s="73"/>
      <c r="J6" s="73"/>
      <c r="K6" s="73"/>
      <c r="L6" s="73"/>
      <c r="M6" s="73"/>
      <c r="N6" s="73"/>
      <c r="O6" s="73"/>
      <c r="P6" s="73"/>
      <c r="Q6" s="73"/>
      <c r="R6" s="73"/>
      <c r="S6" s="73"/>
    </row>
    <row r="7" spans="1:20" ht="20.45" customHeight="1">
      <c r="A7" s="8"/>
      <c r="B7" s="9"/>
      <c r="C7" s="9"/>
      <c r="D7" s="8"/>
      <c r="E7" s="17" t="str">
        <f>+'P23'!D7</f>
        <v>January 1, 2017</v>
      </c>
      <c r="F7" s="18"/>
      <c r="G7" s="18" t="s">
        <v>16</v>
      </c>
      <c r="H7" s="18"/>
      <c r="I7" s="19" t="s">
        <v>17</v>
      </c>
      <c r="J7" s="18"/>
      <c r="K7" s="19" t="s">
        <v>18</v>
      </c>
      <c r="L7" s="19"/>
      <c r="M7" s="17" t="str">
        <f>+'P23'!L7</f>
        <v>December 31, 2017</v>
      </c>
      <c r="N7" s="18"/>
      <c r="O7" s="18" t="s">
        <v>16</v>
      </c>
      <c r="P7" s="18"/>
      <c r="Q7" s="19" t="s">
        <v>17</v>
      </c>
      <c r="R7" s="19"/>
      <c r="S7" s="17" t="str">
        <f>+'P23'!T7</f>
        <v xml:space="preserve"> September 30, 2018</v>
      </c>
    </row>
    <row r="8" spans="1:20" ht="20.45" customHeight="1">
      <c r="A8" s="8"/>
      <c r="B8" s="9" t="s">
        <v>77</v>
      </c>
      <c r="C8" s="9"/>
      <c r="D8" s="8"/>
      <c r="E8" s="8"/>
      <c r="F8" s="8"/>
      <c r="G8" s="8"/>
      <c r="H8" s="8"/>
      <c r="J8" s="8"/>
      <c r="M8" s="8"/>
      <c r="N8" s="8"/>
      <c r="O8" s="8"/>
      <c r="P8" s="8"/>
      <c r="S8" s="16"/>
    </row>
    <row r="9" spans="1:20" ht="20.45" customHeight="1">
      <c r="A9" s="8"/>
      <c r="B9" s="9" t="s">
        <v>87</v>
      </c>
      <c r="C9" s="9"/>
      <c r="D9" s="8"/>
      <c r="E9" s="20">
        <v>10633250</v>
      </c>
      <c r="F9" s="8"/>
      <c r="G9" s="20">
        <v>0</v>
      </c>
      <c r="H9" s="10"/>
      <c r="I9" s="20">
        <v>0</v>
      </c>
      <c r="J9" s="10"/>
      <c r="K9" s="20">
        <v>0</v>
      </c>
      <c r="M9" s="20">
        <f>SUM(E9:K9)</f>
        <v>10633250</v>
      </c>
      <c r="N9" s="10"/>
      <c r="O9" s="20">
        <v>0</v>
      </c>
      <c r="P9" s="10"/>
      <c r="Q9" s="20">
        <v>0</v>
      </c>
      <c r="S9" s="20">
        <f t="shared" ref="S9:S17" si="0">SUM(M9:Q9)</f>
        <v>10633250</v>
      </c>
      <c r="T9" s="11"/>
    </row>
    <row r="10" spans="1:20" ht="20.45" customHeight="1">
      <c r="A10" s="8"/>
      <c r="B10" s="9" t="s">
        <v>19</v>
      </c>
      <c r="C10" s="9"/>
      <c r="D10" s="8"/>
      <c r="E10" s="20">
        <v>12368511.92</v>
      </c>
      <c r="F10" s="8"/>
      <c r="G10" s="20">
        <v>0</v>
      </c>
      <c r="H10" s="10"/>
      <c r="I10" s="20">
        <v>0</v>
      </c>
      <c r="J10" s="10"/>
      <c r="K10" s="20">
        <v>0</v>
      </c>
      <c r="M10" s="20">
        <f t="shared" ref="M10:M17" si="1">SUM(E10:K10)</f>
        <v>12368511.92</v>
      </c>
      <c r="N10" s="10"/>
      <c r="O10" s="20">
        <v>0</v>
      </c>
      <c r="P10" s="10"/>
      <c r="Q10" s="20">
        <v>0</v>
      </c>
      <c r="S10" s="20">
        <f t="shared" si="0"/>
        <v>12368511.92</v>
      </c>
      <c r="T10" s="11"/>
    </row>
    <row r="11" spans="1:20" ht="20.45" customHeight="1">
      <c r="A11" s="8"/>
      <c r="B11" s="9" t="s">
        <v>72</v>
      </c>
      <c r="C11" s="9"/>
      <c r="D11" s="8"/>
      <c r="E11" s="20">
        <v>5235984.42</v>
      </c>
      <c r="F11" s="8"/>
      <c r="G11" s="20">
        <v>0</v>
      </c>
      <c r="H11" s="10"/>
      <c r="I11" s="20">
        <v>0</v>
      </c>
      <c r="J11" s="10"/>
      <c r="K11" s="20">
        <v>0</v>
      </c>
      <c r="M11" s="20">
        <f t="shared" si="1"/>
        <v>5235984.42</v>
      </c>
      <c r="N11" s="10"/>
      <c r="O11" s="20">
        <v>0</v>
      </c>
      <c r="P11" s="10"/>
      <c r="Q11" s="20">
        <v>0</v>
      </c>
      <c r="S11" s="20">
        <f t="shared" si="0"/>
        <v>5235984.42</v>
      </c>
      <c r="T11" s="11"/>
    </row>
    <row r="12" spans="1:20" ht="20.45" customHeight="1">
      <c r="A12" s="8"/>
      <c r="B12" s="9" t="s">
        <v>20</v>
      </c>
      <c r="C12" s="9"/>
      <c r="D12" s="8"/>
      <c r="E12" s="20">
        <v>27644539.969999999</v>
      </c>
      <c r="F12" s="8"/>
      <c r="G12" s="20">
        <v>3178422.2</v>
      </c>
      <c r="H12" s="10"/>
      <c r="I12" s="117">
        <v>-1011453.62</v>
      </c>
      <c r="J12" s="10"/>
      <c r="K12" s="117">
        <v>0</v>
      </c>
      <c r="M12" s="20">
        <f t="shared" si="1"/>
        <v>29811508.549999997</v>
      </c>
      <c r="N12" s="10"/>
      <c r="O12" s="20">
        <v>4367869.49</v>
      </c>
      <c r="P12" s="10"/>
      <c r="Q12" s="20">
        <v>-2140911.38</v>
      </c>
      <c r="S12" s="20">
        <f t="shared" si="0"/>
        <v>32038466.66</v>
      </c>
      <c r="T12" s="11"/>
    </row>
    <row r="13" spans="1:20" ht="20.45" customHeight="1">
      <c r="A13" s="8"/>
      <c r="B13" s="9" t="s">
        <v>89</v>
      </c>
      <c r="C13" s="9"/>
      <c r="D13" s="8"/>
      <c r="E13" s="20">
        <v>111860529.84999999</v>
      </c>
      <c r="F13" s="8"/>
      <c r="G13" s="20">
        <v>5537839.21</v>
      </c>
      <c r="H13" s="67"/>
      <c r="I13" s="117">
        <v>-6340943.0700000003</v>
      </c>
      <c r="J13" s="67"/>
      <c r="K13" s="117">
        <v>0</v>
      </c>
      <c r="M13" s="20">
        <f t="shared" si="1"/>
        <v>111057425.98999998</v>
      </c>
      <c r="N13" s="10"/>
      <c r="O13" s="20">
        <v>3801320.39</v>
      </c>
      <c r="P13" s="67"/>
      <c r="Q13" s="10">
        <v>-6757060.6699999999</v>
      </c>
      <c r="S13" s="20">
        <f t="shared" si="0"/>
        <v>108101685.70999998</v>
      </c>
      <c r="T13" s="11"/>
    </row>
    <row r="14" spans="1:20" ht="20.45" customHeight="1">
      <c r="A14" s="8"/>
      <c r="B14" s="9" t="s">
        <v>78</v>
      </c>
      <c r="C14" s="9"/>
      <c r="D14" s="8"/>
      <c r="E14" s="20">
        <v>17692818.830000006</v>
      </c>
      <c r="F14" s="8"/>
      <c r="G14" s="20">
        <v>1301789.1499999999</v>
      </c>
      <c r="H14" s="10"/>
      <c r="I14" s="117">
        <v>-905553.11</v>
      </c>
      <c r="J14" s="10"/>
      <c r="K14" s="117">
        <v>0</v>
      </c>
      <c r="M14" s="20">
        <f t="shared" si="1"/>
        <v>18089054.870000005</v>
      </c>
      <c r="N14" s="10"/>
      <c r="O14" s="20">
        <v>615565.4</v>
      </c>
      <c r="P14" s="10"/>
      <c r="Q14" s="20">
        <v>-526167.24</v>
      </c>
      <c r="S14" s="20">
        <f t="shared" si="0"/>
        <v>18178453.030000005</v>
      </c>
      <c r="T14" s="11"/>
    </row>
    <row r="15" spans="1:20" ht="20.45" customHeight="1">
      <c r="A15" s="8"/>
      <c r="B15" s="9" t="s">
        <v>21</v>
      </c>
      <c r="C15" s="9"/>
      <c r="D15" s="8"/>
      <c r="E15" s="20">
        <v>23597460.52</v>
      </c>
      <c r="F15" s="8"/>
      <c r="G15" s="20">
        <v>0</v>
      </c>
      <c r="H15" s="10"/>
      <c r="I15" s="117">
        <v>0</v>
      </c>
      <c r="J15" s="10"/>
      <c r="K15" s="117">
        <v>0</v>
      </c>
      <c r="M15" s="20">
        <f t="shared" si="1"/>
        <v>23597460.52</v>
      </c>
      <c r="N15" s="10"/>
      <c r="O15" s="20">
        <v>0</v>
      </c>
      <c r="P15" s="10"/>
      <c r="Q15" s="20">
        <v>-216000</v>
      </c>
      <c r="S15" s="20">
        <f t="shared" si="0"/>
        <v>23381460.52</v>
      </c>
      <c r="T15" s="11"/>
    </row>
    <row r="16" spans="1:20" ht="20.45" customHeight="1">
      <c r="A16" s="8"/>
      <c r="B16" s="9" t="s">
        <v>79</v>
      </c>
      <c r="C16" s="9"/>
      <c r="D16" s="8"/>
      <c r="E16" s="20">
        <v>12223978.280000001</v>
      </c>
      <c r="F16" s="8"/>
      <c r="G16" s="20">
        <v>39000</v>
      </c>
      <c r="H16" s="10"/>
      <c r="I16" s="117">
        <v>-7532424.9400000004</v>
      </c>
      <c r="J16" s="10"/>
      <c r="K16" s="117">
        <v>1453751.77</v>
      </c>
      <c r="M16" s="20">
        <f t="shared" si="1"/>
        <v>6184305.1100000013</v>
      </c>
      <c r="N16" s="10"/>
      <c r="O16" s="20">
        <v>0</v>
      </c>
      <c r="P16" s="10"/>
      <c r="Q16" s="20">
        <v>0</v>
      </c>
      <c r="S16" s="20">
        <f t="shared" si="0"/>
        <v>6184305.1100000013</v>
      </c>
      <c r="T16" s="11"/>
    </row>
    <row r="17" spans="1:20" ht="20.45" customHeight="1">
      <c r="A17" s="8"/>
      <c r="B17" s="9" t="s">
        <v>91</v>
      </c>
      <c r="C17" s="9"/>
      <c r="D17" s="8"/>
      <c r="E17" s="20">
        <v>0</v>
      </c>
      <c r="F17" s="8"/>
      <c r="G17" s="20">
        <v>1453751.77</v>
      </c>
      <c r="H17" s="10"/>
      <c r="I17" s="117">
        <v>0</v>
      </c>
      <c r="J17" s="10"/>
      <c r="K17" s="117">
        <v>-1453751.77</v>
      </c>
      <c r="M17" s="20">
        <f t="shared" si="1"/>
        <v>0</v>
      </c>
      <c r="N17" s="10"/>
      <c r="O17" s="20">
        <v>28037.38</v>
      </c>
      <c r="P17" s="10"/>
      <c r="Q17" s="20">
        <v>0</v>
      </c>
      <c r="S17" s="20">
        <f t="shared" si="0"/>
        <v>28037.38</v>
      </c>
      <c r="T17" s="11"/>
    </row>
    <row r="18" spans="1:20" ht="20.45" customHeight="1">
      <c r="A18" s="8"/>
      <c r="B18" s="9"/>
      <c r="C18" s="8" t="s">
        <v>3</v>
      </c>
      <c r="E18" s="21">
        <f>SUM(E9:E17)</f>
        <v>221257073.79000002</v>
      </c>
      <c r="F18" s="8"/>
      <c r="G18" s="21">
        <f>SUM(G9:G17)</f>
        <v>11510802.33</v>
      </c>
      <c r="H18" s="8"/>
      <c r="I18" s="21">
        <f>SUM(I9:I17)</f>
        <v>-15790374.740000002</v>
      </c>
      <c r="J18" s="8"/>
      <c r="K18" s="21">
        <f>SUM(K9:K17)</f>
        <v>0</v>
      </c>
      <c r="L18" s="8"/>
      <c r="M18" s="21">
        <f>SUM(M9:M17)</f>
        <v>216977501.38000003</v>
      </c>
      <c r="N18" s="8"/>
      <c r="O18" s="21">
        <f>SUM(O9:O17)</f>
        <v>8812792.660000002</v>
      </c>
      <c r="P18" s="8"/>
      <c r="Q18" s="21">
        <f>SUM(Q9:Q17)</f>
        <v>-9640139.290000001</v>
      </c>
      <c r="R18" s="8"/>
      <c r="S18" s="21">
        <f>SUM(S9:S17)</f>
        <v>216150154.75</v>
      </c>
      <c r="T18" s="11"/>
    </row>
    <row r="19" spans="1:20" ht="20.45" customHeight="1">
      <c r="A19" s="8"/>
      <c r="B19" s="9" t="s">
        <v>84</v>
      </c>
      <c r="C19" s="9"/>
      <c r="D19" s="8"/>
      <c r="E19" s="8"/>
      <c r="F19" s="8"/>
      <c r="G19" s="8"/>
      <c r="H19" s="8"/>
      <c r="J19" s="8"/>
      <c r="M19" s="8"/>
      <c r="N19" s="10"/>
      <c r="O19" s="10"/>
      <c r="P19" s="10"/>
      <c r="Q19" s="10"/>
      <c r="S19" s="10"/>
      <c r="T19" s="11"/>
    </row>
    <row r="20" spans="1:20" s="22" customFormat="1" ht="20.45" customHeight="1">
      <c r="A20" s="20"/>
      <c r="B20" s="9" t="str">
        <f>B10</f>
        <v xml:space="preserve">     Building and construction</v>
      </c>
      <c r="C20" s="9"/>
      <c r="D20" s="20"/>
      <c r="E20" s="20">
        <v>6799623.0300000003</v>
      </c>
      <c r="F20" s="10"/>
      <c r="G20" s="20">
        <v>618425.49</v>
      </c>
      <c r="H20" s="10"/>
      <c r="I20" s="20">
        <v>0</v>
      </c>
      <c r="J20" s="10"/>
      <c r="K20" s="20">
        <v>0</v>
      </c>
      <c r="M20" s="20">
        <f t="shared" ref="M20:M26" si="2">SUM(E20:L20)</f>
        <v>7418048.5200000005</v>
      </c>
      <c r="N20" s="10"/>
      <c r="O20" s="20">
        <v>462548.38</v>
      </c>
      <c r="P20" s="10"/>
      <c r="Q20" s="20">
        <v>0</v>
      </c>
      <c r="S20" s="20">
        <f t="shared" ref="S20:S26" si="3">SUM(M20:Q20)</f>
        <v>7880596.9000000004</v>
      </c>
      <c r="T20" s="11"/>
    </row>
    <row r="21" spans="1:20" s="22" customFormat="1" ht="20.45" customHeight="1">
      <c r="A21" s="20"/>
      <c r="B21" s="9" t="str">
        <f>B11</f>
        <v xml:space="preserve">     Building improvement</v>
      </c>
      <c r="C21" s="9"/>
      <c r="D21" s="20"/>
      <c r="E21" s="20">
        <v>1029867.62</v>
      </c>
      <c r="F21" s="10"/>
      <c r="G21" s="20">
        <v>245674.08</v>
      </c>
      <c r="H21" s="10"/>
      <c r="I21" s="20">
        <v>0</v>
      </c>
      <c r="J21" s="10"/>
      <c r="K21" s="20">
        <v>0</v>
      </c>
      <c r="M21" s="20">
        <f t="shared" si="2"/>
        <v>1275541.7</v>
      </c>
      <c r="N21" s="10"/>
      <c r="O21" s="20">
        <v>183750.75</v>
      </c>
      <c r="P21" s="10"/>
      <c r="Q21" s="20">
        <v>0</v>
      </c>
      <c r="S21" s="20">
        <f t="shared" si="3"/>
        <v>1459292.45</v>
      </c>
      <c r="T21" s="11"/>
    </row>
    <row r="22" spans="1:20" s="22" customFormat="1" ht="20.45" customHeight="1">
      <c r="A22" s="20"/>
      <c r="B22" s="9" t="s">
        <v>20</v>
      </c>
      <c r="C22" s="9"/>
      <c r="D22" s="20"/>
      <c r="E22" s="20">
        <v>20485360.150000002</v>
      </c>
      <c r="F22" s="10"/>
      <c r="G22" s="20">
        <v>3575528.84</v>
      </c>
      <c r="H22" s="10"/>
      <c r="I22" s="117">
        <v>-865633.22</v>
      </c>
      <c r="J22" s="10"/>
      <c r="K22" s="117">
        <v>0</v>
      </c>
      <c r="M22" s="20">
        <f t="shared" si="2"/>
        <v>23195255.770000003</v>
      </c>
      <c r="N22" s="10"/>
      <c r="O22" s="20">
        <v>3049211.78</v>
      </c>
      <c r="P22" s="10"/>
      <c r="Q22" s="20">
        <v>-1985904.36</v>
      </c>
      <c r="S22" s="20">
        <f t="shared" si="3"/>
        <v>24258563.190000005</v>
      </c>
      <c r="T22" s="11"/>
    </row>
    <row r="23" spans="1:20" s="22" customFormat="1" ht="20.45" customHeight="1">
      <c r="A23" s="20"/>
      <c r="B23" s="9" t="str">
        <f>B13</f>
        <v xml:space="preserve">     Machinery  and equipment</v>
      </c>
      <c r="C23" s="9"/>
      <c r="D23" s="20"/>
      <c r="E23" s="20">
        <v>84434216.950000018</v>
      </c>
      <c r="F23" s="10"/>
      <c r="G23" s="20">
        <v>15290480.07</v>
      </c>
      <c r="H23" s="10"/>
      <c r="I23" s="117">
        <v>-4993777.07</v>
      </c>
      <c r="J23" s="10"/>
      <c r="K23" s="117">
        <v>0</v>
      </c>
      <c r="M23" s="20">
        <f t="shared" si="2"/>
        <v>94730919.950000018</v>
      </c>
      <c r="N23" s="10"/>
      <c r="O23" s="20">
        <v>5195231.12</v>
      </c>
      <c r="P23" s="10"/>
      <c r="Q23" s="20">
        <v>-4714590.41</v>
      </c>
      <c r="S23" s="20">
        <f t="shared" si="3"/>
        <v>95211560.660000026</v>
      </c>
      <c r="T23" s="11"/>
    </row>
    <row r="24" spans="1:20" s="22" customFormat="1" ht="20.45" customHeight="1">
      <c r="A24" s="20"/>
      <c r="B24" s="9" t="str">
        <f>B14</f>
        <v xml:space="preserve">     Office furniture</v>
      </c>
      <c r="C24" s="9"/>
      <c r="D24" s="20"/>
      <c r="E24" s="20">
        <v>12767951.440000001</v>
      </c>
      <c r="F24" s="10"/>
      <c r="G24" s="20">
        <v>2175415.33</v>
      </c>
      <c r="H24" s="10"/>
      <c r="I24" s="117">
        <v>-805025.58</v>
      </c>
      <c r="J24" s="10"/>
      <c r="K24" s="117">
        <v>0</v>
      </c>
      <c r="M24" s="20">
        <f t="shared" si="2"/>
        <v>14138341.190000001</v>
      </c>
      <c r="N24" s="10"/>
      <c r="O24" s="20">
        <v>1472384.3</v>
      </c>
      <c r="P24" s="10"/>
      <c r="Q24" s="20">
        <v>-512590.39</v>
      </c>
      <c r="S24" s="20">
        <f t="shared" si="3"/>
        <v>15098135.100000001</v>
      </c>
      <c r="T24" s="11"/>
    </row>
    <row r="25" spans="1:20" s="22" customFormat="1" ht="20.45" customHeight="1">
      <c r="A25" s="20"/>
      <c r="B25" s="9" t="str">
        <f>B15</f>
        <v xml:space="preserve">     Vehicles</v>
      </c>
      <c r="C25" s="9"/>
      <c r="D25" s="20"/>
      <c r="E25" s="20">
        <v>20716779.719999999</v>
      </c>
      <c r="F25" s="10"/>
      <c r="G25" s="20">
        <v>875560.28</v>
      </c>
      <c r="H25" s="10"/>
      <c r="I25" s="117">
        <v>0</v>
      </c>
      <c r="J25" s="10"/>
      <c r="K25" s="117">
        <v>0</v>
      </c>
      <c r="M25" s="20">
        <f t="shared" si="2"/>
        <v>21592340</v>
      </c>
      <c r="N25" s="10"/>
      <c r="O25" s="20">
        <v>500753.96</v>
      </c>
      <c r="P25" s="10"/>
      <c r="Q25" s="20">
        <v>-215998</v>
      </c>
      <c r="S25" s="20">
        <f t="shared" si="3"/>
        <v>21877095.960000001</v>
      </c>
      <c r="T25" s="11"/>
    </row>
    <row r="26" spans="1:20" s="22" customFormat="1" ht="20.45" customHeight="1">
      <c r="A26" s="20"/>
      <c r="B26" s="9" t="str">
        <f>B16</f>
        <v xml:space="preserve">     Temporary building </v>
      </c>
      <c r="C26" s="9"/>
      <c r="D26" s="20"/>
      <c r="E26" s="20">
        <v>11147588.189999999</v>
      </c>
      <c r="F26" s="10"/>
      <c r="G26" s="20">
        <v>410392.2</v>
      </c>
      <c r="H26" s="10"/>
      <c r="I26" s="117">
        <v>-7523066.8600000003</v>
      </c>
      <c r="J26" s="10"/>
      <c r="K26" s="117">
        <v>0</v>
      </c>
      <c r="M26" s="20">
        <f t="shared" si="2"/>
        <v>4034913.5299999984</v>
      </c>
      <c r="N26" s="10"/>
      <c r="O26" s="20">
        <v>439924.4</v>
      </c>
      <c r="P26" s="10"/>
      <c r="Q26" s="20">
        <v>0</v>
      </c>
      <c r="S26" s="20">
        <f t="shared" si="3"/>
        <v>4474837.9299999988</v>
      </c>
      <c r="T26" s="11"/>
    </row>
    <row r="27" spans="1:20" ht="20.45" customHeight="1">
      <c r="C27" s="8" t="s">
        <v>3</v>
      </c>
      <c r="E27" s="21">
        <f>SUM(E20:E26)</f>
        <v>157381387.10000002</v>
      </c>
      <c r="F27" s="8"/>
      <c r="G27" s="21">
        <f>SUM(G20:G26)</f>
        <v>23191476.290000003</v>
      </c>
      <c r="H27" s="8"/>
      <c r="I27" s="21">
        <f>SUM(I20:I26)</f>
        <v>-14187502.73</v>
      </c>
      <c r="J27" s="8"/>
      <c r="K27" s="21">
        <f>SUM(K20:K26)</f>
        <v>0</v>
      </c>
      <c r="L27" s="8"/>
      <c r="M27" s="21">
        <f>SUM(M20:M26)</f>
        <v>166385360.66000003</v>
      </c>
      <c r="N27" s="8"/>
      <c r="O27" s="21">
        <f>SUM(O20:O26)</f>
        <v>11303804.690000001</v>
      </c>
      <c r="P27" s="8"/>
      <c r="Q27" s="21">
        <f>SUM(Q20:Q26)</f>
        <v>-7429083.1600000001</v>
      </c>
      <c r="R27" s="8"/>
      <c r="S27" s="21">
        <f>SUM(S20:S26)</f>
        <v>170260082.19000006</v>
      </c>
      <c r="T27" s="11"/>
    </row>
    <row r="28" spans="1:20" ht="20.45" customHeight="1" thickBot="1">
      <c r="B28" s="12" t="s">
        <v>80</v>
      </c>
      <c r="E28" s="23">
        <f>E18-E27</f>
        <v>63875686.689999998</v>
      </c>
      <c r="M28" s="23">
        <f>M18-M27</f>
        <v>50592140.719999999</v>
      </c>
      <c r="O28" s="11"/>
      <c r="P28" s="11"/>
      <c r="Q28" s="11"/>
      <c r="S28" s="23">
        <f>S18-S27</f>
        <v>45890072.559999943</v>
      </c>
    </row>
    <row r="29" spans="1:20" ht="20.45" customHeight="1" thickTop="1">
      <c r="D29" s="24"/>
      <c r="F29" s="24"/>
      <c r="G29" s="24"/>
      <c r="H29" s="24"/>
      <c r="J29" s="24"/>
    </row>
    <row r="30" spans="1:20" ht="20.45" customHeight="1">
      <c r="D30" s="24"/>
      <c r="F30" s="24"/>
      <c r="G30" s="24"/>
      <c r="H30" s="24"/>
      <c r="J30" s="24"/>
    </row>
    <row r="31" spans="1:20" ht="20.45" customHeight="1">
      <c r="E31" s="3"/>
      <c r="F31" s="3"/>
      <c r="G31" s="83" t="s">
        <v>107</v>
      </c>
      <c r="H31" s="191"/>
      <c r="I31" s="32"/>
      <c r="K31" s="32"/>
      <c r="L31" s="1"/>
      <c r="R31" s="1"/>
    </row>
    <row r="32" spans="1:20" ht="20.45" customHeight="1">
      <c r="E32" s="2"/>
      <c r="F32" s="3"/>
      <c r="G32" s="83" t="s">
        <v>228</v>
      </c>
      <c r="H32" s="191"/>
      <c r="I32" s="32"/>
      <c r="K32" s="32"/>
      <c r="L32" s="1"/>
      <c r="Q32" s="25"/>
      <c r="R32" s="1"/>
      <c r="S32" s="25"/>
    </row>
    <row r="33" spans="5:19" ht="20.45" customHeight="1">
      <c r="E33" s="26"/>
      <c r="F33" s="26"/>
      <c r="G33" s="26"/>
      <c r="H33" s="26"/>
      <c r="I33" s="27"/>
      <c r="J33" s="26"/>
      <c r="K33" s="27"/>
      <c r="L33" s="28"/>
      <c r="Q33" s="25"/>
      <c r="R33" s="28"/>
      <c r="S33" s="25"/>
    </row>
    <row r="34" spans="5:19" ht="20.45" customHeight="1">
      <c r="E34" s="26"/>
      <c r="F34" s="26"/>
      <c r="G34" s="26"/>
      <c r="H34" s="26"/>
      <c r="I34" s="27"/>
      <c r="J34" s="26"/>
      <c r="K34" s="27"/>
      <c r="L34" s="28"/>
      <c r="Q34" s="25"/>
      <c r="R34" s="28"/>
      <c r="S34" s="25"/>
    </row>
  </sheetData>
  <mergeCells count="1">
    <mergeCell ref="A1:S1"/>
  </mergeCells>
  <pageMargins left="0.62992125984251968" right="0.27559055118110237" top="0.56999999999999995" bottom="0.23622047244094491" header="0.19685039370078741" footer="0.15748031496062992"/>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topLeftCell="A28" zoomScale="85" zoomScaleNormal="85" zoomScaleSheetLayoutView="100" workbookViewId="0">
      <selection activeCell="M11" sqref="M11"/>
    </sheetView>
  </sheetViews>
  <sheetFormatPr defaultRowHeight="23.1" customHeight="1"/>
  <cols>
    <col min="1" max="1" width="9.140625" style="150" customWidth="1"/>
    <col min="2" max="5" width="9.28515625" style="150" customWidth="1"/>
    <col min="6" max="6" width="5.7109375" style="150" customWidth="1"/>
    <col min="7" max="7" width="16.28515625" style="150" customWidth="1"/>
    <col min="8" max="8" width="0.85546875" style="150" customWidth="1"/>
    <col min="9" max="9" width="16.28515625" style="150" customWidth="1"/>
    <col min="10" max="10" width="0.85546875" style="150" customWidth="1"/>
    <col min="11" max="11" width="16.28515625" style="150" customWidth="1"/>
    <col min="12" max="12" width="0.85546875" style="150" customWidth="1"/>
    <col min="13" max="13" width="16.28515625" style="150" customWidth="1"/>
    <col min="14" max="14" width="2.28515625" style="150" customWidth="1"/>
    <col min="15" max="16384" width="9.140625" style="150"/>
  </cols>
  <sheetData>
    <row r="1" spans="1:13" s="126" customFormat="1" ht="25.5" customHeight="1">
      <c r="A1" s="748" t="s">
        <v>313</v>
      </c>
      <c r="B1" s="748"/>
      <c r="C1" s="748"/>
      <c r="D1" s="748"/>
      <c r="E1" s="748"/>
      <c r="F1" s="748"/>
      <c r="G1" s="748"/>
      <c r="H1" s="748"/>
      <c r="I1" s="748"/>
      <c r="J1" s="748"/>
      <c r="K1" s="748"/>
      <c r="L1" s="748"/>
      <c r="M1" s="748"/>
    </row>
    <row r="2" spans="1:13" s="126" customFormat="1" ht="25.5" customHeight="1">
      <c r="A2" s="211"/>
      <c r="B2" s="583"/>
      <c r="C2" s="584"/>
      <c r="D2" s="584"/>
      <c r="E2" s="584"/>
      <c r="F2" s="584"/>
      <c r="G2" s="584"/>
      <c r="I2" s="584"/>
      <c r="J2" s="211"/>
      <c r="K2" s="584"/>
      <c r="L2" s="211"/>
      <c r="M2" s="584"/>
    </row>
    <row r="3" spans="1:13" ht="25.5" customHeight="1">
      <c r="A3" s="150" t="s">
        <v>485</v>
      </c>
    </row>
    <row r="4" spans="1:13" ht="25.5" customHeight="1">
      <c r="B4" s="150" t="s">
        <v>924</v>
      </c>
    </row>
    <row r="5" spans="1:13" ht="25.5" customHeight="1">
      <c r="A5" s="150" t="s">
        <v>824</v>
      </c>
    </row>
    <row r="6" spans="1:13" s="147" customFormat="1" ht="25.5" customHeight="1">
      <c r="A6" s="136" t="s">
        <v>647</v>
      </c>
      <c r="B6" s="136"/>
      <c r="C6" s="136"/>
      <c r="D6" s="136"/>
      <c r="E6" s="136"/>
      <c r="F6" s="136"/>
      <c r="G6" s="136"/>
      <c r="H6" s="136"/>
      <c r="I6" s="136"/>
      <c r="J6" s="585"/>
      <c r="K6" s="136"/>
      <c r="L6" s="585"/>
    </row>
    <row r="7" spans="1:13" s="147" customFormat="1" ht="25.5" customHeight="1">
      <c r="B7" s="150" t="s">
        <v>648</v>
      </c>
      <c r="C7" s="136"/>
      <c r="D7" s="136"/>
      <c r="E7" s="136"/>
      <c r="F7" s="136"/>
      <c r="G7" s="136"/>
      <c r="H7" s="136"/>
      <c r="I7" s="136"/>
      <c r="J7" s="585"/>
      <c r="K7" s="136"/>
      <c r="L7" s="585"/>
    </row>
    <row r="8" spans="1:13" s="147" customFormat="1" ht="25.5" customHeight="1">
      <c r="A8" s="136"/>
      <c r="B8" s="136"/>
      <c r="C8" s="136"/>
      <c r="D8" s="136"/>
      <c r="E8" s="136"/>
      <c r="F8" s="136"/>
      <c r="G8" s="136"/>
      <c r="H8" s="136"/>
      <c r="I8" s="136"/>
      <c r="J8" s="136"/>
      <c r="K8" s="136"/>
      <c r="L8" s="136"/>
      <c r="M8" s="586" t="s">
        <v>98</v>
      </c>
    </row>
    <row r="9" spans="1:13" s="147" customFormat="1" ht="25.5" customHeight="1">
      <c r="A9" s="136"/>
      <c r="B9" s="136"/>
      <c r="C9" s="136"/>
      <c r="D9" s="136"/>
      <c r="E9" s="136"/>
      <c r="F9" s="136"/>
      <c r="G9" s="749"/>
      <c r="H9" s="749"/>
      <c r="I9" s="749"/>
      <c r="J9" s="749"/>
      <c r="K9" s="749"/>
      <c r="L9" s="587"/>
      <c r="M9" s="588" t="s">
        <v>99</v>
      </c>
    </row>
    <row r="10" spans="1:13" s="147" customFormat="1" ht="25.5" customHeight="1">
      <c r="A10" s="589"/>
      <c r="B10" s="589"/>
      <c r="C10" s="136"/>
      <c r="D10" s="136"/>
      <c r="E10" s="136"/>
      <c r="F10" s="136"/>
      <c r="G10" s="750" t="s">
        <v>22</v>
      </c>
      <c r="H10" s="750"/>
      <c r="I10" s="750"/>
      <c r="J10" s="750"/>
      <c r="K10" s="750"/>
      <c r="L10" s="590"/>
      <c r="M10" s="713" t="s">
        <v>81</v>
      </c>
    </row>
    <row r="11" spans="1:13" s="147" customFormat="1" ht="25.5" customHeight="1">
      <c r="A11" s="589"/>
      <c r="B11" s="589"/>
      <c r="C11" s="136"/>
      <c r="D11" s="136"/>
      <c r="E11" s="136"/>
      <c r="F11" s="136"/>
      <c r="G11" s="591" t="s">
        <v>100</v>
      </c>
      <c r="H11" s="136"/>
      <c r="I11" s="592" t="s">
        <v>506</v>
      </c>
      <c r="J11" s="136"/>
      <c r="K11" s="591" t="s">
        <v>3</v>
      </c>
      <c r="L11" s="136"/>
      <c r="M11" s="591" t="s">
        <v>100</v>
      </c>
    </row>
    <row r="12" spans="1:13" s="147" customFormat="1" ht="25.5" customHeight="1">
      <c r="A12" s="589" t="s">
        <v>101</v>
      </c>
      <c r="B12" s="589"/>
      <c r="C12" s="136"/>
      <c r="D12" s="136"/>
      <c r="E12" s="136"/>
      <c r="F12" s="136"/>
      <c r="G12" s="136"/>
      <c r="H12" s="136"/>
      <c r="I12" s="136"/>
      <c r="J12" s="136"/>
      <c r="K12" s="136"/>
      <c r="L12" s="136"/>
      <c r="M12" s="136"/>
    </row>
    <row r="13" spans="1:13" s="147" customFormat="1" ht="25.5" customHeight="1">
      <c r="A13" s="589"/>
      <c r="B13" s="589" t="s">
        <v>420</v>
      </c>
      <c r="C13" s="136"/>
      <c r="D13" s="136"/>
      <c r="E13" s="136"/>
      <c r="F13" s="136"/>
      <c r="G13" s="593">
        <v>21931395.550000001</v>
      </c>
      <c r="H13" s="594"/>
      <c r="I13" s="593">
        <v>0</v>
      </c>
      <c r="J13" s="136"/>
      <c r="K13" s="595">
        <f>SUM(G13:I13)</f>
        <v>21931395.550000001</v>
      </c>
      <c r="L13" s="136"/>
      <c r="M13" s="595">
        <v>12987618.840000002</v>
      </c>
    </row>
    <row r="14" spans="1:13" s="147" customFormat="1" ht="25.5" customHeight="1">
      <c r="A14" s="589"/>
      <c r="B14" s="596" t="s">
        <v>166</v>
      </c>
      <c r="C14" s="136"/>
      <c r="D14" s="136"/>
      <c r="E14" s="136"/>
      <c r="F14" s="136"/>
      <c r="G14" s="593">
        <v>168000</v>
      </c>
      <c r="H14" s="594"/>
      <c r="I14" s="593">
        <v>0</v>
      </c>
      <c r="J14" s="136"/>
      <c r="K14" s="595">
        <f t="shared" ref="K14:K19" si="0">SUM(G14:I14)</f>
        <v>168000</v>
      </c>
      <c r="L14" s="408"/>
      <c r="M14" s="597">
        <v>147000</v>
      </c>
    </row>
    <row r="15" spans="1:13" s="147" customFormat="1" ht="25.5" customHeight="1">
      <c r="A15" s="589"/>
      <c r="B15" s="596" t="s">
        <v>176</v>
      </c>
      <c r="C15" s="136"/>
      <c r="D15" s="136"/>
      <c r="E15" s="136"/>
      <c r="F15" s="136"/>
      <c r="G15" s="593">
        <v>-1465142.3</v>
      </c>
      <c r="H15" s="594"/>
      <c r="I15" s="593">
        <v>0</v>
      </c>
      <c r="J15" s="136"/>
      <c r="K15" s="595">
        <f t="shared" si="0"/>
        <v>-1465142.3</v>
      </c>
      <c r="L15" s="408"/>
      <c r="M15" s="597">
        <v>0</v>
      </c>
    </row>
    <row r="16" spans="1:13" s="147" customFormat="1" ht="25.5" customHeight="1">
      <c r="A16" s="596"/>
      <c r="B16" s="598" t="s">
        <v>18</v>
      </c>
      <c r="C16" s="136"/>
      <c r="D16" s="136"/>
      <c r="E16" s="136"/>
      <c r="F16" s="136"/>
      <c r="G16" s="593">
        <v>-628520.02</v>
      </c>
      <c r="H16" s="594"/>
      <c r="I16" s="593">
        <v>0</v>
      </c>
      <c r="J16" s="136"/>
      <c r="K16" s="595">
        <f t="shared" si="0"/>
        <v>-628520.02</v>
      </c>
      <c r="L16" s="408"/>
      <c r="M16" s="599">
        <v>0</v>
      </c>
    </row>
    <row r="17" spans="1:13" s="147" customFormat="1" ht="25.5" customHeight="1">
      <c r="A17" s="589"/>
      <c r="B17" s="589" t="s">
        <v>421</v>
      </c>
      <c r="C17" s="136"/>
      <c r="D17" s="136"/>
      <c r="E17" s="136"/>
      <c r="F17" s="136"/>
      <c r="G17" s="600">
        <f>SUM(G13:G16)</f>
        <v>20005733.23</v>
      </c>
      <c r="H17" s="136"/>
      <c r="I17" s="600">
        <f>SUM(I13:I16)</f>
        <v>0</v>
      </c>
      <c r="J17" s="136"/>
      <c r="K17" s="600">
        <f>SUM(K13:K16)</f>
        <v>20005733.23</v>
      </c>
      <c r="L17" s="88"/>
      <c r="M17" s="600">
        <f>SUM(M13:M16)</f>
        <v>13134618.840000002</v>
      </c>
    </row>
    <row r="18" spans="1:13" s="147" customFormat="1" ht="25.5" customHeight="1">
      <c r="A18" s="589"/>
      <c r="B18" s="596" t="s">
        <v>166</v>
      </c>
      <c r="C18" s="136"/>
      <c r="D18" s="136"/>
      <c r="E18" s="136"/>
      <c r="F18" s="136"/>
      <c r="G18" s="597">
        <v>1442910.1099999999</v>
      </c>
      <c r="H18" s="594"/>
      <c r="I18" s="597">
        <v>1070000</v>
      </c>
      <c r="J18" s="594"/>
      <c r="K18" s="595">
        <f t="shared" si="0"/>
        <v>2512910.11</v>
      </c>
      <c r="L18" s="408"/>
      <c r="M18" s="597">
        <v>576600</v>
      </c>
    </row>
    <row r="19" spans="1:13" s="147" customFormat="1" ht="25.5" customHeight="1">
      <c r="A19" s="589"/>
      <c r="B19" s="596" t="s">
        <v>176</v>
      </c>
      <c r="C19" s="136"/>
      <c r="D19" s="136"/>
      <c r="E19" s="136"/>
      <c r="F19" s="136"/>
      <c r="G19" s="597">
        <v>-45300</v>
      </c>
      <c r="H19" s="594"/>
      <c r="I19" s="597">
        <v>0</v>
      </c>
      <c r="J19" s="594"/>
      <c r="K19" s="595">
        <f t="shared" si="0"/>
        <v>-45300</v>
      </c>
      <c r="L19" s="408"/>
      <c r="M19" s="593">
        <v>-45300</v>
      </c>
    </row>
    <row r="20" spans="1:13" s="147" customFormat="1" ht="25.5" customHeight="1">
      <c r="A20" s="589"/>
      <c r="B20" s="589" t="s">
        <v>649</v>
      </c>
      <c r="C20" s="601"/>
      <c r="D20" s="601"/>
      <c r="E20" s="601"/>
      <c r="F20" s="601"/>
      <c r="G20" s="602">
        <f>SUM(G17:G19)</f>
        <v>21403343.34</v>
      </c>
      <c r="H20" s="601"/>
      <c r="I20" s="602">
        <f>SUM(I17:I19)</f>
        <v>1070000</v>
      </c>
      <c r="J20" s="601"/>
      <c r="K20" s="602">
        <f>SUM(K17:K19)</f>
        <v>22473343.34</v>
      </c>
      <c r="L20" s="136"/>
      <c r="M20" s="602">
        <f>SUM(M17:M19)</f>
        <v>13665918.840000002</v>
      </c>
    </row>
    <row r="21" spans="1:13" s="147" customFormat="1" ht="25.5" customHeight="1">
      <c r="A21" s="589" t="s">
        <v>106</v>
      </c>
      <c r="B21" s="589"/>
      <c r="C21" s="136"/>
      <c r="D21" s="136"/>
      <c r="E21" s="136"/>
      <c r="F21" s="136"/>
      <c r="G21" s="136"/>
      <c r="H21" s="136"/>
      <c r="I21" s="136"/>
      <c r="J21" s="136"/>
      <c r="K21" s="136"/>
      <c r="L21" s="136"/>
      <c r="M21" s="595"/>
    </row>
    <row r="22" spans="1:13" s="147" customFormat="1" ht="25.5" customHeight="1">
      <c r="A22" s="589"/>
      <c r="B22" s="589" t="str">
        <f>B13</f>
        <v>As at January 1, 2017</v>
      </c>
      <c r="C22" s="136"/>
      <c r="D22" s="136"/>
      <c r="E22" s="136"/>
      <c r="F22" s="136"/>
      <c r="G22" s="593">
        <v>-13901350.080000002</v>
      </c>
      <c r="H22" s="594"/>
      <c r="I22" s="593">
        <v>0</v>
      </c>
      <c r="J22" s="594"/>
      <c r="K22" s="593">
        <f t="shared" ref="K22:K25" si="1">+G22+I22</f>
        <v>-13901350.080000002</v>
      </c>
      <c r="L22" s="408"/>
      <c r="M22" s="593">
        <v>-8991032.4900000021</v>
      </c>
    </row>
    <row r="23" spans="1:13" s="147" customFormat="1" ht="25.5" customHeight="1">
      <c r="A23" s="589"/>
      <c r="B23" s="589" t="s">
        <v>113</v>
      </c>
      <c r="C23" s="136"/>
      <c r="D23" s="136"/>
      <c r="E23" s="136"/>
      <c r="F23" s="136"/>
      <c r="G23" s="593">
        <v>-1759742.13</v>
      </c>
      <c r="H23" s="594"/>
      <c r="I23" s="593">
        <v>0</v>
      </c>
      <c r="J23" s="594"/>
      <c r="K23" s="593">
        <f t="shared" si="1"/>
        <v>-1759742.13</v>
      </c>
      <c r="L23" s="408"/>
      <c r="M23" s="593">
        <v>-1292132.82</v>
      </c>
    </row>
    <row r="24" spans="1:13" s="147" customFormat="1" ht="25.5" customHeight="1">
      <c r="A24" s="589"/>
      <c r="B24" s="598" t="s">
        <v>499</v>
      </c>
      <c r="C24" s="136"/>
      <c r="D24" s="136"/>
      <c r="E24" s="136"/>
      <c r="F24" s="136"/>
      <c r="G24" s="593">
        <v>779941.66</v>
      </c>
      <c r="H24" s="594"/>
      <c r="I24" s="593">
        <v>0</v>
      </c>
      <c r="J24" s="594"/>
      <c r="K24" s="593">
        <f t="shared" si="1"/>
        <v>779941.66</v>
      </c>
      <c r="L24" s="408"/>
      <c r="M24" s="593">
        <v>0</v>
      </c>
    </row>
    <row r="25" spans="1:13" s="147" customFormat="1" ht="25.5" customHeight="1">
      <c r="A25" s="596"/>
      <c r="B25" s="596" t="s">
        <v>176</v>
      </c>
      <c r="C25" s="136"/>
      <c r="D25" s="136"/>
      <c r="E25" s="136"/>
      <c r="F25" s="136"/>
      <c r="G25" s="593">
        <v>628517.02</v>
      </c>
      <c r="H25" s="594"/>
      <c r="I25" s="593">
        <v>0</v>
      </c>
      <c r="J25" s="594"/>
      <c r="K25" s="593">
        <f t="shared" si="1"/>
        <v>628517.02</v>
      </c>
      <c r="L25" s="408"/>
      <c r="M25" s="593">
        <v>0</v>
      </c>
    </row>
    <row r="26" spans="1:13" s="147" customFormat="1" ht="25.5" customHeight="1">
      <c r="A26" s="589"/>
      <c r="B26" s="589" t="str">
        <f>B17</f>
        <v>As at December 31, 2017</v>
      </c>
      <c r="C26" s="136"/>
      <c r="D26" s="136"/>
      <c r="E26" s="136"/>
      <c r="F26" s="136"/>
      <c r="G26" s="600">
        <f>SUM(G22:G25)</f>
        <v>-14252633.530000001</v>
      </c>
      <c r="H26" s="136"/>
      <c r="I26" s="600">
        <f>SUM(I22:I25)</f>
        <v>0</v>
      </c>
      <c r="J26" s="136"/>
      <c r="K26" s="600">
        <f>SUM(K22:K25)</f>
        <v>-14252633.530000001</v>
      </c>
      <c r="L26" s="88"/>
      <c r="M26" s="600">
        <f>SUM(M22:M25)</f>
        <v>-10283165.310000002</v>
      </c>
    </row>
    <row r="27" spans="1:13" s="147" customFormat="1" ht="25.5" customHeight="1">
      <c r="A27" s="589"/>
      <c r="B27" s="589" t="s">
        <v>256</v>
      </c>
      <c r="C27" s="136"/>
      <c r="D27" s="136"/>
      <c r="E27" s="136"/>
      <c r="F27" s="136"/>
      <c r="G27" s="597">
        <v>-1235463.98</v>
      </c>
      <c r="H27" s="594"/>
      <c r="I27" s="597">
        <v>0</v>
      </c>
      <c r="J27" s="594"/>
      <c r="K27" s="593">
        <v>-1235463.98</v>
      </c>
      <c r="L27" s="408"/>
      <c r="M27" s="597">
        <v>-886684.86</v>
      </c>
    </row>
    <row r="28" spans="1:13" s="147" customFormat="1" ht="25.5" customHeight="1">
      <c r="A28" s="589"/>
      <c r="B28" s="596" t="s">
        <v>176</v>
      </c>
      <c r="C28" s="136"/>
      <c r="D28" s="136"/>
      <c r="E28" s="136"/>
      <c r="F28" s="136"/>
      <c r="G28" s="597">
        <v>45299</v>
      </c>
      <c r="H28" s="594"/>
      <c r="I28" s="597">
        <v>0</v>
      </c>
      <c r="J28" s="594"/>
      <c r="K28" s="593">
        <v>45299</v>
      </c>
      <c r="L28" s="408"/>
      <c r="M28" s="597">
        <v>45299</v>
      </c>
    </row>
    <row r="29" spans="1:13" s="147" customFormat="1" ht="25.5" customHeight="1">
      <c r="A29" s="589"/>
      <c r="B29" s="589" t="str">
        <f>+B20</f>
        <v>As at September 30, 2018</v>
      </c>
      <c r="C29" s="601"/>
      <c r="D29" s="601"/>
      <c r="E29" s="601"/>
      <c r="F29" s="601"/>
      <c r="G29" s="603">
        <f>SUM(G26:G28)</f>
        <v>-15442798.510000002</v>
      </c>
      <c r="H29" s="601"/>
      <c r="I29" s="603">
        <f>SUM(I26:I28)</f>
        <v>0</v>
      </c>
      <c r="J29" s="601"/>
      <c r="K29" s="603">
        <f>SUM(K26:K28)</f>
        <v>-15442798.510000002</v>
      </c>
      <c r="L29" s="589"/>
      <c r="M29" s="603">
        <f>SUM(M26:M28)</f>
        <v>-11124551.170000002</v>
      </c>
    </row>
    <row r="30" spans="1:13" s="147" customFormat="1" ht="25.5" customHeight="1">
      <c r="A30" s="589" t="s">
        <v>102</v>
      </c>
      <c r="B30" s="136"/>
      <c r="C30" s="136"/>
      <c r="D30" s="136"/>
      <c r="E30" s="136"/>
      <c r="F30" s="136"/>
      <c r="G30" s="604"/>
      <c r="H30" s="136"/>
      <c r="I30" s="604"/>
      <c r="J30" s="136"/>
      <c r="K30" s="604"/>
      <c r="L30" s="587"/>
      <c r="M30" s="604"/>
    </row>
    <row r="31" spans="1:13" s="147" customFormat="1" ht="25.5" customHeight="1" thickBot="1">
      <c r="A31" s="589"/>
      <c r="B31" s="136" t="str">
        <f>B17</f>
        <v>As at December 31, 2017</v>
      </c>
      <c r="C31" s="136"/>
      <c r="D31" s="136"/>
      <c r="E31" s="136"/>
      <c r="F31" s="136"/>
      <c r="G31" s="605">
        <f>+G17+G26</f>
        <v>5753099.6999999993</v>
      </c>
      <c r="H31" s="136"/>
      <c r="I31" s="605">
        <f>+I17+I26</f>
        <v>0</v>
      </c>
      <c r="J31" s="136"/>
      <c r="K31" s="605">
        <f>+K17+K26</f>
        <v>5753099.6999999993</v>
      </c>
      <c r="L31" s="136"/>
      <c r="M31" s="605">
        <f>+M17+M26</f>
        <v>2851453.5299999993</v>
      </c>
    </row>
    <row r="32" spans="1:13" s="147" customFormat="1" ht="25.5" customHeight="1" thickTop="1" thickBot="1">
      <c r="A32" s="589"/>
      <c r="B32" s="136" t="str">
        <f>B20</f>
        <v>As at September 30, 2018</v>
      </c>
      <c r="C32" s="136"/>
      <c r="D32" s="136"/>
      <c r="E32" s="136"/>
      <c r="F32" s="136"/>
      <c r="G32" s="605">
        <f>+G20+G29</f>
        <v>5960544.8299999982</v>
      </c>
      <c r="H32" s="136"/>
      <c r="I32" s="605">
        <f>+I20+I29</f>
        <v>1070000</v>
      </c>
      <c r="J32" s="136"/>
      <c r="K32" s="605">
        <f>+K20+K29</f>
        <v>7030544.8299999982</v>
      </c>
      <c r="L32" s="136"/>
      <c r="M32" s="605">
        <f>+M20+M29</f>
        <v>2541367.67</v>
      </c>
    </row>
    <row r="33" spans="1:13" s="147" customFormat="1" ht="25.5" customHeight="1" thickTop="1">
      <c r="A33" s="589" t="s">
        <v>758</v>
      </c>
      <c r="B33" s="136"/>
      <c r="C33" s="136"/>
      <c r="D33" s="136"/>
      <c r="E33" s="136"/>
      <c r="F33" s="136"/>
      <c r="G33" s="604"/>
      <c r="H33" s="136"/>
      <c r="I33" s="604"/>
      <c r="J33" s="136"/>
      <c r="K33" s="604"/>
      <c r="L33" s="136"/>
      <c r="M33" s="604"/>
    </row>
    <row r="34" spans="1:13" s="147" customFormat="1" ht="25.5" customHeight="1">
      <c r="B34" s="589" t="s">
        <v>759</v>
      </c>
      <c r="C34" s="136"/>
      <c r="D34" s="136"/>
      <c r="E34" s="136"/>
      <c r="F34" s="136"/>
      <c r="G34" s="593">
        <v>1351611.54</v>
      </c>
      <c r="H34" s="408"/>
      <c r="I34" s="593">
        <v>0</v>
      </c>
      <c r="J34" s="408"/>
      <c r="K34" s="593">
        <v>1351611.54</v>
      </c>
      <c r="L34" s="408"/>
      <c r="M34" s="101">
        <v>988705.9</v>
      </c>
    </row>
    <row r="35" spans="1:13" s="147" customFormat="1" ht="25.5" customHeight="1">
      <c r="B35" s="589" t="s">
        <v>760</v>
      </c>
      <c r="C35" s="136"/>
      <c r="D35" s="136"/>
      <c r="E35" s="136"/>
      <c r="F35" s="136"/>
      <c r="G35" s="593">
        <f>-G27</f>
        <v>1235463.98</v>
      </c>
      <c r="H35" s="408"/>
      <c r="I35" s="593">
        <f>-I27</f>
        <v>0</v>
      </c>
      <c r="J35" s="408"/>
      <c r="K35" s="593">
        <f>-K27</f>
        <v>1235463.98</v>
      </c>
      <c r="L35" s="408"/>
      <c r="M35" s="593">
        <f>-M27</f>
        <v>886684.86</v>
      </c>
    </row>
    <row r="36" spans="1:13" s="147" customFormat="1" ht="25.5" customHeight="1">
      <c r="A36" s="88"/>
      <c r="B36" s="136"/>
      <c r="C36" s="136"/>
      <c r="D36" s="136"/>
      <c r="E36" s="136"/>
      <c r="F36" s="136"/>
      <c r="G36" s="271"/>
      <c r="H36" s="136"/>
      <c r="I36" s="271"/>
      <c r="J36" s="136"/>
      <c r="K36" s="271"/>
      <c r="L36" s="271"/>
      <c r="M36" s="271"/>
    </row>
    <row r="37" spans="1:13" s="147" customFormat="1" ht="25.5" customHeight="1">
      <c r="A37" s="88"/>
      <c r="B37" s="136"/>
      <c r="C37" s="136"/>
      <c r="D37" s="136"/>
      <c r="E37" s="136"/>
      <c r="F37" s="136"/>
      <c r="G37" s="271"/>
      <c r="H37" s="136"/>
      <c r="I37" s="271"/>
      <c r="J37" s="136"/>
      <c r="K37" s="271"/>
      <c r="L37" s="271"/>
      <c r="M37" s="271"/>
    </row>
    <row r="38" spans="1:13" s="606" customFormat="1" ht="25.5" customHeight="1">
      <c r="A38" s="166"/>
      <c r="B38" s="83"/>
      <c r="E38" s="83" t="s">
        <v>107</v>
      </c>
      <c r="F38" s="83"/>
      <c r="G38" s="607"/>
      <c r="H38" s="99"/>
      <c r="I38" s="607"/>
      <c r="J38" s="174"/>
      <c r="K38" s="607"/>
      <c r="L38" s="608"/>
      <c r="M38" s="142"/>
    </row>
    <row r="39" spans="1:13" s="606" customFormat="1" ht="25.5" customHeight="1">
      <c r="A39" s="166"/>
      <c r="B39" s="83"/>
      <c r="E39" s="83" t="s">
        <v>228</v>
      </c>
      <c r="F39" s="83"/>
      <c r="G39" s="607"/>
      <c r="H39" s="99"/>
      <c r="I39" s="607"/>
      <c r="J39" s="174"/>
      <c r="K39" s="607"/>
      <c r="L39" s="608"/>
      <c r="M39" s="142"/>
    </row>
  </sheetData>
  <mergeCells count="3">
    <mergeCell ref="A1:M1"/>
    <mergeCell ref="G9:K9"/>
    <mergeCell ref="G10:K10"/>
  </mergeCells>
  <pageMargins left="0.76" right="0.42" top="0.64" bottom="0.57999999999999996" header="0.3" footer="0.3"/>
  <pageSetup paperSize="9" scale="8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9"/>
  <sheetViews>
    <sheetView view="pageBreakPreview" zoomScaleNormal="100" zoomScaleSheetLayoutView="100" workbookViewId="0">
      <selection activeCell="M11" sqref="M11"/>
    </sheetView>
  </sheetViews>
  <sheetFormatPr defaultRowHeight="21.75"/>
  <cols>
    <col min="1" max="1" width="4.140625" style="30" customWidth="1"/>
    <col min="2" max="2" width="7.42578125" style="30" customWidth="1"/>
    <col min="3" max="3" width="9.140625" style="30" customWidth="1"/>
    <col min="4" max="4" width="1" style="30" customWidth="1"/>
    <col min="5" max="5" width="16.28515625" style="30" customWidth="1"/>
    <col min="6" max="6" width="1" style="30" customWidth="1"/>
    <col min="7" max="7" width="16.5703125" style="30" customWidth="1"/>
    <col min="8" max="8" width="1" style="30" customWidth="1"/>
    <col min="9" max="9" width="16.5703125" style="30" customWidth="1"/>
    <col min="10" max="10" width="1" style="30" customWidth="1"/>
    <col min="11" max="11" width="16.5703125" style="30" customWidth="1"/>
    <col min="12" max="12" width="1" style="30" customWidth="1"/>
    <col min="13" max="13" width="16.5703125" style="30" customWidth="1"/>
    <col min="14" max="14" width="2.140625" style="30" customWidth="1"/>
    <col min="15" max="16384" width="9.140625" style="30"/>
  </cols>
  <sheetData>
    <row r="1" spans="1:15" s="340" customFormat="1" ht="24.6" customHeight="1">
      <c r="A1" s="741" t="s">
        <v>377</v>
      </c>
      <c r="B1" s="742"/>
      <c r="C1" s="742"/>
      <c r="D1" s="742"/>
      <c r="E1" s="742"/>
      <c r="F1" s="742"/>
      <c r="G1" s="742"/>
      <c r="H1" s="742"/>
      <c r="I1" s="742"/>
      <c r="J1" s="742"/>
      <c r="K1" s="742"/>
      <c r="L1" s="742"/>
      <c r="M1" s="742"/>
    </row>
    <row r="2" spans="1:15" s="340" customFormat="1" ht="24.6" customHeight="1">
      <c r="A2" s="45"/>
      <c r="B2" s="349"/>
      <c r="C2" s="349"/>
      <c r="D2" s="349"/>
      <c r="E2" s="385"/>
      <c r="F2" s="385"/>
      <c r="G2" s="385"/>
      <c r="I2" s="385"/>
      <c r="J2" s="45"/>
      <c r="K2" s="385"/>
      <c r="L2" s="45"/>
      <c r="M2" s="385"/>
    </row>
    <row r="3" spans="1:15" s="340" customFormat="1" ht="24" customHeight="1">
      <c r="A3" s="136" t="s">
        <v>398</v>
      </c>
      <c r="B3" s="349"/>
      <c r="C3" s="349"/>
      <c r="D3" s="349"/>
      <c r="E3" s="385"/>
      <c r="F3" s="385"/>
      <c r="G3" s="385"/>
      <c r="I3" s="385"/>
      <c r="J3" s="45"/>
      <c r="K3" s="385"/>
      <c r="L3" s="45"/>
      <c r="M3" s="385"/>
      <c r="O3" s="386"/>
    </row>
    <row r="4" spans="1:15" s="94" customFormat="1" ht="24" customHeight="1">
      <c r="B4" s="94" t="s">
        <v>650</v>
      </c>
      <c r="M4" s="95"/>
    </row>
    <row r="5" spans="1:15" s="94" customFormat="1" ht="24" customHeight="1">
      <c r="M5" s="68" t="s">
        <v>98</v>
      </c>
    </row>
    <row r="6" spans="1:15" s="94" customFormat="1" ht="24" customHeight="1">
      <c r="G6" s="732" t="s">
        <v>22</v>
      </c>
      <c r="H6" s="732"/>
      <c r="I6" s="732"/>
      <c r="J6" s="120"/>
      <c r="K6" s="733" t="s">
        <v>30</v>
      </c>
      <c r="L6" s="733"/>
      <c r="M6" s="733"/>
    </row>
    <row r="7" spans="1:15" s="94" customFormat="1" ht="24" customHeight="1">
      <c r="G7" s="387" t="s">
        <v>626</v>
      </c>
      <c r="H7" s="130"/>
      <c r="I7" s="130" t="s">
        <v>400</v>
      </c>
      <c r="J7" s="388"/>
      <c r="K7" s="130" t="str">
        <f>+G7</f>
        <v>September 30, 2018</v>
      </c>
      <c r="L7" s="130"/>
      <c r="M7" s="130" t="str">
        <f>+I7</f>
        <v>December 31, 2017</v>
      </c>
      <c r="N7" s="64"/>
    </row>
    <row r="8" spans="1:15" s="94" customFormat="1" ht="24" customHeight="1">
      <c r="B8" s="57" t="s">
        <v>108</v>
      </c>
      <c r="C8" s="57"/>
      <c r="D8" s="57"/>
    </row>
    <row r="9" spans="1:15" s="94" customFormat="1" ht="24" customHeight="1">
      <c r="B9" s="94" t="s">
        <v>118</v>
      </c>
      <c r="G9" s="99">
        <v>3672767.608</v>
      </c>
      <c r="H9" s="99"/>
      <c r="I9" s="99">
        <v>3749760.14</v>
      </c>
      <c r="J9" s="99"/>
      <c r="K9" s="99">
        <v>3063578.588</v>
      </c>
      <c r="L9" s="99"/>
      <c r="M9" s="99">
        <v>3063578.6</v>
      </c>
    </row>
    <row r="10" spans="1:15" s="94" customFormat="1" ht="24" customHeight="1">
      <c r="B10" s="94" t="s">
        <v>226</v>
      </c>
      <c r="G10" s="99">
        <v>1252623.8840000001</v>
      </c>
      <c r="H10" s="99"/>
      <c r="I10" s="99">
        <v>1489883.98</v>
      </c>
      <c r="J10" s="99"/>
      <c r="K10" s="99">
        <v>1252623.8840000001</v>
      </c>
      <c r="L10" s="99"/>
      <c r="M10" s="99">
        <v>1252623.8799999999</v>
      </c>
    </row>
    <row r="11" spans="1:15" s="94" customFormat="1" ht="24" customHeight="1">
      <c r="B11" s="94" t="s">
        <v>430</v>
      </c>
      <c r="G11" s="99">
        <v>8067111.1800000006</v>
      </c>
      <c r="H11" s="99"/>
      <c r="I11" s="99">
        <v>7759281.5999999996</v>
      </c>
      <c r="J11" s="99"/>
      <c r="K11" s="99">
        <v>6104087.3500000006</v>
      </c>
      <c r="L11" s="99"/>
      <c r="M11" s="99">
        <v>5415872.2000000002</v>
      </c>
    </row>
    <row r="12" spans="1:15" s="99" customFormat="1" ht="24" customHeight="1">
      <c r="B12" s="99" t="s">
        <v>180</v>
      </c>
      <c r="G12" s="99">
        <v>69664639.438000008</v>
      </c>
      <c r="I12" s="99">
        <v>76002359.140000001</v>
      </c>
      <c r="K12" s="99">
        <v>69494639.438000008</v>
      </c>
      <c r="M12" s="99">
        <v>75712817.140000001</v>
      </c>
    </row>
    <row r="13" spans="1:15" s="94" customFormat="1" ht="24" customHeight="1">
      <c r="B13" s="94" t="s">
        <v>93</v>
      </c>
      <c r="G13" s="99">
        <v>1897790.22</v>
      </c>
      <c r="H13" s="99"/>
      <c r="I13" s="99">
        <v>-2447027.71</v>
      </c>
      <c r="J13" s="99"/>
      <c r="K13" s="99">
        <v>0</v>
      </c>
      <c r="L13" s="99"/>
      <c r="M13" s="99">
        <v>-2489981.41</v>
      </c>
    </row>
    <row r="14" spans="1:15" s="94" customFormat="1" ht="24" customHeight="1" thickBot="1">
      <c r="C14" s="94" t="s">
        <v>3</v>
      </c>
      <c r="G14" s="51">
        <f>SUM(G9:G13)</f>
        <v>84554932.330000013</v>
      </c>
      <c r="I14" s="51">
        <f>SUM(I9:I13)</f>
        <v>86554257.150000006</v>
      </c>
      <c r="K14" s="51">
        <f>SUM(K9:K13)</f>
        <v>79914929.260000005</v>
      </c>
      <c r="M14" s="51">
        <f>SUM(M9:M13)</f>
        <v>82954910.409999996</v>
      </c>
    </row>
    <row r="15" spans="1:15" s="94" customFormat="1" ht="24" customHeight="1" thickTop="1">
      <c r="A15" s="300"/>
      <c r="B15" s="300"/>
      <c r="C15" s="300"/>
      <c r="D15" s="300"/>
      <c r="E15" s="300"/>
      <c r="F15" s="300"/>
      <c r="G15" s="300"/>
      <c r="H15" s="389"/>
      <c r="I15" s="300"/>
      <c r="J15" s="389"/>
      <c r="K15" s="300"/>
      <c r="L15" s="389"/>
      <c r="M15" s="300"/>
      <c r="N15" s="389"/>
    </row>
    <row r="16" spans="1:15" s="94" customFormat="1" ht="24" customHeight="1">
      <c r="A16" s="166" t="s">
        <v>606</v>
      </c>
      <c r="B16" s="390"/>
      <c r="C16" s="99"/>
      <c r="D16" s="99"/>
      <c r="E16" s="99"/>
      <c r="F16" s="99"/>
      <c r="G16" s="129"/>
      <c r="H16" s="99"/>
      <c r="I16" s="129"/>
      <c r="J16" s="99"/>
      <c r="K16" s="129"/>
      <c r="L16" s="129"/>
      <c r="M16" s="129"/>
      <c r="N16" s="389"/>
    </row>
    <row r="17" spans="1:15" s="94" customFormat="1" ht="24" customHeight="1">
      <c r="A17" s="99"/>
      <c r="B17" s="165" t="s">
        <v>933</v>
      </c>
      <c r="C17" s="99"/>
      <c r="D17" s="99"/>
      <c r="E17" s="99"/>
      <c r="F17" s="99"/>
      <c r="G17" s="129"/>
      <c r="H17" s="99"/>
      <c r="I17" s="129"/>
      <c r="J17" s="99"/>
      <c r="K17" s="129"/>
      <c r="L17" s="129"/>
      <c r="M17" s="129"/>
      <c r="N17" s="389"/>
    </row>
    <row r="18" spans="1:15" s="94" customFormat="1" ht="24" customHeight="1">
      <c r="B18" s="166" t="s">
        <v>925</v>
      </c>
      <c r="C18" s="99"/>
      <c r="D18" s="99"/>
      <c r="E18" s="99"/>
      <c r="F18" s="99"/>
      <c r="G18" s="129"/>
      <c r="H18" s="99"/>
      <c r="I18" s="129"/>
      <c r="J18" s="99"/>
      <c r="K18" s="129"/>
      <c r="L18" s="129"/>
      <c r="M18" s="129"/>
      <c r="N18" s="389"/>
    </row>
    <row r="19" spans="1:15" s="94" customFormat="1" ht="24" customHeight="1">
      <c r="A19" s="166"/>
      <c r="B19" s="99"/>
      <c r="C19" s="99"/>
      <c r="D19" s="99"/>
      <c r="E19" s="99"/>
      <c r="F19" s="99"/>
      <c r="G19" s="129"/>
      <c r="H19" s="99"/>
      <c r="I19" s="129"/>
      <c r="J19" s="99"/>
      <c r="K19" s="129"/>
      <c r="L19" s="129"/>
      <c r="M19" s="129"/>
      <c r="N19" s="389"/>
    </row>
    <row r="20" spans="1:15" s="94" customFormat="1" ht="24" customHeight="1">
      <c r="A20" s="391" t="s">
        <v>427</v>
      </c>
      <c r="B20" s="150"/>
      <c r="C20" s="150"/>
      <c r="D20" s="150"/>
      <c r="E20" s="150"/>
      <c r="F20" s="150"/>
      <c r="G20" s="150"/>
      <c r="H20" s="150"/>
      <c r="I20" s="150"/>
      <c r="J20" s="150"/>
      <c r="K20" s="150"/>
      <c r="L20" s="150"/>
      <c r="M20" s="150"/>
      <c r="N20" s="150"/>
    </row>
    <row r="21" spans="1:15" s="94" customFormat="1" ht="24" customHeight="1">
      <c r="B21" s="94" t="s">
        <v>651</v>
      </c>
      <c r="C21" s="30"/>
      <c r="D21" s="30"/>
      <c r="E21" s="30"/>
      <c r="F21" s="30"/>
      <c r="G21" s="30"/>
      <c r="H21" s="30"/>
      <c r="I21" s="30"/>
      <c r="J21" s="30"/>
      <c r="K21" s="30"/>
      <c r="L21" s="30"/>
      <c r="M21" s="30"/>
      <c r="N21" s="30"/>
    </row>
    <row r="22" spans="1:15" s="94" customFormat="1" ht="24" customHeight="1">
      <c r="A22" s="391"/>
      <c r="B22" s="30"/>
      <c r="C22" s="30"/>
      <c r="D22" s="30"/>
      <c r="E22" s="30"/>
      <c r="F22" s="30"/>
      <c r="G22" s="39"/>
      <c r="H22" s="39"/>
      <c r="I22" s="39"/>
      <c r="J22" s="39"/>
      <c r="K22" s="42"/>
      <c r="L22" s="42"/>
      <c r="M22" s="68" t="s">
        <v>98</v>
      </c>
      <c r="N22" s="30"/>
    </row>
    <row r="23" spans="1:15" s="94" customFormat="1" ht="24" customHeight="1">
      <c r="A23" s="391"/>
      <c r="B23" s="30"/>
      <c r="C23" s="30"/>
      <c r="D23" s="30"/>
      <c r="E23" s="30"/>
      <c r="F23" s="30"/>
      <c r="G23" s="732" t="s">
        <v>22</v>
      </c>
      <c r="H23" s="732"/>
      <c r="I23" s="732"/>
      <c r="J23" s="120"/>
      <c r="K23" s="733" t="s">
        <v>30</v>
      </c>
      <c r="L23" s="733"/>
      <c r="M23" s="733"/>
      <c r="N23" s="30"/>
    </row>
    <row r="24" spans="1:15" s="94" customFormat="1" ht="24" customHeight="1">
      <c r="A24" s="391"/>
      <c r="B24" s="30"/>
      <c r="C24" s="30"/>
      <c r="D24" s="30"/>
      <c r="E24" s="30"/>
      <c r="F24" s="30"/>
      <c r="G24" s="130" t="s">
        <v>626</v>
      </c>
      <c r="H24" s="130"/>
      <c r="I24" s="130" t="s">
        <v>400</v>
      </c>
      <c r="J24" s="388"/>
      <c r="K24" s="130" t="str">
        <f>+G24</f>
        <v>September 30, 2018</v>
      </c>
      <c r="L24" s="130"/>
      <c r="M24" s="130" t="str">
        <f>+I24</f>
        <v>December 31, 2017</v>
      </c>
      <c r="N24" s="30"/>
    </row>
    <row r="25" spans="1:15" s="94" customFormat="1" ht="24" customHeight="1">
      <c r="A25" s="30"/>
      <c r="B25" s="44" t="s">
        <v>50</v>
      </c>
      <c r="C25" s="44"/>
      <c r="D25" s="44"/>
      <c r="E25" s="39"/>
      <c r="F25" s="39"/>
      <c r="G25" s="90">
        <v>255089422.88</v>
      </c>
      <c r="H25" s="89"/>
      <c r="I25" s="90">
        <v>362840669.94999999</v>
      </c>
      <c r="J25" s="89"/>
      <c r="K25" s="89">
        <v>239703902.11000001</v>
      </c>
      <c r="L25" s="89"/>
      <c r="M25" s="89">
        <v>357187129.19</v>
      </c>
      <c r="N25" s="30"/>
    </row>
    <row r="26" spans="1:15" s="94" customFormat="1" ht="24" customHeight="1">
      <c r="A26" s="30"/>
      <c r="B26" s="30" t="s">
        <v>422</v>
      </c>
      <c r="C26" s="30"/>
      <c r="D26" s="30"/>
      <c r="E26" s="39"/>
      <c r="F26" s="46"/>
      <c r="G26" s="90"/>
      <c r="H26" s="89"/>
      <c r="J26" s="89"/>
      <c r="K26" s="89"/>
      <c r="L26" s="89"/>
      <c r="M26" s="332"/>
      <c r="N26" s="30"/>
    </row>
    <row r="27" spans="1:15" s="94" customFormat="1" ht="24" customHeight="1">
      <c r="A27" s="30"/>
      <c r="B27" s="44" t="s">
        <v>96</v>
      </c>
      <c r="C27" s="44"/>
      <c r="D27" s="44"/>
      <c r="E27" s="46"/>
      <c r="F27" s="46"/>
      <c r="G27" s="90">
        <v>57103279.789999999</v>
      </c>
      <c r="H27" s="89"/>
      <c r="I27" s="90">
        <v>132350687.55</v>
      </c>
      <c r="J27" s="89"/>
      <c r="K27" s="89">
        <v>58787311.25</v>
      </c>
      <c r="L27" s="89"/>
      <c r="M27" s="89">
        <v>142004408.94999999</v>
      </c>
      <c r="N27" s="30"/>
    </row>
    <row r="28" spans="1:15" s="94" customFormat="1" ht="24" customHeight="1">
      <c r="A28" s="30"/>
      <c r="B28" s="44" t="s">
        <v>92</v>
      </c>
      <c r="C28" s="44"/>
      <c r="D28" s="44"/>
      <c r="E28" s="46"/>
      <c r="F28" s="46"/>
      <c r="G28" s="89">
        <v>465479227.31999999</v>
      </c>
      <c r="H28" s="89"/>
      <c r="I28" s="90">
        <v>480218633.35000002</v>
      </c>
      <c r="J28" s="89"/>
      <c r="K28" s="89">
        <v>442632357.70999998</v>
      </c>
      <c r="L28" s="89"/>
      <c r="M28" s="89">
        <v>462777097.63999999</v>
      </c>
      <c r="N28" s="30"/>
    </row>
    <row r="29" spans="1:15" s="94" customFormat="1" ht="24" customHeight="1">
      <c r="A29" s="30"/>
      <c r="B29" s="300" t="s">
        <v>851</v>
      </c>
      <c r="C29" s="162"/>
      <c r="D29" s="162"/>
      <c r="E29" s="242"/>
      <c r="F29" s="46"/>
      <c r="G29" s="89">
        <v>46542573.57</v>
      </c>
      <c r="H29" s="89"/>
      <c r="I29" s="90">
        <v>8734900.1099999994</v>
      </c>
      <c r="J29" s="89"/>
      <c r="K29" s="89">
        <v>0</v>
      </c>
      <c r="L29" s="89"/>
      <c r="M29" s="89">
        <v>0</v>
      </c>
      <c r="N29" s="30"/>
    </row>
    <row r="30" spans="1:15" s="94" customFormat="1" ht="24" customHeight="1">
      <c r="A30" s="30"/>
      <c r="B30" s="300" t="s">
        <v>727</v>
      </c>
      <c r="C30" s="162"/>
      <c r="D30" s="44"/>
      <c r="E30" s="46"/>
      <c r="F30" s="46"/>
      <c r="G30" s="89">
        <v>1873972.6</v>
      </c>
      <c r="H30" s="89"/>
      <c r="I30" s="90">
        <v>0</v>
      </c>
      <c r="J30" s="89"/>
      <c r="K30" s="89">
        <v>0</v>
      </c>
      <c r="L30" s="89"/>
      <c r="M30" s="89">
        <v>0</v>
      </c>
      <c r="N30" s="30"/>
    </row>
    <row r="31" spans="1:15" s="94" customFormat="1" ht="24" customHeight="1">
      <c r="A31" s="340"/>
      <c r="B31" s="44" t="s">
        <v>93</v>
      </c>
      <c r="C31" s="44"/>
      <c r="D31" s="44"/>
      <c r="E31" s="30"/>
      <c r="F31" s="46"/>
      <c r="G31" s="91">
        <v>11940329.74</v>
      </c>
      <c r="H31" s="90"/>
      <c r="I31" s="91">
        <v>21129685.57</v>
      </c>
      <c r="J31" s="90"/>
      <c r="K31" s="91">
        <v>8286395.9299999997</v>
      </c>
      <c r="L31" s="90"/>
      <c r="M31" s="91">
        <v>14657902.869999999</v>
      </c>
      <c r="N31" s="30"/>
    </row>
    <row r="32" spans="1:15" s="94" customFormat="1" ht="24" customHeight="1">
      <c r="A32" s="340"/>
      <c r="B32" s="30"/>
      <c r="C32" s="39" t="s">
        <v>423</v>
      </c>
      <c r="D32" s="39"/>
      <c r="E32" s="30"/>
      <c r="F32" s="46"/>
      <c r="G32" s="94">
        <f>SUM(G27:G31)</f>
        <v>582939383.0200001</v>
      </c>
      <c r="I32" s="94">
        <f>SUM(I27:I31)</f>
        <v>642433906.58000004</v>
      </c>
      <c r="K32" s="94">
        <f>SUM(K27:K31)</f>
        <v>509706064.88999999</v>
      </c>
      <c r="M32" s="94">
        <f>SUM(M27:M31)</f>
        <v>619439409.45999992</v>
      </c>
      <c r="N32" s="30"/>
      <c r="O32" s="95"/>
    </row>
    <row r="33" spans="1:15" s="94" customFormat="1" ht="24" customHeight="1" thickBot="1">
      <c r="A33" s="340"/>
      <c r="B33" s="44" t="s">
        <v>424</v>
      </c>
      <c r="C33" s="44"/>
      <c r="D33" s="44"/>
      <c r="E33" s="39"/>
      <c r="F33" s="30"/>
      <c r="G33" s="51">
        <f>G32+G25</f>
        <v>838028805.9000001</v>
      </c>
      <c r="I33" s="51">
        <f>I32+I25</f>
        <v>1005274576.53</v>
      </c>
      <c r="K33" s="51">
        <f>K32+K25</f>
        <v>749409967</v>
      </c>
      <c r="M33" s="51">
        <f>M32+M25</f>
        <v>976626538.64999986</v>
      </c>
      <c r="N33" s="30"/>
      <c r="O33" s="95"/>
    </row>
    <row r="34" spans="1:15" s="94" customFormat="1" ht="24" customHeight="1" thickTop="1">
      <c r="A34" s="340"/>
      <c r="B34" s="44"/>
      <c r="C34" s="44"/>
      <c r="D34" s="44"/>
      <c r="E34" s="39"/>
      <c r="F34" s="30"/>
      <c r="G34" s="95"/>
      <c r="I34" s="95"/>
      <c r="K34" s="95"/>
      <c r="M34" s="95"/>
      <c r="N34" s="30"/>
      <c r="O34" s="95"/>
    </row>
    <row r="35" spans="1:15" s="94" customFormat="1" ht="24" customHeight="1">
      <c r="A35" s="340"/>
      <c r="B35" s="44"/>
      <c r="C35" s="44"/>
      <c r="D35" s="44"/>
      <c r="E35" s="39"/>
      <c r="F35" s="30"/>
      <c r="G35" s="95"/>
      <c r="I35" s="95"/>
      <c r="K35" s="95"/>
      <c r="M35" s="95"/>
      <c r="N35" s="30"/>
      <c r="O35" s="95"/>
    </row>
    <row r="36" spans="1:15" s="94" customFormat="1" ht="24.6" customHeight="1">
      <c r="A36" s="391"/>
      <c r="B36" s="32"/>
      <c r="C36" s="32"/>
      <c r="D36" s="32"/>
      <c r="E36" s="32" t="s">
        <v>107</v>
      </c>
      <c r="F36" s="32"/>
      <c r="G36" s="344"/>
      <c r="I36" s="39"/>
      <c r="J36" s="39"/>
      <c r="K36" s="392"/>
      <c r="L36" s="121"/>
      <c r="M36" s="393"/>
      <c r="N36" s="95"/>
      <c r="O36" s="95"/>
    </row>
    <row r="37" spans="1:15" s="94" customFormat="1" ht="24.6" customHeight="1">
      <c r="A37" s="391"/>
      <c r="B37" s="32"/>
      <c r="C37" s="32"/>
      <c r="D37" s="32"/>
      <c r="E37" s="32" t="s">
        <v>228</v>
      </c>
      <c r="F37" s="32"/>
      <c r="G37" s="344"/>
      <c r="I37" s="39"/>
      <c r="J37" s="39"/>
      <c r="K37" s="392"/>
      <c r="L37" s="121"/>
      <c r="M37" s="393"/>
      <c r="N37" s="95"/>
      <c r="O37" s="95"/>
    </row>
    <row r="38" spans="1:15" s="340" customFormat="1" ht="27.95" customHeight="1">
      <c r="A38" s="741" t="s">
        <v>378</v>
      </c>
      <c r="B38" s="742"/>
      <c r="C38" s="742"/>
      <c r="D38" s="742"/>
      <c r="E38" s="742"/>
      <c r="F38" s="742"/>
      <c r="G38" s="742"/>
      <c r="H38" s="742"/>
      <c r="I38" s="742"/>
      <c r="J38" s="742"/>
      <c r="K38" s="742"/>
      <c r="L38" s="742"/>
      <c r="M38" s="742"/>
    </row>
    <row r="39" spans="1:15" s="340" customFormat="1" ht="27.95" customHeight="1">
      <c r="A39" s="45"/>
      <c r="B39" s="349"/>
      <c r="C39" s="349"/>
      <c r="D39" s="349"/>
      <c r="E39" s="385"/>
      <c r="F39" s="385"/>
      <c r="G39" s="385"/>
      <c r="I39" s="385"/>
      <c r="J39" s="45"/>
      <c r="K39" s="385"/>
      <c r="L39" s="45"/>
      <c r="M39" s="385"/>
    </row>
    <row r="40" spans="1:15" s="99" customFormat="1" ht="29.1" customHeight="1">
      <c r="A40" s="394" t="s">
        <v>428</v>
      </c>
      <c r="B40" s="52"/>
      <c r="C40" s="52"/>
      <c r="D40" s="52"/>
      <c r="E40" s="340"/>
      <c r="F40" s="340"/>
      <c r="G40" s="395"/>
      <c r="H40" s="395"/>
      <c r="I40" s="395"/>
      <c r="J40" s="395"/>
      <c r="K40" s="395"/>
      <c r="L40" s="395"/>
      <c r="M40" s="395"/>
      <c r="N40" s="129"/>
      <c r="O40" s="129"/>
    </row>
    <row r="41" spans="1:15" s="99" customFormat="1" ht="29.1" customHeight="1">
      <c r="B41" s="394" t="s">
        <v>652</v>
      </c>
      <c r="C41" s="150"/>
      <c r="D41" s="150"/>
      <c r="E41" s="150"/>
      <c r="F41" s="150"/>
      <c r="G41" s="396"/>
      <c r="H41" s="397"/>
      <c r="I41" s="396"/>
      <c r="J41" s="398"/>
      <c r="K41" s="396"/>
      <c r="L41" s="398"/>
      <c r="M41" s="396"/>
      <c r="N41" s="129"/>
      <c r="O41" s="129"/>
    </row>
    <row r="42" spans="1:15" s="99" customFormat="1" ht="29.1" customHeight="1">
      <c r="A42" s="98"/>
      <c r="B42" s="109"/>
      <c r="C42" s="109"/>
      <c r="D42" s="109"/>
      <c r="E42" s="98"/>
      <c r="F42" s="102"/>
      <c r="G42" s="174"/>
      <c r="H42" s="174"/>
      <c r="I42" s="174"/>
      <c r="J42" s="174"/>
      <c r="K42" s="239"/>
      <c r="L42" s="239"/>
      <c r="M42" s="68" t="s">
        <v>98</v>
      </c>
      <c r="N42" s="129"/>
      <c r="O42" s="129"/>
    </row>
    <row r="43" spans="1:15" s="99" customFormat="1" ht="29.1" customHeight="1">
      <c r="A43" s="98"/>
      <c r="B43" s="109"/>
      <c r="C43" s="109"/>
      <c r="D43" s="109"/>
      <c r="E43" s="98"/>
      <c r="F43" s="102"/>
      <c r="G43" s="157"/>
      <c r="H43" s="157"/>
      <c r="I43" s="157"/>
      <c r="J43" s="399"/>
      <c r="K43" s="400"/>
      <c r="L43" s="713" t="s">
        <v>375</v>
      </c>
      <c r="M43" s="400"/>
      <c r="N43" s="129"/>
      <c r="O43" s="129"/>
    </row>
    <row r="44" spans="1:15" s="99" customFormat="1" ht="29.1" customHeight="1">
      <c r="A44" s="98"/>
      <c r="B44" s="109"/>
      <c r="C44" s="109"/>
      <c r="D44" s="109"/>
      <c r="E44" s="98"/>
      <c r="F44" s="102"/>
      <c r="G44" s="157"/>
      <c r="H44" s="157"/>
      <c r="I44" s="157"/>
      <c r="J44" s="401"/>
      <c r="K44" s="130" t="str">
        <f>+K24</f>
        <v>September 30, 2018</v>
      </c>
      <c r="L44" s="130"/>
      <c r="M44" s="130" t="str">
        <f>+M24</f>
        <v>December 31, 2017</v>
      </c>
      <c r="N44" s="129"/>
      <c r="O44" s="129"/>
    </row>
    <row r="45" spans="1:15" s="150" customFormat="1" ht="29.1" customHeight="1" thickBot="1">
      <c r="B45" s="394" t="s">
        <v>345</v>
      </c>
      <c r="C45" s="84"/>
      <c r="D45" s="84"/>
      <c r="E45" s="98"/>
      <c r="F45" s="102"/>
      <c r="G45" s="157"/>
      <c r="H45" s="157"/>
      <c r="I45" s="157"/>
      <c r="J45" s="216"/>
      <c r="K45" s="215">
        <v>2759016581.0599999</v>
      </c>
      <c r="L45" s="217"/>
      <c r="M45" s="215">
        <v>8680174676.7199993</v>
      </c>
    </row>
    <row r="46" spans="1:15" ht="29.1" customHeight="1" thickTop="1">
      <c r="B46" s="394" t="s">
        <v>346</v>
      </c>
      <c r="C46" s="84"/>
      <c r="D46" s="84"/>
      <c r="E46" s="98"/>
      <c r="F46" s="102"/>
      <c r="G46" s="157"/>
      <c r="H46" s="157"/>
      <c r="I46" s="157"/>
      <c r="J46" s="216"/>
      <c r="K46" s="217">
        <v>2095474574.1300001</v>
      </c>
      <c r="L46" s="217"/>
      <c r="M46" s="217">
        <v>5790236053.0600004</v>
      </c>
    </row>
    <row r="47" spans="1:15" ht="29.1" customHeight="1">
      <c r="A47" s="110" t="s">
        <v>552</v>
      </c>
      <c r="B47" s="394" t="s">
        <v>553</v>
      </c>
      <c r="C47" s="84"/>
      <c r="D47" s="84"/>
      <c r="E47" s="98"/>
      <c r="F47" s="102"/>
      <c r="G47" s="157"/>
      <c r="H47" s="157"/>
      <c r="I47" s="157"/>
      <c r="J47" s="216"/>
      <c r="K47" s="218">
        <v>-1974504070.1800001</v>
      </c>
      <c r="L47" s="217"/>
      <c r="M47" s="218">
        <v>-5212647494.7600002</v>
      </c>
    </row>
    <row r="48" spans="1:15" ht="29.1" customHeight="1" thickBot="1">
      <c r="A48" s="110"/>
      <c r="B48" s="111" t="s">
        <v>3</v>
      </c>
      <c r="C48" s="84"/>
      <c r="D48" s="84"/>
      <c r="E48" s="98"/>
      <c r="F48" s="102"/>
      <c r="G48" s="157"/>
      <c r="H48" s="157"/>
      <c r="I48" s="157"/>
      <c r="J48" s="216"/>
      <c r="K48" s="219">
        <f>SUM(K46:K47)</f>
        <v>120970503.95000005</v>
      </c>
      <c r="L48" s="217"/>
      <c r="M48" s="219">
        <f>SUM(M46:M47)</f>
        <v>577588558.30000019</v>
      </c>
    </row>
    <row r="49" spans="1:24" ht="29.1" customHeight="1" thickTop="1">
      <c r="A49" s="137" t="s">
        <v>724</v>
      </c>
      <c r="B49" s="112"/>
      <c r="C49" s="112"/>
      <c r="D49" s="112"/>
      <c r="E49" s="112"/>
      <c r="F49" s="112"/>
      <c r="G49" s="112"/>
      <c r="H49" s="112"/>
      <c r="I49" s="112"/>
      <c r="J49" s="112"/>
      <c r="K49" s="112"/>
      <c r="L49" s="217"/>
      <c r="M49" s="216"/>
    </row>
    <row r="50" spans="1:24" ht="29.1" customHeight="1">
      <c r="A50" s="191" t="s">
        <v>825</v>
      </c>
      <c r="B50" s="112"/>
      <c r="C50" s="613"/>
      <c r="D50" s="613"/>
      <c r="E50" s="112"/>
      <c r="F50" s="112"/>
      <c r="G50" s="112"/>
      <c r="H50" s="112"/>
      <c r="I50" s="112"/>
      <c r="J50" s="112"/>
      <c r="K50" s="112"/>
      <c r="L50" s="217"/>
      <c r="M50" s="216"/>
      <c r="P50" s="137"/>
      <c r="Q50" s="137"/>
      <c r="R50" s="137"/>
      <c r="S50" s="137"/>
      <c r="T50" s="137"/>
      <c r="U50" s="137"/>
      <c r="V50" s="137"/>
      <c r="W50" s="137"/>
      <c r="X50" s="137"/>
    </row>
    <row r="51" spans="1:24" ht="29.1" customHeight="1">
      <c r="A51" s="191" t="s">
        <v>826</v>
      </c>
      <c r="B51" s="112"/>
      <c r="C51" s="613"/>
      <c r="D51" s="613"/>
      <c r="E51" s="112"/>
      <c r="F51" s="112"/>
      <c r="G51" s="112"/>
      <c r="H51" s="112"/>
      <c r="I51" s="112"/>
      <c r="J51" s="112"/>
      <c r="K51" s="112"/>
      <c r="L51" s="217"/>
      <c r="M51" s="216"/>
      <c r="O51" s="340"/>
      <c r="P51" s="621"/>
      <c r="Q51" s="621"/>
      <c r="R51" s="426"/>
      <c r="S51" s="426"/>
      <c r="T51" s="426"/>
      <c r="U51" s="426"/>
      <c r="V51" s="426"/>
      <c r="W51" s="426"/>
      <c r="X51" s="426"/>
    </row>
    <row r="52" spans="1:24" ht="29.1" customHeight="1">
      <c r="A52" s="265"/>
      <c r="B52" s="265"/>
      <c r="C52" s="613"/>
      <c r="D52" s="112"/>
      <c r="E52" s="112"/>
      <c r="F52" s="112"/>
      <c r="G52" s="112"/>
      <c r="H52" s="112"/>
      <c r="I52" s="112"/>
      <c r="J52" s="112"/>
      <c r="K52" s="137"/>
      <c r="L52" s="137"/>
      <c r="M52" s="140" t="s">
        <v>98</v>
      </c>
      <c r="O52" s="340"/>
      <c r="P52" s="621"/>
      <c r="Q52" s="621"/>
      <c r="R52" s="426"/>
      <c r="S52" s="426"/>
      <c r="T52" s="426"/>
      <c r="U52" s="426"/>
      <c r="V52" s="426"/>
      <c r="W52" s="426"/>
      <c r="X52" s="426"/>
    </row>
    <row r="53" spans="1:24" ht="29.1" customHeight="1">
      <c r="A53" s="265"/>
      <c r="B53" s="751" t="s">
        <v>720</v>
      </c>
      <c r="C53" s="751"/>
      <c r="E53" s="752" t="s">
        <v>827</v>
      </c>
      <c r="F53" s="752"/>
      <c r="G53" s="752"/>
      <c r="H53" s="549"/>
      <c r="I53" s="726" t="s">
        <v>719</v>
      </c>
      <c r="J53" s="293"/>
      <c r="K53" s="619"/>
      <c r="L53" s="710" t="s">
        <v>22</v>
      </c>
      <c r="M53" s="619"/>
      <c r="O53" s="340"/>
      <c r="P53" s="621"/>
      <c r="Q53" s="621"/>
      <c r="R53" s="426"/>
      <c r="S53" s="426"/>
      <c r="T53" s="426"/>
      <c r="U53" s="426"/>
      <c r="V53" s="426"/>
      <c r="W53" s="426"/>
      <c r="X53" s="762"/>
    </row>
    <row r="54" spans="1:24" ht="29.1" customHeight="1">
      <c r="A54" s="265"/>
      <c r="B54" s="533"/>
      <c r="C54" s="533"/>
      <c r="E54" s="763" t="s">
        <v>626</v>
      </c>
      <c r="F54" s="130"/>
      <c r="G54" s="763" t="s">
        <v>400</v>
      </c>
      <c r="H54" s="112"/>
      <c r="I54" s="620" t="s">
        <v>721</v>
      </c>
      <c r="J54" s="265"/>
      <c r="K54" s="615" t="str">
        <f>+E54</f>
        <v>September 30, 2018</v>
      </c>
      <c r="L54" s="265"/>
      <c r="M54" s="614" t="str">
        <f>+G54</f>
        <v>December 31, 2017</v>
      </c>
      <c r="O54" s="340"/>
      <c r="P54" s="622"/>
      <c r="Q54" s="623"/>
      <c r="R54" s="622"/>
      <c r="S54" s="624"/>
      <c r="T54" s="623"/>
      <c r="U54" s="622"/>
      <c r="V54" s="622"/>
      <c r="W54" s="405"/>
      <c r="X54" s="622"/>
    </row>
    <row r="55" spans="1:24" ht="29.1" customHeight="1">
      <c r="A55" s="265"/>
      <c r="B55" s="137" t="s">
        <v>722</v>
      </c>
      <c r="C55" s="112"/>
      <c r="E55" s="112">
        <v>332</v>
      </c>
      <c r="G55" s="112">
        <v>0</v>
      </c>
      <c r="H55" s="112">
        <v>0</v>
      </c>
      <c r="I55" s="616" t="s">
        <v>677</v>
      </c>
      <c r="J55" s="112"/>
      <c r="K55" s="112">
        <v>0</v>
      </c>
      <c r="L55" s="112"/>
      <c r="M55" s="112">
        <v>0</v>
      </c>
      <c r="O55" s="340"/>
      <c r="P55" s="387"/>
      <c r="Q55" s="130"/>
      <c r="R55" s="387"/>
      <c r="S55" s="624"/>
      <c r="T55" s="625"/>
      <c r="U55" s="622"/>
      <c r="V55" s="626"/>
      <c r="W55" s="622"/>
      <c r="X55" s="626"/>
    </row>
    <row r="56" spans="1:24" ht="29.1" customHeight="1">
      <c r="A56" s="112"/>
      <c r="B56" s="137" t="s">
        <v>723</v>
      </c>
      <c r="C56" s="112"/>
      <c r="E56" s="112">
        <v>600</v>
      </c>
      <c r="G56" s="112">
        <v>0</v>
      </c>
      <c r="H56" s="112">
        <v>0</v>
      </c>
      <c r="I56" s="616" t="s">
        <v>677</v>
      </c>
      <c r="J56" s="112"/>
      <c r="K56" s="112">
        <v>400</v>
      </c>
      <c r="L56" s="112"/>
      <c r="M56" s="112">
        <v>0</v>
      </c>
      <c r="O56" s="340"/>
      <c r="P56" s="426"/>
      <c r="Q56" s="426"/>
      <c r="R56" s="426"/>
      <c r="S56" s="624"/>
      <c r="T56" s="625"/>
      <c r="U56" s="426"/>
      <c r="V56" s="426"/>
      <c r="W56" s="426"/>
      <c r="X56" s="426"/>
    </row>
    <row r="57" spans="1:24" ht="29.1" customHeight="1">
      <c r="A57" s="112"/>
      <c r="B57" s="112" t="s">
        <v>852</v>
      </c>
      <c r="C57" s="112"/>
      <c r="E57" s="112">
        <v>5</v>
      </c>
      <c r="G57" s="112">
        <v>0</v>
      </c>
      <c r="H57" s="112">
        <v>0</v>
      </c>
      <c r="I57" s="616" t="s">
        <v>678</v>
      </c>
      <c r="J57" s="112"/>
      <c r="K57" s="112">
        <v>0</v>
      </c>
      <c r="L57" s="112"/>
      <c r="M57" s="112">
        <v>0</v>
      </c>
      <c r="O57" s="340"/>
      <c r="P57" s="426"/>
      <c r="Q57" s="426"/>
      <c r="R57" s="426"/>
      <c r="S57" s="624"/>
      <c r="T57" s="625"/>
      <c r="U57" s="426"/>
      <c r="V57" s="426"/>
      <c r="W57" s="426"/>
      <c r="X57" s="426"/>
    </row>
    <row r="58" spans="1:24" ht="29.1" customHeight="1" thickBot="1">
      <c r="A58" s="265"/>
      <c r="B58" s="265"/>
      <c r="C58" s="613"/>
      <c r="E58" s="617">
        <f>SUM(E55:E57)</f>
        <v>937</v>
      </c>
      <c r="G58" s="617">
        <f>SUM(G55:G57)</f>
        <v>0</v>
      </c>
      <c r="H58" s="112">
        <v>273.33</v>
      </c>
      <c r="I58" s="112"/>
      <c r="J58" s="112"/>
      <c r="K58" s="617">
        <f>SUM(K55:K57)</f>
        <v>400</v>
      </c>
      <c r="L58" s="112"/>
      <c r="M58" s="617">
        <f>SUM(M55:M57)</f>
        <v>0</v>
      </c>
      <c r="O58" s="340"/>
      <c r="P58" s="426"/>
      <c r="Q58" s="426"/>
      <c r="R58" s="426"/>
      <c r="S58" s="624"/>
      <c r="T58" s="625"/>
      <c r="U58" s="426"/>
      <c r="V58" s="426"/>
      <c r="W58" s="426"/>
      <c r="X58" s="426"/>
    </row>
    <row r="59" spans="1:24" s="150" customFormat="1" ht="29.1" customHeight="1" thickTop="1">
      <c r="A59" s="265" t="s">
        <v>853</v>
      </c>
      <c r="B59" s="265"/>
      <c r="C59" s="613"/>
      <c r="D59" s="613"/>
      <c r="E59" s="112"/>
      <c r="F59" s="112"/>
      <c r="G59" s="112"/>
      <c r="H59" s="112"/>
      <c r="I59" s="112"/>
      <c r="J59" s="112"/>
      <c r="K59" s="112"/>
      <c r="L59" s="217"/>
      <c r="M59" s="216"/>
      <c r="O59" s="126"/>
      <c r="P59" s="426"/>
      <c r="Q59" s="426"/>
      <c r="R59" s="426"/>
      <c r="S59" s="426"/>
      <c r="T59" s="625"/>
      <c r="U59" s="426"/>
      <c r="V59" s="426"/>
      <c r="W59" s="426"/>
      <c r="X59" s="426"/>
    </row>
    <row r="60" spans="1:24" s="150" customFormat="1" ht="29.1" customHeight="1">
      <c r="A60" s="265" t="s">
        <v>854</v>
      </c>
      <c r="B60" s="265"/>
      <c r="C60" s="613"/>
      <c r="D60" s="613"/>
      <c r="E60" s="112"/>
      <c r="F60" s="112"/>
      <c r="G60" s="616"/>
      <c r="H60" s="112"/>
      <c r="I60" s="112"/>
      <c r="J60" s="112"/>
      <c r="K60" s="675"/>
      <c r="L60" s="217"/>
      <c r="M60" s="216"/>
      <c r="O60" s="126"/>
      <c r="P60" s="426"/>
      <c r="Q60" s="426"/>
      <c r="R60" s="426"/>
      <c r="S60" s="426"/>
      <c r="T60" s="426"/>
      <c r="U60" s="426"/>
      <c r="V60" s="426"/>
      <c r="W60" s="426"/>
      <c r="X60" s="426"/>
    </row>
    <row r="61" spans="1:24" s="150" customFormat="1" ht="29.1" customHeight="1">
      <c r="A61" s="265" t="s">
        <v>855</v>
      </c>
      <c r="B61" s="265"/>
      <c r="C61" s="613"/>
      <c r="D61" s="613"/>
      <c r="E61" s="112"/>
      <c r="F61" s="112"/>
      <c r="G61" s="112"/>
      <c r="H61" s="112"/>
      <c r="I61" s="112"/>
      <c r="J61" s="112"/>
      <c r="K61" s="112"/>
      <c r="L61" s="217"/>
      <c r="M61" s="216"/>
      <c r="O61" s="126"/>
      <c r="P61" s="584"/>
      <c r="Q61" s="584"/>
      <c r="R61" s="584"/>
      <c r="S61" s="126"/>
      <c r="T61" s="584"/>
      <c r="U61" s="211"/>
      <c r="V61" s="584"/>
      <c r="W61" s="211"/>
      <c r="X61" s="584"/>
    </row>
    <row r="62" spans="1:24" s="150" customFormat="1" ht="29.1" customHeight="1">
      <c r="A62" s="265" t="s">
        <v>856</v>
      </c>
      <c r="B62" s="265"/>
      <c r="C62" s="613"/>
      <c r="D62" s="613"/>
      <c r="E62" s="112"/>
      <c r="F62" s="112"/>
      <c r="G62" s="112"/>
      <c r="H62" s="112"/>
      <c r="I62" s="112"/>
      <c r="J62" s="112"/>
      <c r="K62" s="112"/>
      <c r="L62" s="217"/>
      <c r="M62" s="216"/>
      <c r="P62" s="584"/>
      <c r="Q62" s="584"/>
      <c r="R62" s="584"/>
      <c r="S62" s="126"/>
      <c r="T62" s="584"/>
      <c r="U62" s="211"/>
      <c r="V62" s="584"/>
      <c r="W62" s="211"/>
      <c r="X62" s="584"/>
    </row>
    <row r="63" spans="1:24" s="150" customFormat="1" ht="29.1" customHeight="1">
      <c r="A63" s="111" t="s">
        <v>857</v>
      </c>
      <c r="B63" s="111"/>
      <c r="C63" s="84"/>
      <c r="D63" s="84"/>
      <c r="E63" s="98"/>
      <c r="F63" s="102"/>
      <c r="G63" s="245"/>
      <c r="H63" s="245"/>
      <c r="I63" s="245"/>
      <c r="J63" s="216"/>
      <c r="K63" s="216"/>
      <c r="L63" s="217"/>
      <c r="M63" s="216"/>
      <c r="P63" s="584"/>
      <c r="Q63" s="584"/>
      <c r="R63" s="584"/>
      <c r="S63" s="126"/>
      <c r="T63" s="584"/>
      <c r="U63" s="211"/>
      <c r="V63" s="584"/>
      <c r="W63" s="211"/>
      <c r="X63" s="584"/>
    </row>
    <row r="64" spans="1:24" ht="29.1" customHeight="1">
      <c r="A64" s="110"/>
      <c r="B64" s="111"/>
      <c r="C64" s="84"/>
      <c r="D64" s="84"/>
      <c r="E64" s="98"/>
      <c r="F64" s="102"/>
      <c r="G64" s="157"/>
      <c r="H64" s="157"/>
      <c r="I64" s="157"/>
      <c r="J64" s="216"/>
      <c r="K64" s="216"/>
      <c r="L64" s="217"/>
      <c r="M64" s="216"/>
      <c r="P64" s="385"/>
      <c r="Q64" s="385"/>
      <c r="R64" s="385"/>
      <c r="S64" s="340"/>
      <c r="T64" s="385"/>
      <c r="U64" s="45"/>
      <c r="V64" s="385"/>
      <c r="W64" s="45"/>
      <c r="X64" s="385"/>
    </row>
    <row r="65" spans="1:24" ht="29.1" customHeight="1">
      <c r="A65" s="110"/>
      <c r="B65" s="111"/>
      <c r="C65" s="84"/>
      <c r="D65" s="84"/>
      <c r="E65" s="98"/>
      <c r="F65" s="102"/>
      <c r="G65" s="157"/>
      <c r="H65" s="157"/>
      <c r="I65" s="157"/>
      <c r="J65" s="216"/>
      <c r="K65" s="216"/>
      <c r="L65" s="217"/>
      <c r="M65" s="216"/>
      <c r="P65" s="385"/>
      <c r="Q65" s="385"/>
      <c r="R65" s="385"/>
      <c r="S65" s="340"/>
      <c r="T65" s="385"/>
      <c r="U65" s="45"/>
      <c r="V65" s="385"/>
      <c r="W65" s="45"/>
      <c r="X65" s="385"/>
    </row>
    <row r="66" spans="1:24" ht="29.1" customHeight="1">
      <c r="A66" s="391"/>
      <c r="B66" s="32"/>
      <c r="C66" s="32"/>
      <c r="D66" s="32"/>
      <c r="E66" s="32" t="s">
        <v>107</v>
      </c>
      <c r="F66" s="32"/>
      <c r="G66" s="344"/>
      <c r="H66" s="94"/>
      <c r="I66" s="39"/>
      <c r="J66" s="39"/>
      <c r="K66" s="392"/>
      <c r="L66" s="121"/>
      <c r="M66" s="393"/>
      <c r="P66" s="385"/>
      <c r="Q66" s="385"/>
      <c r="R66" s="385"/>
      <c r="S66" s="340"/>
      <c r="T66" s="385"/>
      <c r="U66" s="45"/>
      <c r="V66" s="385"/>
      <c r="W66" s="45"/>
      <c r="X66" s="385"/>
    </row>
    <row r="67" spans="1:24" ht="29.1" customHeight="1">
      <c r="A67" s="391"/>
      <c r="B67" s="32"/>
      <c r="C67" s="32"/>
      <c r="D67" s="32"/>
      <c r="E67" s="32" t="s">
        <v>228</v>
      </c>
      <c r="F67" s="32"/>
      <c r="G67" s="344"/>
      <c r="H67" s="94"/>
      <c r="I67" s="39"/>
      <c r="J67" s="39"/>
      <c r="K67" s="392"/>
      <c r="L67" s="121"/>
      <c r="M67" s="393"/>
    </row>
    <row r="68" spans="1:24" ht="29.1" customHeight="1">
      <c r="A68" s="741" t="s">
        <v>143</v>
      </c>
      <c r="B68" s="742"/>
      <c r="C68" s="742"/>
      <c r="D68" s="742"/>
      <c r="E68" s="742"/>
      <c r="F68" s="742"/>
      <c r="G68" s="742"/>
      <c r="H68" s="742"/>
      <c r="I68" s="742"/>
      <c r="J68" s="742"/>
      <c r="K68" s="742"/>
      <c r="L68" s="742"/>
      <c r="M68" s="742"/>
    </row>
    <row r="69" spans="1:24" ht="23.25" customHeight="1">
      <c r="A69" s="110"/>
      <c r="B69" s="111"/>
      <c r="C69" s="84"/>
      <c r="D69" s="84"/>
      <c r="E69" s="98"/>
      <c r="F69" s="102"/>
      <c r="G69" s="157"/>
      <c r="H69" s="157"/>
      <c r="I69" s="157"/>
      <c r="J69" s="216"/>
      <c r="K69" s="216"/>
      <c r="L69" s="217"/>
      <c r="M69" s="216"/>
    </row>
    <row r="70" spans="1:24" ht="23.1" customHeight="1">
      <c r="A70" s="402" t="s">
        <v>676</v>
      </c>
      <c r="B70" s="135"/>
      <c r="C70" s="94"/>
      <c r="D70" s="94"/>
      <c r="E70" s="94"/>
      <c r="F70" s="94"/>
      <c r="G70" s="94"/>
      <c r="H70" s="94"/>
      <c r="I70" s="94" t="s">
        <v>195</v>
      </c>
      <c r="J70" s="94"/>
      <c r="K70" s="94"/>
      <c r="L70" s="94"/>
      <c r="M70" s="94"/>
    </row>
    <row r="71" spans="1:24" s="329" customFormat="1" ht="23.1" customHeight="1">
      <c r="A71" s="135"/>
      <c r="B71" s="144" t="s">
        <v>653</v>
      </c>
      <c r="C71" s="145"/>
      <c r="D71" s="145"/>
      <c r="E71" s="145"/>
      <c r="F71" s="145"/>
      <c r="G71" s="145"/>
      <c r="H71" s="145"/>
      <c r="I71" s="145"/>
      <c r="J71" s="145"/>
      <c r="K71" s="145"/>
      <c r="L71" s="145"/>
      <c r="M71" s="145"/>
    </row>
    <row r="72" spans="1:24" s="329" customFormat="1" ht="23.1" customHeight="1">
      <c r="A72" s="403"/>
      <c r="B72" s="135"/>
      <c r="C72" s="135"/>
      <c r="D72" s="135"/>
      <c r="E72" s="135"/>
      <c r="F72" s="135"/>
      <c r="G72" s="135"/>
      <c r="H72" s="135"/>
      <c r="I72" s="135"/>
      <c r="J72" s="135"/>
      <c r="K72" s="135"/>
      <c r="L72" s="135"/>
      <c r="M72" s="68" t="s">
        <v>98</v>
      </c>
    </row>
    <row r="73" spans="1:24" s="329" customFormat="1" ht="23.1" customHeight="1">
      <c r="A73" s="403"/>
      <c r="B73" s="135"/>
      <c r="C73" s="135"/>
      <c r="D73" s="135"/>
      <c r="E73" s="135"/>
      <c r="F73" s="135"/>
      <c r="G73" s="405"/>
      <c r="H73" s="405" t="s">
        <v>22</v>
      </c>
      <c r="I73" s="405"/>
      <c r="J73" s="120"/>
      <c r="K73" s="290"/>
      <c r="L73" s="290" t="s">
        <v>30</v>
      </c>
      <c r="M73" s="290"/>
    </row>
    <row r="74" spans="1:24" s="329" customFormat="1" ht="23.1" customHeight="1">
      <c r="A74" s="403"/>
      <c r="B74" s="135"/>
      <c r="C74" s="135"/>
      <c r="D74" s="135"/>
      <c r="E74" s="135"/>
      <c r="F74" s="135"/>
      <c r="G74" s="406" t="s">
        <v>626</v>
      </c>
      <c r="H74" s="406"/>
      <c r="I74" s="406" t="s">
        <v>400</v>
      </c>
      <c r="J74" s="406"/>
      <c r="K74" s="406" t="str">
        <f>+G74</f>
        <v>September 30, 2018</v>
      </c>
      <c r="L74" s="406"/>
      <c r="M74" s="406" t="str">
        <f>+I74</f>
        <v>December 31, 2017</v>
      </c>
    </row>
    <row r="75" spans="1:24" s="329" customFormat="1" ht="23.1" customHeight="1" thickBot="1">
      <c r="A75" s="403"/>
      <c r="B75" s="407" t="s">
        <v>198</v>
      </c>
      <c r="C75" s="408"/>
      <c r="D75" s="408"/>
      <c r="E75" s="135"/>
      <c r="F75" s="135"/>
      <c r="G75" s="296">
        <v>40335555.909999996</v>
      </c>
      <c r="H75" s="112"/>
      <c r="I75" s="296">
        <v>38796408</v>
      </c>
      <c r="J75" s="297"/>
      <c r="K75" s="298">
        <v>30520436.75</v>
      </c>
      <c r="L75" s="299"/>
      <c r="M75" s="298">
        <v>27079361</v>
      </c>
    </row>
    <row r="76" spans="1:24" ht="23.1" customHeight="1" thickTop="1">
      <c r="A76" s="135"/>
      <c r="B76" s="403" t="s">
        <v>607</v>
      </c>
      <c r="C76" s="61"/>
      <c r="D76" s="61"/>
      <c r="E76" s="61"/>
      <c r="F76" s="61"/>
      <c r="G76" s="404"/>
      <c r="H76" s="404"/>
      <c r="I76" s="404"/>
      <c r="J76" s="404"/>
      <c r="K76" s="404"/>
      <c r="L76" s="404"/>
      <c r="M76" s="404"/>
    </row>
    <row r="77" spans="1:24" ht="23.1" customHeight="1">
      <c r="B77" s="144" t="s">
        <v>608</v>
      </c>
      <c r="C77" s="61"/>
      <c r="D77" s="61"/>
      <c r="E77" s="61"/>
      <c r="F77" s="61"/>
      <c r="G77" s="404"/>
      <c r="H77" s="404"/>
      <c r="I77" s="404"/>
      <c r="J77" s="404"/>
      <c r="K77" s="404"/>
      <c r="L77" s="404"/>
      <c r="M77" s="404"/>
    </row>
    <row r="78" spans="1:24" ht="23.1" customHeight="1">
      <c r="A78" s="135"/>
      <c r="B78" s="144" t="s">
        <v>554</v>
      </c>
      <c r="C78" s="61"/>
      <c r="D78" s="61"/>
      <c r="E78" s="61"/>
      <c r="F78" s="61"/>
      <c r="G78" s="404"/>
      <c r="H78" s="404"/>
      <c r="I78" s="404"/>
      <c r="J78" s="404"/>
      <c r="K78" s="404"/>
      <c r="L78" s="404"/>
      <c r="M78" s="404"/>
    </row>
    <row r="79" spans="1:24" ht="23.1" customHeight="1">
      <c r="B79" s="144" t="s">
        <v>555</v>
      </c>
      <c r="C79" s="94"/>
      <c r="D79" s="94"/>
      <c r="E79" s="94"/>
      <c r="F79" s="94"/>
      <c r="G79" s="94"/>
      <c r="H79" s="94"/>
      <c r="I79" s="94"/>
      <c r="J79" s="94"/>
      <c r="K79" s="94"/>
      <c r="L79" s="94"/>
      <c r="M79" s="94"/>
    </row>
    <row r="80" spans="1:24" s="606" customFormat="1" ht="23.1" customHeight="1">
      <c r="A80" s="293"/>
      <c r="B80" s="293" t="s">
        <v>858</v>
      </c>
      <c r="C80" s="293"/>
      <c r="D80" s="294"/>
      <c r="E80" s="314"/>
      <c r="F80" s="293"/>
      <c r="G80" s="314"/>
      <c r="H80" s="314"/>
      <c r="I80" s="314"/>
      <c r="J80" s="312"/>
      <c r="K80" s="314"/>
      <c r="L80" s="299"/>
      <c r="M80" s="327"/>
    </row>
    <row r="81" spans="1:13" s="606" customFormat="1" ht="23.1" customHeight="1">
      <c r="A81" s="403"/>
      <c r="B81" s="408"/>
      <c r="C81" s="408"/>
      <c r="D81" s="408"/>
      <c r="G81" s="112"/>
      <c r="H81" s="112"/>
      <c r="I81" s="112"/>
      <c r="J81" s="112"/>
      <c r="K81" s="112"/>
      <c r="L81" s="112"/>
      <c r="M81" s="68" t="s">
        <v>98</v>
      </c>
    </row>
    <row r="82" spans="1:13" s="606" customFormat="1" ht="23.1" customHeight="1">
      <c r="A82" s="293"/>
      <c r="B82" s="618"/>
      <c r="C82" s="293"/>
      <c r="D82" s="294"/>
      <c r="G82" s="316"/>
      <c r="H82" s="764"/>
      <c r="I82" s="316"/>
      <c r="J82" s="765" t="s">
        <v>859</v>
      </c>
      <c r="K82" s="316"/>
      <c r="L82" s="316"/>
      <c r="M82" s="316"/>
    </row>
    <row r="83" spans="1:13" s="606" customFormat="1" ht="23.1" customHeight="1">
      <c r="A83" s="293"/>
      <c r="B83" s="766"/>
      <c r="C83" s="293"/>
      <c r="D83" s="294"/>
      <c r="G83" s="316"/>
      <c r="H83" s="767" t="s">
        <v>22</v>
      </c>
      <c r="I83" s="316"/>
      <c r="J83" s="314"/>
      <c r="K83" s="316"/>
      <c r="L83" s="765" t="s">
        <v>30</v>
      </c>
      <c r="M83" s="316"/>
    </row>
    <row r="84" spans="1:13" s="606" customFormat="1" ht="23.1" customHeight="1">
      <c r="A84" s="293"/>
      <c r="B84" s="766"/>
      <c r="C84" s="293"/>
      <c r="D84" s="294"/>
      <c r="G84" s="768" t="str">
        <f>+K44</f>
        <v>September 30, 2018</v>
      </c>
      <c r="H84" s="769"/>
      <c r="I84" s="768" t="str">
        <f>+M44</f>
        <v>December 31, 2017</v>
      </c>
      <c r="J84" s="768"/>
      <c r="K84" s="768" t="str">
        <f>+G84</f>
        <v>September 30, 2018</v>
      </c>
      <c r="L84" s="770"/>
      <c r="M84" s="768" t="str">
        <f>+I84</f>
        <v>December 31, 2017</v>
      </c>
    </row>
    <row r="85" spans="1:13" s="606" customFormat="1" ht="23.1" customHeight="1">
      <c r="A85" s="293"/>
      <c r="B85" s="407" t="s">
        <v>860</v>
      </c>
      <c r="C85" s="293"/>
      <c r="D85" s="294"/>
      <c r="G85" s="314">
        <v>1556824</v>
      </c>
      <c r="H85" s="293"/>
      <c r="I85" s="314">
        <v>896549</v>
      </c>
      <c r="J85" s="314"/>
      <c r="K85" s="314">
        <v>1321730</v>
      </c>
      <c r="L85" s="312"/>
      <c r="M85" s="314">
        <v>635929</v>
      </c>
    </row>
    <row r="86" spans="1:13" s="606" customFormat="1" ht="23.1" customHeight="1">
      <c r="A86" s="293"/>
      <c r="B86" s="407" t="s">
        <v>886</v>
      </c>
      <c r="C86" s="293"/>
      <c r="D86" s="294"/>
      <c r="G86" s="314">
        <v>38778731.909999996</v>
      </c>
      <c r="H86" s="293"/>
      <c r="I86" s="314">
        <v>37899859</v>
      </c>
      <c r="J86" s="314"/>
      <c r="K86" s="314">
        <v>29198706.75</v>
      </c>
      <c r="L86" s="312"/>
      <c r="M86" s="314">
        <v>26443432</v>
      </c>
    </row>
    <row r="87" spans="1:13" s="606" customFormat="1" ht="23.1" customHeight="1" thickBot="1">
      <c r="A87" s="293"/>
      <c r="B87" s="407"/>
      <c r="C87" s="111" t="s">
        <v>3</v>
      </c>
      <c r="D87" s="294"/>
      <c r="G87" s="771">
        <f>SUM(G85:G86)</f>
        <v>40335555.909999996</v>
      </c>
      <c r="H87" s="293"/>
      <c r="I87" s="771">
        <f>SUM(I85:I86)</f>
        <v>38796408</v>
      </c>
      <c r="J87" s="314"/>
      <c r="K87" s="771">
        <f>SUM(K85:K86)</f>
        <v>30520436.75</v>
      </c>
      <c r="L87" s="312"/>
      <c r="M87" s="771">
        <f>SUM(M85:M86)</f>
        <v>27079361</v>
      </c>
    </row>
    <row r="88" spans="1:13" s="329" customFormat="1" ht="23.1" customHeight="1" thickTop="1">
      <c r="A88" s="403"/>
      <c r="B88" s="403" t="s">
        <v>654</v>
      </c>
      <c r="C88" s="403"/>
      <c r="D88" s="403"/>
      <c r="E88" s="135"/>
      <c r="F88" s="135"/>
      <c r="G88" s="135"/>
      <c r="H88" s="135"/>
      <c r="I88" s="135"/>
      <c r="J88" s="135"/>
      <c r="K88" s="135"/>
      <c r="L88" s="135"/>
      <c r="M88" s="135"/>
    </row>
    <row r="89" spans="1:13" s="329" customFormat="1" ht="23.1" customHeight="1">
      <c r="A89" s="135"/>
      <c r="B89" s="135"/>
      <c r="C89" s="135"/>
      <c r="D89" s="135"/>
      <c r="E89" s="135"/>
      <c r="F89" s="135"/>
      <c r="G89" s="135"/>
      <c r="H89" s="135"/>
      <c r="I89" s="135"/>
      <c r="J89" s="135"/>
      <c r="K89" s="135"/>
      <c r="L89" s="135"/>
      <c r="M89" s="68" t="s">
        <v>98</v>
      </c>
    </row>
    <row r="90" spans="1:13" s="329" customFormat="1" ht="23.1" customHeight="1">
      <c r="A90" s="135"/>
      <c r="B90" s="135"/>
      <c r="C90" s="135"/>
      <c r="D90" s="135"/>
      <c r="E90" s="135"/>
      <c r="F90" s="135"/>
      <c r="G90" s="710"/>
      <c r="H90" s="710" t="s">
        <v>22</v>
      </c>
      <c r="I90" s="710"/>
      <c r="J90" s="120"/>
      <c r="K90" s="711"/>
      <c r="L90" s="711" t="s">
        <v>30</v>
      </c>
      <c r="M90" s="711"/>
    </row>
    <row r="91" spans="1:13" s="329" customFormat="1" ht="23.1" customHeight="1">
      <c r="A91" s="135"/>
      <c r="B91" s="135"/>
      <c r="C91" s="135"/>
      <c r="D91" s="135"/>
      <c r="E91" s="135"/>
      <c r="F91" s="135"/>
      <c r="G91" s="130" t="s">
        <v>626</v>
      </c>
      <c r="H91" s="130"/>
      <c r="I91" s="130" t="s">
        <v>400</v>
      </c>
      <c r="J91" s="388"/>
      <c r="K91" s="130" t="str">
        <f>+G91</f>
        <v>September 30, 2018</v>
      </c>
      <c r="L91" s="130"/>
      <c r="M91" s="130" t="str">
        <f>+I91</f>
        <v>December 31, 2017</v>
      </c>
    </row>
    <row r="92" spans="1:13" s="329" customFormat="1" ht="23.1" customHeight="1">
      <c r="B92" s="403" t="s">
        <v>130</v>
      </c>
      <c r="C92" s="135"/>
      <c r="D92" s="135"/>
      <c r="E92" s="135"/>
      <c r="F92" s="135"/>
      <c r="G92" s="30"/>
      <c r="H92" s="121"/>
      <c r="I92" s="121"/>
      <c r="J92" s="122"/>
      <c r="K92" s="30"/>
      <c r="L92" s="121"/>
      <c r="M92" s="121"/>
    </row>
    <row r="93" spans="1:13" s="329" customFormat="1" ht="23.1" customHeight="1">
      <c r="B93" s="403" t="s">
        <v>556</v>
      </c>
      <c r="C93" s="136"/>
      <c r="D93" s="136"/>
      <c r="E93" s="136"/>
      <c r="F93" s="136"/>
      <c r="G93" s="101">
        <v>38796408</v>
      </c>
      <c r="H93" s="88"/>
      <c r="I93" s="101">
        <v>48904360</v>
      </c>
      <c r="J93" s="88"/>
      <c r="K93" s="60">
        <v>27079361</v>
      </c>
      <c r="L93" s="60"/>
      <c r="M93" s="60">
        <v>27701031</v>
      </c>
    </row>
    <row r="94" spans="1:13" s="329" customFormat="1" ht="23.1" customHeight="1">
      <c r="B94" s="403" t="s">
        <v>121</v>
      </c>
      <c r="C94" s="136"/>
      <c r="D94" s="136"/>
      <c r="E94" s="136"/>
      <c r="F94" s="136"/>
      <c r="G94" s="60">
        <v>5027420.91</v>
      </c>
      <c r="H94" s="88"/>
      <c r="I94" s="60">
        <v>6551488.75</v>
      </c>
      <c r="J94" s="88"/>
      <c r="K94" s="60">
        <v>3441075.75</v>
      </c>
      <c r="L94" s="60"/>
      <c r="M94" s="60">
        <v>4407163</v>
      </c>
    </row>
    <row r="95" spans="1:13" s="329" customFormat="1" ht="23.1" customHeight="1">
      <c r="B95" s="403" t="s">
        <v>167</v>
      </c>
      <c r="C95" s="136"/>
      <c r="D95" s="136"/>
      <c r="E95" s="136"/>
      <c r="F95" s="136"/>
      <c r="G95" s="101">
        <v>-3488273</v>
      </c>
      <c r="H95" s="88"/>
      <c r="I95" s="101">
        <v>-10058402</v>
      </c>
      <c r="J95" s="88"/>
      <c r="K95" s="101">
        <v>0</v>
      </c>
      <c r="L95" s="60"/>
      <c r="M95" s="101">
        <v>-5028833</v>
      </c>
    </row>
    <row r="96" spans="1:13" s="329" customFormat="1" ht="23.1" customHeight="1">
      <c r="B96" s="403" t="s">
        <v>366</v>
      </c>
      <c r="C96" s="409"/>
      <c r="D96" s="408"/>
      <c r="E96" s="408"/>
      <c r="F96" s="408"/>
      <c r="G96" s="101">
        <v>0</v>
      </c>
      <c r="H96" s="88"/>
      <c r="I96" s="101">
        <v>-6601038.75</v>
      </c>
      <c r="J96" s="88"/>
      <c r="K96" s="101">
        <v>0</v>
      </c>
      <c r="L96" s="60"/>
      <c r="M96" s="101">
        <v>0</v>
      </c>
    </row>
    <row r="97" spans="1:15" s="329" customFormat="1" ht="23.1" customHeight="1">
      <c r="B97" s="403" t="s">
        <v>135</v>
      </c>
      <c r="C97" s="135"/>
      <c r="D97" s="135"/>
      <c r="E97" s="135"/>
      <c r="F97" s="135"/>
      <c r="G97" s="410"/>
      <c r="H97" s="135"/>
      <c r="I97" s="410"/>
      <c r="J97" s="135"/>
      <c r="K97" s="410"/>
      <c r="L97" s="411"/>
      <c r="M97" s="410"/>
    </row>
    <row r="98" spans="1:15" s="329" customFormat="1" ht="23.1" customHeight="1" thickBot="1">
      <c r="A98" s="30"/>
      <c r="B98" s="403" t="s">
        <v>556</v>
      </c>
      <c r="C98" s="135"/>
      <c r="D98" s="135"/>
      <c r="E98" s="135"/>
      <c r="F98" s="135"/>
      <c r="G98" s="412">
        <f>SUM(G93:G96)</f>
        <v>40335555.909999996</v>
      </c>
      <c r="H98" s="135"/>
      <c r="I98" s="412">
        <f>SUM(I93:I96)</f>
        <v>38796408</v>
      </c>
      <c r="J98" s="135"/>
      <c r="K98" s="412">
        <f>SUM(K93:K96)</f>
        <v>30520436.75</v>
      </c>
      <c r="L98" s="135"/>
      <c r="M98" s="412">
        <f t="shared" ref="M98" si="0">SUM(M93:M96)</f>
        <v>27079361</v>
      </c>
    </row>
    <row r="99" spans="1:15" s="329" customFormat="1" ht="23.1" customHeight="1" thickTop="1">
      <c r="A99" s="403"/>
      <c r="B99" s="407"/>
      <c r="C99" s="408"/>
      <c r="D99" s="408"/>
      <c r="E99" s="135"/>
      <c r="F99" s="135"/>
      <c r="G99" s="326"/>
      <c r="H99" s="112"/>
      <c r="I99" s="326"/>
      <c r="J99" s="297"/>
      <c r="K99" s="327"/>
      <c r="L99" s="299"/>
      <c r="M99" s="327"/>
    </row>
    <row r="100" spans="1:15" s="329" customFormat="1" ht="23.1" customHeight="1">
      <c r="A100" s="403"/>
      <c r="B100" s="407"/>
      <c r="C100" s="408"/>
      <c r="D100" s="408"/>
      <c r="E100" s="135"/>
      <c r="F100" s="135"/>
      <c r="G100" s="326"/>
      <c r="H100" s="112"/>
      <c r="I100" s="326"/>
      <c r="J100" s="297"/>
      <c r="K100" s="327"/>
      <c r="L100" s="299"/>
      <c r="M100" s="327"/>
    </row>
    <row r="101" spans="1:15" s="329" customFormat="1" ht="23.1" customHeight="1">
      <c r="A101" s="403"/>
      <c r="B101" s="407"/>
      <c r="C101" s="408"/>
      <c r="D101" s="408"/>
      <c r="E101" s="135"/>
      <c r="F101" s="135"/>
      <c r="G101" s="326"/>
      <c r="H101" s="112"/>
      <c r="I101" s="326"/>
      <c r="J101" s="297"/>
      <c r="K101" s="327"/>
      <c r="L101" s="299"/>
      <c r="M101" s="327"/>
    </row>
    <row r="102" spans="1:15" s="329" customFormat="1" ht="23.1" customHeight="1">
      <c r="A102" s="403"/>
      <c r="B102" s="407"/>
      <c r="C102" s="408"/>
      <c r="D102" s="408"/>
      <c r="E102" s="135"/>
      <c r="F102" s="135"/>
      <c r="G102" s="326"/>
      <c r="H102" s="112"/>
      <c r="I102" s="326"/>
      <c r="J102" s="297"/>
      <c r="K102" s="327"/>
      <c r="L102" s="299"/>
      <c r="M102" s="327"/>
    </row>
    <row r="103" spans="1:15" s="94" customFormat="1" ht="27.95" customHeight="1">
      <c r="A103" s="391"/>
      <c r="B103" s="32"/>
      <c r="C103" s="32"/>
      <c r="D103" s="32"/>
      <c r="E103" s="32" t="s">
        <v>107</v>
      </c>
      <c r="F103" s="32"/>
      <c r="G103" s="344"/>
      <c r="I103" s="39"/>
      <c r="J103" s="39"/>
      <c r="K103" s="392"/>
      <c r="L103" s="121"/>
      <c r="M103" s="393"/>
      <c r="N103" s="95"/>
      <c r="O103" s="95"/>
    </row>
    <row r="104" spans="1:15" s="94" customFormat="1" ht="27.95" customHeight="1">
      <c r="A104" s="391"/>
      <c r="B104" s="32"/>
      <c r="C104" s="32"/>
      <c r="D104" s="32"/>
      <c r="E104" s="32" t="s">
        <v>228</v>
      </c>
      <c r="F104" s="32"/>
      <c r="G104" s="344"/>
      <c r="I104" s="39"/>
      <c r="J104" s="39"/>
      <c r="K104" s="392"/>
      <c r="L104" s="121"/>
      <c r="M104" s="393"/>
      <c r="N104" s="95"/>
      <c r="O104" s="95"/>
    </row>
    <row r="105" spans="1:15" s="340" customFormat="1" ht="24.95" customHeight="1">
      <c r="A105" s="741" t="s">
        <v>181</v>
      </c>
      <c r="B105" s="741"/>
      <c r="C105" s="741"/>
      <c r="D105" s="741"/>
      <c r="E105" s="741"/>
      <c r="F105" s="741"/>
      <c r="G105" s="741"/>
      <c r="H105" s="741"/>
      <c r="I105" s="741"/>
      <c r="J105" s="741"/>
      <c r="K105" s="741"/>
      <c r="L105" s="741"/>
      <c r="M105" s="741"/>
    </row>
    <row r="106" spans="1:15" s="340" customFormat="1" ht="24.95" customHeight="1">
      <c r="A106" s="716"/>
      <c r="B106" s="717"/>
      <c r="C106" s="717"/>
      <c r="D106" s="717"/>
      <c r="E106" s="717"/>
      <c r="F106" s="717"/>
      <c r="G106" s="717"/>
      <c r="H106" s="717"/>
      <c r="I106" s="717"/>
      <c r="J106" s="717"/>
      <c r="K106" s="717"/>
      <c r="L106" s="717"/>
      <c r="M106" s="717"/>
    </row>
    <row r="107" spans="1:15" s="329" customFormat="1" ht="24" customHeight="1">
      <c r="A107" s="402" t="s">
        <v>679</v>
      </c>
      <c r="B107" s="407"/>
      <c r="C107" s="408"/>
      <c r="D107" s="408"/>
      <c r="E107" s="135"/>
      <c r="F107" s="135"/>
      <c r="G107" s="326"/>
      <c r="H107" s="112"/>
      <c r="I107" s="326"/>
      <c r="J107" s="297"/>
      <c r="K107" s="327"/>
      <c r="L107" s="299"/>
      <c r="M107" s="327"/>
    </row>
    <row r="108" spans="1:15" s="329" customFormat="1" ht="24" customHeight="1">
      <c r="A108" s="413"/>
      <c r="B108" s="403" t="s">
        <v>352</v>
      </c>
      <c r="C108" s="403"/>
      <c r="D108" s="403"/>
      <c r="E108" s="136"/>
      <c r="F108" s="136"/>
      <c r="G108" s="136"/>
      <c r="H108" s="136"/>
      <c r="I108" s="136"/>
      <c r="J108" s="136"/>
      <c r="K108" s="136"/>
      <c r="L108" s="136"/>
      <c r="M108" s="136"/>
    </row>
    <row r="109" spans="1:15" s="329" customFormat="1" ht="24" customHeight="1">
      <c r="A109" s="413"/>
      <c r="B109" s="136" t="s">
        <v>655</v>
      </c>
      <c r="C109" s="136"/>
      <c r="D109" s="136"/>
      <c r="E109" s="136"/>
      <c r="F109" s="136"/>
      <c r="G109" s="136"/>
      <c r="H109" s="136"/>
      <c r="I109" s="136"/>
      <c r="J109" s="136"/>
      <c r="K109" s="136"/>
      <c r="L109" s="136"/>
      <c r="M109" s="136"/>
    </row>
    <row r="110" spans="1:15" s="329" customFormat="1" ht="24" customHeight="1">
      <c r="A110" s="413"/>
      <c r="B110" s="136"/>
      <c r="C110" s="136"/>
      <c r="D110" s="136"/>
      <c r="E110" s="136"/>
      <c r="F110" s="136"/>
      <c r="G110" s="136"/>
      <c r="H110" s="136"/>
      <c r="I110" s="136"/>
      <c r="J110" s="136"/>
      <c r="K110" s="136"/>
      <c r="L110" s="136"/>
      <c r="M110" s="68" t="s">
        <v>98</v>
      </c>
    </row>
    <row r="111" spans="1:15" s="329" customFormat="1" ht="24" customHeight="1">
      <c r="A111" s="413"/>
      <c r="B111" s="135"/>
      <c r="C111" s="135"/>
      <c r="D111" s="135"/>
      <c r="E111" s="135"/>
      <c r="F111" s="135"/>
      <c r="G111" s="710" t="s">
        <v>22</v>
      </c>
      <c r="H111" s="710"/>
      <c r="I111" s="710"/>
      <c r="J111" s="120"/>
      <c r="K111" s="711" t="s">
        <v>30</v>
      </c>
      <c r="L111" s="711"/>
      <c r="M111" s="711"/>
    </row>
    <row r="112" spans="1:15" s="329" customFormat="1" ht="24" customHeight="1">
      <c r="A112" s="413"/>
      <c r="B112" s="135"/>
      <c r="C112" s="135"/>
      <c r="D112" s="135"/>
      <c r="E112" s="135"/>
      <c r="F112" s="135"/>
      <c r="G112" s="414">
        <v>2018</v>
      </c>
      <c r="H112" s="121"/>
      <c r="I112" s="414">
        <v>2017</v>
      </c>
      <c r="J112" s="122"/>
      <c r="K112" s="414">
        <f>+G112</f>
        <v>2018</v>
      </c>
      <c r="L112" s="121"/>
      <c r="M112" s="414">
        <f>+I112</f>
        <v>2017</v>
      </c>
    </row>
    <row r="113" spans="1:14" s="329" customFormat="1" ht="24" customHeight="1">
      <c r="A113" s="413"/>
      <c r="B113" s="136" t="s">
        <v>103</v>
      </c>
      <c r="C113" s="136"/>
      <c r="D113" s="136"/>
      <c r="E113" s="136"/>
      <c r="F113" s="136"/>
      <c r="G113" s="103">
        <v>1365019.13</v>
      </c>
      <c r="H113" s="88"/>
      <c r="I113" s="103">
        <v>1301141.27</v>
      </c>
      <c r="J113" s="88"/>
      <c r="K113" s="60">
        <v>955450.5</v>
      </c>
      <c r="L113" s="60"/>
      <c r="M113" s="60">
        <v>931176</v>
      </c>
    </row>
    <row r="114" spans="1:14" s="329" customFormat="1" ht="24" customHeight="1">
      <c r="A114" s="413"/>
      <c r="B114" s="136" t="s">
        <v>104</v>
      </c>
      <c r="C114" s="136"/>
      <c r="D114" s="136"/>
      <c r="E114" s="136"/>
      <c r="F114" s="136"/>
      <c r="G114" s="103">
        <v>314647.56</v>
      </c>
      <c r="H114" s="88"/>
      <c r="I114" s="103">
        <v>286063.40999999997</v>
      </c>
      <c r="J114" s="88"/>
      <c r="K114" s="60">
        <v>191574.75</v>
      </c>
      <c r="L114" s="60"/>
      <c r="M114" s="60">
        <v>170614.75</v>
      </c>
    </row>
    <row r="115" spans="1:14" s="329" customFormat="1" ht="24" customHeight="1" thickBot="1">
      <c r="A115" s="413"/>
      <c r="B115" s="127" t="s">
        <v>3</v>
      </c>
      <c r="C115" s="415"/>
      <c r="D115" s="415"/>
      <c r="E115" s="135"/>
      <c r="F115" s="135"/>
      <c r="G115" s="416">
        <f>SUM(G113:G114)</f>
        <v>1679666.69</v>
      </c>
      <c r="H115" s="135"/>
      <c r="I115" s="416">
        <f>SUM(I113:I114)</f>
        <v>1587204.68</v>
      </c>
      <c r="J115" s="135"/>
      <c r="K115" s="416">
        <f>SUM(K113:K114)</f>
        <v>1147025.25</v>
      </c>
      <c r="L115" s="135"/>
      <c r="M115" s="416">
        <f>SUM(M113:M114)</f>
        <v>1101790.75</v>
      </c>
    </row>
    <row r="116" spans="1:14" s="329" customFormat="1" ht="24" customHeight="1" thickTop="1">
      <c r="A116" s="413"/>
      <c r="B116" s="403" t="s">
        <v>656</v>
      </c>
      <c r="C116" s="403"/>
      <c r="D116" s="403"/>
      <c r="E116" s="136"/>
      <c r="F116" s="136"/>
      <c r="G116" s="136"/>
      <c r="H116" s="136"/>
      <c r="I116" s="136"/>
      <c r="J116" s="136"/>
      <c r="K116" s="136"/>
      <c r="L116" s="136"/>
      <c r="M116" s="136"/>
    </row>
    <row r="117" spans="1:14" s="329" customFormat="1" ht="24" customHeight="1">
      <c r="A117" s="413"/>
      <c r="B117" s="136" t="s">
        <v>655</v>
      </c>
      <c r="C117" s="136"/>
      <c r="D117" s="136"/>
      <c r="E117" s="136"/>
      <c r="F117" s="136"/>
      <c r="G117" s="136"/>
      <c r="H117" s="136"/>
      <c r="I117" s="136"/>
      <c r="J117" s="136"/>
      <c r="K117" s="136"/>
      <c r="L117" s="136"/>
      <c r="M117" s="136"/>
    </row>
    <row r="118" spans="1:14" ht="24" customHeight="1">
      <c r="A118" s="413"/>
      <c r="B118" s="136"/>
      <c r="C118" s="136"/>
      <c r="D118" s="136"/>
      <c r="E118" s="136"/>
      <c r="F118" s="136"/>
      <c r="G118" s="136"/>
      <c r="H118" s="136"/>
      <c r="I118" s="136"/>
      <c r="J118" s="136"/>
      <c r="K118" s="136"/>
      <c r="L118" s="136"/>
      <c r="M118" s="68" t="s">
        <v>98</v>
      </c>
    </row>
    <row r="119" spans="1:14" s="413" customFormat="1" ht="24" customHeight="1">
      <c r="B119" s="135"/>
      <c r="C119" s="135"/>
      <c r="D119" s="135"/>
      <c r="E119" s="135"/>
      <c r="F119" s="135"/>
      <c r="G119" s="732" t="s">
        <v>22</v>
      </c>
      <c r="H119" s="732"/>
      <c r="I119" s="732"/>
      <c r="J119" s="120"/>
      <c r="K119" s="733" t="s">
        <v>30</v>
      </c>
      <c r="L119" s="733"/>
      <c r="M119" s="733"/>
    </row>
    <row r="120" spans="1:14" s="340" customFormat="1" ht="24" customHeight="1">
      <c r="A120" s="413"/>
      <c r="B120" s="135"/>
      <c r="C120" s="135"/>
      <c r="D120" s="135"/>
      <c r="E120" s="135"/>
      <c r="F120" s="135"/>
      <c r="G120" s="414">
        <v>2018</v>
      </c>
      <c r="H120" s="121"/>
      <c r="I120" s="414">
        <v>2017</v>
      </c>
      <c r="J120" s="122"/>
      <c r="K120" s="414">
        <f>+G120</f>
        <v>2018</v>
      </c>
      <c r="L120" s="121"/>
      <c r="M120" s="414">
        <f>+I120</f>
        <v>2017</v>
      </c>
      <c r="N120" s="413"/>
    </row>
    <row r="121" spans="1:14" s="340" customFormat="1" ht="24" customHeight="1">
      <c r="A121" s="413"/>
      <c r="B121" s="136" t="s">
        <v>103</v>
      </c>
      <c r="C121" s="136"/>
      <c r="D121" s="136"/>
      <c r="E121" s="136"/>
      <c r="F121" s="136"/>
      <c r="G121" s="103">
        <v>4087491.47</v>
      </c>
      <c r="H121" s="88"/>
      <c r="I121" s="60">
        <v>4083724.31</v>
      </c>
      <c r="J121" s="88"/>
      <c r="K121" s="60">
        <v>2866351.5</v>
      </c>
      <c r="L121" s="60"/>
      <c r="M121" s="60">
        <v>2793528</v>
      </c>
      <c r="N121" s="413"/>
    </row>
    <row r="122" spans="1:14" s="340" customFormat="1" ht="24" customHeight="1">
      <c r="A122" s="413"/>
      <c r="B122" s="136" t="s">
        <v>104</v>
      </c>
      <c r="C122" s="136"/>
      <c r="D122" s="136"/>
      <c r="E122" s="136"/>
      <c r="F122" s="136"/>
      <c r="G122" s="103">
        <v>939929.44</v>
      </c>
      <c r="H122" s="88"/>
      <c r="I122" s="60">
        <v>880559.76</v>
      </c>
      <c r="J122" s="88"/>
      <c r="K122" s="60">
        <v>574724.25</v>
      </c>
      <c r="L122" s="60"/>
      <c r="M122" s="60">
        <v>511844.25</v>
      </c>
      <c r="N122" s="413"/>
    </row>
    <row r="123" spans="1:14" s="340" customFormat="1" ht="24" customHeight="1" thickBot="1">
      <c r="A123" s="413"/>
      <c r="B123" s="127" t="s">
        <v>3</v>
      </c>
      <c r="C123" s="415"/>
      <c r="D123" s="415"/>
      <c r="E123" s="135"/>
      <c r="F123" s="135"/>
      <c r="G123" s="416">
        <f>SUM(G121:G122)</f>
        <v>5027420.91</v>
      </c>
      <c r="H123" s="135"/>
      <c r="I123" s="416">
        <f>SUM(I121:I122)</f>
        <v>4964284.07</v>
      </c>
      <c r="J123" s="135"/>
      <c r="K123" s="416">
        <f>SUM(K121:K122)</f>
        <v>3441075.75</v>
      </c>
      <c r="L123" s="135"/>
      <c r="M123" s="416">
        <f>SUM(M121:M122)</f>
        <v>3305372.25</v>
      </c>
      <c r="N123" s="413"/>
    </row>
    <row r="124" spans="1:14" s="340" customFormat="1" ht="24" customHeight="1" thickTop="1">
      <c r="B124" s="403" t="s">
        <v>582</v>
      </c>
      <c r="C124" s="135"/>
      <c r="D124" s="135"/>
      <c r="E124" s="135"/>
      <c r="F124" s="135"/>
      <c r="G124" s="135"/>
      <c r="H124" s="135"/>
      <c r="I124" s="135"/>
      <c r="J124" s="135"/>
      <c r="K124" s="135"/>
      <c r="L124" s="135"/>
      <c r="M124" s="135"/>
      <c r="N124" s="413"/>
    </row>
    <row r="125" spans="1:14" s="340" customFormat="1" ht="24" customHeight="1">
      <c r="B125" s="30"/>
      <c r="C125" s="30"/>
      <c r="D125" s="30"/>
      <c r="E125" s="30"/>
      <c r="F125" s="30"/>
      <c r="G125" s="300"/>
      <c r="H125" s="300"/>
      <c r="I125" s="300"/>
      <c r="J125" s="300"/>
      <c r="K125" s="300"/>
      <c r="L125" s="300"/>
      <c r="M125" s="68" t="s">
        <v>98</v>
      </c>
      <c r="N125" s="413"/>
    </row>
    <row r="126" spans="1:14" s="340" customFormat="1" ht="24" customHeight="1">
      <c r="B126" s="30"/>
      <c r="C126" s="30"/>
      <c r="D126" s="30"/>
      <c r="E126" s="30"/>
      <c r="F126" s="30"/>
      <c r="G126" s="300"/>
      <c r="H126" s="300"/>
      <c r="I126" s="300"/>
      <c r="J126" s="300"/>
      <c r="K126" s="169" t="s">
        <v>285</v>
      </c>
      <c r="L126" s="389"/>
      <c r="M126" s="169" t="s">
        <v>282</v>
      </c>
      <c r="N126" s="413"/>
    </row>
    <row r="127" spans="1:14" s="340" customFormat="1" ht="24" customHeight="1">
      <c r="B127" s="30"/>
      <c r="C127" s="30"/>
      <c r="D127" s="30"/>
      <c r="E127" s="30"/>
      <c r="F127" s="30"/>
      <c r="G127" s="300"/>
      <c r="H127" s="300"/>
      <c r="I127" s="300"/>
      <c r="J127" s="120"/>
      <c r="K127" s="711" t="s">
        <v>284</v>
      </c>
      <c r="L127" s="290"/>
      <c r="M127" s="711" t="s">
        <v>283</v>
      </c>
      <c r="N127" s="413"/>
    </row>
    <row r="128" spans="1:14" s="340" customFormat="1" ht="24" customHeight="1">
      <c r="B128" s="135"/>
      <c r="C128" s="136" t="s">
        <v>105</v>
      </c>
      <c r="D128" s="136"/>
      <c r="E128" s="135"/>
      <c r="F128" s="136"/>
      <c r="G128" s="419"/>
      <c r="H128" s="419"/>
      <c r="I128" s="135"/>
      <c r="J128" s="419"/>
      <c r="K128" s="420">
        <v>2.8</v>
      </c>
      <c r="L128" s="421"/>
      <c r="M128" s="420">
        <v>2.8</v>
      </c>
      <c r="N128" s="413"/>
    </row>
    <row r="129" spans="1:14" s="340" customFormat="1" ht="24" customHeight="1">
      <c r="B129" s="135"/>
      <c r="C129" s="136" t="s">
        <v>114</v>
      </c>
      <c r="D129" s="136"/>
      <c r="E129" s="135"/>
      <c r="F129" s="136"/>
      <c r="G129" s="419"/>
      <c r="H129" s="419"/>
      <c r="I129" s="135"/>
      <c r="J129" s="419"/>
      <c r="K129" s="420">
        <v>3</v>
      </c>
      <c r="L129" s="421"/>
      <c r="M129" s="420">
        <v>3</v>
      </c>
      <c r="N129" s="413"/>
    </row>
    <row r="130" spans="1:14" s="340" customFormat="1" ht="24" customHeight="1">
      <c r="B130" s="135"/>
      <c r="C130" s="136" t="s">
        <v>112</v>
      </c>
      <c r="D130" s="136"/>
      <c r="E130" s="135"/>
      <c r="F130" s="136"/>
      <c r="G130" s="419"/>
      <c r="H130" s="419"/>
      <c r="I130" s="135"/>
      <c r="J130" s="419"/>
      <c r="K130" s="420"/>
      <c r="L130" s="415"/>
      <c r="M130" s="420"/>
      <c r="N130" s="413"/>
    </row>
    <row r="131" spans="1:14" s="340" customFormat="1" ht="24" customHeight="1">
      <c r="B131" s="135"/>
      <c r="C131" s="127" t="s">
        <v>133</v>
      </c>
      <c r="D131" s="127"/>
      <c r="E131" s="135"/>
      <c r="F131" s="136"/>
      <c r="G131" s="419"/>
      <c r="H131" s="419"/>
      <c r="I131" s="135"/>
      <c r="J131" s="419"/>
      <c r="K131" s="420">
        <v>7.5</v>
      </c>
      <c r="L131" s="415"/>
      <c r="M131" s="420">
        <v>7.5</v>
      </c>
      <c r="N131" s="413"/>
    </row>
    <row r="132" spans="1:14" s="340" customFormat="1" ht="24" customHeight="1">
      <c r="B132" s="135"/>
      <c r="C132" s="127" t="s">
        <v>213</v>
      </c>
      <c r="D132" s="127"/>
      <c r="E132" s="135"/>
      <c r="F132" s="136"/>
      <c r="G132" s="419"/>
      <c r="H132" s="419"/>
      <c r="I132" s="135"/>
      <c r="J132" s="419"/>
      <c r="K132" s="420">
        <v>6.5</v>
      </c>
      <c r="L132" s="415"/>
      <c r="M132" s="420">
        <v>6.5</v>
      </c>
      <c r="N132" s="413"/>
    </row>
    <row r="133" spans="1:14" s="340" customFormat="1" ht="24" customHeight="1">
      <c r="B133" s="135"/>
      <c r="C133" s="127" t="s">
        <v>206</v>
      </c>
      <c r="D133" s="127"/>
      <c r="E133" s="135"/>
      <c r="F133" s="136"/>
      <c r="G133" s="419"/>
      <c r="H133" s="419"/>
      <c r="I133" s="135"/>
      <c r="J133" s="419"/>
      <c r="K133" s="420">
        <v>3</v>
      </c>
      <c r="L133" s="415"/>
      <c r="M133" s="420">
        <v>5.5</v>
      </c>
      <c r="N133" s="413"/>
    </row>
    <row r="134" spans="1:14" s="340" customFormat="1" ht="24" customHeight="1">
      <c r="B134" s="135"/>
      <c r="C134" s="136" t="s">
        <v>177</v>
      </c>
      <c r="D134" s="136"/>
      <c r="E134" s="135"/>
      <c r="F134" s="136"/>
      <c r="G134" s="419"/>
      <c r="H134" s="419"/>
      <c r="I134" s="135"/>
      <c r="J134" s="419"/>
      <c r="K134" s="420">
        <v>3</v>
      </c>
      <c r="L134" s="415"/>
      <c r="M134" s="420" t="s">
        <v>204</v>
      </c>
      <c r="N134" s="413"/>
    </row>
    <row r="135" spans="1:14" s="340" customFormat="1" ht="24" customHeight="1">
      <c r="B135" s="135"/>
      <c r="C135" s="136" t="s">
        <v>178</v>
      </c>
      <c r="D135" s="136"/>
      <c r="E135" s="135"/>
      <c r="F135" s="136"/>
      <c r="G135" s="422"/>
      <c r="H135" s="423"/>
      <c r="I135" s="135"/>
      <c r="J135" s="422"/>
      <c r="K135" s="420" t="s">
        <v>237</v>
      </c>
      <c r="L135" s="415"/>
      <c r="M135" s="420" t="s">
        <v>237</v>
      </c>
      <c r="N135" s="413"/>
    </row>
    <row r="136" spans="1:14" s="340" customFormat="1" ht="24" customHeight="1">
      <c r="A136" s="413"/>
      <c r="B136" s="135"/>
      <c r="C136" s="136" t="s">
        <v>179</v>
      </c>
      <c r="D136" s="136"/>
      <c r="E136" s="135"/>
      <c r="F136" s="136"/>
      <c r="G136" s="422"/>
      <c r="H136" s="423"/>
      <c r="I136" s="135"/>
      <c r="J136" s="422"/>
      <c r="K136" s="420" t="s">
        <v>238</v>
      </c>
      <c r="L136" s="415"/>
      <c r="M136" s="420" t="s">
        <v>204</v>
      </c>
      <c r="N136" s="413"/>
    </row>
    <row r="137" spans="1:14" s="340" customFormat="1" ht="24" customHeight="1">
      <c r="A137" s="413"/>
      <c r="B137" s="135"/>
      <c r="C137" s="136"/>
      <c r="D137" s="136"/>
      <c r="E137" s="135"/>
      <c r="F137" s="136"/>
      <c r="G137" s="422"/>
      <c r="H137" s="423"/>
      <c r="I137" s="135"/>
      <c r="J137" s="422"/>
      <c r="K137" s="420"/>
      <c r="L137" s="415"/>
      <c r="M137" s="420"/>
      <c r="N137" s="413"/>
    </row>
    <row r="138" spans="1:14" s="340" customFormat="1" ht="24" customHeight="1">
      <c r="A138" s="413"/>
      <c r="B138" s="135"/>
      <c r="C138" s="136"/>
      <c r="D138" s="136"/>
      <c r="E138" s="135"/>
      <c r="F138" s="136"/>
      <c r="G138" s="422"/>
      <c r="H138" s="423"/>
      <c r="I138" s="135"/>
      <c r="J138" s="422"/>
      <c r="K138" s="420"/>
      <c r="L138" s="415"/>
      <c r="M138" s="420"/>
      <c r="N138" s="413"/>
    </row>
    <row r="139" spans="1:14" s="340" customFormat="1" ht="24.95" customHeight="1">
      <c r="A139" s="413"/>
      <c r="B139" s="127"/>
      <c r="C139" s="415"/>
      <c r="D139" s="415"/>
      <c r="E139" s="135"/>
      <c r="F139" s="135"/>
      <c r="G139" s="417"/>
      <c r="H139" s="135"/>
      <c r="I139" s="417"/>
      <c r="J139" s="135"/>
      <c r="K139" s="417"/>
      <c r="L139" s="135"/>
      <c r="M139" s="417"/>
      <c r="N139" s="413"/>
    </row>
    <row r="140" spans="1:14" s="340" customFormat="1" ht="24.95" customHeight="1">
      <c r="A140" s="403"/>
      <c r="B140" s="408"/>
      <c r="C140" s="408"/>
      <c r="D140" s="408"/>
      <c r="E140" s="32" t="s">
        <v>107</v>
      </c>
      <c r="F140" s="135"/>
      <c r="G140" s="418"/>
      <c r="H140" s="135"/>
      <c r="I140" s="418"/>
      <c r="J140" s="135"/>
      <c r="K140" s="418"/>
      <c r="L140" s="135"/>
      <c r="M140" s="418"/>
    </row>
    <row r="141" spans="1:14" s="340" customFormat="1" ht="24.95" customHeight="1">
      <c r="A141" s="403"/>
      <c r="B141" s="408"/>
      <c r="C141" s="408"/>
      <c r="D141" s="408"/>
      <c r="E141" s="32" t="s">
        <v>228</v>
      </c>
      <c r="F141" s="135"/>
      <c r="G141" s="418"/>
      <c r="H141" s="135"/>
      <c r="I141" s="418"/>
      <c r="J141" s="135"/>
      <c r="K141" s="418"/>
      <c r="L141" s="135"/>
      <c r="M141" s="418"/>
    </row>
    <row r="142" spans="1:14" s="340" customFormat="1" ht="24.6" customHeight="1">
      <c r="A142" s="741" t="s">
        <v>565</v>
      </c>
      <c r="B142" s="742"/>
      <c r="C142" s="742"/>
      <c r="D142" s="742"/>
      <c r="E142" s="742"/>
      <c r="F142" s="742"/>
      <c r="G142" s="742"/>
      <c r="H142" s="742"/>
      <c r="I142" s="742"/>
      <c r="J142" s="742"/>
      <c r="K142" s="742"/>
      <c r="L142" s="742"/>
      <c r="M142" s="742"/>
    </row>
    <row r="143" spans="1:14" s="340" customFormat="1" ht="24.6" customHeight="1">
      <c r="A143" s="716"/>
      <c r="B143" s="716"/>
      <c r="C143" s="716"/>
      <c r="D143" s="716"/>
      <c r="E143" s="716"/>
      <c r="F143" s="716"/>
      <c r="G143" s="716"/>
      <c r="H143" s="716"/>
      <c r="I143" s="716"/>
      <c r="J143" s="716"/>
      <c r="K143" s="716"/>
      <c r="L143" s="716"/>
      <c r="M143" s="716"/>
    </row>
    <row r="144" spans="1:14" s="340" customFormat="1" ht="26.1" customHeight="1">
      <c r="A144" s="402" t="s">
        <v>679</v>
      </c>
      <c r="B144" s="127"/>
      <c r="C144" s="415"/>
      <c r="D144" s="415"/>
      <c r="E144" s="135"/>
      <c r="F144" s="135"/>
      <c r="G144" s="417"/>
      <c r="H144" s="135"/>
      <c r="I144" s="417"/>
      <c r="J144" s="135"/>
      <c r="K144" s="417"/>
      <c r="L144" s="135"/>
      <c r="M144" s="417"/>
      <c r="N144" s="413"/>
    </row>
    <row r="145" spans="1:13" s="135" customFormat="1" ht="26.1" customHeight="1">
      <c r="B145" s="403" t="s">
        <v>581</v>
      </c>
      <c r="C145" s="137"/>
      <c r="D145" s="137"/>
      <c r="F145" s="136"/>
      <c r="H145" s="423"/>
      <c r="I145" s="424"/>
      <c r="J145" s="422"/>
      <c r="K145" s="422"/>
      <c r="M145" s="425"/>
    </row>
    <row r="146" spans="1:13" s="135" customFormat="1" ht="26.1" customHeight="1">
      <c r="B146" s="143" t="s">
        <v>353</v>
      </c>
    </row>
    <row r="147" spans="1:13" s="135" customFormat="1" ht="26.1" customHeight="1">
      <c r="B147" s="61" t="s">
        <v>354</v>
      </c>
      <c r="C147" s="134"/>
      <c r="D147" s="134"/>
      <c r="F147" s="136"/>
      <c r="G147" s="137"/>
      <c r="H147" s="137"/>
      <c r="I147" s="137"/>
      <c r="J147" s="137"/>
      <c r="K147" s="137"/>
      <c r="L147" s="138"/>
      <c r="M147" s="137"/>
    </row>
    <row r="148" spans="1:13" s="135" customFormat="1" ht="26.1" customHeight="1">
      <c r="B148" s="139" t="s">
        <v>382</v>
      </c>
      <c r="C148" s="134"/>
      <c r="D148" s="134"/>
      <c r="F148" s="136"/>
      <c r="G148" s="137"/>
      <c r="H148" s="137"/>
      <c r="I148" s="137"/>
      <c r="J148" s="137"/>
      <c r="K148" s="137"/>
      <c r="L148" s="138"/>
      <c r="M148" s="137"/>
    </row>
    <row r="149" spans="1:13" s="135" customFormat="1" ht="26.1" customHeight="1">
      <c r="B149" s="137"/>
      <c r="C149" s="137"/>
      <c r="D149" s="137"/>
      <c r="F149" s="136"/>
      <c r="G149" s="137"/>
      <c r="H149" s="137"/>
      <c r="I149" s="137"/>
      <c r="J149" s="137"/>
      <c r="K149" s="137"/>
      <c r="L149" s="137"/>
      <c r="M149" s="140" t="s">
        <v>98</v>
      </c>
    </row>
    <row r="150" spans="1:13" s="135" customFormat="1" ht="26.1" customHeight="1">
      <c r="B150" s="137"/>
      <c r="C150" s="137"/>
      <c r="D150" s="137"/>
      <c r="F150" s="136"/>
      <c r="G150" s="141"/>
      <c r="H150" s="712" t="s">
        <v>22</v>
      </c>
      <c r="I150" s="629"/>
      <c r="J150" s="99"/>
      <c r="K150" s="141"/>
      <c r="L150" s="713" t="s">
        <v>30</v>
      </c>
      <c r="M150" s="141"/>
    </row>
    <row r="151" spans="1:13" s="135" customFormat="1" ht="26.1" customHeight="1">
      <c r="B151" s="137"/>
      <c r="C151" s="137"/>
      <c r="D151" s="137"/>
      <c r="F151" s="136"/>
      <c r="G151" s="278">
        <f>+G112</f>
        <v>2018</v>
      </c>
      <c r="H151" s="725"/>
      <c r="I151" s="278">
        <f>+I112</f>
        <v>2017</v>
      </c>
      <c r="J151" s="99"/>
      <c r="K151" s="278">
        <f>+G151</f>
        <v>2018</v>
      </c>
      <c r="L151" s="725"/>
      <c r="M151" s="278">
        <f>+I151</f>
        <v>2017</v>
      </c>
    </row>
    <row r="152" spans="1:13" s="135" customFormat="1" ht="26.1" customHeight="1">
      <c r="B152" s="137" t="s">
        <v>105</v>
      </c>
      <c r="C152" s="137"/>
      <c r="D152" s="137"/>
      <c r="F152" s="136"/>
      <c r="G152" s="142"/>
      <c r="H152" s="725"/>
      <c r="I152" s="142"/>
      <c r="J152" s="99"/>
      <c r="K152" s="142"/>
      <c r="L152" s="725"/>
      <c r="M152" s="142"/>
    </row>
    <row r="153" spans="1:13" s="135" customFormat="1" ht="26.1" customHeight="1">
      <c r="A153" s="204"/>
      <c r="B153" s="203" t="s">
        <v>214</v>
      </c>
      <c r="C153" s="203"/>
      <c r="D153" s="203"/>
      <c r="E153" s="204"/>
      <c r="F153" s="205"/>
      <c r="G153" s="426">
        <v>-3715059</v>
      </c>
      <c r="H153" s="426"/>
      <c r="I153" s="426">
        <v>-3584389</v>
      </c>
      <c r="J153" s="426"/>
      <c r="K153" s="426">
        <v>-2639341</v>
      </c>
      <c r="L153" s="426"/>
      <c r="M153" s="426">
        <v>-2488492</v>
      </c>
    </row>
    <row r="154" spans="1:13" s="135" customFormat="1" ht="26.1" customHeight="1">
      <c r="A154" s="204"/>
      <c r="B154" s="203" t="s">
        <v>215</v>
      </c>
      <c r="C154" s="203"/>
      <c r="D154" s="203"/>
      <c r="E154" s="204"/>
      <c r="F154" s="205"/>
      <c r="G154" s="426">
        <v>4179961</v>
      </c>
      <c r="H154" s="426"/>
      <c r="I154" s="426">
        <v>4050225</v>
      </c>
      <c r="J154" s="426"/>
      <c r="K154" s="426">
        <v>2994088</v>
      </c>
      <c r="L154" s="426"/>
      <c r="M154" s="426">
        <v>2839016</v>
      </c>
    </row>
    <row r="155" spans="1:13" s="135" customFormat="1" ht="26.1" customHeight="1">
      <c r="A155" s="204"/>
      <c r="B155" s="203" t="s">
        <v>216</v>
      </c>
      <c r="C155" s="203"/>
      <c r="D155" s="203"/>
      <c r="E155" s="204"/>
      <c r="F155" s="205"/>
      <c r="G155" s="426"/>
      <c r="H155" s="426"/>
      <c r="I155" s="426"/>
      <c r="J155" s="426"/>
      <c r="K155" s="426"/>
      <c r="L155" s="426"/>
      <c r="M155" s="426"/>
    </row>
    <row r="156" spans="1:13" s="135" customFormat="1" ht="26.1" customHeight="1">
      <c r="A156" s="204"/>
      <c r="B156" s="203" t="s">
        <v>214</v>
      </c>
      <c r="C156" s="203"/>
      <c r="D156" s="203"/>
      <c r="E156" s="204"/>
      <c r="F156" s="205"/>
      <c r="G156" s="426">
        <v>5591388</v>
      </c>
      <c r="H156" s="426"/>
      <c r="I156" s="426">
        <v>4836480</v>
      </c>
      <c r="J156" s="426"/>
      <c r="K156" s="426">
        <v>3866087</v>
      </c>
      <c r="L156" s="426"/>
      <c r="M156" s="426">
        <v>3312841</v>
      </c>
    </row>
    <row r="157" spans="1:13" s="135" customFormat="1" ht="26.1" customHeight="1">
      <c r="A157" s="204"/>
      <c r="B157" s="203" t="s">
        <v>215</v>
      </c>
      <c r="C157" s="203"/>
      <c r="D157" s="203"/>
      <c r="E157" s="204"/>
      <c r="F157" s="205"/>
      <c r="G157" s="426">
        <v>-4983025</v>
      </c>
      <c r="H157" s="426"/>
      <c r="I157" s="426">
        <v>-4317830</v>
      </c>
      <c r="J157" s="426"/>
      <c r="K157" s="426">
        <v>-3412511</v>
      </c>
      <c r="L157" s="426"/>
      <c r="M157" s="426">
        <v>-2927765</v>
      </c>
    </row>
    <row r="158" spans="1:13" s="135" customFormat="1" ht="26.1" customHeight="1">
      <c r="A158" s="204"/>
      <c r="B158" s="203" t="s">
        <v>217</v>
      </c>
      <c r="C158" s="203"/>
      <c r="D158" s="203"/>
      <c r="E158" s="204"/>
      <c r="F158" s="205"/>
      <c r="G158" s="426"/>
      <c r="H158" s="426"/>
      <c r="I158" s="426"/>
      <c r="J158" s="426"/>
      <c r="K158" s="426"/>
      <c r="L158" s="426"/>
      <c r="M158" s="426"/>
    </row>
    <row r="159" spans="1:13" s="135" customFormat="1" ht="26.1" customHeight="1">
      <c r="A159" s="204"/>
      <c r="B159" s="206" t="s">
        <v>218</v>
      </c>
      <c r="C159" s="207"/>
      <c r="D159" s="207"/>
      <c r="E159" s="204"/>
      <c r="F159" s="205"/>
      <c r="G159" s="426">
        <v>-6090822</v>
      </c>
      <c r="H159" s="426"/>
      <c r="I159" s="426">
        <v>-5325476</v>
      </c>
      <c r="J159" s="426"/>
      <c r="K159" s="426">
        <v>-4510972</v>
      </c>
      <c r="L159" s="426"/>
      <c r="M159" s="426">
        <v>-3909447</v>
      </c>
    </row>
    <row r="160" spans="1:13" s="135" customFormat="1" ht="26.1" customHeight="1">
      <c r="A160" s="428"/>
      <c r="B160" s="143" t="s">
        <v>219</v>
      </c>
      <c r="C160" s="134"/>
      <c r="D160" s="134"/>
      <c r="F160" s="136"/>
      <c r="G160" s="426">
        <v>7668547</v>
      </c>
      <c r="H160" s="426"/>
      <c r="I160" s="426">
        <v>6691949</v>
      </c>
      <c r="J160" s="426"/>
      <c r="K160" s="426">
        <v>5772499</v>
      </c>
      <c r="L160" s="426"/>
      <c r="M160" s="426">
        <v>4992724</v>
      </c>
    </row>
    <row r="161" spans="1:15" s="135" customFormat="1" ht="26.1" customHeight="1"/>
    <row r="162" spans="1:15" s="340" customFormat="1" ht="26.1" customHeight="1">
      <c r="A162" s="39" t="s">
        <v>680</v>
      </c>
      <c r="B162" s="30"/>
      <c r="C162" s="30"/>
      <c r="D162" s="30"/>
      <c r="E162" s="135"/>
      <c r="F162" s="136"/>
      <c r="G162" s="137"/>
      <c r="H162" s="137"/>
      <c r="I162" s="137"/>
      <c r="J162" s="137"/>
      <c r="K162" s="137"/>
      <c r="L162" s="138"/>
      <c r="M162" s="137"/>
      <c r="N162" s="135"/>
    </row>
    <row r="163" spans="1:15" s="340" customFormat="1" ht="26.1" customHeight="1">
      <c r="A163" s="94"/>
      <c r="B163" s="39" t="s">
        <v>558</v>
      </c>
      <c r="C163" s="39"/>
      <c r="D163" s="39"/>
      <c r="E163" s="135"/>
      <c r="F163" s="136"/>
      <c r="G163" s="137"/>
      <c r="H163" s="137"/>
      <c r="I163" s="137"/>
      <c r="J163" s="137"/>
      <c r="K163" s="137"/>
      <c r="L163" s="138"/>
      <c r="M163" s="137"/>
      <c r="N163" s="135"/>
    </row>
    <row r="164" spans="1:15" s="340" customFormat="1" ht="26.1" customHeight="1">
      <c r="A164" s="413"/>
      <c r="B164" s="39" t="s">
        <v>559</v>
      </c>
      <c r="C164" s="30"/>
      <c r="D164" s="30"/>
      <c r="E164" s="135"/>
      <c r="F164" s="136"/>
      <c r="G164" s="137"/>
      <c r="H164" s="137"/>
      <c r="I164" s="137"/>
      <c r="J164" s="137"/>
      <c r="K164" s="137"/>
      <c r="L164" s="138"/>
      <c r="M164" s="137"/>
      <c r="N164" s="135"/>
    </row>
    <row r="165" spans="1:15" s="340" customFormat="1" ht="26.1" customHeight="1">
      <c r="A165" s="413"/>
      <c r="B165" s="39" t="s">
        <v>557</v>
      </c>
      <c r="C165" s="30"/>
      <c r="D165" s="30"/>
      <c r="E165" s="135"/>
      <c r="F165" s="136"/>
      <c r="G165" s="137"/>
      <c r="H165" s="137"/>
      <c r="I165" s="137"/>
      <c r="J165" s="137"/>
      <c r="K165" s="137"/>
      <c r="L165" s="138"/>
      <c r="M165" s="137"/>
      <c r="N165" s="135"/>
    </row>
    <row r="166" spans="1:15" s="340" customFormat="1" ht="26.1" customHeight="1">
      <c r="A166" s="174" t="s">
        <v>681</v>
      </c>
      <c r="B166" s="150"/>
      <c r="C166" s="150"/>
      <c r="D166" s="150"/>
      <c r="E166" s="150"/>
      <c r="F166" s="150"/>
      <c r="G166" s="150"/>
      <c r="H166" s="99"/>
      <c r="I166" s="99"/>
      <c r="J166" s="99"/>
      <c r="K166" s="99"/>
      <c r="L166" s="429"/>
      <c r="M166" s="430"/>
      <c r="N166" s="135"/>
    </row>
    <row r="167" spans="1:15" s="340" customFormat="1" ht="26.1" customHeight="1">
      <c r="A167" s="150"/>
      <c r="B167" s="150" t="s">
        <v>563</v>
      </c>
      <c r="C167" s="150"/>
      <c r="D167" s="150"/>
      <c r="E167" s="150"/>
      <c r="F167" s="150"/>
      <c r="G167" s="150"/>
      <c r="H167" s="99"/>
      <c r="I167" s="99"/>
      <c r="J167" s="99"/>
      <c r="K167" s="99"/>
      <c r="L167" s="429"/>
      <c r="M167" s="430"/>
      <c r="N167" s="135"/>
    </row>
    <row r="168" spans="1:15" s="340" customFormat="1" ht="26.1" customHeight="1">
      <c r="A168" s="413"/>
      <c r="B168" s="174" t="s">
        <v>562</v>
      </c>
      <c r="C168" s="150"/>
      <c r="D168" s="150"/>
      <c r="E168" s="150"/>
      <c r="F168" s="150"/>
      <c r="G168" s="150"/>
      <c r="H168" s="99"/>
      <c r="I168" s="99"/>
      <c r="J168" s="99"/>
      <c r="K168" s="99"/>
      <c r="L168" s="429"/>
      <c r="M168" s="430"/>
      <c r="N168" s="135"/>
    </row>
    <row r="169" spans="1:15" s="340" customFormat="1" ht="26.1" customHeight="1">
      <c r="A169" s="413"/>
      <c r="B169" s="174" t="s">
        <v>561</v>
      </c>
      <c r="C169" s="150"/>
      <c r="D169" s="150"/>
      <c r="E169" s="150"/>
      <c r="F169" s="150"/>
      <c r="G169" s="150"/>
      <c r="H169" s="429"/>
      <c r="I169" s="430"/>
      <c r="J169" s="431"/>
      <c r="K169" s="430"/>
      <c r="L169" s="429"/>
      <c r="M169" s="430"/>
      <c r="N169" s="135"/>
    </row>
    <row r="170" spans="1:15" s="145" customFormat="1" ht="26.1" customHeight="1">
      <c r="A170" s="413"/>
      <c r="B170" s="174" t="s">
        <v>926</v>
      </c>
      <c r="C170" s="150"/>
      <c r="D170" s="150"/>
      <c r="E170" s="150"/>
      <c r="F170" s="150"/>
      <c r="G170" s="150"/>
      <c r="H170" s="429"/>
      <c r="I170" s="430"/>
      <c r="J170" s="431"/>
      <c r="K170" s="430"/>
      <c r="L170" s="429"/>
      <c r="M170" s="430"/>
      <c r="N170" s="135"/>
    </row>
    <row r="171" spans="1:15" s="145" customFormat="1" ht="26.1" customHeight="1">
      <c r="A171" s="413"/>
      <c r="B171" s="174"/>
      <c r="C171" s="150"/>
      <c r="D171" s="150"/>
      <c r="E171" s="150"/>
      <c r="F171" s="150"/>
      <c r="G171" s="150"/>
      <c r="H171" s="429"/>
      <c r="I171" s="430"/>
      <c r="J171" s="431"/>
      <c r="K171" s="430"/>
      <c r="L171" s="429"/>
      <c r="M171" s="430"/>
      <c r="N171" s="135"/>
    </row>
    <row r="172" spans="1:15" s="145" customFormat="1" ht="26.1" customHeight="1">
      <c r="A172" s="413"/>
      <c r="B172" s="174"/>
      <c r="C172" s="150"/>
      <c r="D172" s="150"/>
      <c r="E172" s="150"/>
      <c r="F172" s="150"/>
      <c r="G172" s="150"/>
      <c r="H172" s="429"/>
      <c r="I172" s="430"/>
      <c r="J172" s="431"/>
      <c r="K172" s="430"/>
      <c r="L172" s="429"/>
      <c r="M172" s="430"/>
      <c r="N172" s="135"/>
    </row>
    <row r="173" spans="1:15" s="413" customFormat="1" ht="26.1" customHeight="1">
      <c r="A173" s="174"/>
      <c r="B173" s="150"/>
      <c r="C173" s="150"/>
      <c r="D173" s="150"/>
      <c r="E173" s="150"/>
      <c r="F173" s="150"/>
      <c r="G173" s="150"/>
      <c r="H173" s="429"/>
      <c r="I173" s="430"/>
      <c r="J173" s="431"/>
      <c r="K173" s="430"/>
      <c r="L173" s="429"/>
      <c r="M173" s="430"/>
      <c r="N173" s="135"/>
      <c r="O173" s="280"/>
    </row>
    <row r="174" spans="1:15" s="94" customFormat="1" ht="24.6" customHeight="1">
      <c r="A174" s="391"/>
      <c r="B174" s="32"/>
      <c r="C174" s="32"/>
      <c r="D174" s="32"/>
      <c r="E174" s="32" t="s">
        <v>107</v>
      </c>
      <c r="F174" s="32"/>
      <c r="G174" s="344"/>
      <c r="I174" s="39"/>
      <c r="J174" s="39"/>
      <c r="K174" s="392"/>
      <c r="L174" s="121"/>
      <c r="M174" s="393"/>
      <c r="N174" s="95"/>
      <c r="O174" s="95"/>
    </row>
    <row r="175" spans="1:15" s="94" customFormat="1" ht="24.6" customHeight="1">
      <c r="A175" s="391"/>
      <c r="B175" s="32"/>
      <c r="C175" s="32"/>
      <c r="D175" s="32"/>
      <c r="E175" s="32" t="s">
        <v>228</v>
      </c>
      <c r="F175" s="32"/>
      <c r="G175" s="344"/>
      <c r="I175" s="39"/>
      <c r="J175" s="39"/>
      <c r="K175" s="392"/>
      <c r="L175" s="121"/>
      <c r="M175" s="393"/>
      <c r="N175" s="95"/>
      <c r="O175" s="95"/>
    </row>
    <row r="176" spans="1:15" s="340" customFormat="1" ht="26.45" customHeight="1">
      <c r="A176" s="741" t="s">
        <v>144</v>
      </c>
      <c r="B176" s="742"/>
      <c r="C176" s="742"/>
      <c r="D176" s="742"/>
      <c r="E176" s="742"/>
      <c r="F176" s="742"/>
      <c r="G176" s="742"/>
      <c r="H176" s="742"/>
      <c r="I176" s="742"/>
      <c r="J176" s="742"/>
      <c r="K176" s="742"/>
      <c r="L176" s="742"/>
      <c r="M176" s="742"/>
    </row>
    <row r="177" spans="1:15" s="340" customFormat="1" ht="26.45" customHeight="1">
      <c r="A177" s="716"/>
      <c r="B177" s="717"/>
      <c r="C177" s="717"/>
      <c r="D177" s="717"/>
      <c r="E177" s="717"/>
      <c r="F177" s="717"/>
      <c r="G177" s="717"/>
      <c r="H177" s="717"/>
      <c r="I177" s="717"/>
      <c r="J177" s="717"/>
      <c r="K177" s="717"/>
      <c r="L177" s="717"/>
      <c r="M177" s="717"/>
    </row>
    <row r="178" spans="1:15" s="145" customFormat="1" ht="23.45" customHeight="1">
      <c r="A178" s="174" t="s">
        <v>730</v>
      </c>
      <c r="N178" s="135"/>
    </row>
    <row r="179" spans="1:15" s="676" customFormat="1" ht="23.45" customHeight="1">
      <c r="A179" s="174"/>
      <c r="B179" s="293" t="s">
        <v>861</v>
      </c>
      <c r="C179" s="295"/>
      <c r="D179" s="293"/>
      <c r="E179" s="293"/>
      <c r="F179" s="293"/>
      <c r="G179" s="293"/>
      <c r="H179" s="294"/>
      <c r="I179" s="305"/>
      <c r="J179" s="306"/>
      <c r="K179" s="305"/>
      <c r="L179" s="306"/>
      <c r="N179" s="136"/>
    </row>
    <row r="180" spans="1:15" s="676" customFormat="1" ht="23.45" customHeight="1">
      <c r="A180" s="174"/>
      <c r="B180" s="293" t="s">
        <v>862</v>
      </c>
      <c r="C180" s="295"/>
      <c r="D180" s="293"/>
      <c r="E180" s="293"/>
      <c r="F180" s="293"/>
      <c r="G180" s="293"/>
      <c r="H180" s="294"/>
      <c r="I180" s="305"/>
      <c r="J180" s="306"/>
      <c r="K180" s="305"/>
      <c r="L180" s="306"/>
      <c r="N180" s="136"/>
    </row>
    <row r="181" spans="1:15" s="676" customFormat="1" ht="23.45" customHeight="1">
      <c r="A181" s="174"/>
      <c r="B181" s="293" t="s">
        <v>863</v>
      </c>
      <c r="C181" s="295"/>
      <c r="D181" s="293"/>
      <c r="E181" s="293"/>
      <c r="F181" s="293"/>
      <c r="G181" s="293"/>
      <c r="H181" s="294"/>
      <c r="I181" s="305"/>
      <c r="J181" s="306"/>
      <c r="K181" s="305"/>
      <c r="L181" s="306"/>
      <c r="N181" s="136"/>
    </row>
    <row r="182" spans="1:15" s="145" customFormat="1" ht="23.45" customHeight="1">
      <c r="A182" s="150"/>
      <c r="B182" s="150" t="s">
        <v>828</v>
      </c>
      <c r="C182" s="150"/>
      <c r="D182" s="150"/>
      <c r="E182" s="150"/>
      <c r="F182" s="150"/>
      <c r="G182" s="150"/>
      <c r="H182" s="99"/>
      <c r="I182" s="99"/>
      <c r="J182" s="99"/>
      <c r="K182" s="99"/>
      <c r="L182" s="429"/>
      <c r="M182" s="430"/>
      <c r="N182" s="135"/>
    </row>
    <row r="183" spans="1:15" s="427" customFormat="1" ht="23.45" customHeight="1">
      <c r="A183" s="413"/>
      <c r="B183" s="174" t="s">
        <v>560</v>
      </c>
      <c r="C183" s="150"/>
      <c r="D183" s="150"/>
      <c r="E183" s="150"/>
      <c r="F183" s="150"/>
      <c r="G183" s="150"/>
      <c r="H183" s="99"/>
      <c r="I183" s="99"/>
      <c r="J183" s="99"/>
      <c r="K183" s="99"/>
      <c r="L183" s="429"/>
      <c r="M183" s="430"/>
      <c r="N183" s="135"/>
    </row>
    <row r="184" spans="1:15" s="427" customFormat="1" ht="23.45" customHeight="1">
      <c r="A184" s="413"/>
      <c r="B184" s="174" t="s">
        <v>564</v>
      </c>
      <c r="C184" s="150"/>
      <c r="D184" s="150"/>
      <c r="E184" s="150"/>
      <c r="F184" s="150"/>
      <c r="G184" s="150"/>
      <c r="H184" s="429"/>
      <c r="I184" s="430"/>
      <c r="J184" s="431"/>
      <c r="K184" s="430"/>
      <c r="L184" s="429"/>
      <c r="M184" s="430"/>
      <c r="N184" s="135"/>
    </row>
    <row r="185" spans="1:15" s="413" customFormat="1" ht="23.45" customHeight="1">
      <c r="B185" s="150" t="s">
        <v>829</v>
      </c>
      <c r="C185" s="150"/>
      <c r="D185" s="150"/>
      <c r="E185" s="150"/>
      <c r="F185" s="150"/>
      <c r="G185" s="99"/>
      <c r="H185" s="99"/>
      <c r="I185" s="99"/>
      <c r="J185" s="99"/>
      <c r="K185" s="429"/>
      <c r="L185" s="430"/>
      <c r="N185" s="135"/>
    </row>
    <row r="186" spans="1:15" s="413" customFormat="1" ht="23.45" customHeight="1">
      <c r="B186" s="174" t="s">
        <v>830</v>
      </c>
      <c r="C186" s="150"/>
      <c r="D186" s="150"/>
      <c r="E186" s="150"/>
      <c r="F186" s="150"/>
      <c r="G186" s="99"/>
      <c r="H186" s="99"/>
      <c r="I186" s="99"/>
      <c r="J186" s="99"/>
      <c r="K186" s="429"/>
      <c r="L186" s="430"/>
      <c r="N186" s="135"/>
    </row>
    <row r="187" spans="1:15" s="413" customFormat="1" ht="23.45" customHeight="1">
      <c r="B187" s="174" t="s">
        <v>831</v>
      </c>
      <c r="C187" s="150"/>
      <c r="D187" s="150"/>
      <c r="E187" s="150"/>
      <c r="F187" s="150"/>
      <c r="G187" s="429"/>
      <c r="H187" s="430"/>
      <c r="I187" s="431"/>
      <c r="J187" s="430"/>
      <c r="K187" s="429"/>
      <c r="L187" s="430"/>
      <c r="N187" s="135"/>
    </row>
    <row r="188" spans="1:15" s="413" customFormat="1" ht="23.45" customHeight="1">
      <c r="N188" s="135"/>
    </row>
    <row r="189" spans="1:15" s="413" customFormat="1" ht="23.45" customHeight="1">
      <c r="A189" s="174" t="s">
        <v>682</v>
      </c>
      <c r="B189" s="150"/>
      <c r="C189" s="150"/>
      <c r="D189" s="150"/>
      <c r="E189" s="150"/>
      <c r="F189" s="150"/>
      <c r="G189" s="150"/>
      <c r="H189" s="150"/>
      <c r="I189" s="150"/>
      <c r="J189" s="150"/>
      <c r="K189" s="150"/>
      <c r="L189" s="150"/>
      <c r="M189" s="150"/>
      <c r="N189" s="204"/>
    </row>
    <row r="190" spans="1:15" s="413" customFormat="1" ht="23.45" customHeight="1">
      <c r="A190" s="94"/>
      <c r="B190" s="39" t="s">
        <v>657</v>
      </c>
      <c r="C190" s="39"/>
      <c r="D190" s="39"/>
      <c r="E190" s="30"/>
      <c r="F190" s="30"/>
      <c r="G190" s="30"/>
      <c r="H190" s="30"/>
      <c r="I190" s="30"/>
      <c r="J190" s="30"/>
      <c r="K190" s="30"/>
      <c r="L190" s="30"/>
      <c r="M190" s="30"/>
      <c r="N190" s="135"/>
      <c r="O190" s="279"/>
    </row>
    <row r="191" spans="1:15" s="413" customFormat="1" ht="23.45" customHeight="1">
      <c r="A191" s="39"/>
      <c r="B191" s="30"/>
      <c r="C191" s="30"/>
      <c r="D191" s="30"/>
      <c r="E191" s="30"/>
      <c r="F191" s="30"/>
      <c r="G191" s="39"/>
      <c r="H191" s="39"/>
      <c r="I191" s="39"/>
      <c r="J191" s="39"/>
      <c r="K191" s="42"/>
      <c r="L191" s="42"/>
      <c r="M191" s="68" t="s">
        <v>98</v>
      </c>
      <c r="N191" s="135"/>
      <c r="O191" s="280"/>
    </row>
    <row r="192" spans="1:15" s="413" customFormat="1" ht="23.45" customHeight="1">
      <c r="A192" s="39"/>
      <c r="B192" s="30"/>
      <c r="C192" s="30"/>
      <c r="D192" s="30"/>
      <c r="E192" s="30"/>
      <c r="F192" s="30"/>
      <c r="G192" s="732" t="s">
        <v>22</v>
      </c>
      <c r="H192" s="732"/>
      <c r="I192" s="732"/>
      <c r="J192" s="120"/>
      <c r="K192" s="733" t="s">
        <v>30</v>
      </c>
      <c r="L192" s="733"/>
      <c r="M192" s="733"/>
      <c r="N192" s="135"/>
      <c r="O192" s="280"/>
    </row>
    <row r="193" spans="1:15" s="413" customFormat="1" ht="23.45" customHeight="1">
      <c r="A193" s="46"/>
      <c r="B193" s="717"/>
      <c r="C193" s="717"/>
      <c r="D193" s="717"/>
      <c r="E193" s="717"/>
      <c r="F193" s="717"/>
      <c r="G193" s="81">
        <v>2018</v>
      </c>
      <c r="H193" s="432"/>
      <c r="I193" s="433">
        <v>2017</v>
      </c>
      <c r="J193" s="122"/>
      <c r="K193" s="81">
        <f>+G193</f>
        <v>2018</v>
      </c>
      <c r="L193" s="432"/>
      <c r="M193" s="433">
        <f>+I193</f>
        <v>2017</v>
      </c>
      <c r="N193" s="204"/>
    </row>
    <row r="194" spans="1:15" s="413" customFormat="1" ht="23.45" customHeight="1">
      <c r="A194" s="434" t="s">
        <v>6</v>
      </c>
      <c r="B194" s="31"/>
      <c r="C194" s="31"/>
      <c r="D194" s="31"/>
      <c r="E194" s="94"/>
      <c r="F194" s="94"/>
      <c r="G194" s="90">
        <v>2294378.2199999988</v>
      </c>
      <c r="H194" s="90"/>
      <c r="I194" s="90">
        <v>4420170.41</v>
      </c>
      <c r="J194" s="89"/>
      <c r="K194" s="89">
        <v>6958600.6900000013</v>
      </c>
      <c r="L194" s="89"/>
      <c r="M194" s="90">
        <v>4328609.75</v>
      </c>
      <c r="N194" s="135"/>
      <c r="O194" s="279"/>
    </row>
    <row r="195" spans="1:15" s="413" customFormat="1" ht="23.45" customHeight="1">
      <c r="A195" s="164" t="s">
        <v>94</v>
      </c>
      <c r="B195" s="31"/>
      <c r="C195" s="31"/>
      <c r="D195" s="31"/>
      <c r="E195" s="94"/>
      <c r="F195" s="94"/>
      <c r="G195" s="89">
        <v>54224.369999999995</v>
      </c>
      <c r="H195" s="89"/>
      <c r="I195" s="89">
        <v>984481.54</v>
      </c>
      <c r="J195" s="89"/>
      <c r="K195" s="89">
        <v>54226.369999999995</v>
      </c>
      <c r="L195" s="89"/>
      <c r="M195" s="89">
        <v>984861.19</v>
      </c>
      <c r="N195" s="135"/>
      <c r="O195" s="280"/>
    </row>
    <row r="196" spans="1:15" s="413" customFormat="1" ht="23.45" customHeight="1">
      <c r="A196" s="164" t="s">
        <v>168</v>
      </c>
      <c r="B196" s="31"/>
      <c r="C196" s="31"/>
      <c r="D196" s="31"/>
      <c r="E196" s="94"/>
      <c r="F196" s="94"/>
      <c r="G196" s="89">
        <v>147184.7200000002</v>
      </c>
      <c r="H196" s="89"/>
      <c r="I196" s="89">
        <v>5975296.1699999999</v>
      </c>
      <c r="J196" s="89"/>
      <c r="K196" s="89">
        <v>120859.3200000003</v>
      </c>
      <c r="L196" s="89"/>
      <c r="M196" s="89">
        <v>5975296.1699999999</v>
      </c>
      <c r="N196" s="204"/>
    </row>
    <row r="197" spans="1:15" s="413" customFormat="1" ht="23.45" customHeight="1">
      <c r="A197" s="434" t="s">
        <v>5</v>
      </c>
      <c r="B197" s="31"/>
      <c r="C197" s="31"/>
      <c r="D197" s="31"/>
      <c r="E197" s="94"/>
      <c r="F197" s="94"/>
      <c r="G197" s="91">
        <v>1128290.6899999995</v>
      </c>
      <c r="H197" s="90"/>
      <c r="I197" s="91">
        <v>1266562.8899999999</v>
      </c>
      <c r="J197" s="89"/>
      <c r="K197" s="89">
        <v>1023629.81</v>
      </c>
      <c r="L197" s="89"/>
      <c r="M197" s="91">
        <v>1094738.9099999999</v>
      </c>
      <c r="N197" s="135"/>
    </row>
    <row r="198" spans="1:15" s="413" customFormat="1" ht="23.45" customHeight="1" thickBot="1">
      <c r="A198" s="435"/>
      <c r="B198" s="436" t="s">
        <v>3</v>
      </c>
      <c r="C198" s="436"/>
      <c r="D198" s="436"/>
      <c r="E198" s="94"/>
      <c r="F198" s="94"/>
      <c r="G198" s="437">
        <f>SUM(G194:G197)</f>
        <v>3624077.9999999986</v>
      </c>
      <c r="H198" s="94"/>
      <c r="I198" s="437">
        <f>SUM(I194:I197)</f>
        <v>12646511.010000002</v>
      </c>
      <c r="J198" s="94"/>
      <c r="K198" s="437">
        <f>SUM(K194:K197)</f>
        <v>8157316.1900000013</v>
      </c>
      <c r="L198" s="94"/>
      <c r="M198" s="437">
        <f>SUM(M194:M197)</f>
        <v>12383506.02</v>
      </c>
      <c r="N198" s="135"/>
    </row>
    <row r="199" spans="1:15" s="413" customFormat="1" ht="23.45" customHeight="1" thickTop="1">
      <c r="A199" s="94"/>
      <c r="B199" s="39" t="s">
        <v>658</v>
      </c>
      <c r="C199" s="39"/>
      <c r="D199" s="39"/>
      <c r="E199" s="30"/>
      <c r="F199" s="30"/>
      <c r="G199" s="30"/>
      <c r="H199" s="30"/>
      <c r="I199" s="30"/>
      <c r="J199" s="30"/>
      <c r="K199" s="30"/>
      <c r="L199" s="30"/>
      <c r="M199" s="30"/>
      <c r="N199" s="135"/>
    </row>
    <row r="200" spans="1:15" s="135" customFormat="1" ht="23.45" customHeight="1">
      <c r="A200" s="39"/>
      <c r="B200" s="30"/>
      <c r="C200" s="30"/>
      <c r="D200" s="30"/>
      <c r="E200" s="30"/>
      <c r="F200" s="30"/>
      <c r="G200" s="39"/>
      <c r="H200" s="39"/>
      <c r="I200" s="39"/>
      <c r="J200" s="39"/>
      <c r="K200" s="42"/>
      <c r="L200" s="42"/>
      <c r="M200" s="68" t="s">
        <v>98</v>
      </c>
    </row>
    <row r="201" spans="1:15" s="135" customFormat="1" ht="23.45" customHeight="1">
      <c r="A201" s="39"/>
      <c r="B201" s="30"/>
      <c r="C201" s="30"/>
      <c r="D201" s="30"/>
      <c r="E201" s="30"/>
      <c r="F201" s="30"/>
      <c r="G201" s="732" t="s">
        <v>22</v>
      </c>
      <c r="H201" s="732"/>
      <c r="I201" s="732"/>
      <c r="J201" s="120"/>
      <c r="K201" s="733" t="s">
        <v>30</v>
      </c>
      <c r="L201" s="733"/>
      <c r="M201" s="733"/>
    </row>
    <row r="202" spans="1:15" s="135" customFormat="1" ht="23.45" customHeight="1">
      <c r="A202" s="46"/>
      <c r="B202" s="717"/>
      <c r="C202" s="717"/>
      <c r="D202" s="717"/>
      <c r="E202" s="717"/>
      <c r="F202" s="717"/>
      <c r="G202" s="81">
        <v>2018</v>
      </c>
      <c r="H202" s="432"/>
      <c r="I202" s="433">
        <v>2017</v>
      </c>
      <c r="J202" s="122"/>
      <c r="K202" s="81">
        <f>+G202</f>
        <v>2018</v>
      </c>
      <c r="L202" s="432"/>
      <c r="M202" s="433">
        <f>+I202</f>
        <v>2017</v>
      </c>
    </row>
    <row r="203" spans="1:15" s="135" customFormat="1" ht="23.45" customHeight="1">
      <c r="A203" s="434" t="s">
        <v>6</v>
      </c>
      <c r="B203" s="31"/>
      <c r="C203" s="31"/>
      <c r="D203" s="31"/>
      <c r="E203" s="94"/>
      <c r="F203" s="94"/>
      <c r="G203" s="300">
        <v>8805103.0399999991</v>
      </c>
      <c r="H203" s="300"/>
      <c r="I203" s="90">
        <v>10943643.779999999</v>
      </c>
      <c r="J203" s="300"/>
      <c r="K203" s="300">
        <v>18479641.050000001</v>
      </c>
      <c r="L203" s="300"/>
      <c r="M203" s="90">
        <v>14765659.99</v>
      </c>
    </row>
    <row r="204" spans="1:15" s="135" customFormat="1" ht="23.45" customHeight="1">
      <c r="A204" s="164" t="s">
        <v>94</v>
      </c>
      <c r="B204" s="31"/>
      <c r="C204" s="31"/>
      <c r="D204" s="31"/>
      <c r="E204" s="94"/>
      <c r="F204" s="94"/>
      <c r="G204" s="112">
        <v>388760.95</v>
      </c>
      <c r="H204" s="112"/>
      <c r="I204" s="89">
        <v>1050345.46</v>
      </c>
      <c r="J204" s="112"/>
      <c r="K204" s="112">
        <v>57499.02</v>
      </c>
      <c r="L204" s="112"/>
      <c r="M204" s="89">
        <v>989978.45</v>
      </c>
    </row>
    <row r="205" spans="1:15" s="135" customFormat="1" ht="23.45" customHeight="1">
      <c r="A205" s="164" t="s">
        <v>168</v>
      </c>
      <c r="B205" s="31"/>
      <c r="C205" s="31"/>
      <c r="D205" s="31"/>
      <c r="E205" s="94"/>
      <c r="F205" s="94"/>
      <c r="G205" s="112">
        <v>4081694.16</v>
      </c>
      <c r="H205" s="112"/>
      <c r="I205" s="89">
        <v>10895452.029999999</v>
      </c>
      <c r="J205" s="112"/>
      <c r="K205" s="112">
        <v>3195632.91</v>
      </c>
      <c r="L205" s="112"/>
      <c r="M205" s="89">
        <v>10895452.029999999</v>
      </c>
    </row>
    <row r="206" spans="1:15" s="135" customFormat="1" ht="23.45" customHeight="1">
      <c r="A206" s="164" t="s">
        <v>609</v>
      </c>
      <c r="B206" s="31"/>
      <c r="C206" s="31"/>
      <c r="D206" s="31"/>
      <c r="E206" s="94"/>
      <c r="F206" s="94"/>
      <c r="G206" s="112">
        <v>0</v>
      </c>
      <c r="H206" s="112"/>
      <c r="I206" s="89">
        <v>0</v>
      </c>
      <c r="J206" s="112"/>
      <c r="K206" s="112">
        <v>0</v>
      </c>
      <c r="L206" s="112"/>
      <c r="M206" s="89">
        <v>669299.52</v>
      </c>
    </row>
    <row r="207" spans="1:15" s="204" customFormat="1" ht="23.45" customHeight="1">
      <c r="A207" s="434" t="s">
        <v>5</v>
      </c>
      <c r="B207" s="31"/>
      <c r="C207" s="31"/>
      <c r="D207" s="31"/>
      <c r="E207" s="94"/>
      <c r="F207" s="94"/>
      <c r="G207" s="301">
        <v>6196293.7599999998</v>
      </c>
      <c r="H207" s="300"/>
      <c r="I207" s="91">
        <v>2869808.06</v>
      </c>
      <c r="J207" s="300"/>
      <c r="K207" s="301">
        <v>3473854.06</v>
      </c>
      <c r="L207" s="300"/>
      <c r="M207" s="91">
        <v>2781380</v>
      </c>
      <c r="N207" s="135"/>
    </row>
    <row r="208" spans="1:15" s="204" customFormat="1" ht="23.45" customHeight="1" thickBot="1">
      <c r="A208" s="435"/>
      <c r="B208" s="436" t="s">
        <v>3</v>
      </c>
      <c r="C208" s="436"/>
      <c r="D208" s="436"/>
      <c r="E208" s="94"/>
      <c r="F208" s="94"/>
      <c r="G208" s="437">
        <f>SUM(G203:G207)</f>
        <v>19471851.909999996</v>
      </c>
      <c r="H208" s="94"/>
      <c r="I208" s="437">
        <f>SUM(I203:I207)</f>
        <v>25759249.329999994</v>
      </c>
      <c r="J208" s="94"/>
      <c r="K208" s="437">
        <f>SUM(K203:K207)</f>
        <v>25206627.039999999</v>
      </c>
      <c r="L208" s="94"/>
      <c r="M208" s="437">
        <f>SUM(M203:M207)</f>
        <v>30101769.989999998</v>
      </c>
      <c r="N208" s="135"/>
    </row>
    <row r="209" spans="1:14" s="204" customFormat="1" ht="23.45" customHeight="1" thickTop="1">
      <c r="N209" s="135"/>
    </row>
    <row r="210" spans="1:14" s="204" customFormat="1" ht="23.45" customHeight="1">
      <c r="N210" s="135"/>
    </row>
    <row r="211" spans="1:14" s="204" customFormat="1" ht="26.45" customHeight="1">
      <c r="A211" s="391"/>
      <c r="B211" s="32"/>
      <c r="C211" s="32"/>
      <c r="D211" s="32"/>
      <c r="E211" s="32" t="s">
        <v>107</v>
      </c>
      <c r="F211" s="32"/>
      <c r="G211" s="344"/>
      <c r="H211" s="94"/>
      <c r="I211" s="39"/>
      <c r="J211" s="39"/>
      <c r="K211" s="392"/>
      <c r="L211" s="121"/>
      <c r="M211" s="393"/>
      <c r="N211" s="135"/>
    </row>
    <row r="212" spans="1:14" s="204" customFormat="1" ht="26.45" customHeight="1">
      <c r="A212" s="391"/>
      <c r="B212" s="32"/>
      <c r="C212" s="32"/>
      <c r="D212" s="32"/>
      <c r="E212" s="32" t="s">
        <v>228</v>
      </c>
      <c r="F212" s="32"/>
      <c r="G212" s="344"/>
      <c r="H212" s="94"/>
      <c r="I212" s="39"/>
      <c r="J212" s="39"/>
      <c r="K212" s="392"/>
      <c r="L212" s="121"/>
      <c r="M212" s="393"/>
      <c r="N212" s="135"/>
    </row>
    <row r="213" spans="1:14" s="204" customFormat="1" ht="23.45" customHeight="1">
      <c r="A213" s="741" t="s">
        <v>170</v>
      </c>
      <c r="B213" s="742"/>
      <c r="C213" s="742"/>
      <c r="D213" s="742"/>
      <c r="E213" s="742"/>
      <c r="F213" s="742"/>
      <c r="G213" s="742"/>
      <c r="H213" s="742"/>
      <c r="I213" s="742"/>
      <c r="J213" s="742"/>
      <c r="K213" s="742"/>
      <c r="L213" s="742"/>
      <c r="M213" s="742"/>
      <c r="N213" s="135"/>
    </row>
    <row r="214" spans="1:14" s="204" customFormat="1" ht="23.45" customHeight="1">
      <c r="A214" s="716"/>
      <c r="B214" s="717"/>
      <c r="C214" s="717"/>
      <c r="D214" s="717"/>
      <c r="E214" s="717"/>
      <c r="F214" s="717"/>
      <c r="G214" s="717"/>
      <c r="H214" s="717"/>
      <c r="I214" s="717"/>
      <c r="J214" s="717"/>
      <c r="K214" s="717"/>
      <c r="L214" s="717"/>
      <c r="M214" s="717"/>
      <c r="N214" s="135"/>
    </row>
    <row r="215" spans="1:14" s="204" customFormat="1" ht="30" customHeight="1">
      <c r="A215" s="39" t="s">
        <v>683</v>
      </c>
      <c r="B215" s="30"/>
      <c r="C215" s="30"/>
      <c r="D215" s="30"/>
      <c r="E215" s="30"/>
      <c r="F215" s="30"/>
      <c r="G215" s="30"/>
      <c r="H215" s="30"/>
      <c r="I215" s="30"/>
      <c r="J215" s="30"/>
      <c r="K215" s="30"/>
      <c r="L215" s="30"/>
      <c r="M215" s="30"/>
      <c r="N215" s="135"/>
    </row>
    <row r="216" spans="1:14" s="135" customFormat="1" ht="30" customHeight="1">
      <c r="A216" s="128" t="s">
        <v>659</v>
      </c>
      <c r="B216" s="30"/>
      <c r="C216" s="30"/>
      <c r="D216" s="30"/>
      <c r="E216" s="30"/>
      <c r="F216" s="30"/>
      <c r="G216" s="30"/>
      <c r="H216" s="30"/>
      <c r="I216" s="30"/>
      <c r="J216" s="30"/>
      <c r="K216" s="30"/>
      <c r="L216" s="30"/>
      <c r="M216" s="30"/>
    </row>
    <row r="217" spans="1:14" s="135" customFormat="1" ht="30" customHeight="1">
      <c r="A217" s="39"/>
      <c r="B217" s="30"/>
      <c r="C217" s="30"/>
      <c r="D217" s="30"/>
      <c r="E217" s="30"/>
      <c r="F217" s="30"/>
      <c r="G217" s="39"/>
      <c r="H217" s="39"/>
      <c r="I217" s="39"/>
      <c r="J217" s="39"/>
      <c r="K217" s="42"/>
      <c r="L217" s="42"/>
      <c r="M217" s="68" t="s">
        <v>98</v>
      </c>
    </row>
    <row r="218" spans="1:14" s="135" customFormat="1" ht="30" customHeight="1">
      <c r="A218" s="39"/>
      <c r="B218" s="30"/>
      <c r="C218" s="30"/>
      <c r="D218" s="30"/>
      <c r="E218" s="30"/>
      <c r="F218" s="30"/>
      <c r="G218" s="710"/>
      <c r="H218" s="710" t="s">
        <v>22</v>
      </c>
      <c r="I218" s="710"/>
      <c r="J218" s="120"/>
      <c r="K218" s="711"/>
      <c r="L218" s="711" t="s">
        <v>30</v>
      </c>
      <c r="M218" s="711"/>
    </row>
    <row r="219" spans="1:14" s="135" customFormat="1" ht="30" customHeight="1">
      <c r="A219" s="39"/>
      <c r="B219" s="30"/>
      <c r="C219" s="30"/>
      <c r="D219" s="30"/>
      <c r="E219" s="30"/>
      <c r="F219" s="30"/>
      <c r="G219" s="438">
        <v>2018</v>
      </c>
      <c r="H219" s="405"/>
      <c r="I219" s="438">
        <v>2017</v>
      </c>
      <c r="J219" s="120"/>
      <c r="K219" s="438">
        <f>+G219</f>
        <v>2018</v>
      </c>
      <c r="L219" s="405"/>
      <c r="M219" s="438">
        <f>+I219</f>
        <v>2017</v>
      </c>
    </row>
    <row r="220" spans="1:14" s="135" customFormat="1" ht="30" customHeight="1">
      <c r="A220" s="434" t="s">
        <v>36</v>
      </c>
      <c r="B220" s="94"/>
      <c r="C220" s="94"/>
      <c r="D220" s="94"/>
      <c r="E220" s="94"/>
      <c r="F220" s="94"/>
      <c r="G220" s="94"/>
      <c r="H220" s="94"/>
      <c r="I220" s="94"/>
      <c r="J220" s="94"/>
      <c r="K220" s="94"/>
      <c r="L220" s="94"/>
      <c r="M220" s="94"/>
    </row>
    <row r="221" spans="1:14" s="135" customFormat="1" ht="30" customHeight="1">
      <c r="A221" s="435" t="s">
        <v>37</v>
      </c>
      <c r="B221" s="94"/>
      <c r="C221" s="94"/>
      <c r="D221" s="94"/>
      <c r="E221" s="94"/>
      <c r="F221" s="94"/>
      <c r="G221" s="63">
        <v>-3056195.9799999995</v>
      </c>
      <c r="H221" s="300"/>
      <c r="I221" s="63">
        <v>-5548407.4199999999</v>
      </c>
      <c r="J221" s="208"/>
      <c r="K221" s="63">
        <v>0</v>
      </c>
      <c r="L221" s="209"/>
      <c r="M221" s="63">
        <v>0</v>
      </c>
    </row>
    <row r="222" spans="1:14" s="204" customFormat="1" ht="30" customHeight="1">
      <c r="A222" s="434" t="s">
        <v>508</v>
      </c>
      <c r="B222" s="94"/>
      <c r="C222" s="94"/>
      <c r="D222" s="94"/>
      <c r="E222" s="94"/>
      <c r="F222" s="94"/>
      <c r="G222" s="63"/>
      <c r="H222" s="300"/>
      <c r="I222" s="63"/>
      <c r="J222" s="300"/>
      <c r="K222" s="63"/>
      <c r="L222" s="300"/>
      <c r="M222" s="63"/>
      <c r="N222" s="135"/>
    </row>
    <row r="223" spans="1:14" s="204" customFormat="1" ht="30" customHeight="1">
      <c r="A223" s="435" t="s">
        <v>509</v>
      </c>
      <c r="B223" s="94"/>
      <c r="C223" s="94"/>
      <c r="D223" s="94"/>
      <c r="E223" s="94"/>
      <c r="F223" s="94"/>
      <c r="G223" s="63">
        <v>-4057902.6</v>
      </c>
      <c r="H223" s="300"/>
      <c r="I223" s="63">
        <v>0</v>
      </c>
      <c r="J223" s="300"/>
      <c r="K223" s="63">
        <v>0</v>
      </c>
      <c r="L223" s="300"/>
      <c r="M223" s="63">
        <v>0</v>
      </c>
      <c r="N223" s="135"/>
    </row>
    <row r="224" spans="1:14" s="204" customFormat="1" ht="30" customHeight="1">
      <c r="A224" s="439" t="s">
        <v>38</v>
      </c>
      <c r="B224" s="99"/>
      <c r="C224" s="99"/>
      <c r="D224" s="99"/>
      <c r="E224" s="99"/>
      <c r="F224" s="94"/>
      <c r="G224" s="63">
        <v>1680309.2899999991</v>
      </c>
      <c r="H224" s="300"/>
      <c r="I224" s="63">
        <v>29926535.440000001</v>
      </c>
      <c r="J224" s="208"/>
      <c r="K224" s="63">
        <v>0</v>
      </c>
      <c r="L224" s="209"/>
      <c r="M224" s="63">
        <v>0</v>
      </c>
      <c r="N224" s="135"/>
    </row>
    <row r="225" spans="1:15" s="204" customFormat="1" ht="30" customHeight="1">
      <c r="A225" s="439" t="s">
        <v>510</v>
      </c>
      <c r="B225" s="99"/>
      <c r="C225" s="99"/>
      <c r="D225" s="99"/>
      <c r="E225" s="99"/>
      <c r="F225" s="94"/>
      <c r="G225" s="63">
        <v>4057902.6</v>
      </c>
      <c r="H225" s="300"/>
      <c r="I225" s="63">
        <v>0</v>
      </c>
      <c r="J225" s="300"/>
      <c r="K225" s="63">
        <v>0</v>
      </c>
      <c r="L225" s="300"/>
      <c r="M225" s="63">
        <v>0</v>
      </c>
      <c r="N225" s="135"/>
    </row>
    <row r="226" spans="1:15" s="204" customFormat="1" ht="30" customHeight="1">
      <c r="A226" s="434" t="s">
        <v>44</v>
      </c>
      <c r="B226" s="94"/>
      <c r="C226" s="94"/>
      <c r="D226" s="94"/>
      <c r="E226" s="94"/>
      <c r="F226" s="94"/>
      <c r="G226" s="63"/>
      <c r="H226" s="208"/>
      <c r="I226" s="63"/>
      <c r="J226" s="209"/>
      <c r="K226" s="63"/>
      <c r="L226" s="209"/>
      <c r="M226" s="63"/>
      <c r="N226" s="135"/>
    </row>
    <row r="227" spans="1:15" ht="30" customHeight="1">
      <c r="A227" s="435" t="s">
        <v>45</v>
      </c>
      <c r="B227" s="94"/>
      <c r="C227" s="94"/>
      <c r="D227" s="94"/>
      <c r="E227" s="94"/>
      <c r="F227" s="94"/>
      <c r="G227" s="63">
        <v>405063055.26999998</v>
      </c>
      <c r="H227" s="300"/>
      <c r="I227" s="63">
        <v>756587010.22000003</v>
      </c>
      <c r="J227" s="208"/>
      <c r="K227" s="63">
        <v>405063055.26999998</v>
      </c>
      <c r="L227" s="209"/>
      <c r="M227" s="63">
        <v>756587010.22000003</v>
      </c>
      <c r="N227" s="135"/>
    </row>
    <row r="228" spans="1:15" s="135" customFormat="1" ht="30" customHeight="1">
      <c r="A228" s="434" t="s">
        <v>425</v>
      </c>
      <c r="B228" s="94"/>
      <c r="C228" s="94"/>
      <c r="D228" s="94"/>
      <c r="E228" s="94"/>
      <c r="F228" s="94"/>
      <c r="G228" s="63">
        <v>80176903.520000011</v>
      </c>
      <c r="H228" s="300"/>
      <c r="I228" s="63">
        <v>89618079.640000001</v>
      </c>
      <c r="J228" s="300"/>
      <c r="K228" s="63">
        <v>0</v>
      </c>
      <c r="L228" s="300"/>
      <c r="M228" s="63">
        <v>0</v>
      </c>
    </row>
    <row r="229" spans="1:15" s="135" customFormat="1" ht="30" customHeight="1">
      <c r="A229" s="434" t="s">
        <v>39</v>
      </c>
      <c r="B229" s="94"/>
      <c r="C229" s="94"/>
      <c r="D229" s="94"/>
      <c r="E229" s="94"/>
      <c r="F229" s="94"/>
      <c r="G229" s="63">
        <v>19135963.359999999</v>
      </c>
      <c r="H229" s="90"/>
      <c r="I229" s="63">
        <v>26558325.859999999</v>
      </c>
      <c r="J229" s="90"/>
      <c r="K229" s="63">
        <v>19135963.359999999</v>
      </c>
      <c r="L229" s="90"/>
      <c r="M229" s="63">
        <v>26558325.859999999</v>
      </c>
    </row>
    <row r="230" spans="1:15" s="135" customFormat="1" ht="30" customHeight="1">
      <c r="A230" s="434" t="s">
        <v>25</v>
      </c>
      <c r="B230" s="94"/>
      <c r="C230" s="94"/>
      <c r="D230" s="94"/>
      <c r="E230" s="94"/>
      <c r="F230" s="94"/>
      <c r="G230" s="63">
        <v>243730705.36000001</v>
      </c>
      <c r="H230" s="90"/>
      <c r="I230" s="63">
        <v>216511608.96000001</v>
      </c>
      <c r="J230" s="90"/>
      <c r="K230" s="63">
        <v>208736996.07000011</v>
      </c>
      <c r="L230" s="90"/>
      <c r="M230" s="63">
        <v>198050355.72</v>
      </c>
    </row>
    <row r="231" spans="1:15" s="135" customFormat="1" ht="30" customHeight="1">
      <c r="A231" s="434" t="s">
        <v>46</v>
      </c>
      <c r="B231" s="94"/>
      <c r="C231" s="94"/>
      <c r="D231" s="94"/>
      <c r="E231" s="94"/>
      <c r="F231" s="94"/>
      <c r="G231" s="63">
        <v>5694870</v>
      </c>
      <c r="H231" s="90"/>
      <c r="I231" s="63">
        <v>5331567.9000000004</v>
      </c>
      <c r="J231" s="90"/>
      <c r="K231" s="63">
        <v>4431420</v>
      </c>
      <c r="L231" s="90"/>
      <c r="M231" s="63">
        <v>4098318</v>
      </c>
    </row>
    <row r="232" spans="1:15" s="135" customFormat="1" ht="30" customHeight="1">
      <c r="A232" s="434" t="s">
        <v>35</v>
      </c>
      <c r="B232" s="94"/>
      <c r="C232" s="94"/>
      <c r="D232" s="94"/>
      <c r="E232" s="94"/>
      <c r="G232" s="63">
        <v>561000</v>
      </c>
      <c r="H232" s="90"/>
      <c r="I232" s="63">
        <v>488070</v>
      </c>
      <c r="J232" s="90"/>
      <c r="K232" s="63">
        <v>561000</v>
      </c>
      <c r="L232" s="90"/>
      <c r="M232" s="63">
        <v>488070</v>
      </c>
    </row>
    <row r="233" spans="1:15" s="135" customFormat="1" ht="30" customHeight="1">
      <c r="A233" s="434" t="s">
        <v>34</v>
      </c>
      <c r="B233" s="94"/>
      <c r="C233" s="94"/>
      <c r="D233" s="94"/>
      <c r="E233" s="94"/>
      <c r="G233" s="63">
        <v>7894937.3300000019</v>
      </c>
      <c r="H233" s="90"/>
      <c r="I233" s="63">
        <v>10335967.23</v>
      </c>
      <c r="J233" s="90"/>
      <c r="K233" s="63">
        <v>3508504.4700000016</v>
      </c>
      <c r="L233" s="90"/>
      <c r="M233" s="63">
        <v>5900688.1900000004</v>
      </c>
    </row>
    <row r="234" spans="1:15" s="135" customFormat="1" ht="30" customHeight="1">
      <c r="A234" s="434" t="s">
        <v>33</v>
      </c>
      <c r="B234" s="94"/>
      <c r="C234" s="94"/>
      <c r="D234" s="94"/>
      <c r="E234" s="94"/>
      <c r="G234" s="63">
        <v>396852.32999999996</v>
      </c>
      <c r="H234" s="90"/>
      <c r="I234" s="63">
        <v>421760.32</v>
      </c>
      <c r="J234" s="90"/>
      <c r="K234" s="63">
        <v>268382.43999999994</v>
      </c>
      <c r="L234" s="90"/>
      <c r="M234" s="63">
        <v>317216.3</v>
      </c>
    </row>
    <row r="235" spans="1:15" s="135" customFormat="1" ht="30" customHeight="1"/>
    <row r="236" spans="1:15" s="135" customFormat="1" ht="23.45" customHeight="1"/>
    <row r="237" spans="1:15" s="135" customFormat="1" ht="23.45" customHeight="1"/>
    <row r="238" spans="1:15" s="135" customFormat="1" ht="23.45" customHeight="1"/>
    <row r="239" spans="1:15" s="94" customFormat="1" ht="23.45" customHeight="1">
      <c r="N239" s="135"/>
      <c r="O239" s="95"/>
    </row>
    <row r="240" spans="1:15" s="94" customFormat="1" ht="23.45" customHeight="1">
      <c r="N240" s="135"/>
      <c r="O240" s="95"/>
    </row>
    <row r="241" spans="1:15" s="94" customFormat="1" ht="23.45" customHeight="1">
      <c r="A241" s="434"/>
      <c r="F241" s="135"/>
      <c r="G241" s="208"/>
      <c r="H241" s="208"/>
      <c r="I241" s="208"/>
      <c r="J241" s="209"/>
      <c r="K241" s="209"/>
      <c r="L241" s="209"/>
      <c r="M241" s="63"/>
      <c r="N241" s="135"/>
      <c r="O241" s="95"/>
    </row>
    <row r="242" spans="1:15" s="94" customFormat="1" ht="23.45" customHeight="1">
      <c r="A242" s="434"/>
      <c r="F242" s="135"/>
      <c r="G242" s="208"/>
      <c r="H242" s="208"/>
      <c r="I242" s="208"/>
      <c r="J242" s="209"/>
      <c r="K242" s="209"/>
      <c r="L242" s="209"/>
      <c r="M242" s="209"/>
      <c r="N242" s="135"/>
      <c r="O242" s="95"/>
    </row>
    <row r="243" spans="1:15" s="94" customFormat="1" ht="23.45" customHeight="1">
      <c r="A243" s="434"/>
      <c r="E243" s="32" t="s">
        <v>107</v>
      </c>
      <c r="F243" s="135"/>
      <c r="G243" s="208"/>
      <c r="H243" s="208"/>
      <c r="I243" s="208"/>
      <c r="J243" s="209"/>
      <c r="K243" s="209"/>
      <c r="L243" s="209"/>
      <c r="M243" s="209"/>
      <c r="N243" s="135"/>
      <c r="O243" s="95"/>
    </row>
    <row r="244" spans="1:15" s="94" customFormat="1" ht="23.45" customHeight="1">
      <c r="A244" s="434"/>
      <c r="E244" s="32" t="s">
        <v>228</v>
      </c>
      <c r="F244" s="135"/>
      <c r="G244" s="208"/>
      <c r="H244" s="208"/>
      <c r="I244" s="208"/>
      <c r="J244" s="209"/>
      <c r="K244" s="209"/>
      <c r="L244" s="209"/>
      <c r="M244" s="209"/>
      <c r="N244" s="135"/>
      <c r="O244" s="95"/>
    </row>
    <row r="245" spans="1:15" s="94" customFormat="1" ht="26.1" customHeight="1">
      <c r="A245" s="741" t="s">
        <v>463</v>
      </c>
      <c r="B245" s="742"/>
      <c r="C245" s="742"/>
      <c r="D245" s="742"/>
      <c r="E245" s="742"/>
      <c r="F245" s="742"/>
      <c r="G245" s="742"/>
      <c r="H245" s="742"/>
      <c r="I245" s="742"/>
      <c r="J245" s="742"/>
      <c r="K245" s="742"/>
      <c r="L245" s="742"/>
      <c r="M245" s="742"/>
      <c r="N245" s="135"/>
      <c r="O245" s="95"/>
    </row>
    <row r="246" spans="1:15" s="94" customFormat="1" ht="26.1" customHeight="1">
      <c r="A246" s="434"/>
      <c r="F246" s="135"/>
      <c r="G246" s="208"/>
      <c r="H246" s="208"/>
      <c r="I246" s="208"/>
      <c r="J246" s="209"/>
      <c r="K246" s="209"/>
      <c r="L246" s="209"/>
      <c r="M246" s="209"/>
      <c r="N246" s="135"/>
      <c r="O246" s="95"/>
    </row>
    <row r="247" spans="1:15" s="204" customFormat="1" ht="26.1" customHeight="1">
      <c r="A247" s="39" t="s">
        <v>684</v>
      </c>
      <c r="B247" s="30"/>
      <c r="C247" s="30"/>
      <c r="D247" s="30"/>
      <c r="E247" s="30"/>
      <c r="F247" s="30"/>
      <c r="G247" s="30"/>
      <c r="H247" s="30"/>
      <c r="I247" s="30"/>
      <c r="J247" s="30"/>
      <c r="K247" s="30"/>
      <c r="L247" s="30"/>
      <c r="M247" s="30"/>
      <c r="N247" s="135"/>
    </row>
    <row r="248" spans="1:15" ht="26.1" customHeight="1">
      <c r="A248" s="128" t="s">
        <v>660</v>
      </c>
      <c r="N248" s="135"/>
    </row>
    <row r="249" spans="1:15" s="135" customFormat="1" ht="26.1" customHeight="1">
      <c r="A249" s="39"/>
      <c r="B249" s="30"/>
      <c r="C249" s="30"/>
      <c r="D249" s="30"/>
      <c r="E249" s="30"/>
      <c r="F249" s="30"/>
      <c r="G249" s="39"/>
      <c r="H249" s="39"/>
      <c r="I249" s="39"/>
      <c r="J249" s="39"/>
      <c r="K249" s="42"/>
      <c r="L249" s="42"/>
      <c r="M249" s="68" t="s">
        <v>98</v>
      </c>
    </row>
    <row r="250" spans="1:15" s="135" customFormat="1" ht="26.1" customHeight="1">
      <c r="A250" s="39"/>
      <c r="B250" s="30"/>
      <c r="C250" s="30"/>
      <c r="D250" s="30"/>
      <c r="E250" s="30"/>
      <c r="F250" s="30"/>
      <c r="G250" s="710"/>
      <c r="H250" s="710" t="s">
        <v>22</v>
      </c>
      <c r="I250" s="710"/>
      <c r="J250" s="120"/>
      <c r="K250" s="711"/>
      <c r="L250" s="711" t="s">
        <v>30</v>
      </c>
      <c r="M250" s="711"/>
    </row>
    <row r="251" spans="1:15" s="135" customFormat="1" ht="26.1" customHeight="1">
      <c r="A251" s="39"/>
      <c r="B251" s="30"/>
      <c r="C251" s="30"/>
      <c r="D251" s="30"/>
      <c r="E251" s="30"/>
      <c r="F251" s="30"/>
      <c r="G251" s="438">
        <v>2018</v>
      </c>
      <c r="H251" s="405"/>
      <c r="I251" s="438">
        <v>2017</v>
      </c>
      <c r="J251" s="120"/>
      <c r="K251" s="438">
        <f>+G251</f>
        <v>2018</v>
      </c>
      <c r="L251" s="405"/>
      <c r="M251" s="438">
        <f>+I251</f>
        <v>2017</v>
      </c>
    </row>
    <row r="252" spans="1:15" s="135" customFormat="1" ht="26.1" customHeight="1">
      <c r="A252" s="434" t="s">
        <v>36</v>
      </c>
      <c r="B252" s="94"/>
      <c r="C252" s="94"/>
      <c r="D252" s="94"/>
      <c r="E252" s="94"/>
      <c r="F252" s="94"/>
      <c r="G252" s="94"/>
      <c r="H252" s="94"/>
      <c r="I252" s="94"/>
      <c r="J252" s="94"/>
      <c r="K252" s="94"/>
      <c r="L252" s="94"/>
      <c r="M252" s="94"/>
    </row>
    <row r="253" spans="1:15" s="135" customFormat="1" ht="26.1" customHeight="1">
      <c r="A253" s="435" t="s">
        <v>37</v>
      </c>
      <c r="B253" s="94"/>
      <c r="C253" s="94"/>
      <c r="D253" s="94"/>
      <c r="E253" s="94"/>
      <c r="F253" s="94"/>
      <c r="G253" s="63">
        <v>-10044947.34</v>
      </c>
      <c r="H253" s="300"/>
      <c r="I253" s="63">
        <v>-28676349.379999999</v>
      </c>
      <c r="J253" s="208"/>
      <c r="K253" s="63">
        <v>0</v>
      </c>
      <c r="L253" s="209"/>
      <c r="M253" s="63">
        <v>0</v>
      </c>
    </row>
    <row r="254" spans="1:15" s="135" customFormat="1" ht="26.1" customHeight="1">
      <c r="A254" s="434" t="s">
        <v>508</v>
      </c>
      <c r="B254" s="94"/>
      <c r="C254" s="94"/>
      <c r="D254" s="94"/>
      <c r="E254" s="94"/>
      <c r="F254" s="94"/>
      <c r="G254" s="63"/>
      <c r="H254" s="300"/>
      <c r="I254" s="63"/>
      <c r="J254" s="300"/>
      <c r="K254" s="63"/>
      <c r="L254" s="300"/>
      <c r="M254" s="63"/>
      <c r="O254" s="434"/>
    </row>
    <row r="255" spans="1:15" s="135" customFormat="1" ht="26.1" customHeight="1">
      <c r="A255" s="435" t="s">
        <v>509</v>
      </c>
      <c r="B255" s="94"/>
      <c r="C255" s="94"/>
      <c r="D255" s="94"/>
      <c r="E255" s="94"/>
      <c r="F255" s="94"/>
      <c r="G255" s="63">
        <v>-918801798.58000004</v>
      </c>
      <c r="H255" s="300"/>
      <c r="I255" s="63">
        <v>0</v>
      </c>
      <c r="J255" s="300"/>
      <c r="K255" s="63">
        <v>0</v>
      </c>
      <c r="L255" s="300"/>
      <c r="M255" s="63">
        <v>0</v>
      </c>
    </row>
    <row r="256" spans="1:15" s="135" customFormat="1" ht="26.1" customHeight="1">
      <c r="A256" s="439" t="s">
        <v>38</v>
      </c>
      <c r="B256" s="99"/>
      <c r="C256" s="99"/>
      <c r="D256" s="99"/>
      <c r="E256" s="99"/>
      <c r="F256" s="94"/>
      <c r="G256" s="63">
        <v>18085468.559999999</v>
      </c>
      <c r="H256" s="300"/>
      <c r="I256" s="63">
        <v>88367875.25</v>
      </c>
      <c r="J256" s="208"/>
      <c r="K256" s="63">
        <v>0</v>
      </c>
      <c r="L256" s="209"/>
      <c r="M256" s="63">
        <v>0</v>
      </c>
    </row>
    <row r="257" spans="1:15" s="135" customFormat="1" ht="26.1" customHeight="1">
      <c r="A257" s="439" t="s">
        <v>510</v>
      </c>
      <c r="B257" s="99"/>
      <c r="C257" s="99"/>
      <c r="D257" s="99"/>
      <c r="E257" s="99"/>
      <c r="F257" s="94"/>
      <c r="G257" s="63">
        <v>918801798.58000004</v>
      </c>
      <c r="H257" s="300"/>
      <c r="I257" s="63">
        <v>0</v>
      </c>
      <c r="J257" s="300"/>
      <c r="K257" s="63">
        <v>0</v>
      </c>
      <c r="L257" s="300"/>
      <c r="M257" s="63">
        <v>0</v>
      </c>
    </row>
    <row r="258" spans="1:15" s="135" customFormat="1" ht="26.1" customHeight="1">
      <c r="A258" s="434" t="s">
        <v>44</v>
      </c>
      <c r="B258" s="94"/>
      <c r="C258" s="94"/>
      <c r="D258" s="94"/>
      <c r="E258" s="94"/>
      <c r="F258" s="94"/>
      <c r="G258" s="63"/>
      <c r="H258" s="208"/>
      <c r="I258" s="63"/>
      <c r="J258" s="209"/>
      <c r="K258" s="63"/>
      <c r="L258" s="209"/>
      <c r="M258" s="63"/>
    </row>
    <row r="259" spans="1:15" s="135" customFormat="1" ht="26.1" customHeight="1">
      <c r="A259" s="435" t="s">
        <v>45</v>
      </c>
      <c r="B259" s="94"/>
      <c r="C259" s="94"/>
      <c r="D259" s="94"/>
      <c r="E259" s="94"/>
      <c r="F259" s="94"/>
      <c r="G259" s="63">
        <v>1537254835.02</v>
      </c>
      <c r="H259" s="300"/>
      <c r="I259" s="63">
        <v>1892955105.5599999</v>
      </c>
      <c r="J259" s="208"/>
      <c r="K259" s="63">
        <v>1537254835.02</v>
      </c>
      <c r="L259" s="209"/>
      <c r="M259" s="63">
        <v>1892955105.5599999</v>
      </c>
    </row>
    <row r="260" spans="1:15" s="135" customFormat="1" ht="26.1" customHeight="1">
      <c r="A260" s="434" t="s">
        <v>425</v>
      </c>
      <c r="B260" s="94"/>
      <c r="C260" s="94"/>
      <c r="D260" s="94"/>
      <c r="E260" s="94"/>
      <c r="F260" s="94"/>
      <c r="G260" s="63">
        <v>177601965.93000001</v>
      </c>
      <c r="H260" s="300"/>
      <c r="I260" s="63">
        <v>181033455.28999999</v>
      </c>
      <c r="J260" s="300"/>
      <c r="K260" s="63">
        <v>0</v>
      </c>
      <c r="L260" s="300"/>
      <c r="M260" s="63">
        <v>0</v>
      </c>
    </row>
    <row r="261" spans="1:15" s="135" customFormat="1" ht="26.1" customHeight="1">
      <c r="A261" s="434" t="s">
        <v>39</v>
      </c>
      <c r="B261" s="94"/>
      <c r="C261" s="94"/>
      <c r="D261" s="94"/>
      <c r="E261" s="94"/>
      <c r="F261" s="94"/>
      <c r="G261" s="63">
        <v>65253476.659999996</v>
      </c>
      <c r="H261" s="90"/>
      <c r="I261" s="63">
        <v>80059780.159999996</v>
      </c>
      <c r="J261" s="90"/>
      <c r="K261" s="63">
        <v>65253476.659999996</v>
      </c>
      <c r="L261" s="90"/>
      <c r="M261" s="63">
        <v>80059780.159999996</v>
      </c>
    </row>
    <row r="262" spans="1:15" s="135" customFormat="1" ht="26.1" customHeight="1">
      <c r="A262" s="434" t="s">
        <v>25</v>
      </c>
      <c r="B262" s="94"/>
      <c r="C262" s="94"/>
      <c r="D262" s="94"/>
      <c r="E262" s="94"/>
      <c r="F262" s="94"/>
      <c r="G262" s="63">
        <v>690946249.26999998</v>
      </c>
      <c r="H262" s="90"/>
      <c r="I262" s="63">
        <v>641843256.70000005</v>
      </c>
      <c r="J262" s="90"/>
      <c r="K262" s="63">
        <v>613455433.6400001</v>
      </c>
      <c r="L262" s="90"/>
      <c r="M262" s="63">
        <v>567758693.10000002</v>
      </c>
    </row>
    <row r="263" spans="1:15" s="135" customFormat="1" ht="26.1" customHeight="1">
      <c r="A263" s="434" t="s">
        <v>46</v>
      </c>
      <c r="B263" s="94"/>
      <c r="C263" s="94"/>
      <c r="D263" s="94"/>
      <c r="E263" s="94"/>
      <c r="F263" s="94"/>
      <c r="G263" s="63">
        <v>18320419.800000001</v>
      </c>
      <c r="H263" s="90"/>
      <c r="I263" s="63">
        <v>23729783.699999999</v>
      </c>
      <c r="J263" s="90"/>
      <c r="K263" s="63">
        <v>13294260</v>
      </c>
      <c r="L263" s="90"/>
      <c r="M263" s="63">
        <v>12294954</v>
      </c>
    </row>
    <row r="264" spans="1:15" s="135" customFormat="1" ht="26.1" customHeight="1">
      <c r="A264" s="434" t="s">
        <v>35</v>
      </c>
      <c r="B264" s="94"/>
      <c r="C264" s="94"/>
      <c r="D264" s="94"/>
      <c r="E264" s="94"/>
      <c r="G264" s="63">
        <v>3460760</v>
      </c>
      <c r="H264" s="90"/>
      <c r="I264" s="63">
        <v>5258850</v>
      </c>
      <c r="J264" s="90"/>
      <c r="K264" s="63">
        <v>3460760</v>
      </c>
      <c r="L264" s="90"/>
      <c r="M264" s="63">
        <v>3654850</v>
      </c>
    </row>
    <row r="265" spans="1:15" s="94" customFormat="1" ht="26.1" customHeight="1">
      <c r="A265" s="434" t="s">
        <v>34</v>
      </c>
      <c r="F265" s="135"/>
      <c r="G265" s="63">
        <v>23415846.720000003</v>
      </c>
      <c r="H265" s="90"/>
      <c r="I265" s="63">
        <v>32336657.850000001</v>
      </c>
      <c r="J265" s="90"/>
      <c r="K265" s="63">
        <v>11303804.690000001</v>
      </c>
      <c r="L265" s="90"/>
      <c r="M265" s="63">
        <v>17987172.84</v>
      </c>
      <c r="N265" s="135"/>
      <c r="O265" s="95"/>
    </row>
    <row r="266" spans="1:15" s="94" customFormat="1" ht="26.1" customHeight="1">
      <c r="A266" s="434" t="s">
        <v>33</v>
      </c>
      <c r="F266" s="135"/>
      <c r="G266" s="63">
        <v>1235463.98</v>
      </c>
      <c r="H266" s="90"/>
      <c r="I266" s="63">
        <v>1351611.54</v>
      </c>
      <c r="J266" s="90"/>
      <c r="K266" s="63">
        <v>886684.86</v>
      </c>
      <c r="L266" s="90"/>
      <c r="M266" s="63">
        <v>988705.9</v>
      </c>
      <c r="N266" s="135"/>
      <c r="O266" s="95"/>
    </row>
    <row r="267" spans="1:15" s="135" customFormat="1" ht="26.1" customHeight="1">
      <c r="A267" s="440" t="s">
        <v>685</v>
      </c>
      <c r="B267" s="714"/>
      <c r="C267" s="714"/>
      <c r="D267" s="714"/>
      <c r="E267" s="714"/>
      <c r="F267" s="714"/>
      <c r="G267" s="714"/>
      <c r="H267" s="714"/>
      <c r="I267" s="714"/>
      <c r="J267" s="714"/>
      <c r="K267" s="714"/>
      <c r="L267" s="714"/>
      <c r="M267" s="714"/>
    </row>
    <row r="268" spans="1:15" s="135" customFormat="1" ht="26.1" customHeight="1">
      <c r="A268" s="126"/>
      <c r="B268" s="440" t="s">
        <v>661</v>
      </c>
      <c r="C268" s="440"/>
      <c r="D268" s="440"/>
      <c r="E268" s="714"/>
      <c r="F268" s="714"/>
      <c r="G268" s="714"/>
      <c r="H268" s="714"/>
      <c r="I268" s="714"/>
      <c r="J268" s="714"/>
      <c r="K268" s="714"/>
      <c r="L268" s="714"/>
      <c r="M268" s="714"/>
    </row>
    <row r="269" spans="1:15" s="135" customFormat="1" ht="26.1" customHeight="1">
      <c r="A269" s="724"/>
      <c r="B269" s="714"/>
      <c r="C269" s="714"/>
      <c r="D269" s="714"/>
      <c r="E269" s="714"/>
      <c r="F269" s="714"/>
      <c r="G269" s="136"/>
      <c r="H269" s="136"/>
      <c r="I269" s="136"/>
      <c r="J269" s="136"/>
      <c r="K269" s="136"/>
      <c r="L269" s="136"/>
      <c r="M269" s="68" t="s">
        <v>98</v>
      </c>
    </row>
    <row r="270" spans="1:15" s="135" customFormat="1" ht="26.1" customHeight="1">
      <c r="A270" s="724"/>
      <c r="B270" s="714"/>
      <c r="C270" s="714"/>
      <c r="D270" s="714"/>
      <c r="E270" s="714"/>
      <c r="F270" s="714"/>
      <c r="G270" s="710"/>
      <c r="H270" s="710" t="s">
        <v>22</v>
      </c>
      <c r="I270" s="710"/>
      <c r="J270" s="399"/>
      <c r="K270" s="400"/>
      <c r="L270" s="713" t="s">
        <v>30</v>
      </c>
      <c r="M270" s="400"/>
    </row>
    <row r="271" spans="1:15" s="135" customFormat="1" ht="26.1" customHeight="1">
      <c r="A271" s="126"/>
      <c r="B271" s="714"/>
      <c r="C271" s="714"/>
      <c r="D271" s="714"/>
      <c r="E271" s="714"/>
      <c r="F271" s="714"/>
      <c r="G271" s="441" t="s">
        <v>626</v>
      </c>
      <c r="H271" s="441"/>
      <c r="I271" s="441" t="s">
        <v>400</v>
      </c>
      <c r="J271" s="401"/>
      <c r="K271" s="441" t="str">
        <f>+G271</f>
        <v>September 30, 2018</v>
      </c>
      <c r="L271" s="441"/>
      <c r="M271" s="441" t="str">
        <f>+I271</f>
        <v>December 31, 2017</v>
      </c>
    </row>
    <row r="272" spans="1:15" s="204" customFormat="1" ht="26.1" customHeight="1">
      <c r="A272" s="440" t="s">
        <v>191</v>
      </c>
      <c r="B272" s="714"/>
      <c r="C272" s="714"/>
      <c r="D272" s="714"/>
      <c r="E272" s="714"/>
      <c r="F272" s="714"/>
      <c r="G272" s="714"/>
      <c r="H272" s="714"/>
      <c r="I272" s="442"/>
      <c r="J272" s="442"/>
      <c r="K272" s="442"/>
      <c r="L272" s="442"/>
      <c r="M272" s="442"/>
      <c r="N272" s="135"/>
    </row>
    <row r="273" spans="1:15" s="204" customFormat="1" ht="26.1" customHeight="1">
      <c r="A273" s="440" t="s">
        <v>192</v>
      </c>
      <c r="B273" s="714"/>
      <c r="C273" s="714"/>
      <c r="D273" s="714"/>
      <c r="E273" s="714"/>
      <c r="F273" s="714"/>
      <c r="G273" s="90">
        <v>16311557833.42</v>
      </c>
      <c r="H273" s="89"/>
      <c r="I273" s="443">
        <v>14185951634.059999</v>
      </c>
      <c r="J273" s="89"/>
      <c r="K273" s="90">
        <v>16311588737.52</v>
      </c>
      <c r="L273" s="89"/>
      <c r="M273" s="89">
        <v>14185951634.059999</v>
      </c>
      <c r="N273" s="135"/>
    </row>
    <row r="274" spans="1:15" s="204" customFormat="1" ht="26.1" customHeight="1">
      <c r="A274" s="440" t="s">
        <v>193</v>
      </c>
      <c r="B274" s="714"/>
      <c r="C274" s="714"/>
      <c r="D274" s="714"/>
      <c r="E274" s="714"/>
      <c r="F274" s="714"/>
      <c r="G274" s="90">
        <v>1207393078.55</v>
      </c>
      <c r="H274" s="89"/>
      <c r="I274" s="443">
        <v>1033439243.03</v>
      </c>
      <c r="J274" s="444"/>
      <c r="K274" s="90">
        <v>1207423982.6500001</v>
      </c>
      <c r="L274" s="444"/>
      <c r="M274" s="90">
        <v>1033439243.03</v>
      </c>
      <c r="N274" s="135"/>
    </row>
    <row r="275" spans="1:15" s="204" customFormat="1" ht="26.1" customHeight="1">
      <c r="A275" s="440"/>
      <c r="B275" s="714"/>
      <c r="C275" s="714"/>
      <c r="D275" s="714"/>
      <c r="E275" s="714"/>
      <c r="F275" s="714"/>
      <c r="G275" s="90"/>
      <c r="H275" s="89"/>
      <c r="I275" s="443"/>
      <c r="J275" s="444"/>
      <c r="K275" s="90"/>
      <c r="L275" s="444"/>
      <c r="M275" s="90"/>
      <c r="N275" s="135"/>
    </row>
    <row r="276" spans="1:15" s="204" customFormat="1" ht="26.1" customHeight="1">
      <c r="A276" s="440"/>
      <c r="B276" s="714"/>
      <c r="C276" s="714"/>
      <c r="D276" s="714"/>
      <c r="E276" s="714"/>
      <c r="F276" s="714"/>
      <c r="G276" s="90"/>
      <c r="H276" s="89"/>
      <c r="I276" s="443"/>
      <c r="J276" s="444"/>
      <c r="K276" s="90"/>
      <c r="L276" s="444"/>
      <c r="M276" s="90"/>
      <c r="N276" s="135"/>
    </row>
    <row r="277" spans="1:15" s="94" customFormat="1" ht="26.1" customHeight="1">
      <c r="A277" s="391"/>
      <c r="B277" s="32"/>
      <c r="C277" s="32"/>
      <c r="D277" s="32"/>
      <c r="E277" s="32" t="s">
        <v>107</v>
      </c>
      <c r="F277" s="32"/>
      <c r="G277" s="344"/>
      <c r="I277" s="39"/>
      <c r="J277" s="39"/>
      <c r="K277" s="392"/>
      <c r="L277" s="121"/>
      <c r="M277" s="393"/>
      <c r="N277" s="95"/>
      <c r="O277" s="95"/>
    </row>
    <row r="278" spans="1:15" s="94" customFormat="1" ht="26.1" customHeight="1">
      <c r="A278" s="391"/>
      <c r="B278" s="32"/>
      <c r="C278" s="32"/>
      <c r="D278" s="32"/>
      <c r="E278" s="32" t="s">
        <v>228</v>
      </c>
      <c r="F278" s="32"/>
      <c r="G278" s="344"/>
      <c r="I278" s="39"/>
      <c r="J278" s="39"/>
      <c r="K278" s="392"/>
      <c r="L278" s="121"/>
      <c r="M278" s="393"/>
      <c r="N278" s="95"/>
      <c r="O278" s="95"/>
    </row>
    <row r="279" spans="1:15" s="94" customFormat="1" ht="26.1" customHeight="1">
      <c r="A279" s="741" t="s">
        <v>464</v>
      </c>
      <c r="B279" s="742"/>
      <c r="C279" s="742"/>
      <c r="D279" s="742"/>
      <c r="E279" s="742"/>
      <c r="F279" s="742"/>
      <c r="G279" s="742"/>
      <c r="H279" s="742"/>
      <c r="I279" s="742"/>
      <c r="J279" s="742"/>
      <c r="K279" s="742"/>
      <c r="L279" s="742"/>
      <c r="M279" s="742"/>
      <c r="N279" s="135"/>
      <c r="O279" s="95"/>
    </row>
    <row r="280" spans="1:15" s="94" customFormat="1" ht="26.1" customHeight="1">
      <c r="A280" s="716"/>
      <c r="B280" s="717"/>
      <c r="C280" s="717"/>
      <c r="D280" s="717"/>
      <c r="E280" s="717"/>
      <c r="F280" s="717"/>
      <c r="G280" s="717"/>
      <c r="H280" s="717"/>
      <c r="I280" s="717"/>
      <c r="J280" s="717"/>
      <c r="K280" s="717"/>
      <c r="L280" s="717"/>
      <c r="M280" s="717"/>
      <c r="N280" s="135"/>
      <c r="O280" s="95"/>
    </row>
    <row r="281" spans="1:15" s="204" customFormat="1" ht="27.95" customHeight="1">
      <c r="A281" s="39" t="s">
        <v>687</v>
      </c>
      <c r="B281" s="30"/>
      <c r="C281" s="30"/>
      <c r="D281" s="30"/>
      <c r="E281" s="30"/>
      <c r="F281" s="30"/>
      <c r="G281" s="30"/>
      <c r="H281" s="30"/>
      <c r="I281" s="30"/>
      <c r="J281" s="30"/>
      <c r="K281" s="30"/>
      <c r="L281" s="30"/>
      <c r="M281" s="30"/>
      <c r="N281" s="135"/>
    </row>
    <row r="282" spans="1:15" s="204" customFormat="1" ht="27.95" customHeight="1">
      <c r="A282" s="39"/>
      <c r="B282" s="445" t="s">
        <v>610</v>
      </c>
      <c r="C282" s="94"/>
      <c r="D282" s="94"/>
      <c r="E282" s="30"/>
      <c r="F282" s="30"/>
      <c r="G282" s="39"/>
      <c r="H282" s="39"/>
      <c r="I282" s="39"/>
      <c r="J282" s="39"/>
      <c r="K282" s="42"/>
      <c r="L282" s="42"/>
      <c r="M282" s="94"/>
      <c r="N282" s="135"/>
    </row>
    <row r="283" spans="1:15" s="204" customFormat="1" ht="27.95" customHeight="1">
      <c r="A283" s="39" t="s">
        <v>347</v>
      </c>
      <c r="B283" s="94"/>
      <c r="C283" s="94"/>
      <c r="D283" s="94"/>
      <c r="E283" s="30"/>
      <c r="F283" s="30"/>
      <c r="G283" s="39"/>
      <c r="H283" s="39"/>
      <c r="I283" s="39"/>
      <c r="J283" s="39"/>
      <c r="K283" s="42"/>
      <c r="L283" s="42"/>
      <c r="M283" s="94"/>
      <c r="N283" s="135"/>
    </row>
    <row r="284" spans="1:15" s="204" customFormat="1" ht="27.95" customHeight="1">
      <c r="A284" s="39" t="s">
        <v>316</v>
      </c>
      <c r="B284" s="94"/>
      <c r="C284" s="94"/>
      <c r="D284" s="94"/>
      <c r="E284" s="30"/>
      <c r="F284" s="30"/>
      <c r="G284" s="39"/>
      <c r="H284" s="39"/>
      <c r="I284" s="39"/>
      <c r="J284" s="39"/>
      <c r="K284" s="42"/>
      <c r="L284" s="42"/>
      <c r="M284" s="94"/>
      <c r="N284" s="135"/>
    </row>
    <row r="285" spans="1:15" s="204" customFormat="1" ht="27.95" customHeight="1">
      <c r="A285" s="39" t="s">
        <v>317</v>
      </c>
      <c r="B285" s="94"/>
      <c r="C285" s="94"/>
      <c r="D285" s="94"/>
      <c r="E285" s="30"/>
      <c r="F285" s="30"/>
      <c r="G285" s="39"/>
      <c r="H285" s="39"/>
      <c r="I285" s="39"/>
      <c r="J285" s="39"/>
      <c r="K285" s="42"/>
      <c r="L285" s="42"/>
      <c r="M285" s="94"/>
      <c r="N285" s="135"/>
    </row>
    <row r="286" spans="1:15" s="135" customFormat="1" ht="27.95" customHeight="1">
      <c r="A286" s="39"/>
      <c r="B286" s="445" t="s">
        <v>663</v>
      </c>
      <c r="C286" s="94"/>
      <c r="D286" s="94"/>
      <c r="E286" s="30"/>
      <c r="F286" s="30"/>
      <c r="G286" s="39"/>
      <c r="H286" s="39"/>
      <c r="I286" s="39"/>
      <c r="J286" s="39"/>
      <c r="K286" s="42"/>
      <c r="L286" s="42"/>
      <c r="M286" s="94"/>
    </row>
    <row r="287" spans="1:15" s="135" customFormat="1" ht="27.95" customHeight="1">
      <c r="A287" s="39" t="s">
        <v>611</v>
      </c>
      <c r="B287" s="94"/>
      <c r="C287" s="94"/>
      <c r="D287" s="94"/>
      <c r="E287" s="30"/>
      <c r="F287" s="30"/>
      <c r="G287" s="39"/>
      <c r="H287" s="39"/>
      <c r="I287" s="39"/>
      <c r="J287" s="39"/>
      <c r="K287" s="42"/>
      <c r="L287" s="42"/>
      <c r="M287" s="94"/>
    </row>
    <row r="288" spans="1:15" s="135" customFormat="1" ht="27.95" customHeight="1">
      <c r="A288" s="39"/>
      <c r="B288" s="94"/>
      <c r="C288" s="94"/>
      <c r="D288" s="94"/>
      <c r="E288" s="30"/>
      <c r="F288" s="30"/>
      <c r="G288" s="39"/>
      <c r="H288" s="39"/>
      <c r="I288" s="39"/>
      <c r="J288" s="39"/>
      <c r="K288" s="42"/>
      <c r="L288" s="42"/>
      <c r="M288" s="68" t="s">
        <v>98</v>
      </c>
    </row>
    <row r="289" spans="1:14" s="135" customFormat="1" ht="27.95" customHeight="1">
      <c r="A289" s="39"/>
      <c r="B289" s="30"/>
      <c r="C289" s="30"/>
      <c r="D289" s="30"/>
      <c r="E289" s="30"/>
      <c r="F289" s="30"/>
      <c r="G289" s="710"/>
      <c r="H289" s="710" t="s">
        <v>22</v>
      </c>
      <c r="I289" s="710"/>
      <c r="J289" s="120"/>
      <c r="K289" s="711"/>
      <c r="L289" s="711" t="s">
        <v>30</v>
      </c>
      <c r="M289" s="711"/>
    </row>
    <row r="290" spans="1:14" s="135" customFormat="1" ht="27.95" customHeight="1">
      <c r="A290" s="39"/>
      <c r="B290" s="30"/>
      <c r="C290" s="30"/>
      <c r="D290" s="30"/>
      <c r="E290" s="30"/>
      <c r="F290" s="30"/>
      <c r="G290" s="446" t="s">
        <v>401</v>
      </c>
      <c r="H290" s="121"/>
      <c r="I290" s="446" t="s">
        <v>253</v>
      </c>
      <c r="J290" s="122"/>
      <c r="K290" s="446" t="str">
        <f>+G290</f>
        <v>2018</v>
      </c>
      <c r="L290" s="121"/>
      <c r="M290" s="446" t="str">
        <f>+I290</f>
        <v>2017</v>
      </c>
    </row>
    <row r="291" spans="1:14" s="135" customFormat="1" ht="27.95" customHeight="1" thickBot="1">
      <c r="A291" s="447" t="s">
        <v>134</v>
      </c>
      <c r="B291" s="150"/>
      <c r="C291" s="150"/>
      <c r="D291" s="150"/>
      <c r="E291" s="150"/>
      <c r="F291" s="30"/>
      <c r="G291" s="448">
        <v>1335104.6400000001</v>
      </c>
      <c r="H291" s="449"/>
      <c r="I291" s="772">
        <v>1088642.78</v>
      </c>
      <c r="J291" s="449"/>
      <c r="K291" s="772">
        <v>1101371</v>
      </c>
      <c r="L291" s="773"/>
      <c r="M291" s="774">
        <v>1017240</v>
      </c>
    </row>
    <row r="292" spans="1:14" s="135" customFormat="1" ht="27.95" customHeight="1" thickTop="1">
      <c r="A292" s="39"/>
      <c r="B292" s="94" t="s">
        <v>662</v>
      </c>
      <c r="C292" s="94"/>
      <c r="D292" s="94"/>
      <c r="E292" s="30"/>
      <c r="F292" s="30"/>
      <c r="G292" s="39"/>
      <c r="H292" s="39"/>
      <c r="I292" s="39"/>
      <c r="J292" s="39"/>
      <c r="K292" s="42"/>
      <c r="L292" s="42"/>
      <c r="M292" s="94"/>
    </row>
    <row r="293" spans="1:14" s="135" customFormat="1" ht="27.95" customHeight="1">
      <c r="A293" s="39"/>
      <c r="B293" s="94"/>
      <c r="C293" s="94"/>
      <c r="D293" s="94"/>
      <c r="E293" s="30"/>
      <c r="F293" s="30"/>
      <c r="G293" s="39"/>
      <c r="H293" s="39"/>
      <c r="I293" s="39"/>
      <c r="J293" s="39"/>
      <c r="K293" s="42"/>
      <c r="L293" s="42"/>
      <c r="M293" s="68" t="s">
        <v>98</v>
      </c>
    </row>
    <row r="294" spans="1:14" s="135" customFormat="1" ht="27.95" customHeight="1">
      <c r="A294" s="39"/>
      <c r="B294" s="30"/>
      <c r="C294" s="30"/>
      <c r="D294" s="30"/>
      <c r="E294" s="30"/>
      <c r="F294" s="30"/>
      <c r="G294" s="710"/>
      <c r="H294" s="710" t="s">
        <v>22</v>
      </c>
      <c r="I294" s="710"/>
      <c r="J294" s="120"/>
      <c r="K294" s="711"/>
      <c r="L294" s="711" t="s">
        <v>30</v>
      </c>
      <c r="M294" s="711"/>
    </row>
    <row r="295" spans="1:14" s="135" customFormat="1" ht="27.95" customHeight="1">
      <c r="A295" s="39"/>
      <c r="B295" s="30"/>
      <c r="C295" s="30"/>
      <c r="D295" s="30"/>
      <c r="E295" s="30"/>
      <c r="F295" s="30"/>
      <c r="G295" s="446" t="s">
        <v>401</v>
      </c>
      <c r="H295" s="121"/>
      <c r="I295" s="446" t="s">
        <v>253</v>
      </c>
      <c r="J295" s="122"/>
      <c r="K295" s="446" t="str">
        <f>+G295</f>
        <v>2018</v>
      </c>
      <c r="L295" s="121"/>
      <c r="M295" s="446" t="str">
        <f>+I295</f>
        <v>2017</v>
      </c>
    </row>
    <row r="296" spans="1:14" s="135" customFormat="1" ht="27.95" customHeight="1" thickBot="1">
      <c r="A296" s="447" t="s">
        <v>134</v>
      </c>
      <c r="B296" s="150"/>
      <c r="C296" s="150"/>
      <c r="D296" s="150"/>
      <c r="E296" s="150"/>
      <c r="F296" s="30"/>
      <c r="G296" s="448">
        <v>4062293.41</v>
      </c>
      <c r="H296" s="449"/>
      <c r="I296" s="772">
        <v>4258712.92</v>
      </c>
      <c r="J296" s="449"/>
      <c r="K296" s="772">
        <v>3299622</v>
      </c>
      <c r="L296" s="773"/>
      <c r="M296" s="774">
        <v>3040552</v>
      </c>
    </row>
    <row r="297" spans="1:14" s="135" customFormat="1" ht="27.95" customHeight="1" thickTop="1">
      <c r="A297" s="39" t="s">
        <v>686</v>
      </c>
      <c r="B297" s="30"/>
      <c r="C297" s="714"/>
      <c r="D297" s="714"/>
      <c r="E297" s="714"/>
      <c r="F297" s="714"/>
      <c r="G297" s="714"/>
      <c r="H297" s="714"/>
      <c r="I297" s="443"/>
      <c r="J297" s="90"/>
      <c r="K297" s="90"/>
      <c r="L297" s="90"/>
      <c r="M297" s="90"/>
    </row>
    <row r="298" spans="1:14" s="135" customFormat="1" ht="27.95" customHeight="1">
      <c r="A298" s="30"/>
      <c r="B298" s="39" t="s">
        <v>321</v>
      </c>
      <c r="C298" s="714"/>
      <c r="D298" s="714"/>
      <c r="E298" s="714"/>
      <c r="F298" s="714"/>
      <c r="G298" s="714"/>
      <c r="H298" s="714"/>
      <c r="I298" s="443"/>
      <c r="J298" s="90"/>
      <c r="K298" s="90"/>
      <c r="L298" s="90"/>
      <c r="M298" s="90"/>
    </row>
    <row r="299" spans="1:14" s="450" customFormat="1" ht="27.95" customHeight="1">
      <c r="A299" s="39" t="s">
        <v>318</v>
      </c>
      <c r="B299" s="30"/>
      <c r="C299" s="714"/>
      <c r="D299" s="714"/>
      <c r="E299" s="714"/>
      <c r="F299" s="714"/>
      <c r="G299" s="714"/>
      <c r="H299" s="714"/>
      <c r="I299" s="443"/>
      <c r="J299" s="90"/>
      <c r="K299" s="90"/>
      <c r="L299" s="90"/>
      <c r="M299" s="90"/>
      <c r="N299" s="135"/>
    </row>
    <row r="300" spans="1:14" s="450" customFormat="1" ht="27.95" customHeight="1">
      <c r="A300" s="123"/>
      <c r="B300" s="125" t="s">
        <v>322</v>
      </c>
      <c r="C300" s="714"/>
      <c r="D300" s="714"/>
      <c r="E300" s="714"/>
      <c r="F300" s="714"/>
      <c r="G300" s="714"/>
      <c r="H300" s="714"/>
      <c r="I300" s="443"/>
      <c r="J300" s="90"/>
      <c r="K300" s="90"/>
      <c r="L300" s="90"/>
      <c r="M300" s="90"/>
      <c r="N300" s="135"/>
    </row>
    <row r="301" spans="1:14" s="450" customFormat="1" ht="27.95" customHeight="1">
      <c r="A301" s="125" t="s">
        <v>319</v>
      </c>
      <c r="B301" s="126"/>
      <c r="C301" s="714"/>
      <c r="D301" s="714"/>
      <c r="E301" s="714"/>
      <c r="F301" s="714"/>
      <c r="G301" s="714"/>
      <c r="H301" s="714"/>
      <c r="I301" s="443"/>
      <c r="J301" s="90"/>
      <c r="K301" s="90"/>
      <c r="L301" s="90"/>
      <c r="M301" s="90"/>
      <c r="N301" s="135"/>
    </row>
    <row r="302" spans="1:14" s="450" customFormat="1" ht="27.95" customHeight="1">
      <c r="A302" s="123" t="s">
        <v>320</v>
      </c>
      <c r="B302" s="125"/>
      <c r="C302" s="714"/>
      <c r="D302" s="714"/>
      <c r="E302" s="714"/>
      <c r="F302" s="714"/>
      <c r="G302" s="714"/>
      <c r="H302" s="714"/>
      <c r="I302" s="443"/>
      <c r="J302" s="90"/>
      <c r="K302" s="90"/>
      <c r="L302" s="90"/>
      <c r="M302" s="90"/>
      <c r="N302" s="135"/>
    </row>
    <row r="303" spans="1:14" s="450" customFormat="1" ht="27.95" customHeight="1">
      <c r="A303" s="123"/>
      <c r="B303" s="125"/>
      <c r="C303" s="714"/>
      <c r="D303" s="714"/>
      <c r="E303" s="714"/>
      <c r="F303" s="714"/>
      <c r="G303" s="714"/>
      <c r="H303" s="714"/>
      <c r="I303" s="443"/>
      <c r="J303" s="90"/>
      <c r="K303" s="90"/>
      <c r="L303" s="90"/>
      <c r="M303" s="90"/>
      <c r="N303" s="135"/>
    </row>
    <row r="304" spans="1:14" s="450" customFormat="1" ht="27.95" customHeight="1">
      <c r="A304" s="123"/>
      <c r="B304" s="125"/>
      <c r="C304" s="714"/>
      <c r="D304" s="714"/>
      <c r="E304" s="714"/>
      <c r="F304" s="714"/>
      <c r="G304" s="714"/>
      <c r="H304" s="714"/>
      <c r="I304" s="443"/>
      <c r="J304" s="90"/>
      <c r="K304" s="90"/>
      <c r="L304" s="90"/>
      <c r="M304" s="90"/>
      <c r="N304" s="135"/>
    </row>
    <row r="305" spans="1:15" s="450" customFormat="1" ht="27.95" customHeight="1">
      <c r="A305" s="123"/>
      <c r="B305" s="125"/>
      <c r="C305" s="714"/>
      <c r="D305" s="714"/>
      <c r="E305" s="714"/>
      <c r="F305" s="714"/>
      <c r="G305" s="714"/>
      <c r="H305" s="714"/>
      <c r="I305" s="443"/>
      <c r="J305" s="90"/>
      <c r="K305" s="90"/>
      <c r="L305" s="90"/>
      <c r="M305" s="90"/>
      <c r="N305" s="135"/>
    </row>
    <row r="306" spans="1:15" s="450" customFormat="1" ht="27.95" customHeight="1">
      <c r="A306" s="123"/>
      <c r="B306" s="125"/>
      <c r="C306" s="714"/>
      <c r="D306" s="714"/>
      <c r="E306" s="714"/>
      <c r="F306" s="714"/>
      <c r="G306" s="714"/>
      <c r="H306" s="714"/>
      <c r="I306" s="443"/>
      <c r="J306" s="90"/>
      <c r="K306" s="90"/>
      <c r="L306" s="90"/>
      <c r="M306" s="90"/>
      <c r="N306" s="135"/>
    </row>
    <row r="307" spans="1:15" s="450" customFormat="1" ht="27.95" customHeight="1">
      <c r="A307" s="123"/>
      <c r="B307" s="125"/>
      <c r="C307" s="714"/>
      <c r="D307" s="714"/>
      <c r="E307" s="714"/>
      <c r="F307" s="714"/>
      <c r="G307" s="714"/>
      <c r="H307" s="714"/>
      <c r="I307" s="443"/>
      <c r="J307" s="90"/>
      <c r="K307" s="90"/>
      <c r="L307" s="90"/>
      <c r="M307" s="90"/>
      <c r="N307" s="135"/>
    </row>
    <row r="308" spans="1:15" s="94" customFormat="1" ht="27.95" customHeight="1">
      <c r="A308" s="391"/>
      <c r="B308" s="32"/>
      <c r="C308" s="32"/>
      <c r="D308" s="32"/>
      <c r="E308" s="32" t="s">
        <v>107</v>
      </c>
      <c r="F308" s="32"/>
      <c r="G308" s="344"/>
      <c r="I308" s="39"/>
      <c r="J308" s="39"/>
      <c r="K308" s="392"/>
      <c r="L308" s="121"/>
      <c r="M308" s="393"/>
      <c r="N308" s="95"/>
      <c r="O308" s="95"/>
    </row>
    <row r="309" spans="1:15" s="94" customFormat="1" ht="27.95" customHeight="1">
      <c r="A309" s="391"/>
      <c r="B309" s="32"/>
      <c r="C309" s="32"/>
      <c r="D309" s="32"/>
      <c r="E309" s="32" t="s">
        <v>228</v>
      </c>
      <c r="F309" s="32"/>
      <c r="G309" s="344"/>
      <c r="I309" s="39"/>
      <c r="J309" s="39"/>
      <c r="K309" s="392"/>
      <c r="L309" s="121"/>
      <c r="M309" s="393"/>
      <c r="N309" s="95"/>
      <c r="O309" s="95"/>
    </row>
  </sheetData>
  <mergeCells count="21">
    <mergeCell ref="G192:I192"/>
    <mergeCell ref="A176:M176"/>
    <mergeCell ref="K192:M192"/>
    <mergeCell ref="A142:M142"/>
    <mergeCell ref="G119:I119"/>
    <mergeCell ref="K119:M119"/>
    <mergeCell ref="A1:M1"/>
    <mergeCell ref="A38:M38"/>
    <mergeCell ref="G6:I6"/>
    <mergeCell ref="K6:M6"/>
    <mergeCell ref="A105:M105"/>
    <mergeCell ref="G23:I23"/>
    <mergeCell ref="K23:M23"/>
    <mergeCell ref="B53:C53"/>
    <mergeCell ref="E53:G53"/>
    <mergeCell ref="A68:M68"/>
    <mergeCell ref="G201:I201"/>
    <mergeCell ref="K201:M201"/>
    <mergeCell ref="A245:M245"/>
    <mergeCell ref="A279:M279"/>
    <mergeCell ref="A213:M213"/>
  </mergeCells>
  <phoneticPr fontId="0" type="noConversion"/>
  <pageMargins left="0.69" right="0.23622047244094491" top="0.73" bottom="0.51181102362204722" header="0.35433070866141736" footer="0.39370078740157483"/>
  <pageSetup paperSize="9" scale="9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9"/>
  <sheetViews>
    <sheetView topLeftCell="A54" zoomScale="85" zoomScaleNormal="85" zoomScaleSheetLayoutView="80" workbookViewId="0">
      <selection activeCell="M11" sqref="M11"/>
    </sheetView>
  </sheetViews>
  <sheetFormatPr defaultRowHeight="26.1" customHeight="1"/>
  <cols>
    <col min="1" max="3" width="9.140625" style="212" customWidth="1"/>
    <col min="4" max="4" width="10.85546875" style="212" customWidth="1"/>
    <col min="5" max="5" width="15.7109375" style="212" customWidth="1"/>
    <col min="6" max="6" width="0.5703125" style="212" customWidth="1"/>
    <col min="7" max="7" width="15.7109375" style="212" customWidth="1"/>
    <col min="8" max="8" width="0.5703125" style="212" customWidth="1"/>
    <col min="9" max="9" width="15.7109375" style="212" customWidth="1"/>
    <col min="10" max="10" width="0.5703125" style="212" customWidth="1"/>
    <col min="11" max="11" width="15.7109375" style="212" customWidth="1"/>
    <col min="12" max="12" width="0.5703125" style="212" customWidth="1"/>
    <col min="13" max="13" width="14.85546875" style="212" customWidth="1"/>
    <col min="14" max="14" width="0.5703125" style="212" customWidth="1"/>
    <col min="15" max="15" width="15.7109375" style="212" customWidth="1"/>
    <col min="16" max="16" width="0.5703125" style="212" customWidth="1"/>
    <col min="17" max="17" width="14.85546875" style="212" customWidth="1"/>
    <col min="18" max="18" width="0.5703125" style="212" customWidth="1"/>
    <col min="19" max="19" width="15.7109375" style="212" customWidth="1"/>
    <col min="20" max="20" width="0.42578125" style="212" customWidth="1"/>
    <col min="21" max="21" width="14.85546875" style="212" customWidth="1"/>
    <col min="22" max="22" width="0.42578125" style="212" customWidth="1"/>
    <col min="23" max="23" width="14.85546875" style="212" customWidth="1"/>
    <col min="24" max="24" width="0.42578125" style="212" customWidth="1"/>
    <col min="25" max="25" width="14.85546875" style="212" customWidth="1"/>
    <col min="26" max="26" width="0.5703125" style="212" customWidth="1"/>
    <col min="27" max="27" width="15.7109375" style="212" customWidth="1"/>
    <col min="28" max="28" width="0.5703125" style="212" customWidth="1"/>
    <col min="29" max="29" width="15.7109375" style="212" customWidth="1"/>
    <col min="30" max="30" width="0.5703125" style="212" customWidth="1"/>
    <col min="31" max="31" width="15.85546875" style="212" customWidth="1"/>
    <col min="32" max="32" width="1.140625" style="212" customWidth="1"/>
    <col min="33" max="33" width="10.140625" style="212" customWidth="1"/>
    <col min="34" max="16384" width="9.140625" style="212"/>
  </cols>
  <sheetData>
    <row r="1" spans="1:31" ht="26.1" customHeight="1">
      <c r="A1" s="727" t="s">
        <v>467</v>
      </c>
      <c r="B1" s="727"/>
      <c r="C1" s="727"/>
      <c r="D1" s="727"/>
      <c r="E1" s="727"/>
      <c r="F1" s="727"/>
      <c r="G1" s="727"/>
      <c r="H1" s="727"/>
      <c r="I1" s="727"/>
      <c r="J1" s="727"/>
      <c r="K1" s="727"/>
      <c r="L1" s="727"/>
      <c r="M1" s="727"/>
      <c r="N1" s="727"/>
      <c r="O1" s="727"/>
      <c r="P1" s="727"/>
      <c r="Q1" s="727"/>
      <c r="R1" s="727"/>
      <c r="S1" s="727"/>
      <c r="T1" s="727"/>
      <c r="U1" s="727"/>
      <c r="V1" s="727"/>
      <c r="W1" s="727"/>
      <c r="X1" s="727"/>
      <c r="Y1" s="727"/>
      <c r="Z1" s="727"/>
      <c r="AA1" s="727"/>
      <c r="AB1" s="727"/>
      <c r="AC1" s="727"/>
      <c r="AD1" s="727"/>
      <c r="AE1" s="727"/>
    </row>
    <row r="2" spans="1:31" ht="22.5" customHeight="1">
      <c r="A2" s="223"/>
      <c r="B2" s="224"/>
      <c r="C2" s="224"/>
      <c r="D2" s="224"/>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row>
    <row r="3" spans="1:31" s="5" customFormat="1" ht="25.5" customHeight="1">
      <c r="A3" s="225" t="s">
        <v>690</v>
      </c>
    </row>
    <row r="4" spans="1:31" s="5" customFormat="1" ht="25.5" customHeight="1">
      <c r="A4" s="5" t="s">
        <v>365</v>
      </c>
    </row>
    <row r="5" spans="1:31" s="5" customFormat="1" ht="25.5" customHeight="1">
      <c r="A5" s="5" t="s">
        <v>928</v>
      </c>
    </row>
    <row r="6" spans="1:31" s="5" customFormat="1" ht="25.5" customHeight="1">
      <c r="A6" s="5" t="s">
        <v>664</v>
      </c>
    </row>
    <row r="7" spans="1:31" s="5" customFormat="1" ht="25.5" customHeight="1">
      <c r="AE7" s="74" t="s">
        <v>98</v>
      </c>
    </row>
    <row r="8" spans="1:31" s="5" customFormat="1" ht="25.5" customHeight="1">
      <c r="E8" s="226" t="s">
        <v>131</v>
      </c>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row>
    <row r="9" spans="1:31" s="5" customFormat="1" ht="25.5" customHeight="1">
      <c r="E9" s="755" t="s">
        <v>475</v>
      </c>
      <c r="F9" s="755"/>
      <c r="G9" s="755"/>
      <c r="H9" s="755"/>
      <c r="I9" s="755"/>
      <c r="J9" s="755"/>
      <c r="K9" s="755"/>
      <c r="L9" s="755"/>
      <c r="M9" s="755"/>
      <c r="N9" s="755"/>
      <c r="O9" s="755"/>
      <c r="P9" s="755"/>
      <c r="Q9" s="755"/>
      <c r="R9" s="755"/>
      <c r="S9" s="755"/>
      <c r="T9" s="755"/>
      <c r="U9" s="755"/>
      <c r="V9" s="755"/>
      <c r="W9" s="755"/>
      <c r="X9" s="755"/>
      <c r="Y9" s="755"/>
      <c r="Z9" s="755"/>
      <c r="AA9" s="755"/>
      <c r="AB9" s="755"/>
      <c r="AC9" s="755"/>
      <c r="AD9" s="755"/>
      <c r="AE9" s="755"/>
    </row>
    <row r="10" spans="1:31" s="227" customFormat="1" ht="25.5" customHeight="1">
      <c r="E10" s="753" t="s">
        <v>26</v>
      </c>
      <c r="F10" s="753"/>
      <c r="G10" s="753"/>
      <c r="I10" s="753" t="s">
        <v>27</v>
      </c>
      <c r="J10" s="753"/>
      <c r="K10" s="753"/>
      <c r="M10" s="753" t="s">
        <v>357</v>
      </c>
      <c r="N10" s="753"/>
      <c r="O10" s="753"/>
      <c r="Q10" s="754" t="s">
        <v>426</v>
      </c>
      <c r="R10" s="754"/>
      <c r="S10" s="754"/>
      <c r="U10" s="754" t="s">
        <v>689</v>
      </c>
      <c r="V10" s="754"/>
      <c r="W10" s="754"/>
      <c r="Y10" s="753" t="s">
        <v>28</v>
      </c>
      <c r="Z10" s="753"/>
      <c r="AA10" s="753"/>
      <c r="AC10" s="753" t="s">
        <v>3</v>
      </c>
      <c r="AD10" s="753"/>
      <c r="AE10" s="753"/>
    </row>
    <row r="11" spans="1:31" s="5" customFormat="1" ht="25.5" customHeight="1">
      <c r="E11" s="228" t="s">
        <v>401</v>
      </c>
      <c r="F11" s="229"/>
      <c r="G11" s="230" t="s">
        <v>253</v>
      </c>
      <c r="H11" s="76"/>
      <c r="I11" s="228" t="s">
        <v>401</v>
      </c>
      <c r="J11" s="229"/>
      <c r="K11" s="230" t="s">
        <v>253</v>
      </c>
      <c r="L11" s="76"/>
      <c r="M11" s="228" t="s">
        <v>401</v>
      </c>
      <c r="N11" s="229"/>
      <c r="O11" s="230" t="s">
        <v>253</v>
      </c>
      <c r="P11" s="76"/>
      <c r="Q11" s="228" t="s">
        <v>401</v>
      </c>
      <c r="R11" s="229"/>
      <c r="S11" s="230" t="s">
        <v>253</v>
      </c>
      <c r="T11" s="76"/>
      <c r="U11" s="228" t="s">
        <v>401</v>
      </c>
      <c r="V11" s="229"/>
      <c r="W11" s="230" t="s">
        <v>253</v>
      </c>
      <c r="X11" s="76"/>
      <c r="Y11" s="228" t="s">
        <v>401</v>
      </c>
      <c r="Z11" s="229"/>
      <c r="AA11" s="230" t="s">
        <v>253</v>
      </c>
      <c r="AB11" s="76"/>
      <c r="AC11" s="228" t="s">
        <v>401</v>
      </c>
      <c r="AD11" s="229"/>
      <c r="AE11" s="230" t="s">
        <v>253</v>
      </c>
    </row>
    <row r="12" spans="1:31" s="5" customFormat="1" ht="25.5" customHeight="1">
      <c r="A12" s="5" t="s">
        <v>325</v>
      </c>
      <c r="E12" s="92">
        <v>763774306.8499999</v>
      </c>
      <c r="F12" s="92"/>
      <c r="G12" s="92">
        <v>1122690384.0699999</v>
      </c>
      <c r="H12" s="92"/>
      <c r="I12" s="92">
        <v>153997422.68000004</v>
      </c>
      <c r="J12" s="92"/>
      <c r="K12" s="92">
        <v>166653403.5</v>
      </c>
      <c r="L12" s="92"/>
      <c r="M12" s="92">
        <v>0</v>
      </c>
      <c r="N12" s="92"/>
      <c r="O12" s="92">
        <v>0</v>
      </c>
      <c r="P12" s="92"/>
      <c r="Q12" s="92">
        <v>0</v>
      </c>
      <c r="R12" s="92"/>
      <c r="S12" s="92">
        <v>0</v>
      </c>
      <c r="T12" s="92"/>
      <c r="U12" s="92">
        <v>0</v>
      </c>
      <c r="V12" s="92"/>
      <c r="W12" s="92">
        <v>0</v>
      </c>
      <c r="X12" s="92"/>
      <c r="Y12" s="92">
        <v>-4830753.8899999857</v>
      </c>
      <c r="Z12" s="92"/>
      <c r="AA12" s="92">
        <v>-33654234.700000003</v>
      </c>
      <c r="AB12" s="92"/>
      <c r="AC12" s="92">
        <f>E12+I12+Y12+Q12+M12+U12</f>
        <v>912940975.63999999</v>
      </c>
      <c r="AD12" s="92"/>
      <c r="AE12" s="92">
        <f>G12+K12+AA12+O12+S12+W12</f>
        <v>1255689552.8699999</v>
      </c>
    </row>
    <row r="13" spans="1:31" s="5" customFormat="1" ht="25.5" customHeight="1">
      <c r="A13" s="5" t="s">
        <v>326</v>
      </c>
      <c r="E13" s="220">
        <v>-619195368.5</v>
      </c>
      <c r="F13" s="92"/>
      <c r="G13" s="220">
        <v>-990856273.02999997</v>
      </c>
      <c r="H13" s="92"/>
      <c r="I13" s="220">
        <v>-114313770.38</v>
      </c>
      <c r="J13" s="92"/>
      <c r="K13" s="220">
        <v>-144319906.36000001</v>
      </c>
      <c r="L13" s="92"/>
      <c r="M13" s="220">
        <v>0</v>
      </c>
      <c r="N13" s="92"/>
      <c r="O13" s="220">
        <v>0</v>
      </c>
      <c r="P13" s="92"/>
      <c r="Q13" s="220">
        <v>0</v>
      </c>
      <c r="R13" s="92"/>
      <c r="S13" s="220">
        <v>0</v>
      </c>
      <c r="T13" s="92"/>
      <c r="U13" s="220">
        <v>0</v>
      </c>
      <c r="V13" s="92"/>
      <c r="W13" s="220">
        <v>0</v>
      </c>
      <c r="X13" s="92"/>
      <c r="Y13" s="92">
        <v>4830753.8899999857</v>
      </c>
      <c r="Z13" s="92"/>
      <c r="AA13" s="92">
        <v>33654234.700000003</v>
      </c>
      <c r="AB13" s="92"/>
      <c r="AC13" s="220">
        <f>E13+I13+Y13+Q13+M13+U13</f>
        <v>-728678384.99000001</v>
      </c>
      <c r="AD13" s="92"/>
      <c r="AE13" s="220">
        <f>G13+K13+AA13+O13+S13+W13</f>
        <v>-1101521944.6899998</v>
      </c>
    </row>
    <row r="14" spans="1:31" s="5" customFormat="1" ht="25.5" customHeight="1">
      <c r="A14" s="5" t="s">
        <v>169</v>
      </c>
      <c r="E14" s="92">
        <f>SUM(E12:E13)</f>
        <v>144578938.3499999</v>
      </c>
      <c r="F14" s="92"/>
      <c r="G14" s="92">
        <f>SUM(G12:G13)</f>
        <v>131834111.03999996</v>
      </c>
      <c r="H14" s="92"/>
      <c r="I14" s="92">
        <f>SUM(I12:I13)</f>
        <v>39683652.300000042</v>
      </c>
      <c r="J14" s="92"/>
      <c r="K14" s="92">
        <f>SUM(K12:K13)</f>
        <v>22333497.139999986</v>
      </c>
      <c r="L14" s="92"/>
      <c r="M14" s="92">
        <f>SUM(M12:M13)</f>
        <v>0</v>
      </c>
      <c r="N14" s="92"/>
      <c r="O14" s="92">
        <f>SUM(O12:O13)</f>
        <v>0</v>
      </c>
      <c r="P14" s="92"/>
      <c r="Q14" s="92">
        <f>SUM(Q12:Q13)</f>
        <v>0</v>
      </c>
      <c r="R14" s="92"/>
      <c r="S14" s="92">
        <f>SUM(S12:S13)</f>
        <v>0</v>
      </c>
      <c r="T14" s="92"/>
      <c r="U14" s="92">
        <f>SUM(U12:U13)</f>
        <v>0</v>
      </c>
      <c r="V14" s="92"/>
      <c r="W14" s="92">
        <f>SUM(W12:W13)</f>
        <v>0</v>
      </c>
      <c r="X14" s="92"/>
      <c r="Y14" s="92"/>
      <c r="Z14" s="92"/>
      <c r="AA14" s="92"/>
      <c r="AB14" s="92"/>
      <c r="AC14" s="92">
        <f>SUM(AC12:AC13)</f>
        <v>184262590.64999998</v>
      </c>
      <c r="AD14" s="92"/>
      <c r="AE14" s="92">
        <f>SUM(AE12:AE13)</f>
        <v>154167608.18000007</v>
      </c>
    </row>
    <row r="15" spans="1:31" s="5" customFormat="1" ht="25.5" customHeight="1">
      <c r="A15" s="5" t="s">
        <v>29</v>
      </c>
      <c r="E15" s="92">
        <v>0</v>
      </c>
      <c r="F15" s="92"/>
      <c r="G15" s="92">
        <v>0</v>
      </c>
      <c r="H15" s="92"/>
      <c r="I15" s="92">
        <v>0</v>
      </c>
      <c r="J15" s="92"/>
      <c r="K15" s="92">
        <v>0</v>
      </c>
      <c r="L15" s="92"/>
      <c r="M15" s="92">
        <v>0</v>
      </c>
      <c r="N15" s="92"/>
      <c r="O15" s="92">
        <v>0</v>
      </c>
      <c r="P15" s="92"/>
      <c r="Q15" s="92">
        <v>0</v>
      </c>
      <c r="R15" s="92"/>
      <c r="S15" s="92">
        <v>0</v>
      </c>
      <c r="T15" s="92"/>
      <c r="U15" s="92">
        <v>12532680.739999996</v>
      </c>
      <c r="V15" s="92"/>
      <c r="W15" s="92">
        <v>12646511.01</v>
      </c>
      <c r="X15" s="92"/>
      <c r="Y15" s="92">
        <v>-8908602.7400000002</v>
      </c>
      <c r="Z15" s="92"/>
      <c r="AA15" s="92"/>
      <c r="AB15" s="92"/>
      <c r="AC15" s="92">
        <f t="shared" ref="AC15:AC20" si="0">E15+I15+Y15+Q15+M15+U15</f>
        <v>3624077.9999999963</v>
      </c>
      <c r="AD15" s="92"/>
      <c r="AE15" s="92">
        <f t="shared" ref="AE15:AE20" si="1">G15+K15+AA15+O15+S15+W15</f>
        <v>12646511.01</v>
      </c>
    </row>
    <row r="16" spans="1:31" s="5" customFormat="1" ht="25.5" customHeight="1">
      <c r="A16" s="5" t="s">
        <v>615</v>
      </c>
      <c r="E16" s="92">
        <v>0</v>
      </c>
      <c r="F16" s="92"/>
      <c r="G16" s="92">
        <v>0</v>
      </c>
      <c r="H16" s="92"/>
      <c r="I16" s="92">
        <v>-1723713.3700000006</v>
      </c>
      <c r="J16" s="92"/>
      <c r="K16" s="92">
        <v>-1761831.45</v>
      </c>
      <c r="L16" s="92"/>
      <c r="M16" s="92">
        <v>0</v>
      </c>
      <c r="N16" s="92"/>
      <c r="O16" s="92">
        <v>0</v>
      </c>
      <c r="P16" s="92"/>
      <c r="Q16" s="92">
        <v>-1037.74</v>
      </c>
      <c r="R16" s="92"/>
      <c r="S16" s="92">
        <v>0</v>
      </c>
      <c r="T16" s="92"/>
      <c r="U16" s="92">
        <v>0</v>
      </c>
      <c r="V16" s="92"/>
      <c r="W16" s="92">
        <v>0</v>
      </c>
      <c r="X16" s="92"/>
      <c r="Y16" s="92"/>
      <c r="Z16" s="92"/>
      <c r="AA16" s="92"/>
      <c r="AB16" s="92"/>
      <c r="AC16" s="92">
        <f t="shared" si="0"/>
        <v>-1724751.1100000006</v>
      </c>
      <c r="AD16" s="92"/>
      <c r="AE16" s="92">
        <f t="shared" si="1"/>
        <v>-1761831.45</v>
      </c>
    </row>
    <row r="17" spans="1:31" s="5" customFormat="1" ht="25.5" customHeight="1">
      <c r="A17" s="5" t="s">
        <v>43</v>
      </c>
      <c r="E17" s="92">
        <v>-45758735.75999999</v>
      </c>
      <c r="F17" s="92"/>
      <c r="G17" s="92">
        <v>-40368559.5</v>
      </c>
      <c r="H17" s="92"/>
      <c r="I17" s="92">
        <v>-21977152.099999998</v>
      </c>
      <c r="J17" s="92"/>
      <c r="K17" s="92">
        <v>-15048196.1</v>
      </c>
      <c r="L17" s="92"/>
      <c r="M17" s="92">
        <v>-20581.000000000015</v>
      </c>
      <c r="N17" s="92"/>
      <c r="O17" s="92">
        <v>-15000</v>
      </c>
      <c r="P17" s="92"/>
      <c r="Q17" s="92">
        <v>-4382185.7699999996</v>
      </c>
      <c r="R17" s="92"/>
      <c r="S17" s="92">
        <v>0</v>
      </c>
      <c r="T17" s="92"/>
      <c r="U17" s="92">
        <v>0</v>
      </c>
      <c r="V17" s="92"/>
      <c r="W17" s="92">
        <v>0</v>
      </c>
      <c r="X17" s="92"/>
      <c r="Y17" s="92">
        <v>356754.87999999523</v>
      </c>
      <c r="Z17" s="92"/>
      <c r="AA17" s="92">
        <v>317836.57</v>
      </c>
      <c r="AB17" s="92"/>
      <c r="AC17" s="92">
        <f t="shared" si="0"/>
        <v>-71781899.749999985</v>
      </c>
      <c r="AD17" s="92"/>
      <c r="AE17" s="92">
        <f t="shared" si="1"/>
        <v>-55113919.030000001</v>
      </c>
    </row>
    <row r="18" spans="1:31" s="5" customFormat="1" ht="25.5" customHeight="1">
      <c r="A18" s="5" t="s">
        <v>40</v>
      </c>
      <c r="E18" s="92">
        <v>-561000</v>
      </c>
      <c r="F18" s="92"/>
      <c r="G18" s="92">
        <v>-488070</v>
      </c>
      <c r="H18" s="92"/>
      <c r="I18" s="92">
        <v>0</v>
      </c>
      <c r="J18" s="92"/>
      <c r="K18" s="92">
        <v>0</v>
      </c>
      <c r="L18" s="92"/>
      <c r="M18" s="92">
        <v>0</v>
      </c>
      <c r="N18" s="92"/>
      <c r="O18" s="92">
        <v>0</v>
      </c>
      <c r="P18" s="92"/>
      <c r="Q18" s="92">
        <v>0</v>
      </c>
      <c r="R18" s="92"/>
      <c r="S18" s="92">
        <v>0</v>
      </c>
      <c r="T18" s="92"/>
      <c r="U18" s="92">
        <v>0</v>
      </c>
      <c r="V18" s="92"/>
      <c r="W18" s="92">
        <v>0</v>
      </c>
      <c r="X18" s="92"/>
      <c r="Y18" s="92"/>
      <c r="Z18" s="92"/>
      <c r="AA18" s="92"/>
      <c r="AB18" s="92"/>
      <c r="AC18" s="92">
        <f t="shared" si="0"/>
        <v>-561000</v>
      </c>
      <c r="AD18" s="92"/>
      <c r="AE18" s="92">
        <f t="shared" si="1"/>
        <v>-488070</v>
      </c>
    </row>
    <row r="19" spans="1:31" s="5" customFormat="1" ht="25.5" customHeight="1">
      <c r="A19" s="5" t="s">
        <v>42</v>
      </c>
      <c r="E19" s="92">
        <v>-47013.159999999996</v>
      </c>
      <c r="F19" s="92"/>
      <c r="G19" s="92">
        <v>-1205.5999999999999</v>
      </c>
      <c r="H19" s="92"/>
      <c r="I19" s="92">
        <v>0</v>
      </c>
      <c r="J19" s="92"/>
      <c r="K19" s="92">
        <v>-277.14</v>
      </c>
      <c r="L19" s="92"/>
      <c r="M19" s="92">
        <v>-4898410.96</v>
      </c>
      <c r="N19" s="92"/>
      <c r="O19" s="92">
        <v>0</v>
      </c>
      <c r="P19" s="92"/>
      <c r="Q19" s="92">
        <v>-383037.75</v>
      </c>
      <c r="R19" s="92"/>
      <c r="S19" s="92">
        <v>0</v>
      </c>
      <c r="T19" s="92"/>
      <c r="U19" s="92">
        <v>0</v>
      </c>
      <c r="V19" s="92"/>
      <c r="W19" s="92">
        <v>0</v>
      </c>
      <c r="X19" s="92"/>
      <c r="Y19" s="92">
        <v>5281448.71</v>
      </c>
      <c r="Z19" s="92"/>
      <c r="AA19" s="92"/>
      <c r="AB19" s="92"/>
      <c r="AC19" s="92">
        <f t="shared" si="0"/>
        <v>-47013.160000000149</v>
      </c>
      <c r="AD19" s="92"/>
      <c r="AE19" s="92">
        <f t="shared" si="1"/>
        <v>-1482.7399999999998</v>
      </c>
    </row>
    <row r="20" spans="1:31" s="5" customFormat="1" ht="25.5" customHeight="1">
      <c r="A20" s="5" t="s">
        <v>832</v>
      </c>
      <c r="E20" s="92">
        <v>0</v>
      </c>
      <c r="F20" s="92"/>
      <c r="G20" s="92">
        <v>0</v>
      </c>
      <c r="H20" s="92"/>
      <c r="I20" s="92">
        <v>0</v>
      </c>
      <c r="J20" s="92"/>
      <c r="K20" s="92">
        <v>0</v>
      </c>
      <c r="L20" s="92"/>
      <c r="M20" s="92">
        <v>-6154692.3399999999</v>
      </c>
      <c r="N20" s="92"/>
      <c r="O20" s="92">
        <v>-965360.92</v>
      </c>
      <c r="P20" s="92"/>
      <c r="Q20" s="92">
        <v>0</v>
      </c>
      <c r="R20" s="92"/>
      <c r="S20" s="92">
        <v>0</v>
      </c>
      <c r="T20" s="92"/>
      <c r="U20" s="92">
        <v>0</v>
      </c>
      <c r="V20" s="92"/>
      <c r="W20" s="92">
        <v>0</v>
      </c>
      <c r="X20" s="92"/>
      <c r="Y20" s="92"/>
      <c r="Z20" s="92"/>
      <c r="AA20" s="92"/>
      <c r="AB20" s="92"/>
      <c r="AC20" s="92">
        <f t="shared" si="0"/>
        <v>-6154692.3399999999</v>
      </c>
      <c r="AD20" s="92"/>
      <c r="AE20" s="92">
        <f t="shared" si="1"/>
        <v>-965360.92</v>
      </c>
    </row>
    <row r="21" spans="1:31" s="5" customFormat="1" ht="25.5" customHeight="1">
      <c r="B21" s="5" t="s">
        <v>41</v>
      </c>
      <c r="E21" s="221">
        <f>SUM(E16:E20)</f>
        <v>-46366748.919999987</v>
      </c>
      <c r="F21" s="92"/>
      <c r="G21" s="221">
        <f>SUM(G16:G20)</f>
        <v>-40857835.100000001</v>
      </c>
      <c r="H21" s="92"/>
      <c r="I21" s="221">
        <f>SUM(I16:I20)</f>
        <v>-23700865.469999999</v>
      </c>
      <c r="J21" s="92"/>
      <c r="K21" s="221">
        <f>SUM(K16:K20)</f>
        <v>-16810304.690000001</v>
      </c>
      <c r="L21" s="92"/>
      <c r="M21" s="221">
        <f>SUM(M16:M20)</f>
        <v>-11073684.300000001</v>
      </c>
      <c r="N21" s="92"/>
      <c r="O21" s="221">
        <f>SUM(O16:O20)</f>
        <v>-980360.92</v>
      </c>
      <c r="P21" s="92"/>
      <c r="Q21" s="221">
        <f>SUM(Q16:Q20)</f>
        <v>-4766261.26</v>
      </c>
      <c r="R21" s="92"/>
      <c r="S21" s="221">
        <f>SUM(S16:S19)</f>
        <v>0</v>
      </c>
      <c r="T21" s="92"/>
      <c r="U21" s="221">
        <f>SUM(U16:U20)</f>
        <v>0</v>
      </c>
      <c r="V21" s="92"/>
      <c r="W21" s="221">
        <f>SUM(W16:W19)</f>
        <v>0</v>
      </c>
      <c r="X21" s="92"/>
      <c r="Y21" s="92"/>
      <c r="Z21" s="92"/>
      <c r="AA21" s="92"/>
      <c r="AB21" s="92"/>
      <c r="AC21" s="221">
        <f>SUM(AC16:AC20)</f>
        <v>-80269356.359999985</v>
      </c>
      <c r="AD21" s="92"/>
      <c r="AE21" s="221">
        <f>SUM(AE16:AE20)</f>
        <v>-58330664.140000008</v>
      </c>
    </row>
    <row r="22" spans="1:31" s="5" customFormat="1" ht="25.5" customHeight="1">
      <c r="A22" s="5" t="s">
        <v>486</v>
      </c>
      <c r="E22" s="92">
        <f>+E14+E21+E15</f>
        <v>98212189.429999918</v>
      </c>
      <c r="F22" s="92"/>
      <c r="G22" s="92">
        <f>+G14+G21+G15</f>
        <v>90976275.939999968</v>
      </c>
      <c r="H22" s="92"/>
      <c r="I22" s="92">
        <f>+I14+I21+I15</f>
        <v>15982786.830000043</v>
      </c>
      <c r="J22" s="92"/>
      <c r="K22" s="92">
        <f>+K14+K21+K15</f>
        <v>5523192.4499999844</v>
      </c>
      <c r="L22" s="92"/>
      <c r="M22" s="92">
        <f>+M14+M21+M15</f>
        <v>-11073684.300000001</v>
      </c>
      <c r="N22" s="92"/>
      <c r="O22" s="92">
        <f>+O14+O21+O15</f>
        <v>-980360.92</v>
      </c>
      <c r="P22" s="92"/>
      <c r="Q22" s="92">
        <f>+Q14+Q21+Q15</f>
        <v>-4766261.26</v>
      </c>
      <c r="R22" s="92"/>
      <c r="S22" s="92">
        <f>+S14+S21+S15</f>
        <v>0</v>
      </c>
      <c r="T22" s="92"/>
      <c r="U22" s="92">
        <f>+U14+U21+U15</f>
        <v>12532680.739999996</v>
      </c>
      <c r="V22" s="92"/>
      <c r="W22" s="92">
        <f>+W14+W21+W15</f>
        <v>12646511.01</v>
      </c>
      <c r="X22" s="92"/>
      <c r="Y22" s="92"/>
      <c r="Z22" s="92"/>
      <c r="AA22" s="92"/>
      <c r="AB22" s="92"/>
      <c r="AC22" s="92">
        <f>+AC14+AC21+AC15</f>
        <v>107617312.28999999</v>
      </c>
      <c r="AD22" s="92"/>
      <c r="AE22" s="92">
        <f>+AE14+AE21+AE15</f>
        <v>108483455.05000006</v>
      </c>
    </row>
    <row r="23" spans="1:31" s="5" customFormat="1" ht="25.5" customHeight="1">
      <c r="A23" s="5" t="s">
        <v>500</v>
      </c>
      <c r="E23" s="92">
        <v>-21376606.880000003</v>
      </c>
      <c r="F23" s="92"/>
      <c r="G23" s="92">
        <v>-19487407.559999999</v>
      </c>
      <c r="H23" s="92"/>
      <c r="I23" s="92">
        <v>-3388231.46</v>
      </c>
      <c r="J23" s="92"/>
      <c r="K23" s="92">
        <v>-1127493.98</v>
      </c>
      <c r="L23" s="92"/>
      <c r="M23" s="92">
        <v>145566.04999999999</v>
      </c>
      <c r="N23" s="92"/>
      <c r="O23" s="92">
        <v>-5784.39</v>
      </c>
      <c r="P23" s="92"/>
      <c r="Q23" s="92">
        <v>880446.7</v>
      </c>
      <c r="R23" s="92"/>
      <c r="S23" s="92">
        <v>0</v>
      </c>
      <c r="T23" s="92"/>
      <c r="U23" s="92">
        <v>0</v>
      </c>
      <c r="V23" s="92"/>
      <c r="W23" s="92">
        <v>0</v>
      </c>
      <c r="X23" s="92"/>
      <c r="Y23" s="92"/>
      <c r="Z23" s="92"/>
      <c r="AA23" s="92"/>
      <c r="AB23" s="92"/>
      <c r="AC23" s="92">
        <f t="shared" ref="AC23" si="2">E23+I23+Y23+Q23+M23+U23</f>
        <v>-23738825.590000004</v>
      </c>
      <c r="AD23" s="92"/>
      <c r="AE23" s="92">
        <f t="shared" ref="AE23" si="3">G23+K23+AA23+O23+S23+W23</f>
        <v>-20620685.93</v>
      </c>
    </row>
    <row r="24" spans="1:31" s="5" customFormat="1" ht="25.5" customHeight="1" thickBot="1">
      <c r="A24" s="5" t="s">
        <v>255</v>
      </c>
      <c r="E24" s="222">
        <f>SUM(E22:E23)</f>
        <v>76835582.549999923</v>
      </c>
      <c r="F24" s="92"/>
      <c r="G24" s="222">
        <f>SUM(G22:G23)</f>
        <v>71488868.379999965</v>
      </c>
      <c r="H24" s="92"/>
      <c r="I24" s="222">
        <f>SUM(I22:I23)</f>
        <v>12594555.370000042</v>
      </c>
      <c r="J24" s="92"/>
      <c r="K24" s="222">
        <f>SUM(K22:K23)</f>
        <v>4395698.4699999839</v>
      </c>
      <c r="L24" s="92"/>
      <c r="M24" s="222">
        <f t="shared" ref="M24" si="4">SUM(M22:M23)</f>
        <v>-10928118.25</v>
      </c>
      <c r="N24" s="92"/>
      <c r="O24" s="222">
        <f t="shared" ref="O24" si="5">SUM(O22:O23)</f>
        <v>-986145.31</v>
      </c>
      <c r="P24" s="92"/>
      <c r="Q24" s="222">
        <f t="shared" ref="Q24" si="6">SUM(Q22:Q23)</f>
        <v>-3885814.5599999996</v>
      </c>
      <c r="R24" s="92"/>
      <c r="S24" s="222">
        <f t="shared" ref="S24" si="7">SUM(S22:S23)</f>
        <v>0</v>
      </c>
      <c r="T24" s="92"/>
      <c r="U24" s="222">
        <f t="shared" ref="U24" si="8">SUM(U22:U23)</f>
        <v>12532680.739999996</v>
      </c>
      <c r="V24" s="92"/>
      <c r="W24" s="222">
        <f t="shared" ref="W24" si="9">SUM(W22:W23)</f>
        <v>12646511.01</v>
      </c>
      <c r="X24" s="92"/>
      <c r="Y24" s="92"/>
      <c r="Z24" s="92"/>
      <c r="AA24" s="92"/>
      <c r="AB24" s="92"/>
      <c r="AC24" s="222">
        <f>SUM(AC22:AC23)</f>
        <v>83878486.699999988</v>
      </c>
      <c r="AD24" s="92"/>
      <c r="AE24" s="222">
        <f>SUM(AE22:AE23)</f>
        <v>87862769.120000064</v>
      </c>
    </row>
    <row r="25" spans="1:31" s="5" customFormat="1" ht="25.5" customHeight="1" thickTop="1">
      <c r="E25" s="76"/>
      <c r="F25" s="92"/>
      <c r="H25" s="92"/>
      <c r="I25" s="76"/>
      <c r="J25" s="92"/>
      <c r="K25" s="76"/>
      <c r="L25" s="92"/>
      <c r="N25" s="92"/>
      <c r="P25" s="92"/>
      <c r="R25" s="92"/>
      <c r="T25" s="92"/>
      <c r="U25" s="92"/>
      <c r="V25" s="92"/>
      <c r="W25" s="92"/>
      <c r="X25" s="92"/>
      <c r="Z25" s="92"/>
      <c r="AB25" s="92"/>
      <c r="AD25" s="92"/>
      <c r="AE25" s="76"/>
    </row>
    <row r="26" spans="1:31" s="5" customFormat="1" ht="25.5" customHeight="1">
      <c r="A26" s="609"/>
      <c r="E26" s="76"/>
      <c r="F26" s="92"/>
      <c r="H26" s="92"/>
      <c r="I26" s="76"/>
      <c r="J26" s="92"/>
      <c r="K26" s="76"/>
      <c r="L26" s="92"/>
      <c r="N26" s="92"/>
      <c r="P26" s="92"/>
      <c r="R26" s="92"/>
      <c r="T26" s="92"/>
      <c r="U26" s="92"/>
      <c r="V26" s="92"/>
      <c r="W26" s="92"/>
      <c r="X26" s="92"/>
      <c r="Z26" s="92"/>
      <c r="AB26" s="92"/>
      <c r="AD26" s="92"/>
      <c r="AE26" s="76"/>
    </row>
    <row r="27" spans="1:31" s="5" customFormat="1" ht="25.5" customHeight="1">
      <c r="A27" s="609"/>
      <c r="E27" s="76"/>
      <c r="F27" s="92"/>
      <c r="H27" s="92"/>
      <c r="I27" s="76"/>
      <c r="J27" s="92"/>
      <c r="K27" s="76"/>
      <c r="L27" s="92"/>
      <c r="N27" s="92"/>
      <c r="P27" s="92"/>
      <c r="R27" s="92"/>
      <c r="T27" s="92"/>
      <c r="U27" s="92"/>
      <c r="V27" s="92"/>
      <c r="W27" s="92"/>
      <c r="X27" s="92"/>
      <c r="Z27" s="92"/>
      <c r="AB27" s="92"/>
      <c r="AD27" s="92"/>
      <c r="AE27" s="76"/>
    </row>
    <row r="28" spans="1:31" s="5" customFormat="1" ht="25.5" customHeight="1">
      <c r="A28" s="98"/>
      <c r="E28" s="76"/>
      <c r="I28" s="76"/>
      <c r="J28" s="76"/>
      <c r="K28" s="76"/>
      <c r="L28" s="76"/>
      <c r="P28" s="76"/>
      <c r="T28" s="76"/>
      <c r="U28" s="76"/>
      <c r="V28" s="76"/>
      <c r="W28" s="76"/>
      <c r="X28" s="76"/>
      <c r="AE28" s="76"/>
    </row>
    <row r="29" spans="1:31" s="5" customFormat="1" ht="25.5" customHeight="1">
      <c r="A29" s="98"/>
      <c r="E29" s="76"/>
      <c r="I29" s="76"/>
      <c r="J29" s="76"/>
      <c r="K29" s="76"/>
      <c r="L29" s="76"/>
      <c r="P29" s="76"/>
      <c r="T29" s="76"/>
      <c r="U29" s="76"/>
      <c r="V29" s="76"/>
      <c r="W29" s="76"/>
      <c r="X29" s="76"/>
      <c r="AE29" s="76"/>
    </row>
    <row r="30" spans="1:31" s="5" customFormat="1" ht="25.5" customHeight="1">
      <c r="A30" s="98"/>
      <c r="E30" s="76"/>
      <c r="I30" s="76"/>
      <c r="J30" s="76"/>
      <c r="K30" s="76"/>
      <c r="L30" s="76"/>
      <c r="P30" s="76"/>
      <c r="T30" s="76"/>
      <c r="U30" s="76"/>
      <c r="V30" s="76"/>
      <c r="W30" s="76"/>
      <c r="X30" s="76"/>
      <c r="AE30" s="76"/>
    </row>
    <row r="31" spans="1:31" s="5" customFormat="1" ht="25.5" customHeight="1">
      <c r="A31" s="98"/>
      <c r="E31" s="76"/>
      <c r="I31" s="76"/>
      <c r="J31" s="76"/>
      <c r="K31" s="76"/>
      <c r="L31" s="76"/>
      <c r="P31" s="76"/>
      <c r="T31" s="76"/>
      <c r="U31" s="76"/>
      <c r="V31" s="76"/>
      <c r="W31" s="76"/>
      <c r="X31" s="76"/>
      <c r="AE31" s="76"/>
    </row>
    <row r="32" spans="1:31" s="5" customFormat="1" ht="25.5" customHeight="1">
      <c r="A32" s="98"/>
      <c r="E32" s="76"/>
      <c r="I32" s="76"/>
      <c r="J32" s="76"/>
      <c r="K32" s="76"/>
      <c r="L32" s="76"/>
      <c r="P32" s="76"/>
      <c r="T32" s="76"/>
      <c r="U32" s="76"/>
      <c r="V32" s="76"/>
      <c r="W32" s="76"/>
      <c r="X32" s="76"/>
      <c r="AE32" s="76"/>
    </row>
    <row r="33" spans="1:31" s="5" customFormat="1" ht="25.5" customHeight="1">
      <c r="A33" s="98"/>
      <c r="E33" s="76"/>
      <c r="I33" s="76"/>
      <c r="J33" s="76"/>
      <c r="K33" s="76"/>
      <c r="L33" s="76"/>
      <c r="P33" s="76"/>
      <c r="T33" s="76"/>
      <c r="U33" s="76"/>
      <c r="V33" s="76"/>
      <c r="W33" s="76"/>
      <c r="X33" s="76"/>
      <c r="AE33" s="76"/>
    </row>
    <row r="34" spans="1:31" s="5" customFormat="1" ht="25.5" customHeight="1">
      <c r="A34" s="98"/>
      <c r="E34" s="76"/>
      <c r="I34" s="76"/>
      <c r="J34" s="76"/>
      <c r="K34" s="76"/>
      <c r="L34" s="76"/>
      <c r="P34" s="76"/>
      <c r="T34" s="76"/>
      <c r="U34" s="76"/>
      <c r="V34" s="76"/>
      <c r="W34" s="76"/>
      <c r="X34" s="76"/>
      <c r="AE34" s="76"/>
    </row>
    <row r="35" spans="1:31" s="5" customFormat="1" ht="25.5" customHeight="1">
      <c r="A35" s="98"/>
      <c r="E35" s="76"/>
      <c r="I35" s="76"/>
      <c r="J35" s="76"/>
      <c r="K35" s="76"/>
      <c r="L35" s="76"/>
      <c r="P35" s="76"/>
      <c r="T35" s="76"/>
      <c r="U35" s="76"/>
      <c r="V35" s="76"/>
      <c r="W35" s="76"/>
      <c r="X35" s="76"/>
      <c r="AE35" s="76"/>
    </row>
    <row r="36" spans="1:31" ht="26.1" customHeight="1">
      <c r="G36" s="610"/>
      <c r="J36" s="191"/>
      <c r="K36" s="83" t="s">
        <v>107</v>
      </c>
      <c r="L36" s="83"/>
      <c r="P36" s="83"/>
      <c r="T36" s="83"/>
      <c r="U36" s="83"/>
      <c r="V36" s="83"/>
      <c r="W36" s="83"/>
      <c r="X36" s="83"/>
    </row>
    <row r="37" spans="1:31" ht="26.1" customHeight="1">
      <c r="G37" s="610"/>
      <c r="H37" s="231"/>
      <c r="J37" s="191"/>
      <c r="K37" s="83" t="s">
        <v>927</v>
      </c>
      <c r="L37" s="83"/>
      <c r="P37" s="83"/>
      <c r="T37" s="83"/>
      <c r="U37" s="83"/>
      <c r="V37" s="83"/>
      <c r="W37" s="83"/>
      <c r="X37" s="83"/>
    </row>
    <row r="38" spans="1:31" ht="26.1" customHeight="1">
      <c r="A38" s="727" t="s">
        <v>478</v>
      </c>
      <c r="B38" s="727"/>
      <c r="C38" s="727"/>
      <c r="D38" s="727"/>
      <c r="E38" s="727"/>
      <c r="F38" s="727"/>
      <c r="G38" s="727"/>
      <c r="H38" s="727"/>
      <c r="I38" s="727"/>
      <c r="J38" s="727"/>
      <c r="K38" s="727"/>
      <c r="L38" s="727"/>
      <c r="M38" s="727"/>
      <c r="N38" s="727"/>
      <c r="O38" s="727"/>
      <c r="P38" s="727"/>
      <c r="Q38" s="727"/>
      <c r="R38" s="727"/>
      <c r="S38" s="727"/>
      <c r="T38" s="727"/>
      <c r="U38" s="727"/>
      <c r="V38" s="727"/>
      <c r="W38" s="727"/>
      <c r="X38" s="727"/>
      <c r="Y38" s="727"/>
      <c r="Z38" s="727"/>
      <c r="AA38" s="727"/>
      <c r="AB38" s="727"/>
      <c r="AC38" s="727"/>
      <c r="AD38" s="727"/>
      <c r="AE38" s="727"/>
    </row>
    <row r="39" spans="1:31" ht="22.5" customHeight="1">
      <c r="A39" s="223"/>
      <c r="B39" s="224"/>
      <c r="C39" s="224"/>
      <c r="D39" s="224"/>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row>
    <row r="40" spans="1:31" s="5" customFormat="1" ht="25.5" customHeight="1">
      <c r="A40" s="225" t="s">
        <v>688</v>
      </c>
    </row>
    <row r="41" spans="1:31" s="5" customFormat="1" ht="25.5" customHeight="1">
      <c r="E41" s="226" t="s">
        <v>131</v>
      </c>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row>
    <row r="42" spans="1:31" s="5" customFormat="1" ht="25.5" customHeight="1">
      <c r="E42" s="755" t="s">
        <v>665</v>
      </c>
      <c r="F42" s="755"/>
      <c r="G42" s="755"/>
      <c r="H42" s="755"/>
      <c r="I42" s="755"/>
      <c r="J42" s="755"/>
      <c r="K42" s="755"/>
      <c r="L42" s="755"/>
      <c r="M42" s="755"/>
      <c r="N42" s="755"/>
      <c r="O42" s="755"/>
      <c r="P42" s="755"/>
      <c r="Q42" s="755"/>
      <c r="R42" s="755"/>
      <c r="S42" s="755"/>
      <c r="T42" s="755"/>
      <c r="U42" s="755"/>
      <c r="V42" s="755"/>
      <c r="W42" s="755"/>
      <c r="X42" s="755"/>
      <c r="Y42" s="755"/>
      <c r="Z42" s="755"/>
      <c r="AA42" s="755"/>
      <c r="AB42" s="755"/>
      <c r="AC42" s="755"/>
      <c r="AD42" s="755"/>
      <c r="AE42" s="755"/>
    </row>
    <row r="43" spans="1:31" s="227" customFormat="1" ht="25.5" customHeight="1">
      <c r="E43" s="753" t="s">
        <v>26</v>
      </c>
      <c r="F43" s="753"/>
      <c r="G43" s="753"/>
      <c r="I43" s="753" t="s">
        <v>27</v>
      </c>
      <c r="J43" s="753"/>
      <c r="K43" s="753"/>
      <c r="M43" s="753" t="s">
        <v>357</v>
      </c>
      <c r="N43" s="753"/>
      <c r="O43" s="753"/>
      <c r="Q43" s="754" t="s">
        <v>426</v>
      </c>
      <c r="R43" s="754"/>
      <c r="S43" s="754"/>
      <c r="U43" s="754" t="s">
        <v>689</v>
      </c>
      <c r="V43" s="754"/>
      <c r="W43" s="754"/>
      <c r="Y43" s="753" t="s">
        <v>28</v>
      </c>
      <c r="Z43" s="753"/>
      <c r="AA43" s="753"/>
      <c r="AC43" s="753" t="s">
        <v>3</v>
      </c>
      <c r="AD43" s="753"/>
      <c r="AE43" s="753"/>
    </row>
    <row r="44" spans="1:31" s="5" customFormat="1" ht="25.5" customHeight="1">
      <c r="E44" s="228" t="s">
        <v>401</v>
      </c>
      <c r="F44" s="229"/>
      <c r="G44" s="230" t="s">
        <v>253</v>
      </c>
      <c r="H44" s="76"/>
      <c r="I44" s="228" t="s">
        <v>401</v>
      </c>
      <c r="J44" s="229"/>
      <c r="K44" s="230" t="s">
        <v>253</v>
      </c>
      <c r="L44" s="76"/>
      <c r="M44" s="228" t="s">
        <v>401</v>
      </c>
      <c r="N44" s="229"/>
      <c r="O44" s="230" t="s">
        <v>253</v>
      </c>
      <c r="P44" s="76"/>
      <c r="Q44" s="228" t="s">
        <v>401</v>
      </c>
      <c r="R44" s="229"/>
      <c r="S44" s="230" t="s">
        <v>253</v>
      </c>
      <c r="T44" s="76"/>
      <c r="U44" s="228" t="s">
        <v>401</v>
      </c>
      <c r="V44" s="229"/>
      <c r="W44" s="230" t="s">
        <v>253</v>
      </c>
      <c r="X44" s="76"/>
      <c r="Y44" s="228" t="s">
        <v>401</v>
      </c>
      <c r="Z44" s="229"/>
      <c r="AA44" s="230" t="s">
        <v>253</v>
      </c>
      <c r="AB44" s="76"/>
      <c r="AC44" s="228" t="s">
        <v>401</v>
      </c>
      <c r="AD44" s="229"/>
      <c r="AE44" s="230" t="s">
        <v>253</v>
      </c>
    </row>
    <row r="45" spans="1:31" s="5" customFormat="1" ht="25.5" customHeight="1">
      <c r="A45" s="5" t="s">
        <v>325</v>
      </c>
      <c r="E45" s="92">
        <v>2717140194.4299998</v>
      </c>
      <c r="F45" s="92"/>
      <c r="G45" s="92">
        <v>2965407831.5599999</v>
      </c>
      <c r="H45" s="92"/>
      <c r="I45" s="92">
        <v>354170936.96000004</v>
      </c>
      <c r="J45" s="92"/>
      <c r="K45" s="92">
        <v>362814585.69999999</v>
      </c>
      <c r="L45" s="92"/>
      <c r="M45" s="92">
        <v>0</v>
      </c>
      <c r="N45" s="92"/>
      <c r="O45" s="92">
        <v>0</v>
      </c>
      <c r="P45" s="92"/>
      <c r="Q45" s="92">
        <v>0</v>
      </c>
      <c r="R45" s="92"/>
      <c r="S45" s="92">
        <v>0</v>
      </c>
      <c r="T45" s="92"/>
      <c r="U45" s="92">
        <v>0</v>
      </c>
      <c r="V45" s="92"/>
      <c r="W45" s="92">
        <v>0</v>
      </c>
      <c r="X45" s="92"/>
      <c r="Y45" s="92">
        <v>-22257008.550000191</v>
      </c>
      <c r="Z45" s="92"/>
      <c r="AA45" s="92">
        <v>-94460985.379999995</v>
      </c>
      <c r="AB45" s="92"/>
      <c r="AC45" s="92">
        <f>E45+I45+Y45+Q45+M45+U45</f>
        <v>3049054122.8399997</v>
      </c>
      <c r="AD45" s="92"/>
      <c r="AE45" s="92">
        <f>G45+K45+AA45+O45+S45+W45</f>
        <v>3233761431.8799996</v>
      </c>
    </row>
    <row r="46" spans="1:31" s="5" customFormat="1" ht="25.5" customHeight="1">
      <c r="A46" s="5" t="s">
        <v>326</v>
      </c>
      <c r="E46" s="220">
        <v>-2198651461.79</v>
      </c>
      <c r="F46" s="92"/>
      <c r="G46" s="220">
        <v>-2538432549.6199999</v>
      </c>
      <c r="H46" s="92"/>
      <c r="I46" s="220">
        <v>-274040725.75999999</v>
      </c>
      <c r="J46" s="92"/>
      <c r="K46" s="220">
        <v>-314329508.69</v>
      </c>
      <c r="L46" s="92"/>
      <c r="M46" s="220">
        <v>0</v>
      </c>
      <c r="N46" s="92"/>
      <c r="O46" s="220">
        <v>0</v>
      </c>
      <c r="P46" s="92"/>
      <c r="Q46" s="220">
        <v>0</v>
      </c>
      <c r="R46" s="92"/>
      <c r="S46" s="220">
        <v>0</v>
      </c>
      <c r="T46" s="92"/>
      <c r="U46" s="220">
        <v>0</v>
      </c>
      <c r="V46" s="92"/>
      <c r="W46" s="220">
        <v>0</v>
      </c>
      <c r="X46" s="92"/>
      <c r="Y46" s="92">
        <v>22257008.550000191</v>
      </c>
      <c r="Z46" s="92"/>
      <c r="AA46" s="92">
        <v>94340849.930000007</v>
      </c>
      <c r="AB46" s="92"/>
      <c r="AC46" s="220">
        <f>E46+I46+Y46+Q46+M46+U46</f>
        <v>-2450435179</v>
      </c>
      <c r="AD46" s="92"/>
      <c r="AE46" s="220">
        <f>G46+K46+AA46+O46+S46+W46</f>
        <v>-2758421208.3800001</v>
      </c>
    </row>
    <row r="47" spans="1:31" s="5" customFormat="1" ht="25.5" customHeight="1">
      <c r="A47" s="5" t="s">
        <v>169</v>
      </c>
      <c r="E47" s="92">
        <f>SUM(E45:E46)</f>
        <v>518488732.63999987</v>
      </c>
      <c r="F47" s="92"/>
      <c r="G47" s="92">
        <f>SUM(G45:G46)</f>
        <v>426975281.94000006</v>
      </c>
      <c r="H47" s="92"/>
      <c r="I47" s="92">
        <f>SUM(I45:I46)</f>
        <v>80130211.200000048</v>
      </c>
      <c r="J47" s="92"/>
      <c r="K47" s="92">
        <f>SUM(K45:K46)</f>
        <v>48485077.00999999</v>
      </c>
      <c r="L47" s="92"/>
      <c r="M47" s="92">
        <f>SUM(M45:M46)</f>
        <v>0</v>
      </c>
      <c r="N47" s="92"/>
      <c r="O47" s="92">
        <f>SUM(O45:O46)</f>
        <v>0</v>
      </c>
      <c r="P47" s="92"/>
      <c r="Q47" s="92">
        <f>SUM(Q45:Q46)</f>
        <v>0</v>
      </c>
      <c r="R47" s="92"/>
      <c r="S47" s="92">
        <f>SUM(S45:S46)</f>
        <v>0</v>
      </c>
      <c r="T47" s="92"/>
      <c r="U47" s="92">
        <f>SUM(U45:U46)</f>
        <v>0</v>
      </c>
      <c r="V47" s="92"/>
      <c r="W47" s="92">
        <f>SUM(W45:W46)</f>
        <v>0</v>
      </c>
      <c r="X47" s="92"/>
      <c r="Y47" s="92"/>
      <c r="Z47" s="92"/>
      <c r="AA47" s="92"/>
      <c r="AB47" s="92"/>
      <c r="AC47" s="92">
        <f>SUM(AC45:AC46)</f>
        <v>598618943.83999968</v>
      </c>
      <c r="AD47" s="92"/>
      <c r="AE47" s="92">
        <f>SUM(AE45:AE46)</f>
        <v>475340223.49999952</v>
      </c>
    </row>
    <row r="48" spans="1:31" s="5" customFormat="1" ht="25.5" customHeight="1">
      <c r="A48" s="5" t="s">
        <v>29</v>
      </c>
      <c r="E48" s="92">
        <v>0</v>
      </c>
      <c r="F48" s="92"/>
      <c r="G48" s="92">
        <v>0</v>
      </c>
      <c r="H48" s="92"/>
      <c r="I48" s="92">
        <v>0</v>
      </c>
      <c r="J48" s="92"/>
      <c r="K48" s="92">
        <v>0</v>
      </c>
      <c r="L48" s="92"/>
      <c r="M48" s="92">
        <v>0</v>
      </c>
      <c r="N48" s="92"/>
      <c r="O48" s="92">
        <v>0</v>
      </c>
      <c r="P48" s="92"/>
      <c r="Q48" s="92">
        <v>0</v>
      </c>
      <c r="R48" s="92"/>
      <c r="S48" s="92">
        <v>0</v>
      </c>
      <c r="T48" s="92"/>
      <c r="U48" s="92">
        <v>41679221.350000001</v>
      </c>
      <c r="V48" s="92"/>
      <c r="W48" s="92">
        <v>631300723.41999996</v>
      </c>
      <c r="X48" s="92"/>
      <c r="Y48" s="92">
        <v>-22207369.440000001</v>
      </c>
      <c r="Z48" s="92"/>
      <c r="AA48" s="92">
        <v>-316913139.62</v>
      </c>
      <c r="AB48" s="92"/>
      <c r="AC48" s="92">
        <f t="shared" ref="AC48:AC54" si="10">E48+I48+Y48+Q48+M48+U48</f>
        <v>19471851.91</v>
      </c>
      <c r="AD48" s="92"/>
      <c r="AE48" s="92">
        <f t="shared" ref="AE48:AE57" si="11">G48+K48+AA48+O48+S48+W48</f>
        <v>314387583.79999995</v>
      </c>
    </row>
    <row r="49" spans="1:31" s="5" customFormat="1" ht="25.5" customHeight="1">
      <c r="A49" s="5" t="s">
        <v>615</v>
      </c>
      <c r="E49" s="92">
        <v>0</v>
      </c>
      <c r="F49" s="92"/>
      <c r="G49" s="92">
        <v>0</v>
      </c>
      <c r="H49" s="92"/>
      <c r="I49" s="92">
        <v>-4730040.7300000004</v>
      </c>
      <c r="J49" s="92"/>
      <c r="K49" s="92">
        <v>-5403634.0800000001</v>
      </c>
      <c r="L49" s="92"/>
      <c r="M49" s="92">
        <v>0</v>
      </c>
      <c r="N49" s="92"/>
      <c r="O49" s="92">
        <v>0</v>
      </c>
      <c r="P49" s="92"/>
      <c r="Q49" s="92">
        <v>-1037.74</v>
      </c>
      <c r="R49" s="92"/>
      <c r="S49" s="92">
        <v>0</v>
      </c>
      <c r="T49" s="92"/>
      <c r="U49" s="92">
        <v>0</v>
      </c>
      <c r="V49" s="92"/>
      <c r="W49" s="92">
        <v>0</v>
      </c>
      <c r="X49" s="92"/>
      <c r="Y49" s="92"/>
      <c r="Z49" s="92"/>
      <c r="AA49" s="92"/>
      <c r="AB49" s="92"/>
      <c r="AC49" s="92">
        <f t="shared" si="10"/>
        <v>-4731078.4700000007</v>
      </c>
      <c r="AD49" s="92"/>
      <c r="AE49" s="92">
        <f t="shared" si="11"/>
        <v>-5403634.0800000001</v>
      </c>
    </row>
    <row r="50" spans="1:31" s="5" customFormat="1" ht="25.5" customHeight="1">
      <c r="A50" s="5" t="s">
        <v>43</v>
      </c>
      <c r="E50" s="92">
        <v>-134030154.66999999</v>
      </c>
      <c r="F50" s="92"/>
      <c r="G50" s="92">
        <v>-130306635.98999999</v>
      </c>
      <c r="H50" s="92"/>
      <c r="I50" s="92">
        <v>-47954424.089999996</v>
      </c>
      <c r="J50" s="92"/>
      <c r="K50" s="92">
        <v>-37183968.060000002</v>
      </c>
      <c r="L50" s="92"/>
      <c r="M50" s="92">
        <v>-136696.14000000001</v>
      </c>
      <c r="N50" s="92"/>
      <c r="O50" s="92">
        <v>-301066</v>
      </c>
      <c r="P50" s="92"/>
      <c r="Q50" s="92">
        <v>-5790961.75</v>
      </c>
      <c r="R50" s="92"/>
      <c r="S50" s="92">
        <v>0</v>
      </c>
      <c r="T50" s="92"/>
      <c r="U50" s="92">
        <v>0</v>
      </c>
      <c r="V50" s="92"/>
      <c r="W50" s="92">
        <v>0</v>
      </c>
      <c r="X50" s="92"/>
      <c r="Y50" s="92">
        <v>1057990.4099999999</v>
      </c>
      <c r="Z50" s="92"/>
      <c r="AA50" s="92">
        <v>942989.71</v>
      </c>
      <c r="AB50" s="92"/>
      <c r="AC50" s="92">
        <f t="shared" si="10"/>
        <v>-186854246.23999998</v>
      </c>
      <c r="AD50" s="92"/>
      <c r="AE50" s="92">
        <f t="shared" si="11"/>
        <v>-166848680.34</v>
      </c>
    </row>
    <row r="51" spans="1:31" s="5" customFormat="1" ht="25.5" customHeight="1">
      <c r="A51" s="5" t="s">
        <v>40</v>
      </c>
      <c r="E51" s="92">
        <v>-3460760</v>
      </c>
      <c r="F51" s="92"/>
      <c r="G51" s="92">
        <v>-3654850</v>
      </c>
      <c r="H51" s="92"/>
      <c r="I51" s="92">
        <v>0</v>
      </c>
      <c r="J51" s="92"/>
      <c r="K51" s="92">
        <v>0</v>
      </c>
      <c r="L51" s="92"/>
      <c r="M51" s="92">
        <v>0</v>
      </c>
      <c r="N51" s="92"/>
      <c r="O51" s="92">
        <v>0</v>
      </c>
      <c r="P51" s="92"/>
      <c r="Q51" s="92">
        <v>0</v>
      </c>
      <c r="R51" s="92"/>
      <c r="S51" s="92">
        <v>0</v>
      </c>
      <c r="T51" s="92"/>
      <c r="U51" s="92">
        <v>0</v>
      </c>
      <c r="V51" s="92"/>
      <c r="W51" s="92">
        <v>0</v>
      </c>
      <c r="X51" s="92"/>
      <c r="Y51" s="92"/>
      <c r="Z51" s="92"/>
      <c r="AA51" s="92"/>
      <c r="AB51" s="92"/>
      <c r="AC51" s="92">
        <f t="shared" si="10"/>
        <v>-3460760</v>
      </c>
      <c r="AD51" s="92"/>
      <c r="AE51" s="92">
        <f t="shared" si="11"/>
        <v>-3654850</v>
      </c>
    </row>
    <row r="52" spans="1:31" s="5" customFormat="1" ht="25.5" customHeight="1">
      <c r="A52" s="5" t="s">
        <v>431</v>
      </c>
      <c r="E52" s="92">
        <v>0</v>
      </c>
      <c r="F52" s="92"/>
      <c r="G52" s="92">
        <v>0</v>
      </c>
      <c r="H52" s="92"/>
      <c r="I52" s="92">
        <v>1832672.66</v>
      </c>
      <c r="J52" s="92"/>
      <c r="K52" s="92">
        <v>-569000</v>
      </c>
      <c r="L52" s="92"/>
      <c r="M52" s="92">
        <v>0</v>
      </c>
      <c r="N52" s="92"/>
      <c r="O52" s="92">
        <v>0</v>
      </c>
      <c r="P52" s="92"/>
      <c r="Q52" s="92">
        <v>0</v>
      </c>
      <c r="R52" s="92"/>
      <c r="S52" s="92">
        <v>0</v>
      </c>
      <c r="T52" s="92"/>
      <c r="U52" s="92">
        <v>0</v>
      </c>
      <c r="V52" s="92"/>
      <c r="W52" s="92">
        <v>0</v>
      </c>
      <c r="X52" s="92"/>
      <c r="Y52" s="92"/>
      <c r="Z52" s="92"/>
      <c r="AA52" s="92"/>
      <c r="AB52" s="92"/>
      <c r="AC52" s="92">
        <f t="shared" si="10"/>
        <v>1832672.66</v>
      </c>
      <c r="AD52" s="92"/>
      <c r="AE52" s="92">
        <f t="shared" si="11"/>
        <v>-569000</v>
      </c>
    </row>
    <row r="53" spans="1:31" s="5" customFormat="1" ht="25.5" customHeight="1">
      <c r="A53" s="5" t="s">
        <v>42</v>
      </c>
      <c r="E53" s="92">
        <v>-55375.42</v>
      </c>
      <c r="F53" s="92"/>
      <c r="G53" s="92">
        <v>-2299.34</v>
      </c>
      <c r="H53" s="92"/>
      <c r="I53" s="92">
        <v>-3.09</v>
      </c>
      <c r="J53" s="92"/>
      <c r="K53" s="92">
        <v>-277.14</v>
      </c>
      <c r="L53" s="92"/>
      <c r="M53" s="92">
        <v>-10992438.35</v>
      </c>
      <c r="N53" s="92"/>
      <c r="O53" s="92">
        <v>0</v>
      </c>
      <c r="P53" s="92"/>
      <c r="Q53" s="92">
        <v>-4000042.54</v>
      </c>
      <c r="R53" s="92"/>
      <c r="S53" s="92">
        <v>0</v>
      </c>
      <c r="T53" s="92"/>
      <c r="U53" s="92">
        <v>0</v>
      </c>
      <c r="V53" s="92"/>
      <c r="W53" s="92">
        <v>0</v>
      </c>
      <c r="X53" s="92"/>
      <c r="Y53" s="92">
        <v>14992480.890000001</v>
      </c>
      <c r="Z53" s="92"/>
      <c r="AA53" s="92"/>
      <c r="AB53" s="92"/>
      <c r="AC53" s="92">
        <f t="shared" si="10"/>
        <v>-55378.509999999776</v>
      </c>
      <c r="AD53" s="92"/>
      <c r="AE53" s="92">
        <f t="shared" si="11"/>
        <v>-2576.48</v>
      </c>
    </row>
    <row r="54" spans="1:31" s="5" customFormat="1" ht="25.5" customHeight="1">
      <c r="A54" s="5" t="s">
        <v>832</v>
      </c>
      <c r="E54" s="92">
        <v>0</v>
      </c>
      <c r="F54" s="92"/>
      <c r="G54" s="92">
        <v>0</v>
      </c>
      <c r="H54" s="92"/>
      <c r="I54" s="92">
        <v>0</v>
      </c>
      <c r="J54" s="92"/>
      <c r="K54" s="92">
        <v>0</v>
      </c>
      <c r="L54" s="92"/>
      <c r="M54" s="92">
        <v>-9340654.9299999997</v>
      </c>
      <c r="N54" s="92"/>
      <c r="O54" s="92">
        <v>-975459.48</v>
      </c>
      <c r="P54" s="92"/>
      <c r="Q54" s="92">
        <v>0</v>
      </c>
      <c r="R54" s="92"/>
      <c r="S54" s="92">
        <v>0</v>
      </c>
      <c r="T54" s="92"/>
      <c r="U54" s="92">
        <v>0</v>
      </c>
      <c r="V54" s="92"/>
      <c r="W54" s="92">
        <v>0</v>
      </c>
      <c r="X54" s="92"/>
      <c r="Y54" s="92"/>
      <c r="Z54" s="92"/>
      <c r="AA54" s="92"/>
      <c r="AB54" s="92"/>
      <c r="AC54" s="92">
        <f t="shared" si="10"/>
        <v>-9340654.9299999997</v>
      </c>
      <c r="AD54" s="92"/>
      <c r="AE54" s="92">
        <f t="shared" si="11"/>
        <v>-975459.48</v>
      </c>
    </row>
    <row r="55" spans="1:31" s="5" customFormat="1" ht="25.5" customHeight="1">
      <c r="B55" s="5" t="s">
        <v>41</v>
      </c>
      <c r="E55" s="221">
        <f>SUM(E49:E54)</f>
        <v>-137546290.08999997</v>
      </c>
      <c r="F55" s="92"/>
      <c r="G55" s="221">
        <f>SUM(G49:G54)</f>
        <v>-133963785.33</v>
      </c>
      <c r="H55" s="92"/>
      <c r="I55" s="221">
        <f>SUM(I49:I54)</f>
        <v>-50851795.25</v>
      </c>
      <c r="J55" s="92"/>
      <c r="K55" s="221">
        <f>SUM(K49:K54)</f>
        <v>-43156879.280000001</v>
      </c>
      <c r="L55" s="92"/>
      <c r="M55" s="221">
        <f>SUM(M49:M54)</f>
        <v>-20469789.420000002</v>
      </c>
      <c r="N55" s="92"/>
      <c r="O55" s="221">
        <f>SUM(O49:O54)</f>
        <v>-1276525.48</v>
      </c>
      <c r="P55" s="92"/>
      <c r="Q55" s="221">
        <f>SUM(Q49:Q54)</f>
        <v>-9792042.0300000012</v>
      </c>
      <c r="R55" s="92"/>
      <c r="S55" s="221">
        <f>SUM(S49:S53)</f>
        <v>0</v>
      </c>
      <c r="T55" s="92"/>
      <c r="U55" s="221">
        <f>SUM(U49:U54)</f>
        <v>0</v>
      </c>
      <c r="V55" s="92"/>
      <c r="W55" s="221">
        <f>SUM(W49:W53)</f>
        <v>0</v>
      </c>
      <c r="X55" s="92"/>
      <c r="Y55" s="92"/>
      <c r="Z55" s="92"/>
      <c r="AA55" s="92"/>
      <c r="AB55" s="92"/>
      <c r="AC55" s="221">
        <f>SUM(AC49:AC54)</f>
        <v>-202609445.48999998</v>
      </c>
      <c r="AD55" s="92"/>
      <c r="AE55" s="221">
        <f>SUM(AE49:AE54)</f>
        <v>-177454200.38</v>
      </c>
    </row>
    <row r="56" spans="1:31" s="5" customFormat="1" ht="25.5" customHeight="1">
      <c r="A56" s="5" t="s">
        <v>486</v>
      </c>
      <c r="E56" s="92">
        <f>+E47+E55+E48</f>
        <v>380942442.54999989</v>
      </c>
      <c r="F56" s="92"/>
      <c r="G56" s="92">
        <f>+G47+G55+G48</f>
        <v>293011496.61000007</v>
      </c>
      <c r="H56" s="92"/>
      <c r="I56" s="92">
        <f>+I47+I55+I48</f>
        <v>29278415.950000048</v>
      </c>
      <c r="J56" s="92"/>
      <c r="K56" s="92">
        <f>+K47+K55+K48</f>
        <v>5328197.7299999893</v>
      </c>
      <c r="L56" s="92"/>
      <c r="M56" s="92">
        <f>+M47+M55+M48</f>
        <v>-20469789.420000002</v>
      </c>
      <c r="N56" s="92"/>
      <c r="O56" s="92">
        <f>+O47+O55+O48</f>
        <v>-1276525.48</v>
      </c>
      <c r="P56" s="92"/>
      <c r="Q56" s="92">
        <f>+Q47+Q55+Q48</f>
        <v>-9792042.0300000012</v>
      </c>
      <c r="R56" s="92"/>
      <c r="S56" s="92">
        <f>+S47+S55+S48</f>
        <v>0</v>
      </c>
      <c r="T56" s="92"/>
      <c r="U56" s="92">
        <f>+U47+U55+U48</f>
        <v>41679221.350000001</v>
      </c>
      <c r="V56" s="92"/>
      <c r="W56" s="92">
        <f>+W47+W55+W48</f>
        <v>631300723.41999996</v>
      </c>
      <c r="X56" s="92"/>
      <c r="Y56" s="92"/>
      <c r="Z56" s="92"/>
      <c r="AA56" s="92"/>
      <c r="AB56" s="92"/>
      <c r="AC56" s="92">
        <f>+AC47+AC55+AC48</f>
        <v>415481350.25999969</v>
      </c>
      <c r="AD56" s="92"/>
      <c r="AE56" s="92">
        <f>+AE47+AE55+AE48</f>
        <v>612273606.91999948</v>
      </c>
    </row>
    <row r="57" spans="1:31" s="5" customFormat="1" ht="25.5" customHeight="1">
      <c r="A57" s="5" t="s">
        <v>500</v>
      </c>
      <c r="E57" s="92">
        <v>-78058992.620000005</v>
      </c>
      <c r="F57" s="92"/>
      <c r="G57" s="92">
        <v>-183301384.72999999</v>
      </c>
      <c r="H57" s="92"/>
      <c r="I57" s="92">
        <v>-6730281</v>
      </c>
      <c r="J57" s="92"/>
      <c r="K57" s="92">
        <v>-1147952.82</v>
      </c>
      <c r="L57" s="92"/>
      <c r="M57" s="92">
        <v>-144895.12</v>
      </c>
      <c r="N57" s="92"/>
      <c r="O57" s="92">
        <v>12472.09</v>
      </c>
      <c r="P57" s="92"/>
      <c r="Q57" s="92">
        <v>1635588.17</v>
      </c>
      <c r="R57" s="92"/>
      <c r="S57" s="92">
        <v>0</v>
      </c>
      <c r="T57" s="92"/>
      <c r="U57" s="92">
        <v>0</v>
      </c>
      <c r="V57" s="92"/>
      <c r="W57" s="92">
        <v>0</v>
      </c>
      <c r="X57" s="92"/>
      <c r="Y57" s="92"/>
      <c r="Z57" s="92"/>
      <c r="AA57" s="92"/>
      <c r="AB57" s="92"/>
      <c r="AC57" s="92">
        <f t="shared" ref="AC57" si="12">E57+I57+Y57+Q57+M57+U57</f>
        <v>-83298580.570000008</v>
      </c>
      <c r="AD57" s="92"/>
      <c r="AE57" s="92">
        <f t="shared" si="11"/>
        <v>-184436865.45999998</v>
      </c>
    </row>
    <row r="58" spans="1:31" s="5" customFormat="1" ht="25.5" customHeight="1" thickBot="1">
      <c r="A58" s="5" t="s">
        <v>255</v>
      </c>
      <c r="E58" s="222">
        <f>SUM(E56:E57)</f>
        <v>302883449.92999989</v>
      </c>
      <c r="F58" s="92"/>
      <c r="G58" s="222">
        <f>SUM(G56:G57)</f>
        <v>109710111.88000008</v>
      </c>
      <c r="H58" s="92"/>
      <c r="I58" s="222">
        <f>SUM(I56:I57)</f>
        <v>22548134.950000048</v>
      </c>
      <c r="J58" s="92"/>
      <c r="K58" s="222">
        <f>SUM(K56:K57)</f>
        <v>4180244.909999989</v>
      </c>
      <c r="L58" s="92"/>
      <c r="M58" s="222">
        <f t="shared" ref="M58" si="13">SUM(M56:M57)</f>
        <v>-20614684.540000003</v>
      </c>
      <c r="N58" s="92"/>
      <c r="O58" s="222">
        <f t="shared" ref="O58" si="14">SUM(O56:O57)</f>
        <v>-1264053.3899999999</v>
      </c>
      <c r="P58" s="92"/>
      <c r="Q58" s="222">
        <f t="shared" ref="Q58" si="15">SUM(Q56:Q57)</f>
        <v>-8156453.8600000013</v>
      </c>
      <c r="R58" s="92"/>
      <c r="S58" s="222">
        <f t="shared" ref="S58" si="16">SUM(S56:S57)</f>
        <v>0</v>
      </c>
      <c r="T58" s="92"/>
      <c r="U58" s="222">
        <f t="shared" ref="U58" si="17">SUM(U56:U57)</f>
        <v>41679221.350000001</v>
      </c>
      <c r="V58" s="92"/>
      <c r="W58" s="222">
        <f t="shared" ref="W58" si="18">SUM(W56:W57)</f>
        <v>631300723.41999996</v>
      </c>
      <c r="X58" s="92"/>
      <c r="Y58" s="92"/>
      <c r="Z58" s="92"/>
      <c r="AA58" s="92"/>
      <c r="AB58" s="92"/>
      <c r="AC58" s="222">
        <f>SUM(AC56:AC57)</f>
        <v>332182769.6899997</v>
      </c>
      <c r="AD58" s="92"/>
      <c r="AE58" s="222">
        <f>SUM(AE56:AE57)</f>
        <v>427836741.4599995</v>
      </c>
    </row>
    <row r="59" spans="1:31" s="5" customFormat="1" ht="25.5" customHeight="1" thickTop="1">
      <c r="E59" s="76"/>
      <c r="F59" s="92"/>
      <c r="H59" s="92"/>
      <c r="I59" s="76"/>
      <c r="J59" s="92"/>
      <c r="K59" s="76"/>
      <c r="L59" s="92"/>
      <c r="N59" s="92"/>
      <c r="P59" s="92"/>
      <c r="R59" s="92"/>
      <c r="T59" s="92"/>
      <c r="U59" s="92"/>
      <c r="V59" s="92"/>
      <c r="W59" s="92"/>
      <c r="X59" s="92"/>
      <c r="Z59" s="92"/>
      <c r="AB59" s="92"/>
      <c r="AD59" s="92"/>
      <c r="AE59" s="76"/>
    </row>
    <row r="60" spans="1:31" s="5" customFormat="1" ht="25.5" customHeight="1">
      <c r="A60" s="609" t="s">
        <v>833</v>
      </c>
      <c r="E60" s="76"/>
      <c r="F60" s="92"/>
      <c r="H60" s="92"/>
      <c r="I60" s="76"/>
      <c r="J60" s="92"/>
      <c r="K60" s="76"/>
      <c r="L60" s="92"/>
      <c r="N60" s="92"/>
      <c r="P60" s="92"/>
      <c r="R60" s="92"/>
      <c r="T60" s="92"/>
      <c r="U60" s="92"/>
      <c r="V60" s="92"/>
      <c r="W60" s="92"/>
      <c r="X60" s="92"/>
      <c r="Z60" s="92"/>
      <c r="AB60" s="92"/>
      <c r="AD60" s="92"/>
      <c r="AE60" s="76"/>
    </row>
    <row r="61" spans="1:31" s="5" customFormat="1" ht="25.5" customHeight="1">
      <c r="A61" s="609" t="s">
        <v>691</v>
      </c>
      <c r="E61" s="76"/>
      <c r="F61" s="92"/>
      <c r="H61" s="92"/>
      <c r="I61" s="76"/>
      <c r="J61" s="92"/>
      <c r="K61" s="76"/>
      <c r="L61" s="92"/>
      <c r="N61" s="92"/>
      <c r="P61" s="92"/>
      <c r="R61" s="92"/>
      <c r="T61" s="92"/>
      <c r="U61" s="92"/>
      <c r="V61" s="92"/>
      <c r="W61" s="92"/>
      <c r="X61" s="92"/>
      <c r="Z61" s="92"/>
      <c r="AB61" s="92"/>
      <c r="AD61" s="92"/>
      <c r="AE61" s="76"/>
    </row>
    <row r="62" spans="1:31" s="5" customFormat="1" ht="25.5" customHeight="1">
      <c r="A62" s="98" t="s">
        <v>929</v>
      </c>
      <c r="E62" s="76"/>
      <c r="I62" s="76"/>
      <c r="J62" s="76"/>
      <c r="K62" s="76"/>
      <c r="L62" s="76"/>
      <c r="P62" s="76"/>
      <c r="T62" s="76"/>
      <c r="U62" s="76"/>
      <c r="V62" s="76"/>
      <c r="W62" s="76"/>
      <c r="X62" s="76"/>
      <c r="AE62" s="76"/>
    </row>
    <row r="63" spans="1:31" s="5" customFormat="1" ht="25.5" customHeight="1">
      <c r="A63" s="98" t="s">
        <v>930</v>
      </c>
      <c r="E63" s="76"/>
      <c r="I63" s="76"/>
      <c r="J63" s="76"/>
      <c r="K63" s="76"/>
      <c r="L63" s="76"/>
      <c r="P63" s="76"/>
      <c r="T63" s="76"/>
      <c r="U63" s="76"/>
      <c r="V63" s="76"/>
      <c r="W63" s="76"/>
      <c r="X63" s="76"/>
      <c r="AE63" s="76"/>
    </row>
    <row r="64" spans="1:31" s="5" customFormat="1" ht="25.5" customHeight="1">
      <c r="A64" s="98"/>
      <c r="E64" s="76"/>
      <c r="I64" s="76"/>
      <c r="J64" s="76"/>
      <c r="K64" s="76"/>
      <c r="L64" s="76"/>
      <c r="P64" s="76"/>
      <c r="T64" s="76"/>
      <c r="U64" s="76"/>
      <c r="V64" s="76"/>
      <c r="W64" s="76"/>
      <c r="X64" s="76"/>
      <c r="AE64" s="76"/>
    </row>
    <row r="65" spans="1:31" s="5" customFormat="1" ht="25.5" customHeight="1">
      <c r="A65" s="98"/>
      <c r="E65" s="76"/>
      <c r="I65" s="76"/>
      <c r="J65" s="76"/>
      <c r="K65" s="76"/>
      <c r="L65" s="76"/>
      <c r="P65" s="76"/>
      <c r="T65" s="76"/>
      <c r="U65" s="76"/>
      <c r="V65" s="76"/>
      <c r="W65" s="76"/>
      <c r="X65" s="76"/>
      <c r="AE65" s="76"/>
    </row>
    <row r="66" spans="1:31" s="5" customFormat="1" ht="25.5" customHeight="1">
      <c r="A66" s="98"/>
      <c r="E66" s="76"/>
      <c r="I66" s="76"/>
      <c r="J66" s="76"/>
      <c r="K66" s="76"/>
      <c r="L66" s="76"/>
      <c r="P66" s="76"/>
      <c r="T66" s="76"/>
      <c r="U66" s="76"/>
      <c r="V66" s="76"/>
      <c r="W66" s="76"/>
      <c r="X66" s="76"/>
      <c r="AE66" s="76"/>
    </row>
    <row r="67" spans="1:31" s="5" customFormat="1" ht="25.5" customHeight="1">
      <c r="A67" s="98"/>
      <c r="E67" s="76"/>
      <c r="I67" s="76"/>
      <c r="J67" s="76"/>
      <c r="K67" s="76"/>
      <c r="L67" s="76"/>
      <c r="P67" s="76"/>
      <c r="T67" s="76"/>
      <c r="U67" s="76"/>
      <c r="V67" s="76"/>
      <c r="W67" s="76"/>
      <c r="X67" s="76"/>
      <c r="AE67" s="76"/>
    </row>
    <row r="68" spans="1:31" ht="26.1" customHeight="1">
      <c r="G68" s="610"/>
      <c r="J68" s="191"/>
      <c r="K68" s="83" t="s">
        <v>107</v>
      </c>
      <c r="L68" s="83"/>
      <c r="P68" s="83"/>
      <c r="T68" s="83"/>
      <c r="U68" s="83"/>
      <c r="V68" s="83"/>
      <c r="W68" s="83"/>
      <c r="X68" s="83"/>
    </row>
    <row r="69" spans="1:31" ht="26.1" customHeight="1">
      <c r="G69" s="610"/>
      <c r="H69" s="231"/>
      <c r="J69" s="191"/>
      <c r="K69" s="83" t="s">
        <v>927</v>
      </c>
      <c r="L69" s="83"/>
      <c r="P69" s="83"/>
      <c r="T69" s="83"/>
      <c r="U69" s="83"/>
      <c r="V69" s="83"/>
      <c r="W69" s="83"/>
      <c r="X69" s="83"/>
    </row>
  </sheetData>
  <mergeCells count="18">
    <mergeCell ref="A38:AE38"/>
    <mergeCell ref="E43:G43"/>
    <mergeCell ref="I43:K43"/>
    <mergeCell ref="M43:O43"/>
    <mergeCell ref="Q43:S43"/>
    <mergeCell ref="Y43:AA43"/>
    <mergeCell ref="AC43:AE43"/>
    <mergeCell ref="E42:AE42"/>
    <mergeCell ref="U43:W43"/>
    <mergeCell ref="A1:AE1"/>
    <mergeCell ref="AC10:AE10"/>
    <mergeCell ref="E10:G10"/>
    <mergeCell ref="I10:K10"/>
    <mergeCell ref="Y10:AA10"/>
    <mergeCell ref="M10:O10"/>
    <mergeCell ref="Q10:S10"/>
    <mergeCell ref="E9:AE9"/>
    <mergeCell ref="U10:W10"/>
  </mergeCells>
  <pageMargins left="0.5" right="0.23622047244094491" top="0.55118110236220474" bottom="0.55118110236220474" header="0.31496062992125984" footer="0.31496062992125984"/>
  <pageSetup paperSize="9" scale="5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3"/>
  <sheetViews>
    <sheetView view="pageBreakPreview" topLeftCell="A106" zoomScaleNormal="100" zoomScaleSheetLayoutView="100" workbookViewId="0">
      <selection activeCell="M11" sqref="M11"/>
    </sheetView>
  </sheetViews>
  <sheetFormatPr defaultRowHeight="30" customHeight="1"/>
  <cols>
    <col min="1" max="1" width="5.85546875" style="30" customWidth="1"/>
    <col min="2" max="3" width="7.42578125" style="30" customWidth="1"/>
    <col min="4" max="4" width="10.7109375" style="30" customWidth="1"/>
    <col min="5" max="5" width="1.7109375" style="30" customWidth="1"/>
    <col min="6" max="6" width="15.7109375" style="30" customWidth="1"/>
    <col min="7" max="7" width="1.7109375" style="30" customWidth="1"/>
    <col min="8" max="8" width="15.7109375" style="30" customWidth="1"/>
    <col min="9" max="9" width="1.7109375" style="30" customWidth="1"/>
    <col min="10" max="10" width="15.7109375" style="30" customWidth="1"/>
    <col min="11" max="11" width="1.7109375" style="30" customWidth="1"/>
    <col min="12" max="12" width="15.7109375" style="30" customWidth="1"/>
    <col min="13" max="13" width="3.85546875" style="30" customWidth="1"/>
    <col min="14" max="16384" width="9.140625" style="30"/>
  </cols>
  <sheetData>
    <row r="1" spans="1:13" s="126" customFormat="1" ht="20.45" customHeight="1">
      <c r="A1" s="741" t="s">
        <v>477</v>
      </c>
      <c r="B1" s="741"/>
      <c r="C1" s="741"/>
      <c r="D1" s="741"/>
      <c r="E1" s="741"/>
      <c r="F1" s="741"/>
      <c r="G1" s="741"/>
      <c r="H1" s="741"/>
      <c r="I1" s="741"/>
      <c r="J1" s="741"/>
      <c r="K1" s="741"/>
      <c r="L1" s="741"/>
    </row>
    <row r="2" spans="1:13" s="126" customFormat="1" ht="20.45" customHeight="1">
      <c r="A2" s="440"/>
      <c r="B2" s="714"/>
      <c r="C2" s="714"/>
      <c r="D2" s="714"/>
      <c r="E2" s="714"/>
      <c r="F2" s="714"/>
      <c r="G2" s="714"/>
      <c r="H2" s="90"/>
      <c r="I2" s="90"/>
      <c r="J2" s="90"/>
      <c r="K2" s="90"/>
      <c r="L2" s="90"/>
    </row>
    <row r="3" spans="1:13" s="329" customFormat="1" ht="27" customHeight="1">
      <c r="A3" s="440" t="s">
        <v>692</v>
      </c>
      <c r="B3" s="32"/>
      <c r="C3" s="32"/>
      <c r="D3" s="32"/>
      <c r="E3" s="32"/>
      <c r="F3" s="344"/>
      <c r="G3" s="94"/>
      <c r="H3" s="39"/>
      <c r="I3" s="39"/>
      <c r="J3" s="392"/>
      <c r="K3" s="121"/>
      <c r="L3" s="393"/>
    </row>
    <row r="4" spans="1:13" s="56" customFormat="1" ht="27" customHeight="1">
      <c r="A4" s="56" t="s">
        <v>733</v>
      </c>
    </row>
    <row r="5" spans="1:13" s="371" customFormat="1" ht="27" customHeight="1">
      <c r="F5" s="39"/>
      <c r="G5" s="39"/>
      <c r="H5" s="39"/>
      <c r="I5" s="39"/>
      <c r="J5" s="42"/>
      <c r="K5" s="42"/>
      <c r="L5" s="68" t="s">
        <v>98</v>
      </c>
      <c r="M5" s="39"/>
    </row>
    <row r="6" spans="1:13" s="371" customFormat="1" ht="27" customHeight="1">
      <c r="F6" s="732" t="s">
        <v>22</v>
      </c>
      <c r="G6" s="732"/>
      <c r="H6" s="732"/>
      <c r="I6" s="120"/>
      <c r="J6" s="733" t="s">
        <v>30</v>
      </c>
      <c r="K6" s="733"/>
      <c r="L6" s="733"/>
      <c r="M6" s="39"/>
    </row>
    <row r="7" spans="1:13" s="371" customFormat="1" ht="27" customHeight="1">
      <c r="A7" s="132"/>
      <c r="B7" s="377"/>
      <c r="C7" s="377"/>
      <c r="D7" s="132"/>
      <c r="E7" s="378"/>
      <c r="F7" s="130">
        <v>2018</v>
      </c>
      <c r="G7" s="130"/>
      <c r="H7" s="130">
        <v>2017</v>
      </c>
      <c r="I7" s="122"/>
      <c r="J7" s="130">
        <f>+F7</f>
        <v>2018</v>
      </c>
      <c r="K7" s="130"/>
      <c r="L7" s="130">
        <f>+H7</f>
        <v>2017</v>
      </c>
      <c r="M7" s="39"/>
    </row>
    <row r="8" spans="1:13" s="371" customFormat="1" ht="27" customHeight="1">
      <c r="A8" s="132"/>
      <c r="B8" s="451" t="s">
        <v>475</v>
      </c>
      <c r="C8" s="377"/>
      <c r="D8" s="132"/>
      <c r="E8" s="378"/>
      <c r="F8" s="130"/>
      <c r="G8" s="130"/>
      <c r="H8" s="130"/>
      <c r="I8" s="122"/>
      <c r="J8" s="130"/>
      <c r="K8" s="130"/>
      <c r="L8" s="130"/>
      <c r="M8" s="39"/>
    </row>
    <row r="9" spans="1:13" s="94" customFormat="1" ht="27" customHeight="1">
      <c r="B9" s="75" t="s">
        <v>189</v>
      </c>
      <c r="C9" s="75"/>
      <c r="K9" s="56"/>
    </row>
    <row r="10" spans="1:13" s="94" customFormat="1" ht="27" customHeight="1">
      <c r="B10" s="87" t="s">
        <v>254</v>
      </c>
      <c r="C10" s="87"/>
      <c r="F10" s="99">
        <v>21598766.990000002</v>
      </c>
      <c r="G10" s="99"/>
      <c r="H10" s="99">
        <v>19828497.25</v>
      </c>
      <c r="I10" s="99"/>
      <c r="J10" s="99">
        <v>18084838.369999997</v>
      </c>
      <c r="K10" s="99"/>
      <c r="L10" s="99">
        <v>18717280.489999998</v>
      </c>
    </row>
    <row r="11" spans="1:13" s="94" customFormat="1" ht="27" customHeight="1">
      <c r="B11" s="57" t="s">
        <v>109</v>
      </c>
      <c r="C11" s="57"/>
      <c r="F11" s="99"/>
      <c r="G11" s="99"/>
      <c r="H11" s="99"/>
      <c r="I11" s="99"/>
      <c r="J11" s="99"/>
      <c r="K11" s="99"/>
      <c r="L11" s="99"/>
    </row>
    <row r="12" spans="1:13" s="94" customFormat="1" ht="27" customHeight="1">
      <c r="B12" s="57" t="s">
        <v>115</v>
      </c>
      <c r="C12" s="57"/>
      <c r="F12" s="99"/>
      <c r="G12" s="99"/>
      <c r="H12" s="99"/>
      <c r="I12" s="99"/>
      <c r="J12" s="99"/>
      <c r="K12" s="99"/>
      <c r="L12" s="99"/>
    </row>
    <row r="13" spans="1:13" s="94" customFormat="1" ht="27" customHeight="1">
      <c r="B13" s="94" t="s">
        <v>116</v>
      </c>
      <c r="F13" s="99"/>
      <c r="G13" s="99"/>
      <c r="H13" s="99"/>
      <c r="I13" s="99"/>
      <c r="J13" s="99"/>
      <c r="K13" s="99"/>
      <c r="L13" s="99"/>
    </row>
    <row r="14" spans="1:13" s="94" customFormat="1" ht="27" customHeight="1">
      <c r="B14" s="94" t="s">
        <v>117</v>
      </c>
      <c r="F14" s="452">
        <v>2140058.5979999918</v>
      </c>
      <c r="G14" s="129"/>
      <c r="H14" s="452">
        <v>792188.68</v>
      </c>
      <c r="I14" s="129"/>
      <c r="J14" s="452">
        <v>3291768.51</v>
      </c>
      <c r="K14" s="129"/>
      <c r="L14" s="452">
        <v>770127.07</v>
      </c>
    </row>
    <row r="15" spans="1:13" s="94" customFormat="1" ht="27" customHeight="1">
      <c r="B15" s="57" t="s">
        <v>487</v>
      </c>
      <c r="C15" s="57"/>
      <c r="F15" s="99"/>
      <c r="G15" s="99"/>
      <c r="H15" s="99"/>
      <c r="I15" s="99"/>
      <c r="J15" s="99"/>
      <c r="K15" s="99"/>
      <c r="L15" s="99"/>
    </row>
    <row r="16" spans="1:13" s="94" customFormat="1" ht="27" customHeight="1">
      <c r="B16" s="94" t="s">
        <v>171</v>
      </c>
      <c r="F16" s="99"/>
      <c r="G16" s="99"/>
      <c r="H16" s="99"/>
      <c r="I16" s="99"/>
      <c r="J16" s="99"/>
      <c r="K16" s="99"/>
      <c r="L16" s="99"/>
    </row>
    <row r="17" spans="1:13" s="94" customFormat="1" ht="27" customHeight="1" thickBot="1">
      <c r="B17" s="94" t="s">
        <v>172</v>
      </c>
      <c r="F17" s="131">
        <f>SUM(F9:F14)</f>
        <v>23738825.587999992</v>
      </c>
      <c r="G17" s="99"/>
      <c r="H17" s="131">
        <f>SUM(H9:H14)</f>
        <v>20620685.93</v>
      </c>
      <c r="I17" s="99"/>
      <c r="J17" s="131">
        <f>SUM(J9:J14)</f>
        <v>21376606.879999995</v>
      </c>
      <c r="K17" s="99"/>
      <c r="L17" s="131">
        <f>SUM(L10:L14)</f>
        <v>19487407.559999999</v>
      </c>
    </row>
    <row r="18" spans="1:13" s="94" customFormat="1" ht="27" customHeight="1" thickTop="1">
      <c r="B18" s="451" t="s">
        <v>665</v>
      </c>
      <c r="C18" s="377"/>
      <c r="D18" s="132"/>
      <c r="E18" s="378"/>
      <c r="F18" s="130"/>
      <c r="G18" s="130"/>
      <c r="H18" s="130"/>
      <c r="I18" s="122"/>
      <c r="J18" s="130"/>
      <c r="K18" s="130"/>
      <c r="L18" s="130"/>
    </row>
    <row r="19" spans="1:13" s="94" customFormat="1" ht="27" customHeight="1">
      <c r="B19" s="75" t="s">
        <v>189</v>
      </c>
      <c r="C19" s="75"/>
      <c r="K19" s="56"/>
    </row>
    <row r="20" spans="1:13" s="94" customFormat="1" ht="27" customHeight="1">
      <c r="B20" s="87" t="s">
        <v>254</v>
      </c>
      <c r="C20" s="87"/>
      <c r="F20" s="99">
        <v>81299255.75</v>
      </c>
      <c r="G20" s="99"/>
      <c r="H20" s="99">
        <v>180225737.91</v>
      </c>
      <c r="I20" s="99"/>
      <c r="J20" s="99">
        <v>75019011.469999999</v>
      </c>
      <c r="K20" s="99"/>
      <c r="L20" s="99">
        <v>178845040.28</v>
      </c>
    </row>
    <row r="21" spans="1:13" s="94" customFormat="1" ht="27" customHeight="1">
      <c r="B21" s="57" t="s">
        <v>109</v>
      </c>
      <c r="C21" s="57"/>
      <c r="F21" s="99"/>
      <c r="G21" s="99"/>
      <c r="H21" s="99"/>
      <c r="I21" s="99"/>
      <c r="J21" s="99"/>
      <c r="K21" s="99"/>
      <c r="L21" s="99"/>
    </row>
    <row r="22" spans="1:13" s="94" customFormat="1" ht="27" customHeight="1">
      <c r="B22" s="57" t="s">
        <v>115</v>
      </c>
      <c r="C22" s="57"/>
      <c r="F22" s="99"/>
      <c r="G22" s="99"/>
      <c r="H22" s="99"/>
      <c r="I22" s="99"/>
      <c r="J22" s="99"/>
      <c r="K22" s="99"/>
      <c r="L22" s="99"/>
    </row>
    <row r="23" spans="1:13" s="94" customFormat="1" ht="27" customHeight="1">
      <c r="B23" s="94" t="s">
        <v>116</v>
      </c>
      <c r="F23" s="99"/>
      <c r="G23" s="99"/>
      <c r="H23" s="99"/>
      <c r="I23" s="99"/>
      <c r="J23" s="99"/>
      <c r="K23" s="99"/>
      <c r="L23" s="99"/>
    </row>
    <row r="24" spans="1:13" s="94" customFormat="1" ht="27" customHeight="1">
      <c r="B24" s="94" t="s">
        <v>117</v>
      </c>
      <c r="F24" s="452">
        <v>1999324.8179999918</v>
      </c>
      <c r="G24" s="129"/>
      <c r="H24" s="759">
        <v>4211127.55</v>
      </c>
      <c r="I24" s="760"/>
      <c r="J24" s="759">
        <v>3039981.15</v>
      </c>
      <c r="K24" s="760"/>
      <c r="L24" s="759">
        <v>4456344.45</v>
      </c>
    </row>
    <row r="25" spans="1:13" s="94" customFormat="1" ht="27" customHeight="1">
      <c r="B25" s="57" t="s">
        <v>487</v>
      </c>
      <c r="C25" s="57"/>
      <c r="F25" s="99"/>
      <c r="G25" s="99"/>
      <c r="H25" s="99"/>
      <c r="I25" s="99"/>
      <c r="J25" s="99"/>
      <c r="K25" s="99"/>
      <c r="L25" s="99"/>
    </row>
    <row r="26" spans="1:13" s="94" customFormat="1" ht="27" customHeight="1">
      <c r="B26" s="94" t="s">
        <v>171</v>
      </c>
      <c r="F26" s="99"/>
      <c r="G26" s="99"/>
      <c r="H26" s="99"/>
      <c r="I26" s="99"/>
      <c r="J26" s="99"/>
      <c r="K26" s="99"/>
      <c r="L26" s="99"/>
    </row>
    <row r="27" spans="1:13" s="94" customFormat="1" ht="27" customHeight="1" thickBot="1">
      <c r="B27" s="94" t="s">
        <v>172</v>
      </c>
      <c r="F27" s="131">
        <f>SUM(F19:F24)</f>
        <v>83298580.567999989</v>
      </c>
      <c r="G27" s="99"/>
      <c r="H27" s="131">
        <f>SUM(H19:H24)</f>
        <v>184436865.46000001</v>
      </c>
      <c r="I27" s="99"/>
      <c r="J27" s="131">
        <f>SUM(J19:J24)</f>
        <v>78058992.620000005</v>
      </c>
      <c r="K27" s="99"/>
      <c r="L27" s="131">
        <f>SUM(L20:L24)</f>
        <v>183301384.72999999</v>
      </c>
    </row>
    <row r="28" spans="1:13" s="94" customFormat="1" ht="27" customHeight="1" thickTop="1">
      <c r="F28" s="129"/>
      <c r="G28" s="99"/>
      <c r="H28" s="129"/>
      <c r="I28" s="99"/>
      <c r="J28" s="129"/>
      <c r="K28" s="99"/>
      <c r="L28" s="129"/>
    </row>
    <row r="29" spans="1:13" s="94" customFormat="1" ht="27" customHeight="1">
      <c r="F29" s="129"/>
      <c r="G29" s="99"/>
      <c r="H29" s="129"/>
      <c r="I29" s="99"/>
      <c r="J29" s="129"/>
      <c r="K29" s="99"/>
      <c r="L29" s="129"/>
    </row>
    <row r="30" spans="1:13" s="94" customFormat="1" ht="27" customHeight="1">
      <c r="A30" s="371"/>
      <c r="B30" s="371"/>
      <c r="C30" s="371"/>
      <c r="D30" s="32" t="s">
        <v>107</v>
      </c>
      <c r="E30" s="32"/>
      <c r="F30" s="344"/>
      <c r="G30" s="371"/>
      <c r="H30" s="371"/>
      <c r="I30" s="371"/>
      <c r="J30" s="371"/>
      <c r="K30" s="371"/>
      <c r="L30" s="371"/>
      <c r="M30" s="371"/>
    </row>
    <row r="31" spans="1:13" s="94" customFormat="1" ht="27" customHeight="1">
      <c r="A31" s="371"/>
      <c r="B31" s="371"/>
      <c r="C31" s="371"/>
      <c r="D31" s="32" t="s">
        <v>228</v>
      </c>
      <c r="E31" s="32"/>
      <c r="F31" s="344"/>
      <c r="G31" s="371"/>
      <c r="H31" s="371"/>
      <c r="I31" s="371"/>
      <c r="J31" s="371"/>
      <c r="K31" s="371"/>
      <c r="L31" s="371"/>
      <c r="M31" s="371"/>
    </row>
    <row r="32" spans="1:13" s="94" customFormat="1" ht="27" customHeight="1">
      <c r="A32" s="741" t="s">
        <v>479</v>
      </c>
      <c r="B32" s="741"/>
      <c r="C32" s="741"/>
      <c r="D32" s="741"/>
      <c r="E32" s="741"/>
      <c r="F32" s="741"/>
      <c r="G32" s="741"/>
      <c r="H32" s="741"/>
      <c r="I32" s="741"/>
      <c r="J32" s="741"/>
      <c r="K32" s="741"/>
      <c r="L32" s="741"/>
    </row>
    <row r="33" spans="1:13" s="94" customFormat="1" ht="27" customHeight="1">
      <c r="A33" s="716"/>
      <c r="B33" s="716"/>
      <c r="C33" s="716"/>
      <c r="D33" s="716"/>
      <c r="E33" s="716"/>
      <c r="F33" s="716"/>
      <c r="G33" s="716"/>
      <c r="H33" s="716"/>
      <c r="I33" s="716"/>
      <c r="J33" s="716"/>
      <c r="K33" s="716"/>
      <c r="L33" s="716"/>
    </row>
    <row r="34" spans="1:13" s="94" customFormat="1" ht="29.1" customHeight="1">
      <c r="A34" s="440" t="s">
        <v>693</v>
      </c>
      <c r="B34" s="716"/>
      <c r="C34" s="716"/>
      <c r="D34" s="716"/>
      <c r="E34" s="716"/>
      <c r="F34" s="716"/>
      <c r="G34" s="716"/>
      <c r="H34" s="716"/>
      <c r="I34" s="716"/>
      <c r="J34" s="716"/>
      <c r="K34" s="716"/>
      <c r="L34" s="716"/>
    </row>
    <row r="35" spans="1:13" s="56" customFormat="1" ht="29.1" customHeight="1">
      <c r="A35" s="94" t="s">
        <v>694</v>
      </c>
      <c r="B35" s="94"/>
      <c r="C35" s="94"/>
      <c r="D35" s="94"/>
      <c r="E35" s="94"/>
      <c r="F35" s="94"/>
      <c r="G35" s="94"/>
      <c r="H35" s="94"/>
      <c r="I35" s="94"/>
      <c r="J35" s="94"/>
      <c r="K35" s="94"/>
      <c r="L35" s="94"/>
      <c r="M35" s="94"/>
    </row>
    <row r="36" spans="1:13" s="371" customFormat="1" ht="29.1" customHeight="1">
      <c r="A36" s="94" t="s">
        <v>666</v>
      </c>
      <c r="B36" s="94"/>
      <c r="C36" s="94"/>
      <c r="D36" s="94"/>
      <c r="E36" s="94"/>
      <c r="F36" s="94"/>
      <c r="G36" s="94"/>
      <c r="H36" s="94"/>
      <c r="I36" s="94"/>
      <c r="J36" s="94"/>
      <c r="K36" s="94"/>
      <c r="L36" s="94"/>
      <c r="M36" s="94"/>
    </row>
    <row r="37" spans="1:13" s="371" customFormat="1" ht="29.1" customHeight="1">
      <c r="A37" s="56"/>
      <c r="B37" s="56"/>
      <c r="C37" s="56"/>
      <c r="D37" s="56"/>
      <c r="E37" s="56"/>
      <c r="F37" s="56"/>
      <c r="G37" s="56"/>
      <c r="H37" s="56"/>
      <c r="I37" s="56"/>
      <c r="J37" s="56"/>
      <c r="K37" s="56"/>
      <c r="L37" s="68" t="s">
        <v>98</v>
      </c>
      <c r="M37" s="56"/>
    </row>
    <row r="38" spans="1:13" s="371" customFormat="1" ht="29.1" customHeight="1">
      <c r="A38" s="56"/>
      <c r="B38" s="56"/>
      <c r="C38" s="56"/>
      <c r="D38" s="56"/>
      <c r="E38" s="56"/>
      <c r="F38" s="453"/>
      <c r="G38" s="710" t="s">
        <v>22</v>
      </c>
      <c r="H38" s="710"/>
      <c r="I38" s="120"/>
      <c r="J38" s="711"/>
      <c r="K38" s="711" t="s">
        <v>30</v>
      </c>
      <c r="L38" s="711"/>
      <c r="M38" s="56"/>
    </row>
    <row r="39" spans="1:13" s="94" customFormat="1" ht="29.1" customHeight="1">
      <c r="B39" s="451" t="s">
        <v>475</v>
      </c>
      <c r="C39" s="93"/>
      <c r="F39" s="446" t="s">
        <v>401</v>
      </c>
      <c r="G39" s="121"/>
      <c r="H39" s="446" t="s">
        <v>253</v>
      </c>
      <c r="I39" s="122"/>
      <c r="J39" s="446" t="str">
        <f>+F39</f>
        <v>2018</v>
      </c>
      <c r="K39" s="121"/>
      <c r="L39" s="446" t="str">
        <f>+H39</f>
        <v>2017</v>
      </c>
    </row>
    <row r="40" spans="1:13" s="94" customFormat="1" ht="29.1" customHeight="1" thickBot="1">
      <c r="B40" s="57" t="s">
        <v>110</v>
      </c>
      <c r="C40" s="57"/>
      <c r="F40" s="131">
        <v>107617312.28999996</v>
      </c>
      <c r="G40" s="99"/>
      <c r="H40" s="761">
        <v>108483455.05</v>
      </c>
      <c r="I40" s="99"/>
      <c r="J40" s="761">
        <v>106369505.62</v>
      </c>
      <c r="K40" s="99"/>
      <c r="L40" s="761">
        <v>103359781.95999999</v>
      </c>
    </row>
    <row r="41" spans="1:13" s="94" customFormat="1" ht="29.1" customHeight="1" thickTop="1">
      <c r="B41" s="57" t="s">
        <v>376</v>
      </c>
      <c r="C41" s="57"/>
      <c r="F41" s="454" t="s">
        <v>63</v>
      </c>
      <c r="H41" s="454" t="s">
        <v>63</v>
      </c>
      <c r="J41" s="454" t="s">
        <v>63</v>
      </c>
      <c r="L41" s="454" t="s">
        <v>63</v>
      </c>
    </row>
    <row r="42" spans="1:13" s="94" customFormat="1" ht="29.1" customHeight="1">
      <c r="B42" s="57" t="s">
        <v>111</v>
      </c>
      <c r="C42" s="57"/>
    </row>
    <row r="43" spans="1:13" s="94" customFormat="1" ht="29.1" customHeight="1">
      <c r="B43" s="57" t="s">
        <v>184</v>
      </c>
      <c r="C43" s="57"/>
      <c r="F43" s="63">
        <f>+F40*F41/100</f>
        <v>21523462.457999993</v>
      </c>
      <c r="H43" s="63">
        <f>+H40*H41/100</f>
        <v>21696691.010000002</v>
      </c>
      <c r="J43" s="63">
        <f>+J40*J41/100+0.01</f>
        <v>21273901.134000003</v>
      </c>
      <c r="L43" s="63">
        <f>+L40*L41/100</f>
        <v>20671956.391999997</v>
      </c>
    </row>
    <row r="44" spans="1:13" s="94" customFormat="1" ht="29.1" customHeight="1">
      <c r="A44" s="99"/>
      <c r="B44" s="455" t="s">
        <v>124</v>
      </c>
      <c r="C44" s="455"/>
      <c r="D44" s="99"/>
      <c r="E44" s="99"/>
      <c r="F44" s="99"/>
      <c r="G44" s="99"/>
      <c r="H44" s="99"/>
      <c r="I44" s="99"/>
      <c r="J44" s="99"/>
      <c r="K44" s="99"/>
      <c r="L44" s="99"/>
      <c r="M44" s="99"/>
    </row>
    <row r="45" spans="1:13" s="94" customFormat="1" ht="29.1" customHeight="1">
      <c r="A45" s="99"/>
      <c r="B45" s="455" t="s">
        <v>194</v>
      </c>
      <c r="C45" s="455"/>
      <c r="D45" s="99"/>
      <c r="E45" s="99"/>
      <c r="F45" s="99"/>
      <c r="G45" s="99"/>
      <c r="H45" s="99"/>
      <c r="I45" s="99"/>
      <c r="J45" s="99"/>
      <c r="K45" s="99"/>
      <c r="L45" s="99"/>
      <c r="M45" s="99"/>
    </row>
    <row r="46" spans="1:13" s="94" customFormat="1" ht="29.1" customHeight="1">
      <c r="A46" s="99"/>
      <c r="B46" s="455" t="s">
        <v>183</v>
      </c>
      <c r="C46" s="455"/>
      <c r="D46" s="99"/>
      <c r="E46" s="99"/>
      <c r="F46" s="63">
        <f>F17-F43-F50</f>
        <v>75304.532000007108</v>
      </c>
      <c r="G46" s="63"/>
      <c r="H46" s="63">
        <f>H17-H43-H50</f>
        <v>-1868193.7600000021</v>
      </c>
      <c r="I46" s="63"/>
      <c r="J46" s="63">
        <f>J17-J43-J50</f>
        <v>-3189062.7640000079</v>
      </c>
      <c r="K46" s="63"/>
      <c r="L46" s="63">
        <f>L17-L43-L50</f>
        <v>-1954675.9019999984</v>
      </c>
      <c r="M46" s="99"/>
    </row>
    <row r="47" spans="1:13" s="94" customFormat="1" ht="29.1" customHeight="1">
      <c r="A47" s="99"/>
      <c r="B47" s="455" t="s">
        <v>187</v>
      </c>
      <c r="C47" s="455"/>
      <c r="D47" s="99"/>
      <c r="E47" s="99"/>
      <c r="F47" s="99"/>
      <c r="G47" s="99"/>
      <c r="H47" s="99"/>
      <c r="I47" s="99"/>
      <c r="J47" s="99"/>
      <c r="K47" s="99"/>
      <c r="L47" s="99"/>
      <c r="M47" s="99"/>
    </row>
    <row r="48" spans="1:13" s="94" customFormat="1" ht="29.1" customHeight="1">
      <c r="A48" s="99"/>
      <c r="B48" s="85" t="s">
        <v>185</v>
      </c>
      <c r="C48" s="85"/>
      <c r="D48" s="99"/>
      <c r="E48" s="99"/>
      <c r="F48" s="99"/>
      <c r="G48" s="99"/>
      <c r="H48" s="99"/>
      <c r="I48" s="99"/>
      <c r="J48" s="99"/>
      <c r="K48" s="99"/>
      <c r="L48" s="99"/>
      <c r="M48" s="99"/>
    </row>
    <row r="49" spans="1:13" s="94" customFormat="1" ht="29.1" customHeight="1">
      <c r="A49" s="99"/>
      <c r="B49" s="85" t="s">
        <v>188</v>
      </c>
      <c r="C49" s="85"/>
      <c r="D49" s="99"/>
      <c r="E49" s="99"/>
      <c r="F49" s="99"/>
      <c r="G49" s="99"/>
      <c r="H49" s="99"/>
      <c r="I49" s="99"/>
      <c r="J49" s="99"/>
      <c r="K49" s="99"/>
      <c r="L49" s="99"/>
      <c r="M49" s="99"/>
    </row>
    <row r="50" spans="1:13" s="94" customFormat="1" ht="29.1" customHeight="1">
      <c r="A50" s="99"/>
      <c r="B50" s="63" t="s">
        <v>186</v>
      </c>
      <c r="C50" s="63"/>
      <c r="D50" s="99"/>
      <c r="E50" s="99"/>
      <c r="F50" s="452">
        <v>2140058.5979999918</v>
      </c>
      <c r="G50" s="99"/>
      <c r="H50" s="452">
        <v>792188.68</v>
      </c>
      <c r="I50" s="99"/>
      <c r="J50" s="452">
        <v>3291768.51</v>
      </c>
      <c r="K50" s="99"/>
      <c r="L50" s="452">
        <v>770127.07</v>
      </c>
      <c r="M50" s="99"/>
    </row>
    <row r="51" spans="1:13" s="94" customFormat="1" ht="29.1" customHeight="1">
      <c r="A51" s="99"/>
      <c r="B51" s="99"/>
      <c r="C51" s="99"/>
      <c r="D51" s="63" t="s">
        <v>3</v>
      </c>
      <c r="E51" s="63"/>
      <c r="F51" s="78">
        <f>SUM(F45:F50)</f>
        <v>2215363.129999999</v>
      </c>
      <c r="G51" s="99"/>
      <c r="H51" s="78">
        <f>SUM(H45:H50)</f>
        <v>-1076005.0800000019</v>
      </c>
      <c r="I51" s="99"/>
      <c r="J51" s="78">
        <f>SUM(J45:J50)</f>
        <v>102705.74599999189</v>
      </c>
      <c r="K51" s="53"/>
      <c r="L51" s="78">
        <f>SUM(L45:L50)</f>
        <v>-1184548.8319999985</v>
      </c>
      <c r="M51" s="99"/>
    </row>
    <row r="52" spans="1:13" s="94" customFormat="1" ht="29.1" customHeight="1">
      <c r="B52" s="57" t="s">
        <v>613</v>
      </c>
      <c r="C52" s="57"/>
      <c r="F52" s="59"/>
      <c r="H52" s="59"/>
      <c r="J52" s="59"/>
      <c r="L52" s="59"/>
    </row>
    <row r="53" spans="1:13" s="94" customFormat="1" ht="29.1" customHeight="1">
      <c r="B53" s="87" t="s">
        <v>171</v>
      </c>
      <c r="C53" s="87"/>
      <c r="F53" s="95"/>
      <c r="H53" s="95"/>
      <c r="J53" s="95"/>
      <c r="L53" s="95"/>
    </row>
    <row r="54" spans="1:13" s="94" customFormat="1" ht="29.1" customHeight="1" thickBot="1">
      <c r="B54" s="87" t="s">
        <v>172</v>
      </c>
      <c r="C54" s="87"/>
      <c r="F54" s="131">
        <f>+F51+F43</f>
        <v>23738825.587999992</v>
      </c>
      <c r="G54" s="99"/>
      <c r="H54" s="131">
        <f>+H51+H43</f>
        <v>20620685.93</v>
      </c>
      <c r="I54" s="99"/>
      <c r="J54" s="131">
        <f>+J51+J43</f>
        <v>21376606.879999995</v>
      </c>
      <c r="K54" s="99"/>
      <c r="L54" s="131">
        <f>+L51+L43</f>
        <v>19487407.559999999</v>
      </c>
    </row>
    <row r="55" spans="1:13" s="94" customFormat="1" ht="29.1" customHeight="1" thickTop="1" thickBot="1">
      <c r="B55" s="57" t="s">
        <v>182</v>
      </c>
      <c r="C55" s="57"/>
      <c r="F55" s="456">
        <f>+(F54/F40)*100</f>
        <v>22.058556456074825</v>
      </c>
      <c r="G55" s="99"/>
      <c r="H55" s="456">
        <f>+(H54/H40)*100</f>
        <v>19.00813900192977</v>
      </c>
      <c r="I55" s="99"/>
      <c r="J55" s="456">
        <f>+(J54/J40)*100</f>
        <v>20.096555639138632</v>
      </c>
      <c r="K55" s="99"/>
      <c r="L55" s="456">
        <f>+(L54/L40)*100</f>
        <v>18.853955755771217</v>
      </c>
    </row>
    <row r="56" spans="1:13" s="94" customFormat="1" ht="29.1" customHeight="1" thickTop="1">
      <c r="A56" s="457"/>
      <c r="B56" s="99"/>
      <c r="C56" s="99"/>
      <c r="D56" s="99"/>
      <c r="E56" s="99"/>
      <c r="F56" s="129"/>
      <c r="G56" s="99"/>
      <c r="H56" s="129"/>
      <c r="I56" s="99"/>
      <c r="J56" s="129"/>
      <c r="K56" s="99"/>
      <c r="L56" s="129"/>
    </row>
    <row r="57" spans="1:13" s="94" customFormat="1" ht="29.1" customHeight="1">
      <c r="A57" s="457"/>
      <c r="B57" s="99"/>
      <c r="C57" s="99"/>
      <c r="D57" s="99"/>
      <c r="E57" s="99"/>
      <c r="F57" s="129"/>
      <c r="G57" s="99"/>
      <c r="H57" s="129"/>
      <c r="I57" s="99"/>
      <c r="J57" s="129"/>
      <c r="K57" s="99"/>
      <c r="L57" s="129"/>
    </row>
    <row r="58" spans="1:13" s="94" customFormat="1" ht="29.1" customHeight="1">
      <c r="A58" s="457"/>
      <c r="B58" s="99"/>
      <c r="C58" s="99"/>
      <c r="D58" s="99"/>
      <c r="E58" s="99"/>
      <c r="F58" s="129"/>
      <c r="G58" s="99"/>
      <c r="H58" s="129"/>
      <c r="I58" s="99"/>
      <c r="J58" s="129"/>
      <c r="K58" s="99"/>
      <c r="L58" s="129"/>
    </row>
    <row r="59" spans="1:13" s="371" customFormat="1" ht="29.1" customHeight="1">
      <c r="D59" s="32" t="s">
        <v>107</v>
      </c>
      <c r="E59" s="32"/>
      <c r="F59" s="344"/>
    </row>
    <row r="60" spans="1:13" s="371" customFormat="1" ht="29.1" customHeight="1">
      <c r="D60" s="32" t="s">
        <v>228</v>
      </c>
      <c r="E60" s="32"/>
      <c r="F60" s="344"/>
    </row>
    <row r="61" spans="1:13" s="94" customFormat="1" ht="27" customHeight="1">
      <c r="A61" s="741" t="s">
        <v>515</v>
      </c>
      <c r="B61" s="741"/>
      <c r="C61" s="741"/>
      <c r="D61" s="741"/>
      <c r="E61" s="741"/>
      <c r="F61" s="741"/>
      <c r="G61" s="741"/>
      <c r="H61" s="741"/>
      <c r="I61" s="741"/>
      <c r="J61" s="741"/>
      <c r="K61" s="741"/>
      <c r="L61" s="741"/>
    </row>
    <row r="62" spans="1:13" s="94" customFormat="1" ht="27" customHeight="1">
      <c r="A62" s="716"/>
      <c r="B62" s="716"/>
      <c r="C62" s="716"/>
      <c r="D62" s="716"/>
      <c r="E62" s="716"/>
      <c r="F62" s="716"/>
      <c r="G62" s="716"/>
      <c r="H62" s="716"/>
      <c r="I62" s="716"/>
      <c r="J62" s="716"/>
      <c r="K62" s="716"/>
      <c r="L62" s="716"/>
    </row>
    <row r="63" spans="1:13" s="94" customFormat="1" ht="29.1" customHeight="1">
      <c r="A63" s="440" t="s">
        <v>693</v>
      </c>
      <c r="B63" s="716"/>
      <c r="C63" s="716"/>
      <c r="D63" s="716"/>
      <c r="E63" s="716"/>
      <c r="F63" s="716"/>
      <c r="G63" s="716"/>
      <c r="H63" s="716"/>
      <c r="I63" s="716"/>
      <c r="J63" s="716"/>
      <c r="K63" s="716"/>
      <c r="L63" s="716"/>
    </row>
    <row r="64" spans="1:13" s="371" customFormat="1" ht="29.1" customHeight="1">
      <c r="A64" s="56"/>
      <c r="B64" s="56"/>
      <c r="C64" s="56"/>
      <c r="D64" s="56"/>
      <c r="E64" s="56"/>
      <c r="F64" s="56"/>
      <c r="G64" s="56"/>
      <c r="H64" s="56"/>
      <c r="I64" s="56"/>
      <c r="J64" s="56"/>
      <c r="K64" s="56"/>
      <c r="L64" s="68" t="s">
        <v>98</v>
      </c>
      <c r="M64" s="56"/>
    </row>
    <row r="65" spans="1:13" s="371" customFormat="1" ht="29.1" customHeight="1">
      <c r="A65" s="56"/>
      <c r="B65" s="56"/>
      <c r="C65" s="56"/>
      <c r="D65" s="56"/>
      <c r="E65" s="56"/>
      <c r="F65" s="453"/>
      <c r="G65" s="710" t="s">
        <v>22</v>
      </c>
      <c r="H65" s="710"/>
      <c r="I65" s="120"/>
      <c r="J65" s="711"/>
      <c r="K65" s="711" t="s">
        <v>30</v>
      </c>
      <c r="L65" s="711"/>
      <c r="M65" s="56"/>
    </row>
    <row r="66" spans="1:13" s="94" customFormat="1" ht="29.1" customHeight="1">
      <c r="B66" s="451" t="s">
        <v>665</v>
      </c>
      <c r="C66" s="93"/>
      <c r="F66" s="446" t="s">
        <v>401</v>
      </c>
      <c r="G66" s="121"/>
      <c r="H66" s="446" t="s">
        <v>253</v>
      </c>
      <c r="I66" s="122"/>
      <c r="J66" s="446" t="str">
        <f>+F66</f>
        <v>2018</v>
      </c>
      <c r="K66" s="121"/>
      <c r="L66" s="446" t="str">
        <f>+H66</f>
        <v>2017</v>
      </c>
    </row>
    <row r="67" spans="1:13" s="94" customFormat="1" ht="29.1" customHeight="1" thickBot="1">
      <c r="B67" s="57" t="s">
        <v>110</v>
      </c>
      <c r="C67" s="57"/>
      <c r="F67" s="131">
        <v>415481350.25999999</v>
      </c>
      <c r="G67" s="99"/>
      <c r="H67" s="761">
        <v>612273606.91999996</v>
      </c>
      <c r="I67" s="99"/>
      <c r="J67" s="761">
        <v>406149069.59000003</v>
      </c>
      <c r="K67" s="99"/>
      <c r="L67" s="761">
        <v>923113460.60000002</v>
      </c>
    </row>
    <row r="68" spans="1:13" s="94" customFormat="1" ht="29.1" customHeight="1" thickTop="1">
      <c r="B68" s="57" t="s">
        <v>376</v>
      </c>
      <c r="C68" s="57"/>
      <c r="F68" s="454" t="s">
        <v>63</v>
      </c>
      <c r="H68" s="454" t="s">
        <v>63</v>
      </c>
      <c r="J68" s="454" t="s">
        <v>63</v>
      </c>
      <c r="L68" s="454" t="s">
        <v>63</v>
      </c>
    </row>
    <row r="69" spans="1:13" s="94" customFormat="1" ht="29.1" customHeight="1">
      <c r="B69" s="57" t="s">
        <v>111</v>
      </c>
      <c r="C69" s="57"/>
    </row>
    <row r="70" spans="1:13" s="94" customFormat="1" ht="29.1" customHeight="1">
      <c r="B70" s="57" t="s">
        <v>184</v>
      </c>
      <c r="C70" s="57"/>
      <c r="F70" s="63">
        <f>+F67*F68/100</f>
        <v>83096270.052000001</v>
      </c>
      <c r="H70" s="63">
        <f>+H67*H68/100</f>
        <v>122454721.384</v>
      </c>
      <c r="J70" s="63">
        <f>+J67*J68/100</f>
        <v>81229813.918000013</v>
      </c>
      <c r="L70" s="63">
        <f>+L67*L68/100</f>
        <v>184622692.12</v>
      </c>
    </row>
    <row r="71" spans="1:13" s="94" customFormat="1" ht="29.1" customHeight="1">
      <c r="A71" s="99"/>
      <c r="B71" s="455" t="s">
        <v>124</v>
      </c>
      <c r="C71" s="455"/>
      <c r="D71" s="99"/>
      <c r="E71" s="99"/>
      <c r="F71" s="99"/>
      <c r="G71" s="99"/>
      <c r="H71" s="99"/>
      <c r="I71" s="99"/>
      <c r="J71" s="99"/>
      <c r="K71" s="99"/>
      <c r="L71" s="99"/>
      <c r="M71" s="99"/>
    </row>
    <row r="72" spans="1:13" s="94" customFormat="1" ht="29.1" customHeight="1">
      <c r="A72" s="99"/>
      <c r="B72" s="455" t="s">
        <v>194</v>
      </c>
      <c r="C72" s="455"/>
      <c r="D72" s="99"/>
      <c r="E72" s="99"/>
      <c r="F72" s="99"/>
      <c r="G72" s="99"/>
      <c r="H72" s="99"/>
      <c r="I72" s="99"/>
      <c r="J72" s="99"/>
      <c r="K72" s="99"/>
      <c r="L72" s="99"/>
      <c r="M72" s="99"/>
    </row>
    <row r="73" spans="1:13" s="94" customFormat="1" ht="29.1" customHeight="1">
      <c r="A73" s="99"/>
      <c r="B73" s="455" t="s">
        <v>183</v>
      </c>
      <c r="C73" s="455"/>
      <c r="D73" s="99"/>
      <c r="E73" s="99"/>
      <c r="F73" s="63">
        <f>F27-F70-F77</f>
        <v>-1797014.3040000123</v>
      </c>
      <c r="G73" s="63"/>
      <c r="H73" s="63">
        <f>H27-H70-H77</f>
        <v>57771016.526000008</v>
      </c>
      <c r="I73" s="63"/>
      <c r="J73" s="63">
        <f>J27-J70-J77</f>
        <v>-6210802.4480000082</v>
      </c>
      <c r="K73" s="63"/>
      <c r="L73" s="63">
        <f>L27-L70-L77</f>
        <v>-5777651.8400000157</v>
      </c>
      <c r="M73" s="99"/>
    </row>
    <row r="74" spans="1:13" s="94" customFormat="1" ht="29.1" customHeight="1">
      <c r="A74" s="99"/>
      <c r="B74" s="455" t="s">
        <v>187</v>
      </c>
      <c r="C74" s="455"/>
      <c r="D74" s="99"/>
      <c r="E74" s="99"/>
      <c r="F74" s="99"/>
      <c r="G74" s="99"/>
      <c r="H74" s="99"/>
      <c r="I74" s="99"/>
      <c r="J74" s="99"/>
      <c r="K74" s="99"/>
      <c r="L74" s="99"/>
      <c r="M74" s="99"/>
    </row>
    <row r="75" spans="1:13" s="94" customFormat="1" ht="29.1" customHeight="1">
      <c r="A75" s="99"/>
      <c r="B75" s="85" t="s">
        <v>185</v>
      </c>
      <c r="C75" s="85"/>
      <c r="D75" s="99"/>
      <c r="E75" s="99"/>
      <c r="F75" s="99"/>
      <c r="G75" s="99"/>
      <c r="H75" s="99"/>
      <c r="I75" s="99"/>
      <c r="J75" s="99"/>
      <c r="K75" s="99"/>
      <c r="L75" s="99"/>
      <c r="M75" s="99"/>
    </row>
    <row r="76" spans="1:13" s="94" customFormat="1" ht="29.1" customHeight="1">
      <c r="A76" s="99"/>
      <c r="B76" s="85" t="s">
        <v>188</v>
      </c>
      <c r="C76" s="85"/>
      <c r="D76" s="99"/>
      <c r="E76" s="99"/>
      <c r="F76" s="99"/>
      <c r="G76" s="99"/>
      <c r="H76" s="99"/>
      <c r="I76" s="99"/>
      <c r="J76" s="99"/>
      <c r="K76" s="99"/>
      <c r="L76" s="99"/>
      <c r="M76" s="99"/>
    </row>
    <row r="77" spans="1:13" s="94" customFormat="1" ht="29.1" customHeight="1">
      <c r="A77" s="99"/>
      <c r="B77" s="63" t="s">
        <v>186</v>
      </c>
      <c r="C77" s="63"/>
      <c r="D77" s="99"/>
      <c r="E77" s="99"/>
      <c r="F77" s="302">
        <v>1999324.82</v>
      </c>
      <c r="G77" s="63"/>
      <c r="H77" s="452">
        <v>4211127.55</v>
      </c>
      <c r="I77" s="63"/>
      <c r="J77" s="302">
        <v>3039981.15</v>
      </c>
      <c r="K77" s="63"/>
      <c r="L77" s="452">
        <v>4456344.45</v>
      </c>
      <c r="M77" s="99"/>
    </row>
    <row r="78" spans="1:13" s="94" customFormat="1" ht="29.1" customHeight="1">
      <c r="A78" s="99"/>
      <c r="B78" s="99"/>
      <c r="C78" s="99"/>
      <c r="D78" s="63" t="s">
        <v>3</v>
      </c>
      <c r="E78" s="63"/>
      <c r="F78" s="78">
        <f>SUM(F72:F77)</f>
        <v>202310.51599998772</v>
      </c>
      <c r="G78" s="99"/>
      <c r="H78" s="78">
        <f>SUM(H72:H77)</f>
        <v>61982144.076000005</v>
      </c>
      <c r="I78" s="99"/>
      <c r="J78" s="78">
        <f>SUM(J72:J77)</f>
        <v>-3170821.2980000083</v>
      </c>
      <c r="K78" s="53"/>
      <c r="L78" s="78">
        <f>SUM(L72:L77)</f>
        <v>-1321307.3900000155</v>
      </c>
      <c r="M78" s="99"/>
    </row>
    <row r="79" spans="1:13" s="94" customFormat="1" ht="29.1" customHeight="1">
      <c r="B79" s="57" t="s">
        <v>487</v>
      </c>
      <c r="C79" s="57"/>
      <c r="F79" s="59"/>
      <c r="H79" s="59"/>
      <c r="J79" s="59"/>
      <c r="L79" s="59"/>
    </row>
    <row r="80" spans="1:13" s="94" customFormat="1" ht="29.1" customHeight="1">
      <c r="B80" s="87" t="s">
        <v>171</v>
      </c>
      <c r="C80" s="87"/>
      <c r="F80" s="95"/>
      <c r="H80" s="95"/>
      <c r="J80" s="95"/>
      <c r="L80" s="95"/>
    </row>
    <row r="81" spans="1:13" s="94" customFormat="1" ht="29.1" customHeight="1" thickBot="1">
      <c r="B81" s="87" t="s">
        <v>172</v>
      </c>
      <c r="C81" s="87"/>
      <c r="F81" s="131">
        <f>+F78+F70</f>
        <v>83298580.567999989</v>
      </c>
      <c r="G81" s="99"/>
      <c r="H81" s="131">
        <f>+H78+H70</f>
        <v>184436865.46000001</v>
      </c>
      <c r="I81" s="99"/>
      <c r="J81" s="131">
        <f>+J78+J70</f>
        <v>78058992.620000005</v>
      </c>
      <c r="K81" s="99"/>
      <c r="L81" s="131">
        <f>+L78+L70</f>
        <v>183301384.72999999</v>
      </c>
    </row>
    <row r="82" spans="1:13" s="94" customFormat="1" ht="29.1" customHeight="1" thickTop="1" thickBot="1">
      <c r="B82" s="57" t="s">
        <v>182</v>
      </c>
      <c r="C82" s="57"/>
      <c r="F82" s="456">
        <f>+(F81/F67)*100</f>
        <v>20.048693043832987</v>
      </c>
      <c r="G82" s="99"/>
      <c r="H82" s="456">
        <f>+(H81/H67)*100</f>
        <v>30.123275505504299</v>
      </c>
      <c r="I82" s="99"/>
      <c r="J82" s="456">
        <f>+(J81/J67)*100</f>
        <v>19.219296180783846</v>
      </c>
      <c r="K82" s="99"/>
      <c r="L82" s="456">
        <f>+(L81/L67)*100</f>
        <v>19.856864031736553</v>
      </c>
    </row>
    <row r="83" spans="1:13" s="94" customFormat="1" ht="29.1" customHeight="1" thickTop="1">
      <c r="A83" s="457"/>
      <c r="B83" s="99"/>
      <c r="C83" s="99"/>
      <c r="D83" s="99"/>
      <c r="E83" s="99"/>
      <c r="F83" s="129"/>
      <c r="G83" s="99"/>
      <c r="H83" s="129"/>
      <c r="I83" s="99"/>
      <c r="J83" s="129"/>
      <c r="K83" s="99"/>
      <c r="L83" s="129"/>
    </row>
    <row r="84" spans="1:13" s="94" customFormat="1" ht="29.1" customHeight="1">
      <c r="A84" s="457"/>
      <c r="B84" s="99"/>
      <c r="C84" s="99"/>
      <c r="D84" s="99"/>
      <c r="E84" s="99"/>
      <c r="F84" s="129"/>
      <c r="G84" s="99"/>
      <c r="H84" s="129"/>
      <c r="I84" s="99"/>
      <c r="J84" s="129"/>
      <c r="K84" s="99"/>
      <c r="L84" s="129"/>
    </row>
    <row r="85" spans="1:13" s="94" customFormat="1" ht="29.1" customHeight="1">
      <c r="A85" s="457"/>
      <c r="B85" s="99"/>
      <c r="C85" s="99"/>
      <c r="D85" s="99"/>
      <c r="E85" s="99"/>
      <c r="F85" s="129"/>
      <c r="G85" s="99"/>
      <c r="H85" s="129"/>
      <c r="I85" s="99"/>
      <c r="J85" s="129"/>
      <c r="K85" s="99"/>
      <c r="L85" s="129"/>
    </row>
    <row r="86" spans="1:13" s="94" customFormat="1" ht="29.1" customHeight="1">
      <c r="A86" s="457"/>
      <c r="B86" s="99"/>
      <c r="C86" s="99"/>
      <c r="D86" s="99"/>
      <c r="E86" s="99"/>
      <c r="F86" s="129"/>
      <c r="G86" s="99"/>
      <c r="H86" s="129"/>
      <c r="I86" s="99"/>
      <c r="J86" s="129"/>
      <c r="K86" s="99"/>
      <c r="L86" s="129"/>
    </row>
    <row r="87" spans="1:13" s="94" customFormat="1" ht="29.1" customHeight="1">
      <c r="A87" s="457"/>
      <c r="B87" s="99"/>
      <c r="C87" s="99"/>
      <c r="D87" s="99"/>
      <c r="E87" s="99"/>
      <c r="F87" s="129"/>
      <c r="G87" s="99"/>
      <c r="H87" s="129"/>
      <c r="I87" s="99"/>
      <c r="J87" s="129"/>
      <c r="K87" s="99"/>
      <c r="L87" s="129"/>
    </row>
    <row r="88" spans="1:13" s="371" customFormat="1" ht="29.1" customHeight="1">
      <c r="D88" s="32" t="s">
        <v>107</v>
      </c>
      <c r="E88" s="32"/>
      <c r="F88" s="344"/>
    </row>
    <row r="89" spans="1:13" s="371" customFormat="1" ht="29.1" customHeight="1">
      <c r="D89" s="32" t="s">
        <v>228</v>
      </c>
      <c r="E89" s="32"/>
      <c r="F89" s="344"/>
    </row>
    <row r="90" spans="1:13" s="126" customFormat="1" ht="24" customHeight="1">
      <c r="A90" s="741" t="s">
        <v>516</v>
      </c>
      <c r="B90" s="741"/>
      <c r="C90" s="741"/>
      <c r="D90" s="741"/>
      <c r="E90" s="741"/>
      <c r="F90" s="741"/>
      <c r="G90" s="741"/>
      <c r="H90" s="741"/>
      <c r="I90" s="741"/>
      <c r="J90" s="741"/>
      <c r="K90" s="741"/>
      <c r="L90" s="741"/>
    </row>
    <row r="91" spans="1:13" s="126" customFormat="1" ht="24" customHeight="1">
      <c r="A91" s="440"/>
      <c r="B91" s="714"/>
      <c r="C91" s="714"/>
      <c r="D91" s="714"/>
      <c r="E91" s="714"/>
      <c r="F91" s="714"/>
      <c r="G91" s="714"/>
      <c r="H91" s="90"/>
      <c r="I91" s="90"/>
      <c r="J91" s="90"/>
      <c r="K91" s="90"/>
      <c r="L91" s="90"/>
    </row>
    <row r="92" spans="1:13" s="329" customFormat="1" ht="24.95" customHeight="1">
      <c r="A92" s="133" t="s">
        <v>697</v>
      </c>
      <c r="B92" s="133"/>
      <c r="C92" s="133"/>
      <c r="D92" s="133"/>
      <c r="E92" s="133"/>
      <c r="F92" s="133"/>
      <c r="G92" s="133"/>
      <c r="H92" s="133"/>
      <c r="I92" s="133"/>
      <c r="J92" s="133"/>
      <c r="K92" s="133"/>
      <c r="L92" s="133"/>
      <c r="M92" s="133"/>
    </row>
    <row r="93" spans="1:13" s="94" customFormat="1" ht="24.95" customHeight="1">
      <c r="A93" s="133" t="s">
        <v>698</v>
      </c>
      <c r="B93" s="133"/>
      <c r="C93" s="133"/>
      <c r="D93" s="133"/>
      <c r="E93" s="133"/>
      <c r="F93" s="133"/>
      <c r="G93" s="133"/>
      <c r="H93" s="133"/>
      <c r="I93" s="133"/>
      <c r="J93" s="133"/>
      <c r="K93" s="133"/>
      <c r="L93" s="133"/>
      <c r="M93" s="133"/>
    </row>
    <row r="94" spans="1:13" s="94" customFormat="1" ht="24.95" customHeight="1">
      <c r="A94" s="133" t="s">
        <v>457</v>
      </c>
      <c r="B94" s="133"/>
      <c r="C94" s="133"/>
      <c r="D94" s="133"/>
      <c r="E94" s="133"/>
      <c r="F94" s="458"/>
      <c r="G94" s="458"/>
      <c r="H94" s="458"/>
      <c r="I94" s="133"/>
      <c r="J94" s="133"/>
      <c r="K94" s="133"/>
      <c r="L94" s="133"/>
      <c r="M94" s="133"/>
    </row>
    <row r="95" spans="1:13" s="94" customFormat="1" ht="24.95" customHeight="1">
      <c r="A95" s="133" t="s">
        <v>695</v>
      </c>
      <c r="B95" s="133"/>
      <c r="C95" s="133"/>
      <c r="D95" s="133"/>
      <c r="E95" s="133"/>
      <c r="F95" s="458"/>
      <c r="G95" s="458"/>
      <c r="H95" s="458"/>
      <c r="I95" s="133"/>
      <c r="J95" s="133"/>
      <c r="K95" s="133"/>
      <c r="L95" s="133"/>
      <c r="M95" s="133"/>
    </row>
    <row r="96" spans="1:13" s="94" customFormat="1" ht="24.95" customHeight="1">
      <c r="A96" s="133" t="s">
        <v>696</v>
      </c>
      <c r="B96" s="133"/>
      <c r="C96" s="133"/>
      <c r="D96" s="133"/>
      <c r="E96" s="133"/>
      <c r="F96" s="133"/>
      <c r="G96" s="133"/>
      <c r="H96" s="133"/>
      <c r="I96" s="133"/>
      <c r="J96" s="133"/>
      <c r="K96" s="133"/>
      <c r="L96" s="133"/>
      <c r="M96" s="133"/>
    </row>
    <row r="97" spans="1:13" s="94" customFormat="1" ht="24.95" customHeight="1">
      <c r="A97" s="133" t="s">
        <v>507</v>
      </c>
      <c r="B97" s="133"/>
      <c r="C97" s="133"/>
      <c r="D97" s="133"/>
      <c r="E97" s="133"/>
      <c r="F97" s="133"/>
      <c r="G97" s="133"/>
      <c r="H97" s="133"/>
      <c r="I97" s="133"/>
      <c r="J97" s="133"/>
      <c r="K97" s="133"/>
      <c r="L97" s="133"/>
      <c r="M97" s="133"/>
    </row>
    <row r="98" spans="1:13" s="94" customFormat="1" ht="24.95" customHeight="1">
      <c r="A98" s="133" t="s">
        <v>699</v>
      </c>
      <c r="B98" s="133"/>
      <c r="C98" s="133"/>
      <c r="D98" s="133"/>
      <c r="E98" s="133"/>
      <c r="F98" s="133"/>
      <c r="G98" s="133"/>
      <c r="H98" s="133"/>
      <c r="I98" s="133"/>
      <c r="J98" s="133"/>
      <c r="K98" s="133"/>
      <c r="L98" s="133"/>
      <c r="M98" s="133"/>
    </row>
    <row r="99" spans="1:13" s="94" customFormat="1" ht="24.95" customHeight="1">
      <c r="A99" s="133" t="s">
        <v>706</v>
      </c>
      <c r="B99" s="133"/>
      <c r="C99" s="133"/>
      <c r="D99" s="133"/>
      <c r="E99" s="133"/>
      <c r="F99" s="133"/>
      <c r="G99" s="133"/>
      <c r="H99" s="133"/>
      <c r="I99" s="133"/>
      <c r="J99" s="133"/>
      <c r="K99" s="133"/>
      <c r="L99" s="133"/>
      <c r="M99" s="133"/>
    </row>
    <row r="100" spans="1:13" s="94" customFormat="1" ht="24.95" customHeight="1">
      <c r="A100" s="276" t="s">
        <v>700</v>
      </c>
      <c r="B100" s="96"/>
      <c r="C100" s="96"/>
      <c r="D100" s="96"/>
      <c r="E100" s="96"/>
      <c r="F100" s="96"/>
      <c r="G100" s="96"/>
      <c r="H100" s="96"/>
      <c r="I100" s="96"/>
      <c r="J100" s="96"/>
      <c r="K100" s="96"/>
      <c r="L100" s="96"/>
      <c r="M100" s="374"/>
    </row>
    <row r="101" spans="1:13" s="94" customFormat="1" ht="24.95" customHeight="1">
      <c r="A101" s="276" t="s">
        <v>458</v>
      </c>
      <c r="B101" s="96"/>
      <c r="C101" s="96"/>
      <c r="D101" s="96"/>
      <c r="E101" s="96"/>
      <c r="F101" s="96"/>
      <c r="G101" s="96"/>
      <c r="H101" s="96"/>
      <c r="I101" s="96"/>
      <c r="J101" s="96"/>
      <c r="K101" s="96"/>
      <c r="L101" s="96"/>
      <c r="M101" s="374"/>
    </row>
    <row r="102" spans="1:13" s="94" customFormat="1" ht="24.95" customHeight="1">
      <c r="A102" s="276" t="s">
        <v>173</v>
      </c>
      <c r="B102" s="96"/>
      <c r="C102" s="96"/>
      <c r="D102" s="96"/>
      <c r="E102" s="96"/>
      <c r="F102" s="96"/>
      <c r="G102" s="96"/>
      <c r="H102" s="96"/>
      <c r="I102" s="96"/>
      <c r="J102" s="96"/>
      <c r="K102" s="96"/>
      <c r="L102" s="96"/>
      <c r="M102" s="374"/>
    </row>
    <row r="103" spans="1:13" s="94" customFormat="1" ht="24.95" customHeight="1">
      <c r="A103" s="276" t="s">
        <v>707</v>
      </c>
      <c r="B103" s="96"/>
      <c r="C103" s="96"/>
      <c r="D103" s="96"/>
      <c r="E103" s="96"/>
      <c r="F103" s="96"/>
      <c r="G103" s="96"/>
      <c r="H103" s="96"/>
      <c r="I103" s="96"/>
      <c r="J103" s="96"/>
      <c r="K103" s="96"/>
      <c r="L103" s="96"/>
      <c r="M103" s="374"/>
    </row>
    <row r="104" spans="1:13" s="94" customFormat="1" ht="24.95" customHeight="1">
      <c r="A104" s="276" t="s">
        <v>566</v>
      </c>
      <c r="B104" s="96"/>
      <c r="C104" s="96"/>
      <c r="D104" s="96"/>
      <c r="E104" s="96"/>
      <c r="F104" s="96"/>
      <c r="G104" s="96"/>
      <c r="H104" s="96"/>
      <c r="I104" s="96"/>
      <c r="J104" s="96"/>
      <c r="K104" s="96"/>
      <c r="L104" s="96"/>
      <c r="M104" s="374"/>
    </row>
    <row r="105" spans="1:13" s="94" customFormat="1" ht="24.95" customHeight="1">
      <c r="A105" s="276" t="s">
        <v>701</v>
      </c>
      <c r="B105" s="96"/>
      <c r="C105" s="96"/>
      <c r="D105" s="96"/>
      <c r="E105" s="96"/>
      <c r="F105" s="96"/>
      <c r="G105" s="96"/>
      <c r="H105" s="96"/>
      <c r="I105" s="96"/>
      <c r="J105" s="96"/>
      <c r="K105" s="96"/>
      <c r="L105" s="96"/>
      <c r="M105" s="374"/>
    </row>
    <row r="106" spans="1:13" s="94" customFormat="1" ht="24.95" customHeight="1">
      <c r="A106" s="276" t="s">
        <v>614</v>
      </c>
      <c r="B106" s="96"/>
      <c r="C106" s="96"/>
      <c r="D106" s="96"/>
      <c r="E106" s="96"/>
      <c r="F106" s="96"/>
      <c r="G106" s="96"/>
      <c r="H106" s="96"/>
      <c r="I106" s="96"/>
      <c r="J106" s="96"/>
      <c r="K106" s="96"/>
      <c r="L106" s="96"/>
      <c r="M106" s="374"/>
    </row>
    <row r="107" spans="1:13" s="94" customFormat="1" ht="24.95" customHeight="1">
      <c r="A107" s="276" t="s">
        <v>708</v>
      </c>
      <c r="B107" s="96"/>
      <c r="C107" s="96"/>
      <c r="D107" s="96"/>
      <c r="E107" s="96"/>
      <c r="F107" s="96"/>
      <c r="G107" s="96"/>
      <c r="H107" s="96"/>
      <c r="I107" s="96"/>
      <c r="J107" s="96"/>
      <c r="K107" s="96"/>
      <c r="L107" s="96"/>
      <c r="M107" s="374"/>
    </row>
    <row r="108" spans="1:13" s="94" customFormat="1" ht="24.95" customHeight="1">
      <c r="A108" s="276" t="s">
        <v>702</v>
      </c>
      <c r="B108" s="96"/>
      <c r="C108" s="96"/>
      <c r="D108" s="96"/>
      <c r="E108" s="96"/>
      <c r="F108" s="96"/>
      <c r="G108" s="96"/>
      <c r="H108" s="96"/>
      <c r="I108" s="96"/>
      <c r="J108" s="96"/>
      <c r="K108" s="96"/>
      <c r="L108" s="96"/>
      <c r="M108" s="374"/>
    </row>
    <row r="109" spans="1:13" s="94" customFormat="1" ht="24.95" customHeight="1">
      <c r="A109" s="276" t="s">
        <v>709</v>
      </c>
      <c r="B109" s="96"/>
      <c r="C109" s="96"/>
      <c r="D109" s="96"/>
      <c r="E109" s="96"/>
      <c r="F109" s="96"/>
      <c r="G109" s="96"/>
      <c r="H109" s="96"/>
      <c r="I109" s="96"/>
      <c r="J109" s="96"/>
      <c r="K109" s="96"/>
      <c r="L109" s="96"/>
      <c r="M109" s="374"/>
    </row>
    <row r="110" spans="1:13" s="94" customFormat="1" ht="24.95" customHeight="1">
      <c r="A110" s="276" t="s">
        <v>703</v>
      </c>
      <c r="B110" s="96"/>
      <c r="C110" s="96"/>
      <c r="D110" s="96"/>
      <c r="E110" s="96"/>
      <c r="F110" s="96"/>
      <c r="G110" s="96"/>
      <c r="H110" s="96"/>
      <c r="I110" s="96"/>
      <c r="J110" s="96"/>
      <c r="K110" s="96"/>
      <c r="L110" s="96"/>
      <c r="M110" s="374"/>
    </row>
    <row r="111" spans="1:13" s="94" customFormat="1" ht="24.95" customHeight="1">
      <c r="A111" s="276" t="s">
        <v>710</v>
      </c>
      <c r="B111" s="96"/>
      <c r="C111" s="96"/>
      <c r="D111" s="96"/>
      <c r="E111" s="96"/>
      <c r="F111" s="96"/>
      <c r="G111" s="96"/>
      <c r="H111" s="96"/>
      <c r="I111" s="96"/>
      <c r="J111" s="96"/>
      <c r="K111" s="96"/>
      <c r="L111" s="96"/>
      <c r="M111" s="374"/>
    </row>
    <row r="112" spans="1:13" s="94" customFormat="1" ht="24.95" customHeight="1">
      <c r="A112" s="380" t="s">
        <v>704</v>
      </c>
      <c r="B112" s="276"/>
      <c r="C112" s="380"/>
      <c r="D112" s="381"/>
      <c r="E112" s="380"/>
      <c r="F112" s="459"/>
      <c r="G112" s="459"/>
      <c r="H112" s="380"/>
      <c r="I112" s="459"/>
      <c r="J112" s="460"/>
      <c r="K112" s="460"/>
      <c r="L112" s="256"/>
      <c r="M112" s="374"/>
    </row>
    <row r="113" spans="1:13" s="94" customFormat="1" ht="24.95" customHeight="1">
      <c r="A113" s="276" t="s">
        <v>705</v>
      </c>
      <c r="B113" s="276"/>
      <c r="C113" s="380"/>
      <c r="D113" s="381"/>
      <c r="E113" s="380"/>
      <c r="F113" s="459"/>
      <c r="G113" s="459"/>
      <c r="H113" s="380"/>
      <c r="I113" s="459"/>
      <c r="J113" s="460"/>
      <c r="K113" s="460"/>
      <c r="L113" s="256"/>
      <c r="M113" s="374"/>
    </row>
    <row r="114" spans="1:13" s="94" customFormat="1" ht="24.95" customHeight="1">
      <c r="A114" s="380" t="s">
        <v>459</v>
      </c>
      <c r="B114" s="276"/>
      <c r="C114" s="380"/>
      <c r="D114" s="381"/>
      <c r="E114" s="380"/>
      <c r="F114" s="459"/>
      <c r="G114" s="459"/>
      <c r="H114" s="380"/>
      <c r="I114" s="459"/>
      <c r="J114" s="460"/>
      <c r="K114" s="460"/>
      <c r="L114" s="256"/>
      <c r="M114" s="374"/>
    </row>
    <row r="115" spans="1:13" s="94" customFormat="1" ht="24.95" customHeight="1">
      <c r="A115" s="380" t="s">
        <v>460</v>
      </c>
      <c r="B115" s="276"/>
      <c r="C115" s="380"/>
      <c r="D115" s="461"/>
      <c r="E115" s="462"/>
      <c r="F115" s="463"/>
      <c r="G115" s="459"/>
      <c r="H115" s="380"/>
      <c r="I115" s="459"/>
      <c r="J115" s="460"/>
      <c r="K115" s="460"/>
      <c r="L115" s="256"/>
      <c r="M115" s="374"/>
    </row>
    <row r="116" spans="1:13" s="94" customFormat="1" ht="24.95" customHeight="1">
      <c r="A116" s="276" t="s">
        <v>712</v>
      </c>
      <c r="B116" s="276"/>
      <c r="C116" s="380"/>
      <c r="D116" s="381"/>
      <c r="E116" s="380"/>
      <c r="F116" s="459"/>
      <c r="G116" s="459"/>
      <c r="H116" s="464"/>
      <c r="I116" s="459"/>
      <c r="J116" s="460"/>
      <c r="K116" s="460"/>
      <c r="L116" s="256"/>
      <c r="M116" s="374"/>
    </row>
    <row r="117" spans="1:13" s="94" customFormat="1" ht="24.95" customHeight="1">
      <c r="A117" s="380" t="s">
        <v>612</v>
      </c>
      <c r="B117" s="276"/>
      <c r="C117" s="380"/>
      <c r="D117" s="381"/>
      <c r="E117" s="380"/>
      <c r="F117" s="459"/>
      <c r="G117" s="459"/>
      <c r="H117" s="380"/>
      <c r="I117" s="459"/>
      <c r="J117" s="460"/>
      <c r="K117" s="460"/>
      <c r="L117" s="256"/>
      <c r="M117" s="374"/>
    </row>
    <row r="118" spans="1:13" s="94" customFormat="1" ht="24.95" customHeight="1">
      <c r="A118" s="380" t="s">
        <v>501</v>
      </c>
      <c r="B118" s="276"/>
      <c r="C118" s="380"/>
      <c r="D118" s="381"/>
      <c r="E118" s="380"/>
      <c r="F118" s="459"/>
      <c r="G118" s="459"/>
      <c r="H118" s="380"/>
      <c r="I118" s="459"/>
      <c r="J118" s="460"/>
      <c r="K118" s="460"/>
      <c r="L118" s="256"/>
      <c r="M118" s="374"/>
    </row>
    <row r="119" spans="1:13" s="94" customFormat="1" ht="24.95" customHeight="1">
      <c r="A119" s="380" t="s">
        <v>461</v>
      </c>
      <c r="B119" s="276"/>
      <c r="C119" s="380"/>
      <c r="D119" s="381"/>
      <c r="E119" s="380"/>
      <c r="F119" s="459"/>
      <c r="G119" s="459"/>
      <c r="H119" s="380"/>
      <c r="I119" s="459"/>
      <c r="J119" s="460"/>
      <c r="K119" s="460"/>
      <c r="L119" s="256"/>
      <c r="M119" s="465"/>
    </row>
    <row r="120" spans="1:13" s="94" customFormat="1" ht="24.95" customHeight="1">
      <c r="A120" s="380"/>
      <c r="B120" s="276"/>
      <c r="C120" s="380"/>
      <c r="D120" s="381"/>
      <c r="E120" s="380"/>
      <c r="F120" s="459"/>
      <c r="G120" s="459"/>
      <c r="H120" s="380"/>
      <c r="I120" s="459"/>
      <c r="J120" s="460"/>
      <c r="K120" s="460"/>
      <c r="L120" s="256"/>
      <c r="M120" s="465"/>
    </row>
    <row r="121" spans="1:13" s="94" customFormat="1" ht="24.95" customHeight="1">
      <c r="A121" s="380"/>
      <c r="B121" s="276"/>
      <c r="C121" s="380"/>
      <c r="D121" s="381"/>
      <c r="E121" s="380"/>
      <c r="F121" s="459"/>
      <c r="G121" s="459"/>
      <c r="H121" s="380"/>
      <c r="I121" s="459"/>
      <c r="J121" s="460"/>
      <c r="K121" s="460"/>
      <c r="L121" s="256"/>
      <c r="M121" s="465"/>
    </row>
    <row r="122" spans="1:13" s="371" customFormat="1" ht="24" customHeight="1">
      <c r="D122" s="32" t="s">
        <v>107</v>
      </c>
      <c r="E122" s="32"/>
      <c r="F122" s="344"/>
    </row>
    <row r="123" spans="1:13" s="371" customFormat="1" ht="24" customHeight="1">
      <c r="D123" s="32" t="s">
        <v>228</v>
      </c>
      <c r="E123" s="32"/>
      <c r="F123" s="344"/>
    </row>
  </sheetData>
  <mergeCells count="6">
    <mergeCell ref="A1:L1"/>
    <mergeCell ref="F6:H6"/>
    <mergeCell ref="J6:L6"/>
    <mergeCell ref="A90:L90"/>
    <mergeCell ref="A32:L32"/>
    <mergeCell ref="A61:L61"/>
  </mergeCells>
  <pageMargins left="0.70866141732283472" right="0.23622047244094491" top="0.67" bottom="0.56999999999999995" header="0.35433070866141736" footer="0.39370078740157483"/>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9"/>
  <sheetViews>
    <sheetView view="pageBreakPreview" zoomScaleNormal="80" zoomScaleSheetLayoutView="100" workbookViewId="0">
      <selection activeCell="M11" sqref="M11"/>
    </sheetView>
  </sheetViews>
  <sheetFormatPr defaultRowHeight="24" customHeight="1"/>
  <cols>
    <col min="1" max="1" width="9.140625" style="371" customWidth="1"/>
    <col min="2" max="2" width="11.140625" style="371" customWidth="1"/>
    <col min="3" max="3" width="9.140625" style="371" customWidth="1"/>
    <col min="4" max="4" width="11" style="371" customWidth="1"/>
    <col min="5" max="5" width="1.140625" style="371" customWidth="1"/>
    <col min="6" max="6" width="15.28515625" style="371" customWidth="1"/>
    <col min="7" max="7" width="1.140625" style="371" customWidth="1"/>
    <col min="8" max="8" width="15.28515625" style="371" customWidth="1"/>
    <col min="9" max="9" width="1.140625" style="371" customWidth="1"/>
    <col min="10" max="10" width="15.28515625" style="371" customWidth="1"/>
    <col min="11" max="11" width="1.140625" style="371" customWidth="1"/>
    <col min="12" max="12" width="15.28515625" style="371" customWidth="1"/>
    <col min="13" max="13" width="2.5703125" style="371" customWidth="1"/>
    <col min="14" max="14" width="9.140625" style="371" customWidth="1"/>
    <col min="15" max="16384" width="9.140625" style="371"/>
  </cols>
  <sheetData>
    <row r="1" spans="1:13" s="374" customFormat="1" ht="27" customHeight="1">
      <c r="A1" s="730" t="s">
        <v>517</v>
      </c>
      <c r="B1" s="730"/>
      <c r="C1" s="730"/>
      <c r="D1" s="730"/>
      <c r="E1" s="730"/>
      <c r="F1" s="730"/>
      <c r="G1" s="730"/>
      <c r="H1" s="730"/>
      <c r="I1" s="730"/>
      <c r="J1" s="730"/>
      <c r="K1" s="730"/>
      <c r="L1" s="730"/>
    </row>
    <row r="2" spans="1:13" s="374" customFormat="1" ht="27" customHeight="1">
      <c r="A2" s="708"/>
      <c r="B2" s="708"/>
      <c r="C2" s="708"/>
      <c r="D2" s="708"/>
      <c r="E2" s="708"/>
      <c r="F2" s="708"/>
      <c r="G2" s="708"/>
      <c r="H2" s="708"/>
      <c r="I2" s="708"/>
      <c r="J2" s="708"/>
      <c r="K2" s="708"/>
      <c r="L2" s="708"/>
    </row>
    <row r="3" spans="1:13" s="374" customFormat="1" ht="27" customHeight="1">
      <c r="A3" s="380" t="s">
        <v>711</v>
      </c>
    </row>
    <row r="4" spans="1:13" s="94" customFormat="1" ht="27" customHeight="1">
      <c r="A4" s="466" t="s">
        <v>713</v>
      </c>
      <c r="B4" s="276"/>
      <c r="C4" s="380"/>
      <c r="D4" s="381"/>
      <c r="E4" s="380"/>
      <c r="F4" s="459"/>
      <c r="G4" s="459"/>
      <c r="H4" s="380"/>
      <c r="I4" s="459"/>
      <c r="J4" s="460"/>
      <c r="K4" s="460"/>
      <c r="L4" s="256"/>
    </row>
    <row r="5" spans="1:13" s="94" customFormat="1" ht="27" customHeight="1">
      <c r="A5" s="466" t="s">
        <v>462</v>
      </c>
      <c r="B5" s="276"/>
      <c r="C5" s="380"/>
      <c r="D5" s="381"/>
      <c r="E5" s="380"/>
      <c r="F5" s="459"/>
      <c r="G5" s="459"/>
      <c r="H5" s="380"/>
      <c r="I5" s="459"/>
      <c r="J5" s="460"/>
      <c r="K5" s="460"/>
      <c r="L5" s="256"/>
    </row>
    <row r="6" spans="1:13" s="94" customFormat="1" ht="27" customHeight="1">
      <c r="A6" s="254" t="s">
        <v>616</v>
      </c>
      <c r="B6" s="276"/>
      <c r="C6" s="380"/>
      <c r="D6" s="381"/>
      <c r="E6" s="380"/>
      <c r="F6" s="459"/>
      <c r="G6" s="459"/>
      <c r="H6" s="380"/>
      <c r="I6" s="459"/>
      <c r="J6" s="460"/>
      <c r="K6" s="460"/>
      <c r="L6" s="256"/>
    </row>
    <row r="7" spans="1:13" s="94" customFormat="1" ht="27" customHeight="1">
      <c r="A7" s="254" t="s">
        <v>810</v>
      </c>
      <c r="B7" s="276"/>
      <c r="C7" s="380"/>
      <c r="D7" s="381"/>
      <c r="E7" s="380"/>
      <c r="F7" s="459"/>
      <c r="G7" s="459"/>
      <c r="H7" s="380"/>
      <c r="I7" s="459"/>
      <c r="J7" s="460"/>
      <c r="K7" s="460"/>
      <c r="L7" s="256"/>
    </row>
    <row r="8" spans="1:13" s="94" customFormat="1" ht="27" customHeight="1">
      <c r="A8" s="254" t="s">
        <v>502</v>
      </c>
      <c r="B8" s="276"/>
      <c r="C8" s="380"/>
      <c r="D8" s="381"/>
      <c r="E8" s="380"/>
      <c r="F8" s="459"/>
      <c r="G8" s="459"/>
      <c r="H8" s="380"/>
      <c r="I8" s="459"/>
      <c r="J8" s="460"/>
      <c r="K8" s="460"/>
      <c r="L8" s="256"/>
    </row>
    <row r="9" spans="1:13" s="704" customFormat="1" ht="22.5" customHeight="1">
      <c r="A9" s="276" t="s">
        <v>714</v>
      </c>
      <c r="M9" s="705"/>
    </row>
    <row r="10" spans="1:13" s="704" customFormat="1" ht="22.5" customHeight="1">
      <c r="A10" s="408" t="s">
        <v>909</v>
      </c>
    </row>
    <row r="11" spans="1:13" s="704" customFormat="1" ht="22.5" customHeight="1">
      <c r="A11" s="408" t="s">
        <v>931</v>
      </c>
    </row>
    <row r="12" spans="1:13" s="704" customFormat="1" ht="22.5" customHeight="1">
      <c r="A12" s="408" t="s">
        <v>932</v>
      </c>
    </row>
    <row r="13" spans="1:13" s="94" customFormat="1" ht="27" customHeight="1">
      <c r="A13" s="380" t="s">
        <v>715</v>
      </c>
      <c r="B13" s="276"/>
      <c r="C13" s="380"/>
      <c r="D13" s="381"/>
      <c r="E13" s="380"/>
      <c r="F13" s="459"/>
      <c r="G13" s="459"/>
      <c r="H13" s="380"/>
      <c r="I13" s="459"/>
      <c r="J13" s="460"/>
      <c r="K13" s="460"/>
      <c r="L13" s="256"/>
      <c r="M13" s="374"/>
    </row>
    <row r="14" spans="1:13" s="94" customFormat="1" ht="27" customHeight="1">
      <c r="A14" s="380" t="s">
        <v>617</v>
      </c>
      <c r="B14" s="83"/>
      <c r="C14" s="98"/>
      <c r="D14" s="102"/>
      <c r="E14" s="98"/>
      <c r="F14" s="270"/>
      <c r="G14" s="270"/>
      <c r="H14" s="98"/>
      <c r="I14" s="270"/>
      <c r="J14" s="84"/>
      <c r="K14" s="84"/>
      <c r="L14" s="97"/>
      <c r="M14" s="374"/>
    </row>
    <row r="15" spans="1:13" s="94" customFormat="1" ht="27" customHeight="1">
      <c r="A15" s="380" t="s">
        <v>503</v>
      </c>
      <c r="B15" s="467"/>
      <c r="C15" s="467"/>
      <c r="D15" s="467"/>
      <c r="E15" s="467"/>
      <c r="F15" s="467"/>
      <c r="G15" s="467"/>
      <c r="H15" s="467"/>
      <c r="I15" s="467"/>
      <c r="J15" s="467"/>
      <c r="K15" s="467"/>
      <c r="L15" s="256"/>
      <c r="M15" s="374"/>
    </row>
    <row r="16" spans="1:13" s="374" customFormat="1" ht="27" customHeight="1">
      <c r="A16" s="380" t="s">
        <v>716</v>
      </c>
      <c r="B16" s="467"/>
      <c r="C16" s="467"/>
      <c r="D16" s="467"/>
      <c r="E16" s="467"/>
      <c r="F16" s="467"/>
      <c r="G16" s="467"/>
      <c r="H16" s="467"/>
      <c r="I16" s="467"/>
      <c r="J16" s="467"/>
      <c r="K16" s="467"/>
      <c r="L16" s="256"/>
    </row>
    <row r="17" spans="1:13" s="374" customFormat="1" ht="27" customHeight="1">
      <c r="A17" s="380" t="s">
        <v>618</v>
      </c>
      <c r="B17" s="467"/>
      <c r="C17" s="467"/>
      <c r="D17" s="467"/>
      <c r="E17" s="467"/>
      <c r="F17" s="467"/>
      <c r="G17" s="467"/>
      <c r="H17" s="467"/>
      <c r="I17" s="467"/>
      <c r="J17" s="467"/>
      <c r="K17" s="467"/>
      <c r="L17" s="256"/>
    </row>
    <row r="18" spans="1:13" s="374" customFormat="1" ht="27" customHeight="1">
      <c r="A18" s="380" t="s">
        <v>811</v>
      </c>
      <c r="B18" s="467"/>
      <c r="C18" s="467"/>
      <c r="D18" s="467"/>
      <c r="E18" s="467"/>
      <c r="F18" s="467"/>
      <c r="G18" s="467"/>
      <c r="H18" s="467"/>
      <c r="I18" s="467"/>
      <c r="J18" s="467"/>
      <c r="K18" s="467"/>
      <c r="L18" s="256"/>
    </row>
    <row r="19" spans="1:13" s="374" customFormat="1" ht="27" customHeight="1">
      <c r="A19" s="380" t="s">
        <v>619</v>
      </c>
      <c r="B19" s="467"/>
      <c r="C19" s="467"/>
      <c r="D19" s="467"/>
      <c r="E19" s="467"/>
      <c r="F19" s="467"/>
      <c r="G19" s="467"/>
      <c r="H19" s="467"/>
      <c r="I19" s="467"/>
      <c r="J19" s="467"/>
      <c r="K19" s="467"/>
      <c r="L19" s="256"/>
    </row>
    <row r="20" spans="1:13" s="374" customFormat="1" ht="27" customHeight="1">
      <c r="A20" s="380" t="s">
        <v>465</v>
      </c>
      <c r="B20" s="467"/>
      <c r="C20" s="467"/>
      <c r="D20" s="467"/>
      <c r="E20" s="467"/>
      <c r="F20" s="467"/>
      <c r="G20" s="467"/>
      <c r="H20" s="467"/>
      <c r="I20" s="467"/>
      <c r="J20" s="467"/>
      <c r="K20" s="467"/>
      <c r="L20" s="256"/>
    </row>
    <row r="21" spans="1:13" s="374" customFormat="1" ht="27" customHeight="1">
      <c r="A21" s="380" t="s">
        <v>249</v>
      </c>
      <c r="B21" s="467"/>
      <c r="C21" s="467"/>
      <c r="D21" s="467"/>
      <c r="E21" s="467"/>
      <c r="F21" s="467"/>
      <c r="G21" s="467"/>
      <c r="H21" s="467"/>
      <c r="I21" s="467"/>
      <c r="J21" s="467"/>
      <c r="K21" s="467"/>
      <c r="L21" s="256"/>
    </row>
    <row r="22" spans="1:13" s="374" customFormat="1" ht="27" customHeight="1">
      <c r="A22" s="61" t="s">
        <v>717</v>
      </c>
      <c r="B22" s="708"/>
      <c r="C22" s="708"/>
      <c r="D22" s="708"/>
      <c r="E22" s="708"/>
      <c r="F22" s="708"/>
      <c r="G22" s="708"/>
      <c r="H22" s="708"/>
      <c r="I22" s="708"/>
      <c r="J22" s="708"/>
      <c r="K22" s="708"/>
      <c r="L22" s="708"/>
    </row>
    <row r="23" spans="1:13" s="374" customFormat="1" ht="27" customHeight="1">
      <c r="A23" s="61" t="s">
        <v>812</v>
      </c>
      <c r="B23" s="708"/>
      <c r="C23" s="708"/>
      <c r="D23" s="708"/>
      <c r="E23" s="708"/>
      <c r="F23" s="708"/>
      <c r="G23" s="708"/>
      <c r="H23" s="708"/>
      <c r="I23" s="708"/>
      <c r="J23" s="708"/>
      <c r="K23" s="708"/>
      <c r="L23" s="708"/>
    </row>
    <row r="24" spans="1:13" s="374" customFormat="1" ht="27" customHeight="1">
      <c r="A24" s="61" t="s">
        <v>813</v>
      </c>
      <c r="B24" s="460"/>
      <c r="C24" s="61"/>
      <c r="D24" s="61"/>
      <c r="E24" s="61"/>
      <c r="F24" s="61"/>
      <c r="G24" s="61"/>
      <c r="H24" s="62"/>
      <c r="I24" s="62"/>
      <c r="J24" s="62"/>
      <c r="K24" s="61"/>
      <c r="L24" s="61"/>
    </row>
    <row r="25" spans="1:13" s="374" customFormat="1" ht="27" customHeight="1">
      <c r="A25" s="61" t="s">
        <v>667</v>
      </c>
      <c r="B25" s="61"/>
      <c r="C25" s="61"/>
      <c r="D25" s="61"/>
      <c r="E25" s="61"/>
      <c r="F25" s="61"/>
      <c r="G25" s="61"/>
      <c r="H25" s="61"/>
      <c r="I25" s="62"/>
      <c r="J25" s="62"/>
      <c r="K25" s="62"/>
      <c r="L25" s="61"/>
    </row>
    <row r="26" spans="1:13" s="374" customFormat="1" ht="27" customHeight="1">
      <c r="A26" s="61"/>
      <c r="B26" s="61"/>
      <c r="C26" s="61"/>
      <c r="D26" s="61"/>
      <c r="E26" s="39"/>
      <c r="F26" s="39"/>
      <c r="G26" s="39"/>
      <c r="H26" s="39"/>
      <c r="I26" s="39"/>
      <c r="J26" s="42"/>
      <c r="K26" s="42"/>
      <c r="L26" s="68" t="s">
        <v>98</v>
      </c>
    </row>
    <row r="27" spans="1:13" s="374" customFormat="1" ht="27" customHeight="1">
      <c r="A27" s="61"/>
      <c r="B27" s="61"/>
      <c r="C27" s="61"/>
      <c r="D27" s="61"/>
      <c r="E27" s="61"/>
      <c r="F27" s="732" t="s">
        <v>22</v>
      </c>
      <c r="G27" s="732"/>
      <c r="H27" s="732"/>
      <c r="I27" s="120"/>
      <c r="J27" s="733" t="s">
        <v>30</v>
      </c>
      <c r="K27" s="733"/>
      <c r="L27" s="733"/>
    </row>
    <row r="28" spans="1:13" s="374" customFormat="1" ht="27" customHeight="1">
      <c r="A28" s="61"/>
      <c r="B28" s="61"/>
      <c r="C28" s="61"/>
      <c r="D28" s="61"/>
      <c r="E28" s="61"/>
      <c r="F28" s="130" t="s">
        <v>626</v>
      </c>
      <c r="G28" s="130"/>
      <c r="H28" s="130" t="s">
        <v>400</v>
      </c>
      <c r="I28" s="388"/>
      <c r="J28" s="130" t="str">
        <f>+F28</f>
        <v>September 30, 2018</v>
      </c>
      <c r="K28" s="130"/>
      <c r="L28" s="130" t="str">
        <f>+H28</f>
        <v>December 31, 2017</v>
      </c>
    </row>
    <row r="29" spans="1:13" s="374" customFormat="1" ht="27" customHeight="1" thickBot="1">
      <c r="A29" s="61"/>
      <c r="B29" s="61" t="s">
        <v>119</v>
      </c>
      <c r="C29" s="61"/>
      <c r="D29" s="61"/>
      <c r="E29" s="61"/>
      <c r="F29" s="303">
        <v>0.88750049977156731</v>
      </c>
      <c r="G29" s="304"/>
      <c r="H29" s="303">
        <v>1.03</v>
      </c>
      <c r="I29" s="304"/>
      <c r="J29" s="303">
        <v>0.69650350013866147</v>
      </c>
      <c r="K29" s="304"/>
      <c r="L29" s="303">
        <v>1.07</v>
      </c>
    </row>
    <row r="30" spans="1:13" s="374" customFormat="1" ht="27" customHeight="1" thickTop="1">
      <c r="A30" s="61"/>
      <c r="B30" s="61"/>
      <c r="C30" s="61"/>
      <c r="D30" s="61"/>
      <c r="E30" s="61"/>
      <c r="F30" s="304"/>
      <c r="G30" s="304"/>
      <c r="H30" s="304"/>
      <c r="I30" s="304"/>
      <c r="J30" s="304"/>
      <c r="K30" s="304"/>
      <c r="L30" s="304"/>
    </row>
    <row r="31" spans="1:13" s="704" customFormat="1" ht="22.5" customHeight="1">
      <c r="A31" s="408" t="s">
        <v>908</v>
      </c>
    </row>
    <row r="32" spans="1:13" s="94" customFormat="1" ht="27" customHeight="1">
      <c r="B32" s="276"/>
      <c r="C32" s="380"/>
      <c r="D32" s="381"/>
      <c r="E32" s="380"/>
      <c r="F32" s="459"/>
      <c r="G32" s="459"/>
      <c r="H32" s="380"/>
      <c r="I32" s="459"/>
      <c r="J32" s="460"/>
      <c r="K32" s="460"/>
      <c r="L32" s="256"/>
      <c r="M32" s="374"/>
    </row>
    <row r="33" spans="1:12" ht="27" customHeight="1">
      <c r="B33" s="32"/>
      <c r="C33" s="32" t="s">
        <v>107</v>
      </c>
      <c r="D33" s="468"/>
    </row>
    <row r="34" spans="1:12" ht="27" customHeight="1">
      <c r="B34" s="469"/>
      <c r="C34" s="32" t="s">
        <v>228</v>
      </c>
      <c r="D34" s="32"/>
    </row>
    <row r="35" spans="1:12" s="374" customFormat="1" ht="26.1" customHeight="1">
      <c r="A35" s="730" t="s">
        <v>519</v>
      </c>
      <c r="B35" s="730"/>
      <c r="C35" s="730"/>
      <c r="D35" s="730"/>
      <c r="E35" s="730"/>
      <c r="F35" s="730"/>
      <c r="G35" s="730"/>
      <c r="H35" s="730"/>
      <c r="I35" s="730"/>
      <c r="J35" s="730"/>
      <c r="K35" s="730"/>
      <c r="L35" s="730"/>
    </row>
    <row r="36" spans="1:12" s="374" customFormat="1" ht="23.1" customHeight="1">
      <c r="A36" s="708"/>
      <c r="B36" s="708"/>
      <c r="C36" s="708"/>
      <c r="D36" s="708"/>
      <c r="E36" s="708"/>
      <c r="F36" s="708"/>
      <c r="G36" s="708"/>
      <c r="H36" s="708"/>
      <c r="I36" s="708"/>
      <c r="J36" s="708"/>
      <c r="K36" s="708"/>
      <c r="L36" s="708"/>
    </row>
    <row r="37" spans="1:12" s="374" customFormat="1" ht="23.1" customHeight="1">
      <c r="A37" s="249" t="s">
        <v>734</v>
      </c>
      <c r="B37" s="708"/>
      <c r="C37" s="708"/>
      <c r="D37" s="708"/>
      <c r="E37" s="708"/>
      <c r="F37" s="708"/>
      <c r="G37" s="708"/>
      <c r="H37" s="708"/>
      <c r="I37" s="708"/>
      <c r="J37" s="708"/>
      <c r="K37" s="708"/>
      <c r="L37" s="708"/>
    </row>
    <row r="38" spans="1:12" s="374" customFormat="1" ht="23.1" customHeight="1">
      <c r="A38" s="210" t="s">
        <v>668</v>
      </c>
      <c r="B38" s="173"/>
      <c r="C38" s="173"/>
      <c r="D38" s="173"/>
      <c r="E38" s="173"/>
      <c r="F38" s="173"/>
      <c r="G38" s="460"/>
      <c r="H38" s="460"/>
      <c r="I38" s="460"/>
      <c r="J38" s="460"/>
      <c r="K38" s="460"/>
      <c r="L38" s="460"/>
    </row>
    <row r="39" spans="1:12" s="374" customFormat="1" ht="23.1" customHeight="1">
      <c r="A39" s="173" t="s">
        <v>476</v>
      </c>
      <c r="B39" s="173"/>
      <c r="C39" s="173"/>
      <c r="D39" s="173"/>
      <c r="E39" s="173"/>
      <c r="F39" s="173"/>
      <c r="G39" s="460"/>
      <c r="H39" s="460"/>
      <c r="I39" s="460"/>
      <c r="J39" s="460"/>
      <c r="K39" s="460"/>
      <c r="L39" s="460"/>
    </row>
    <row r="40" spans="1:12" s="374" customFormat="1" ht="23.1" customHeight="1">
      <c r="A40" s="173"/>
      <c r="B40" s="173"/>
      <c r="C40" s="173"/>
      <c r="D40" s="173"/>
      <c r="E40" s="173"/>
      <c r="F40" s="173"/>
      <c r="G40" s="173"/>
      <c r="H40" s="146"/>
      <c r="I40" s="173"/>
      <c r="J40" s="146"/>
      <c r="K40" s="100"/>
      <c r="L40" s="140" t="s">
        <v>98</v>
      </c>
    </row>
    <row r="41" spans="1:12" s="374" customFormat="1" ht="23.1" customHeight="1">
      <c r="A41" s="173"/>
      <c r="B41" s="173"/>
      <c r="C41" s="173"/>
      <c r="D41" s="173"/>
      <c r="E41" s="173"/>
      <c r="F41" s="732" t="s">
        <v>22</v>
      </c>
      <c r="G41" s="732"/>
      <c r="H41" s="732"/>
      <c r="I41" s="173"/>
      <c r="J41" s="733" t="s">
        <v>30</v>
      </c>
      <c r="K41" s="733"/>
      <c r="L41" s="733"/>
    </row>
    <row r="42" spans="1:12" s="374" customFormat="1" ht="23.1" customHeight="1">
      <c r="A42" s="173"/>
      <c r="B42" s="173"/>
      <c r="C42" s="173"/>
      <c r="D42" s="173"/>
      <c r="E42" s="173"/>
      <c r="F42" s="172">
        <v>2018</v>
      </c>
      <c r="G42" s="170"/>
      <c r="H42" s="172">
        <v>2017</v>
      </c>
      <c r="I42" s="173"/>
      <c r="J42" s="172">
        <f>+F42</f>
        <v>2018</v>
      </c>
      <c r="K42" s="170"/>
      <c r="L42" s="172">
        <f>+H42</f>
        <v>2017</v>
      </c>
    </row>
    <row r="43" spans="1:12" s="374" customFormat="1" ht="23.1" customHeight="1">
      <c r="A43" s="173" t="s">
        <v>348</v>
      </c>
      <c r="B43" s="460"/>
      <c r="C43" s="173"/>
      <c r="D43" s="173"/>
      <c r="E43" s="173"/>
      <c r="F43" s="173"/>
      <c r="G43" s="173"/>
      <c r="H43" s="146"/>
      <c r="I43" s="173"/>
      <c r="J43" s="146"/>
      <c r="K43" s="100"/>
      <c r="L43" s="146"/>
    </row>
    <row r="44" spans="1:12" s="374" customFormat="1" ht="23.1" customHeight="1">
      <c r="A44" s="173" t="s">
        <v>286</v>
      </c>
      <c r="B44" s="460"/>
      <c r="C44" s="173"/>
      <c r="D44" s="173"/>
      <c r="E44" s="173"/>
      <c r="F44" s="173"/>
      <c r="G44" s="173"/>
      <c r="H44" s="173"/>
      <c r="I44" s="173"/>
      <c r="J44" s="146"/>
      <c r="K44" s="100"/>
      <c r="L44" s="146"/>
    </row>
    <row r="45" spans="1:12" s="374" customFormat="1" ht="23.1" customHeight="1">
      <c r="A45" s="173" t="s">
        <v>287</v>
      </c>
      <c r="B45" s="460"/>
      <c r="C45" s="173"/>
      <c r="D45" s="173"/>
      <c r="E45" s="173"/>
      <c r="F45" s="293">
        <v>0</v>
      </c>
      <c r="G45" s="294"/>
      <c r="H45" s="98">
        <v>510446528.95999998</v>
      </c>
      <c r="I45" s="306"/>
      <c r="J45" s="305">
        <v>0</v>
      </c>
      <c r="K45" s="306"/>
      <c r="L45" s="306">
        <v>0</v>
      </c>
    </row>
    <row r="46" spans="1:12" s="374" customFormat="1" ht="23.1" customHeight="1">
      <c r="A46" s="173" t="s">
        <v>288</v>
      </c>
      <c r="B46" s="460"/>
      <c r="C46" s="173"/>
      <c r="D46" s="173"/>
      <c r="E46" s="173"/>
      <c r="F46" s="293">
        <v>0</v>
      </c>
      <c r="G46" s="294"/>
      <c r="H46" s="98">
        <v>3434984</v>
      </c>
      <c r="I46" s="306"/>
      <c r="J46" s="305">
        <v>0</v>
      </c>
      <c r="K46" s="306"/>
      <c r="L46" s="306">
        <v>0</v>
      </c>
    </row>
    <row r="47" spans="1:12" s="374" customFormat="1" ht="23.1" customHeight="1">
      <c r="A47" s="173" t="s">
        <v>289</v>
      </c>
      <c r="B47" s="460"/>
      <c r="C47" s="173"/>
      <c r="D47" s="173"/>
      <c r="E47" s="173"/>
      <c r="F47" s="293">
        <v>0</v>
      </c>
      <c r="G47" s="294"/>
      <c r="H47" s="98">
        <v>4453953.8899999997</v>
      </c>
      <c r="I47" s="306"/>
      <c r="J47" s="305">
        <v>0</v>
      </c>
      <c r="K47" s="306"/>
      <c r="L47" s="306">
        <v>0</v>
      </c>
    </row>
    <row r="48" spans="1:12" s="374" customFormat="1" ht="23.1" customHeight="1">
      <c r="A48" s="173" t="s">
        <v>355</v>
      </c>
      <c r="B48" s="460"/>
      <c r="C48" s="173"/>
      <c r="D48" s="173"/>
      <c r="E48" s="173"/>
      <c r="F48" s="293">
        <v>0</v>
      </c>
      <c r="G48" s="294"/>
      <c r="H48" s="98">
        <v>0</v>
      </c>
      <c r="I48" s="306"/>
      <c r="J48" s="305">
        <v>0</v>
      </c>
      <c r="K48" s="306"/>
      <c r="L48" s="306">
        <v>299999998</v>
      </c>
    </row>
    <row r="49" spans="1:12" s="374" customFormat="1" ht="23.1" customHeight="1">
      <c r="A49" s="173" t="s">
        <v>290</v>
      </c>
      <c r="B49" s="460"/>
      <c r="C49" s="173"/>
      <c r="D49" s="173"/>
      <c r="E49" s="173"/>
      <c r="F49" s="171">
        <f>SUM(F45:F48)</f>
        <v>0</v>
      </c>
      <c r="G49" s="173"/>
      <c r="H49" s="171">
        <f>SUM(H45:H48)</f>
        <v>518335466.84999996</v>
      </c>
      <c r="I49" s="173"/>
      <c r="J49" s="171">
        <f>SUM(J45:J48)</f>
        <v>0</v>
      </c>
      <c r="K49" s="100"/>
      <c r="L49" s="171">
        <f>SUM(L45:L48)</f>
        <v>299999998</v>
      </c>
    </row>
    <row r="50" spans="1:12" s="374" customFormat="1" ht="23.1" customHeight="1">
      <c r="A50" s="173" t="s">
        <v>291</v>
      </c>
      <c r="B50" s="460"/>
      <c r="C50" s="173"/>
      <c r="D50" s="173"/>
      <c r="E50" s="173"/>
      <c r="F50" s="173"/>
      <c r="G50" s="173"/>
      <c r="H50" s="146"/>
      <c r="I50" s="173"/>
      <c r="J50" s="146"/>
      <c r="K50" s="100"/>
      <c r="L50" s="146"/>
    </row>
    <row r="51" spans="1:12" s="374" customFormat="1" ht="23.1" customHeight="1">
      <c r="A51" s="173" t="s">
        <v>292</v>
      </c>
      <c r="B51" s="460"/>
      <c r="C51" s="173"/>
      <c r="D51" s="173"/>
      <c r="E51" s="173"/>
      <c r="F51" s="311">
        <v>0</v>
      </c>
      <c r="G51" s="312"/>
      <c r="H51" s="98">
        <v>249751479.61000001</v>
      </c>
      <c r="I51" s="314"/>
      <c r="J51" s="313">
        <v>0</v>
      </c>
      <c r="K51" s="314"/>
      <c r="L51" s="314">
        <v>0</v>
      </c>
    </row>
    <row r="52" spans="1:12" s="374" customFormat="1" ht="23.1" customHeight="1">
      <c r="A52" s="173" t="s">
        <v>293</v>
      </c>
      <c r="B52" s="460"/>
      <c r="C52" s="173"/>
      <c r="D52" s="173"/>
      <c r="E52" s="173"/>
      <c r="F52" s="311">
        <v>0</v>
      </c>
      <c r="G52" s="312"/>
      <c r="H52" s="98">
        <v>2194902</v>
      </c>
      <c r="I52" s="314"/>
      <c r="J52" s="313">
        <v>0</v>
      </c>
      <c r="K52" s="314"/>
      <c r="L52" s="314">
        <v>0</v>
      </c>
    </row>
    <row r="53" spans="1:12" s="374" customFormat="1" ht="23.1" customHeight="1">
      <c r="A53" s="279" t="s">
        <v>615</v>
      </c>
      <c r="B53" s="460"/>
      <c r="C53" s="173"/>
      <c r="D53" s="173"/>
      <c r="E53" s="173"/>
      <c r="F53" s="311">
        <v>0</v>
      </c>
      <c r="G53" s="312"/>
      <c r="H53" s="98">
        <v>34926526.340000004</v>
      </c>
      <c r="I53" s="314"/>
      <c r="J53" s="313">
        <v>0</v>
      </c>
      <c r="K53" s="314"/>
      <c r="L53" s="314">
        <v>0</v>
      </c>
    </row>
    <row r="54" spans="1:12" s="374" customFormat="1" ht="23.1" customHeight="1">
      <c r="A54" s="173" t="s">
        <v>43</v>
      </c>
      <c r="B54" s="460"/>
      <c r="C54" s="173"/>
      <c r="D54" s="173"/>
      <c r="E54" s="173"/>
      <c r="F54" s="311">
        <v>0</v>
      </c>
      <c r="G54" s="312"/>
      <c r="H54" s="98">
        <v>16848021.43</v>
      </c>
      <c r="I54" s="314"/>
      <c r="J54" s="313">
        <v>0</v>
      </c>
      <c r="K54" s="314"/>
      <c r="L54" s="314">
        <v>0</v>
      </c>
    </row>
    <row r="55" spans="1:12" s="374" customFormat="1" ht="23.1" customHeight="1">
      <c r="A55" s="173" t="s">
        <v>294</v>
      </c>
      <c r="B55" s="460"/>
      <c r="C55" s="173"/>
      <c r="D55" s="173"/>
      <c r="E55" s="173"/>
      <c r="F55" s="315">
        <v>0</v>
      </c>
      <c r="G55" s="312"/>
      <c r="H55" s="757">
        <v>910099.71</v>
      </c>
      <c r="I55" s="314"/>
      <c r="J55" s="315">
        <v>0</v>
      </c>
      <c r="K55" s="314"/>
      <c r="L55" s="316">
        <v>0</v>
      </c>
    </row>
    <row r="56" spans="1:12" s="374" customFormat="1" ht="23.1" customHeight="1">
      <c r="A56" s="173" t="s">
        <v>295</v>
      </c>
      <c r="B56" s="460"/>
      <c r="C56" s="173"/>
      <c r="D56" s="173"/>
      <c r="E56" s="173"/>
      <c r="F56" s="317">
        <f>SUM(F51:F55)</f>
        <v>0</v>
      </c>
      <c r="G56" s="318"/>
      <c r="H56" s="319">
        <f>SUM(H51:H55)</f>
        <v>304631029.09000003</v>
      </c>
      <c r="I56" s="318"/>
      <c r="J56" s="317">
        <f>SUM(J51:J55)</f>
        <v>0</v>
      </c>
      <c r="K56" s="320"/>
      <c r="L56" s="317">
        <f>SUM(L51:L55)</f>
        <v>0</v>
      </c>
    </row>
    <row r="57" spans="1:12" s="374" customFormat="1" ht="23.1" customHeight="1">
      <c r="A57" s="173" t="s">
        <v>331</v>
      </c>
      <c r="B57" s="460"/>
      <c r="C57" s="173"/>
      <c r="D57" s="173"/>
      <c r="E57" s="173"/>
      <c r="F57" s="277">
        <f>+F49-F56</f>
        <v>0</v>
      </c>
      <c r="G57" s="472"/>
      <c r="H57" s="473">
        <f>+H49-H56</f>
        <v>213704437.75999993</v>
      </c>
      <c r="I57" s="474"/>
      <c r="J57" s="277">
        <f>+J49-J56</f>
        <v>0</v>
      </c>
      <c r="K57" s="474"/>
      <c r="L57" s="474">
        <f>+L49-L56</f>
        <v>299999998</v>
      </c>
    </row>
    <row r="58" spans="1:12" s="374" customFormat="1" ht="23.1" customHeight="1">
      <c r="A58" s="279" t="s">
        <v>488</v>
      </c>
      <c r="B58" s="460"/>
      <c r="C58" s="173"/>
      <c r="D58" s="173"/>
      <c r="E58" s="173"/>
      <c r="F58" s="311">
        <v>0</v>
      </c>
      <c r="G58" s="312"/>
      <c r="H58" s="98">
        <v>-33151638.82</v>
      </c>
      <c r="I58" s="314"/>
      <c r="J58" s="313">
        <v>0</v>
      </c>
      <c r="K58" s="314"/>
      <c r="L58" s="314">
        <v>0</v>
      </c>
    </row>
    <row r="59" spans="1:12" s="374" customFormat="1" ht="23.1" customHeight="1" thickBot="1">
      <c r="A59" s="173" t="s">
        <v>297</v>
      </c>
      <c r="B59" s="460"/>
      <c r="C59" s="173"/>
      <c r="D59" s="173"/>
      <c r="E59" s="173"/>
      <c r="F59" s="322">
        <f>+F57+F58</f>
        <v>0</v>
      </c>
      <c r="G59" s="318"/>
      <c r="H59" s="323">
        <f>+H57+H58</f>
        <v>180552798.93999994</v>
      </c>
      <c r="I59" s="318"/>
      <c r="J59" s="322">
        <f>+J57+J58</f>
        <v>0</v>
      </c>
      <c r="K59" s="320"/>
      <c r="L59" s="322">
        <f>+L57+L58</f>
        <v>299999998</v>
      </c>
    </row>
    <row r="60" spans="1:12" s="374" customFormat="1" ht="23.1" customHeight="1" thickTop="1">
      <c r="A60" s="173" t="s">
        <v>296</v>
      </c>
      <c r="B60" s="460"/>
      <c r="C60" s="173"/>
      <c r="D60" s="173"/>
      <c r="E60" s="173"/>
      <c r="F60" s="460"/>
      <c r="G60" s="460"/>
      <c r="H60" s="475"/>
      <c r="I60" s="460"/>
      <c r="J60" s="460"/>
      <c r="K60" s="460"/>
      <c r="L60" s="460"/>
    </row>
    <row r="61" spans="1:12" s="374" customFormat="1" ht="23.1" customHeight="1">
      <c r="A61" s="173" t="s">
        <v>298</v>
      </c>
      <c r="B61" s="460"/>
      <c r="C61" s="173"/>
      <c r="D61" s="173"/>
      <c r="E61" s="173"/>
      <c r="F61" s="471">
        <f>+F59/308676462</f>
        <v>0</v>
      </c>
      <c r="G61" s="173"/>
      <c r="H61" s="471">
        <f>+H59/308676462</f>
        <v>0.58492571079164413</v>
      </c>
      <c r="I61" s="173"/>
      <c r="J61" s="471">
        <f>+J59/308676462</f>
        <v>0</v>
      </c>
      <c r="K61" s="100"/>
      <c r="L61" s="471">
        <f>+L59/308676462</f>
        <v>0.97189139740755481</v>
      </c>
    </row>
    <row r="62" spans="1:12" s="374" customFormat="1" ht="23.1" customHeight="1">
      <c r="A62" s="279" t="s">
        <v>669</v>
      </c>
      <c r="B62" s="173"/>
      <c r="C62" s="173"/>
      <c r="D62" s="173"/>
      <c r="E62" s="173"/>
      <c r="F62" s="470"/>
      <c r="G62" s="173"/>
      <c r="H62" s="470"/>
      <c r="I62" s="173"/>
      <c r="J62" s="470"/>
      <c r="K62" s="100"/>
      <c r="L62" s="470"/>
    </row>
    <row r="63" spans="1:12" s="374" customFormat="1" ht="23.1" customHeight="1">
      <c r="A63" s="173"/>
      <c r="B63" s="173"/>
      <c r="C63" s="173"/>
      <c r="D63" s="173"/>
      <c r="E63" s="173"/>
      <c r="F63" s="173"/>
      <c r="G63" s="173"/>
      <c r="H63" s="146"/>
      <c r="I63" s="173"/>
      <c r="J63" s="146"/>
      <c r="K63" s="100"/>
      <c r="L63" s="68" t="s">
        <v>98</v>
      </c>
    </row>
    <row r="64" spans="1:12" s="374" customFormat="1" ht="23.1" customHeight="1">
      <c r="A64" s="173"/>
      <c r="B64" s="173"/>
      <c r="C64" s="173"/>
      <c r="D64" s="173"/>
      <c r="E64" s="173"/>
      <c r="F64" s="732" t="s">
        <v>22</v>
      </c>
      <c r="G64" s="732"/>
      <c r="H64" s="732"/>
      <c r="I64" s="173"/>
      <c r="J64" s="733" t="s">
        <v>30</v>
      </c>
      <c r="K64" s="733"/>
      <c r="L64" s="733"/>
    </row>
    <row r="65" spans="1:12" s="374" customFormat="1" ht="23.1" customHeight="1">
      <c r="A65" s="173"/>
      <c r="B65" s="173"/>
      <c r="C65" s="173"/>
      <c r="D65" s="173"/>
      <c r="E65" s="173"/>
      <c r="F65" s="172" t="s">
        <v>401</v>
      </c>
      <c r="G65" s="170"/>
      <c r="H65" s="172" t="s">
        <v>253</v>
      </c>
      <c r="I65" s="173"/>
      <c r="J65" s="172" t="str">
        <f>+F65</f>
        <v>2018</v>
      </c>
      <c r="K65" s="170"/>
      <c r="L65" s="172" t="str">
        <f>+H65</f>
        <v>2017</v>
      </c>
    </row>
    <row r="66" spans="1:12" s="374" customFormat="1" ht="23.1" customHeight="1">
      <c r="A66" s="173"/>
      <c r="B66" s="173" t="s">
        <v>299</v>
      </c>
      <c r="C66" s="173"/>
      <c r="D66" s="173"/>
      <c r="E66" s="173"/>
      <c r="F66" s="321">
        <v>0</v>
      </c>
      <c r="G66" s="324"/>
      <c r="H66" s="758">
        <v>245406388.65000001</v>
      </c>
      <c r="I66" s="324"/>
      <c r="J66" s="321">
        <v>0</v>
      </c>
      <c r="K66" s="324"/>
      <c r="L66" s="321">
        <v>0</v>
      </c>
    </row>
    <row r="67" spans="1:12" s="374" customFormat="1" ht="23.1" customHeight="1">
      <c r="A67" s="173"/>
      <c r="B67" s="173" t="s">
        <v>301</v>
      </c>
      <c r="C67" s="173"/>
      <c r="D67" s="173"/>
      <c r="E67" s="173"/>
      <c r="F67" s="321">
        <v>0</v>
      </c>
      <c r="G67" s="324"/>
      <c r="H67" s="758">
        <v>-276682.09999999998</v>
      </c>
      <c r="I67" s="324"/>
      <c r="J67" s="321">
        <v>0</v>
      </c>
      <c r="K67" s="324"/>
      <c r="L67" s="321">
        <v>299999998</v>
      </c>
    </row>
    <row r="68" spans="1:12" s="374" customFormat="1" ht="23.1" customHeight="1">
      <c r="A68" s="173"/>
      <c r="B68" s="173" t="s">
        <v>300</v>
      </c>
      <c r="C68" s="173"/>
      <c r="D68" s="173"/>
      <c r="E68" s="173"/>
      <c r="F68" s="477">
        <v>0</v>
      </c>
      <c r="G68" s="324"/>
      <c r="H68" s="611">
        <v>-38222517</v>
      </c>
      <c r="I68" s="324"/>
      <c r="J68" s="477">
        <v>0</v>
      </c>
      <c r="K68" s="324"/>
      <c r="L68" s="477">
        <v>0</v>
      </c>
    </row>
    <row r="69" spans="1:12" s="374" customFormat="1" ht="27" customHeight="1" thickBot="1">
      <c r="A69" s="173"/>
      <c r="B69" s="173" t="s">
        <v>518</v>
      </c>
      <c r="C69" s="173"/>
      <c r="D69" s="173"/>
      <c r="E69" s="173"/>
      <c r="F69" s="325">
        <f>SUM(F66:F68)</f>
        <v>0</v>
      </c>
      <c r="G69" s="318"/>
      <c r="H69" s="325">
        <f>SUM(H66:H68)</f>
        <v>206907189.55000001</v>
      </c>
      <c r="I69" s="318"/>
      <c r="J69" s="325">
        <f>SUM(J66:J68)</f>
        <v>0</v>
      </c>
      <c r="K69" s="320"/>
      <c r="L69" s="325">
        <f>SUM(L66:L68)</f>
        <v>299999998</v>
      </c>
    </row>
    <row r="70" spans="1:12" s="374" customFormat="1" ht="27" customHeight="1" thickTop="1">
      <c r="A70" s="173"/>
      <c r="B70" s="460"/>
      <c r="C70" s="173"/>
      <c r="D70" s="173"/>
      <c r="E70" s="173"/>
      <c r="F70" s="471"/>
      <c r="G70" s="173"/>
      <c r="H70" s="471"/>
      <c r="I70" s="173"/>
      <c r="J70" s="471"/>
      <c r="K70" s="100"/>
      <c r="L70" s="471"/>
    </row>
    <row r="71" spans="1:12" ht="27.6" customHeight="1">
      <c r="B71" s="32"/>
      <c r="C71" s="32" t="s">
        <v>107</v>
      </c>
      <c r="D71" s="468"/>
    </row>
    <row r="72" spans="1:12" ht="27.6" customHeight="1">
      <c r="B72" s="469"/>
      <c r="C72" s="32" t="s">
        <v>228</v>
      </c>
      <c r="D72" s="32"/>
    </row>
    <row r="73" spans="1:12" s="476" customFormat="1" ht="24.75" customHeight="1">
      <c r="A73" s="756" t="s">
        <v>520</v>
      </c>
      <c r="B73" s="756"/>
      <c r="C73" s="756"/>
      <c r="D73" s="756"/>
      <c r="E73" s="756"/>
      <c r="F73" s="756"/>
      <c r="G73" s="756"/>
      <c r="H73" s="756"/>
      <c r="I73" s="756"/>
      <c r="J73" s="756"/>
      <c r="K73" s="756"/>
      <c r="L73" s="756"/>
    </row>
    <row r="74" spans="1:12" s="374" customFormat="1" ht="27.6" customHeight="1">
      <c r="A74" s="173"/>
      <c r="B74" s="460"/>
      <c r="C74" s="173"/>
      <c r="D74" s="173"/>
      <c r="E74" s="173"/>
      <c r="F74" s="471"/>
      <c r="G74" s="173"/>
      <c r="H74" s="471"/>
      <c r="I74" s="173"/>
      <c r="J74" s="471"/>
      <c r="K74" s="100"/>
      <c r="L74" s="471"/>
    </row>
    <row r="75" spans="1:12" s="61" customFormat="1" ht="24.95" customHeight="1">
      <c r="A75" s="52" t="s">
        <v>718</v>
      </c>
      <c r="B75" s="52"/>
      <c r="C75" s="52"/>
      <c r="D75" s="52"/>
      <c r="E75" s="52"/>
      <c r="F75" s="52"/>
      <c r="G75" s="52"/>
      <c r="H75" s="52"/>
      <c r="I75" s="52"/>
      <c r="J75" s="52"/>
      <c r="K75" s="52"/>
    </row>
    <row r="76" spans="1:12" s="61" customFormat="1" ht="24.95" customHeight="1">
      <c r="A76" s="288"/>
      <c r="B76" s="288" t="s">
        <v>670</v>
      </c>
      <c r="C76" s="288"/>
      <c r="D76" s="288"/>
      <c r="E76" s="288"/>
      <c r="F76" s="288"/>
      <c r="G76" s="288"/>
      <c r="H76" s="288"/>
      <c r="I76" s="288"/>
      <c r="J76" s="288"/>
      <c r="K76" s="288"/>
    </row>
    <row r="77" spans="1:12" s="61" customFormat="1" ht="24.95" customHeight="1">
      <c r="A77" s="288" t="s">
        <v>620</v>
      </c>
      <c r="B77" s="288"/>
      <c r="C77" s="288"/>
      <c r="D77" s="288"/>
      <c r="E77" s="288"/>
      <c r="F77" s="288"/>
      <c r="G77" s="288"/>
      <c r="H77" s="288"/>
      <c r="I77" s="288"/>
      <c r="J77" s="288"/>
      <c r="K77" s="288"/>
    </row>
    <row r="78" spans="1:12" s="61" customFormat="1" ht="24.95" customHeight="1">
      <c r="A78" s="137"/>
      <c r="B78" s="116"/>
      <c r="C78" s="116"/>
      <c r="D78" s="116"/>
      <c r="E78" s="476"/>
      <c r="F78" s="116"/>
      <c r="G78" s="283"/>
      <c r="H78" s="116"/>
      <c r="I78" s="116"/>
      <c r="J78" s="116"/>
      <c r="K78" s="116"/>
      <c r="L78" s="284" t="s">
        <v>98</v>
      </c>
    </row>
    <row r="79" spans="1:12" s="61" customFormat="1" ht="24.95" customHeight="1">
      <c r="A79" s="137"/>
      <c r="B79" s="116"/>
      <c r="C79" s="116"/>
      <c r="D79" s="116"/>
      <c r="E79" s="476"/>
      <c r="F79" s="285" t="s">
        <v>468</v>
      </c>
      <c r="G79" s="283"/>
      <c r="H79" s="285" t="s">
        <v>469</v>
      </c>
      <c r="I79" s="283"/>
      <c r="J79" s="285" t="s">
        <v>470</v>
      </c>
      <c r="K79" s="283"/>
      <c r="L79" s="285" t="s">
        <v>3</v>
      </c>
    </row>
    <row r="80" spans="1:12" s="61" customFormat="1" ht="24.95" customHeight="1">
      <c r="A80" s="286" t="s">
        <v>22</v>
      </c>
      <c r="B80" s="116"/>
      <c r="C80" s="116"/>
      <c r="D80" s="116"/>
      <c r="E80" s="476"/>
      <c r="F80" s="287"/>
      <c r="G80" s="283"/>
      <c r="H80" s="287"/>
      <c r="I80" s="283"/>
      <c r="J80" s="287"/>
      <c r="K80" s="283"/>
      <c r="L80" s="287"/>
    </row>
    <row r="81" spans="1:12" s="61" customFormat="1" ht="24.95" customHeight="1">
      <c r="A81" s="286" t="s">
        <v>471</v>
      </c>
      <c r="B81" s="116"/>
      <c r="C81" s="116"/>
      <c r="D81" s="116"/>
      <c r="E81" s="476"/>
      <c r="F81" s="116"/>
      <c r="G81" s="283"/>
      <c r="H81" s="116"/>
      <c r="I81" s="116"/>
      <c r="J81" s="116"/>
      <c r="K81" s="116" t="s">
        <v>195</v>
      </c>
      <c r="L81" s="116"/>
    </row>
    <row r="82" spans="1:12" s="61" customFormat="1" ht="24.95" customHeight="1">
      <c r="A82" s="286" t="s">
        <v>472</v>
      </c>
      <c r="B82" s="116"/>
      <c r="C82" s="116"/>
      <c r="D82" s="116"/>
      <c r="E82" s="476"/>
      <c r="F82" s="116"/>
      <c r="G82" s="283"/>
      <c r="H82" s="116"/>
      <c r="I82" s="116"/>
      <c r="J82" s="116"/>
      <c r="K82" s="116"/>
      <c r="L82" s="116"/>
    </row>
    <row r="83" spans="1:12" s="61" customFormat="1" ht="24.95" customHeight="1">
      <c r="A83" s="286" t="s">
        <v>473</v>
      </c>
      <c r="B83" s="116"/>
      <c r="C83" s="116"/>
      <c r="D83" s="116"/>
      <c r="E83" s="476"/>
      <c r="F83" s="307">
        <v>0</v>
      </c>
      <c r="G83" s="308"/>
      <c r="H83" s="307">
        <v>100026325.40000001</v>
      </c>
      <c r="I83" s="307"/>
      <c r="J83" s="307">
        <v>0</v>
      </c>
      <c r="K83" s="307"/>
      <c r="L83" s="307">
        <f>SUM(F83:J83)</f>
        <v>100026325.40000001</v>
      </c>
    </row>
    <row r="84" spans="1:12" s="61" customFormat="1" ht="24.95" customHeight="1">
      <c r="A84" s="286" t="s">
        <v>30</v>
      </c>
      <c r="B84" s="116"/>
      <c r="C84" s="116"/>
      <c r="D84" s="116"/>
      <c r="E84" s="476"/>
      <c r="F84" s="307"/>
      <c r="G84" s="308"/>
      <c r="H84" s="307"/>
      <c r="I84" s="307"/>
      <c r="J84" s="307"/>
      <c r="K84" s="307"/>
      <c r="L84" s="307"/>
    </row>
    <row r="85" spans="1:12" s="61" customFormat="1" ht="24.95" customHeight="1">
      <c r="A85" s="286" t="s">
        <v>471</v>
      </c>
      <c r="B85" s="116"/>
      <c r="C85" s="116"/>
      <c r="D85" s="116"/>
      <c r="E85" s="476"/>
      <c r="F85" s="307"/>
      <c r="G85" s="308"/>
      <c r="H85" s="307"/>
      <c r="I85" s="307"/>
      <c r="J85" s="307"/>
      <c r="K85" s="307"/>
      <c r="L85" s="307"/>
    </row>
    <row r="86" spans="1:12" s="61" customFormat="1" ht="24.95" customHeight="1">
      <c r="A86" s="286" t="s">
        <v>472</v>
      </c>
      <c r="B86" s="116"/>
      <c r="C86" s="116"/>
      <c r="D86" s="116"/>
      <c r="E86" s="476"/>
      <c r="F86" s="307"/>
      <c r="G86" s="308"/>
      <c r="H86" s="307"/>
      <c r="I86" s="307"/>
      <c r="J86" s="307"/>
      <c r="K86" s="307"/>
      <c r="L86" s="307"/>
    </row>
    <row r="87" spans="1:12" s="61" customFormat="1" ht="24.95" customHeight="1">
      <c r="A87" s="286" t="s">
        <v>473</v>
      </c>
      <c r="B87" s="116"/>
      <c r="C87" s="116"/>
      <c r="D87" s="116"/>
      <c r="F87" s="309">
        <v>0</v>
      </c>
      <c r="G87" s="309"/>
      <c r="H87" s="309">
        <v>0</v>
      </c>
      <c r="I87" s="310"/>
      <c r="J87" s="309">
        <v>0</v>
      </c>
      <c r="K87" s="309"/>
      <c r="L87" s="307">
        <f>SUM(F87:J87)</f>
        <v>0</v>
      </c>
    </row>
    <row r="88" spans="1:12" s="61" customFormat="1" ht="24.95" customHeight="1">
      <c r="A88" s="137"/>
      <c r="B88" s="116" t="s">
        <v>474</v>
      </c>
      <c r="C88" s="116"/>
      <c r="D88" s="116"/>
      <c r="E88" s="281"/>
      <c r="F88" s="282"/>
      <c r="G88" s="281"/>
      <c r="H88" s="281"/>
      <c r="I88" s="281"/>
      <c r="J88" s="281"/>
      <c r="K88" s="281"/>
    </row>
    <row r="89" spans="1:12" s="61" customFormat="1" ht="24.95" customHeight="1">
      <c r="A89" s="137"/>
      <c r="B89" s="116"/>
      <c r="C89" s="116"/>
      <c r="D89" s="116"/>
      <c r="E89" s="281"/>
      <c r="F89" s="282"/>
      <c r="G89" s="281"/>
      <c r="H89" s="281"/>
      <c r="I89" s="281"/>
      <c r="J89" s="281"/>
      <c r="K89" s="281"/>
    </row>
    <row r="90" spans="1:12" s="52" customFormat="1" ht="24.95" customHeight="1">
      <c r="A90" s="677" t="s">
        <v>864</v>
      </c>
      <c r="B90" s="677"/>
      <c r="C90" s="677"/>
      <c r="D90" s="677"/>
      <c r="E90" s="677"/>
      <c r="F90" s="678"/>
      <c r="G90" s="677"/>
      <c r="H90" s="677"/>
      <c r="I90" s="677"/>
    </row>
    <row r="91" spans="1:12" s="52" customFormat="1" ht="24.95" customHeight="1">
      <c r="A91" s="677" t="s">
        <v>869</v>
      </c>
      <c r="B91" s="677"/>
      <c r="C91" s="677"/>
      <c r="D91" s="677"/>
      <c r="E91" s="677"/>
      <c r="F91" s="678"/>
      <c r="G91" s="677"/>
      <c r="H91" s="677"/>
      <c r="I91" s="677"/>
    </row>
    <row r="92" spans="1:12" s="52" customFormat="1" ht="24.95" customHeight="1">
      <c r="A92" s="677" t="s">
        <v>870</v>
      </c>
      <c r="B92" s="677"/>
      <c r="C92" s="677"/>
      <c r="D92" s="677"/>
      <c r="E92" s="677"/>
      <c r="F92" s="678"/>
      <c r="G92" s="677"/>
      <c r="H92" s="677"/>
      <c r="I92" s="677"/>
    </row>
    <row r="93" spans="1:12" s="52" customFormat="1" ht="24.95" customHeight="1">
      <c r="A93" s="677" t="s">
        <v>884</v>
      </c>
      <c r="B93" s="677"/>
      <c r="C93" s="677"/>
      <c r="D93" s="677"/>
      <c r="E93" s="677"/>
      <c r="F93" s="678"/>
      <c r="G93" s="677"/>
      <c r="H93" s="677"/>
      <c r="I93" s="677"/>
    </row>
    <row r="94" spans="1:12" s="52" customFormat="1" ht="24.95" customHeight="1">
      <c r="A94" s="677" t="s">
        <v>881</v>
      </c>
      <c r="B94" s="677"/>
      <c r="C94" s="677"/>
      <c r="D94" s="677"/>
      <c r="E94" s="677"/>
      <c r="F94" s="678"/>
      <c r="G94" s="677"/>
      <c r="H94" s="677"/>
      <c r="I94" s="677"/>
    </row>
    <row r="95" spans="1:12" s="52" customFormat="1" ht="24.95" customHeight="1">
      <c r="A95" s="677"/>
      <c r="B95" s="677"/>
      <c r="C95" s="677"/>
      <c r="D95" s="677"/>
      <c r="E95" s="679"/>
      <c r="G95" s="680"/>
      <c r="H95" s="681"/>
      <c r="I95" s="682"/>
      <c r="J95" s="681"/>
      <c r="K95" s="682"/>
      <c r="L95" s="683" t="s">
        <v>865</v>
      </c>
    </row>
    <row r="96" spans="1:12" s="52" customFormat="1" ht="24.95" customHeight="1">
      <c r="A96" s="677"/>
      <c r="B96" s="677"/>
      <c r="C96" s="677"/>
      <c r="D96" s="677"/>
      <c r="E96" s="679"/>
      <c r="G96" s="684"/>
      <c r="H96" s="685"/>
      <c r="I96" s="686"/>
      <c r="J96" s="687" t="s">
        <v>885</v>
      </c>
      <c r="K96" s="688"/>
      <c r="L96" s="685"/>
    </row>
    <row r="97" spans="1:12" s="52" customFormat="1" ht="24.95" customHeight="1">
      <c r="A97" s="677"/>
      <c r="B97" s="677"/>
      <c r="C97" s="677"/>
      <c r="D97" s="677"/>
      <c r="E97" s="679"/>
      <c r="G97" s="692"/>
      <c r="H97" s="678" t="s">
        <v>871</v>
      </c>
      <c r="I97" s="682"/>
      <c r="J97" s="678" t="s">
        <v>882</v>
      </c>
      <c r="L97" s="678" t="s">
        <v>873</v>
      </c>
    </row>
    <row r="98" spans="1:12" s="52" customFormat="1" ht="24.95" customHeight="1">
      <c r="A98" s="677"/>
      <c r="B98" s="677"/>
      <c r="C98" s="677"/>
      <c r="D98" s="677"/>
      <c r="E98" s="679"/>
      <c r="G98" s="678"/>
      <c r="H98" s="678" t="s">
        <v>872</v>
      </c>
      <c r="I98" s="677"/>
      <c r="J98" s="678"/>
      <c r="L98" s="678" t="s">
        <v>872</v>
      </c>
    </row>
    <row r="99" spans="1:12" s="61" customFormat="1" ht="24.95" customHeight="1">
      <c r="A99" s="677"/>
      <c r="B99" s="677" t="s">
        <v>867</v>
      </c>
      <c r="C99" s="677"/>
      <c r="D99" s="677"/>
      <c r="E99" s="679"/>
      <c r="F99" s="52"/>
      <c r="G99" s="678"/>
      <c r="H99" s="689">
        <v>94982365.329999998</v>
      </c>
      <c r="I99" s="677"/>
      <c r="J99" s="690">
        <f>-H99</f>
        <v>-94982365.329999998</v>
      </c>
      <c r="K99" s="52"/>
      <c r="L99" s="691">
        <f>SUM(H99:J99)</f>
        <v>0</v>
      </c>
    </row>
    <row r="100" spans="1:12" s="61" customFormat="1" ht="24.95" customHeight="1">
      <c r="A100" s="677"/>
      <c r="B100" s="677" t="s">
        <v>866</v>
      </c>
      <c r="C100" s="677"/>
      <c r="D100" s="677"/>
      <c r="E100" s="679"/>
      <c r="F100" s="52"/>
      <c r="G100" s="678"/>
      <c r="H100" s="677">
        <v>0</v>
      </c>
      <c r="I100" s="677"/>
      <c r="J100" s="677">
        <f>+H99</f>
        <v>94982365.329999998</v>
      </c>
      <c r="K100" s="52"/>
      <c r="L100" s="116">
        <f>SUM(H100:J100)</f>
        <v>94982365.329999998</v>
      </c>
    </row>
    <row r="101" spans="1:12" s="701" customFormat="1" ht="24.95" customHeight="1">
      <c r="A101" s="696"/>
      <c r="B101" s="696"/>
      <c r="C101" s="696"/>
      <c r="D101" s="696"/>
      <c r="E101" s="696"/>
      <c r="F101" s="702"/>
      <c r="G101" s="692"/>
      <c r="H101" s="696"/>
      <c r="I101" s="696"/>
      <c r="J101" s="696"/>
      <c r="K101" s="702"/>
      <c r="L101" s="696"/>
    </row>
    <row r="102" spans="1:12" s="61" customFormat="1" ht="24" customHeight="1">
      <c r="A102" s="677"/>
      <c r="B102" s="677"/>
      <c r="C102" s="677"/>
      <c r="D102" s="677"/>
      <c r="E102" s="677"/>
      <c r="F102" s="52"/>
      <c r="G102" s="678"/>
      <c r="H102" s="696"/>
      <c r="I102" s="677"/>
      <c r="J102" s="696"/>
      <c r="K102" s="52"/>
      <c r="L102" s="696"/>
    </row>
    <row r="103" spans="1:12" s="61" customFormat="1" ht="24" customHeight="1">
      <c r="A103" s="677"/>
      <c r="B103" s="677"/>
      <c r="C103" s="677"/>
      <c r="D103" s="677"/>
      <c r="E103" s="677"/>
      <c r="F103" s="52"/>
      <c r="G103" s="678"/>
      <c r="H103" s="696"/>
      <c r="I103" s="677"/>
      <c r="J103" s="696"/>
      <c r="K103" s="52"/>
      <c r="L103" s="696"/>
    </row>
    <row r="104" spans="1:12" s="61" customFormat="1" ht="24" customHeight="1">
      <c r="A104" s="677"/>
      <c r="B104" s="677"/>
      <c r="C104" s="677"/>
      <c r="D104" s="677"/>
      <c r="E104" s="677"/>
      <c r="F104" s="52"/>
      <c r="G104" s="678"/>
      <c r="H104" s="696"/>
      <c r="I104" s="677"/>
      <c r="J104" s="696"/>
      <c r="K104" s="52"/>
      <c r="L104" s="696"/>
    </row>
    <row r="105" spans="1:12" s="61" customFormat="1" ht="24" customHeight="1">
      <c r="A105" s="677"/>
      <c r="B105" s="677"/>
      <c r="C105" s="677"/>
      <c r="D105" s="677"/>
      <c r="E105" s="677"/>
      <c r="F105" s="52"/>
      <c r="G105" s="678"/>
      <c r="H105" s="696"/>
      <c r="I105" s="677"/>
      <c r="J105" s="696"/>
      <c r="K105" s="52"/>
      <c r="L105" s="696"/>
    </row>
    <row r="106" spans="1:12" ht="27.6" customHeight="1">
      <c r="B106" s="32"/>
      <c r="C106" s="32" t="s">
        <v>107</v>
      </c>
      <c r="D106" s="468"/>
    </row>
    <row r="107" spans="1:12" ht="27.6" customHeight="1">
      <c r="B107" s="469"/>
      <c r="C107" s="32" t="s">
        <v>228</v>
      </c>
      <c r="D107" s="32"/>
    </row>
    <row r="108" spans="1:12" s="476" customFormat="1" ht="24.75" customHeight="1">
      <c r="A108" s="756" t="s">
        <v>880</v>
      </c>
      <c r="B108" s="756"/>
      <c r="C108" s="756"/>
      <c r="D108" s="756"/>
      <c r="E108" s="756"/>
      <c r="F108" s="756"/>
      <c r="G108" s="756"/>
      <c r="H108" s="756"/>
      <c r="I108" s="756"/>
      <c r="J108" s="756"/>
      <c r="K108" s="756"/>
      <c r="L108" s="756"/>
    </row>
    <row r="109" spans="1:12" s="374" customFormat="1" ht="27.6" customHeight="1">
      <c r="A109" s="173"/>
      <c r="B109" s="460"/>
      <c r="C109" s="173"/>
      <c r="D109" s="173"/>
      <c r="E109" s="173"/>
      <c r="F109" s="471"/>
      <c r="G109" s="173"/>
      <c r="H109" s="471"/>
      <c r="I109" s="173"/>
      <c r="J109" s="471"/>
      <c r="K109" s="100"/>
      <c r="L109" s="471"/>
    </row>
    <row r="110" spans="1:12" s="52" customFormat="1" ht="24" customHeight="1">
      <c r="A110" s="677" t="s">
        <v>868</v>
      </c>
      <c r="B110" s="677"/>
      <c r="C110" s="677"/>
      <c r="D110" s="677"/>
      <c r="E110" s="677"/>
      <c r="F110" s="678"/>
      <c r="G110" s="677"/>
      <c r="H110" s="677"/>
      <c r="I110" s="677"/>
    </row>
    <row r="111" spans="1:12" s="52" customFormat="1" ht="24" customHeight="1">
      <c r="A111" s="677"/>
      <c r="B111" s="677"/>
      <c r="C111" s="677"/>
      <c r="D111" s="677"/>
      <c r="E111" s="677"/>
      <c r="F111" s="678"/>
      <c r="G111" s="677"/>
      <c r="H111" s="677"/>
      <c r="I111" s="677"/>
      <c r="J111" s="677"/>
      <c r="L111" s="683" t="s">
        <v>865</v>
      </c>
    </row>
    <row r="112" spans="1:12" s="52" customFormat="1" ht="24" customHeight="1">
      <c r="A112" s="677"/>
      <c r="B112" s="677"/>
      <c r="C112" s="677"/>
      <c r="D112" s="677"/>
      <c r="E112" s="677"/>
      <c r="F112" s="678"/>
      <c r="G112" s="677"/>
      <c r="H112" s="685"/>
      <c r="I112" s="686"/>
      <c r="J112" s="687" t="s">
        <v>883</v>
      </c>
      <c r="K112" s="688"/>
      <c r="L112" s="685"/>
    </row>
    <row r="113" spans="1:12" s="52" customFormat="1" ht="24" customHeight="1">
      <c r="A113" s="677"/>
      <c r="B113" s="677"/>
      <c r="C113" s="677"/>
      <c r="D113" s="677"/>
      <c r="E113" s="677"/>
      <c r="F113" s="678"/>
      <c r="G113" s="677"/>
      <c r="H113" s="678" t="s">
        <v>871</v>
      </c>
      <c r="I113" s="682"/>
      <c r="J113" s="678" t="s">
        <v>882</v>
      </c>
      <c r="L113" s="678" t="s">
        <v>873</v>
      </c>
    </row>
    <row r="114" spans="1:12" s="52" customFormat="1" ht="24" customHeight="1">
      <c r="A114" s="677"/>
      <c r="B114" s="677"/>
      <c r="C114" s="677"/>
      <c r="D114" s="677"/>
      <c r="E114" s="677"/>
      <c r="F114" s="678"/>
      <c r="G114" s="677"/>
      <c r="H114" s="678" t="s">
        <v>872</v>
      </c>
      <c r="I114" s="677"/>
      <c r="J114" s="678"/>
      <c r="L114" s="678" t="s">
        <v>872</v>
      </c>
    </row>
    <row r="115" spans="1:12" s="52" customFormat="1" ht="24" customHeight="1">
      <c r="A115" s="52" t="s">
        <v>299</v>
      </c>
      <c r="B115" s="677"/>
      <c r="C115" s="677"/>
      <c r="D115" s="677"/>
      <c r="E115" s="677"/>
      <c r="F115" s="678"/>
      <c r="G115" s="677"/>
      <c r="H115" s="693"/>
      <c r="I115" s="677"/>
      <c r="J115" s="694"/>
      <c r="L115" s="695"/>
    </row>
    <row r="116" spans="1:12" s="52" customFormat="1" ht="24" customHeight="1">
      <c r="A116" s="52" t="s">
        <v>874</v>
      </c>
      <c r="D116" s="677"/>
      <c r="E116" s="677"/>
      <c r="F116" s="678"/>
      <c r="G116" s="677"/>
      <c r="H116" s="696"/>
      <c r="I116" s="677"/>
      <c r="J116" s="697"/>
      <c r="L116" s="698"/>
    </row>
    <row r="117" spans="1:12" s="52" customFormat="1" ht="24" customHeight="1">
      <c r="A117" s="52" t="s">
        <v>875</v>
      </c>
      <c r="D117" s="677"/>
      <c r="E117" s="677"/>
      <c r="F117" s="678"/>
      <c r="G117" s="677"/>
      <c r="H117" s="696"/>
      <c r="I117" s="677"/>
      <c r="J117" s="697"/>
      <c r="L117" s="698"/>
    </row>
    <row r="118" spans="1:12" s="52" customFormat="1" ht="24" customHeight="1">
      <c r="B118" s="52" t="s">
        <v>877</v>
      </c>
      <c r="D118" s="677"/>
      <c r="E118" s="677"/>
      <c r="F118" s="678"/>
      <c r="G118" s="677"/>
      <c r="H118" s="699">
        <v>975459.48</v>
      </c>
      <c r="I118" s="677"/>
      <c r="J118" s="699">
        <v>-975459.48</v>
      </c>
      <c r="L118" s="698">
        <f>SUM(H118:J118)</f>
        <v>0</v>
      </c>
    </row>
    <row r="119" spans="1:12" s="52" customFormat="1" ht="24" customHeight="1">
      <c r="B119" s="52" t="s">
        <v>876</v>
      </c>
      <c r="D119" s="677"/>
      <c r="E119" s="677"/>
      <c r="F119" s="678"/>
      <c r="G119" s="677"/>
      <c r="H119" s="696">
        <v>0</v>
      </c>
      <c r="I119" s="677"/>
      <c r="J119" s="699">
        <v>975459.48</v>
      </c>
      <c r="L119" s="698">
        <f>SUM(H119:J119)</f>
        <v>975459.48</v>
      </c>
    </row>
    <row r="120" spans="1:12" s="52" customFormat="1" ht="24" customHeight="1">
      <c r="A120" s="703" t="s">
        <v>301</v>
      </c>
      <c r="D120" s="677"/>
      <c r="E120" s="677"/>
      <c r="F120" s="678"/>
      <c r="G120" s="677"/>
      <c r="H120" s="696"/>
      <c r="I120" s="677"/>
      <c r="J120" s="697"/>
      <c r="L120" s="698"/>
    </row>
    <row r="121" spans="1:12" s="52" customFormat="1" ht="24" customHeight="1">
      <c r="B121" s="52" t="s">
        <v>879</v>
      </c>
      <c r="D121" s="677"/>
      <c r="E121" s="677"/>
      <c r="F121" s="678"/>
      <c r="G121" s="677"/>
      <c r="H121" s="700">
        <v>-98000000</v>
      </c>
      <c r="I121" s="677"/>
      <c r="J121" s="700">
        <v>98000000</v>
      </c>
      <c r="L121" s="698">
        <f>SUM(H121:J121)</f>
        <v>0</v>
      </c>
    </row>
    <row r="122" spans="1:12" s="52" customFormat="1" ht="24" customHeight="1">
      <c r="B122" s="52" t="s">
        <v>878</v>
      </c>
      <c r="D122" s="677"/>
      <c r="E122" s="677"/>
      <c r="F122" s="678"/>
      <c r="G122" s="677"/>
      <c r="H122" s="696">
        <v>0</v>
      </c>
      <c r="I122" s="677"/>
      <c r="J122" s="700">
        <v>-98000000</v>
      </c>
      <c r="L122" s="700">
        <f>SUM(H122:J122)</f>
        <v>-98000000</v>
      </c>
    </row>
    <row r="123" spans="1:12" s="52" customFormat="1" ht="24" customHeight="1">
      <c r="A123" s="677"/>
      <c r="B123" s="677"/>
      <c r="C123" s="677"/>
      <c r="D123" s="677"/>
      <c r="E123" s="677"/>
      <c r="F123" s="678"/>
      <c r="G123" s="677"/>
      <c r="H123" s="677"/>
      <c r="I123" s="677"/>
    </row>
    <row r="124" spans="1:12" s="52" customFormat="1" ht="24" customHeight="1">
      <c r="A124" s="382" t="s">
        <v>761</v>
      </c>
      <c r="B124" s="677"/>
      <c r="C124" s="677"/>
      <c r="D124" s="677"/>
      <c r="E124" s="677"/>
      <c r="F124" s="678"/>
      <c r="G124" s="677"/>
      <c r="H124" s="677"/>
      <c r="I124" s="677"/>
    </row>
    <row r="125" spans="1:12" s="52" customFormat="1" ht="24" customHeight="1">
      <c r="A125" s="382" t="s">
        <v>671</v>
      </c>
      <c r="B125" s="677"/>
      <c r="C125" s="677"/>
      <c r="D125" s="677"/>
      <c r="E125" s="677"/>
      <c r="F125" s="678"/>
      <c r="G125" s="677"/>
      <c r="H125" s="677"/>
      <c r="I125" s="677"/>
    </row>
    <row r="126" spans="1:12" s="52" customFormat="1" ht="24" customHeight="1">
      <c r="A126" s="382"/>
      <c r="B126" s="677"/>
      <c r="C126" s="677"/>
      <c r="D126" s="677"/>
      <c r="E126" s="677"/>
      <c r="F126" s="678"/>
      <c r="G126" s="677"/>
      <c r="H126" s="677"/>
      <c r="I126" s="677"/>
    </row>
    <row r="127" spans="1:12" s="52" customFormat="1" ht="24" customHeight="1">
      <c r="A127" s="677"/>
      <c r="B127" s="677"/>
      <c r="C127" s="677"/>
      <c r="D127" s="677"/>
      <c r="E127" s="677"/>
      <c r="F127" s="678"/>
      <c r="G127" s="677"/>
      <c r="H127" s="677"/>
      <c r="I127" s="677"/>
    </row>
    <row r="128" spans="1:12" s="52" customFormat="1" ht="24" customHeight="1">
      <c r="A128" s="677"/>
      <c r="B128" s="677"/>
      <c r="C128" s="677"/>
      <c r="D128" s="677"/>
      <c r="E128" s="677"/>
      <c r="F128" s="678"/>
      <c r="G128" s="677"/>
      <c r="H128" s="677"/>
      <c r="I128" s="677"/>
    </row>
    <row r="129" spans="1:12" s="61" customFormat="1" ht="24" customHeight="1">
      <c r="A129" s="677"/>
      <c r="B129" s="677"/>
      <c r="C129" s="677"/>
      <c r="D129" s="677"/>
      <c r="E129" s="677"/>
      <c r="F129" s="52"/>
      <c r="G129" s="678"/>
      <c r="H129" s="696"/>
      <c r="I129" s="677"/>
      <c r="J129" s="696"/>
      <c r="K129" s="52"/>
      <c r="L129" s="696"/>
    </row>
    <row r="130" spans="1:12" s="61" customFormat="1" ht="24" customHeight="1">
      <c r="A130" s="677"/>
      <c r="B130" s="677"/>
      <c r="C130" s="677"/>
      <c r="D130" s="677"/>
      <c r="E130" s="677"/>
      <c r="F130" s="52"/>
      <c r="G130" s="678"/>
      <c r="H130" s="696"/>
      <c r="I130" s="677"/>
      <c r="J130" s="696"/>
      <c r="K130" s="52"/>
      <c r="L130" s="696"/>
    </row>
    <row r="131" spans="1:12" s="61" customFormat="1" ht="24" customHeight="1">
      <c r="A131" s="137"/>
      <c r="B131" s="116"/>
      <c r="C131" s="116"/>
      <c r="D131" s="116"/>
      <c r="E131" s="281"/>
      <c r="F131" s="282"/>
      <c r="G131" s="281"/>
      <c r="H131" s="281"/>
      <c r="I131" s="281"/>
      <c r="J131" s="281"/>
      <c r="K131" s="281"/>
    </row>
    <row r="132" spans="1:12" s="61" customFormat="1" ht="24" customHeight="1">
      <c r="B132" s="382"/>
      <c r="C132" s="173"/>
      <c r="D132" s="173"/>
      <c r="E132" s="173"/>
      <c r="F132" s="173"/>
      <c r="G132" s="173"/>
      <c r="H132" s="146"/>
      <c r="I132" s="173"/>
      <c r="J132" s="146"/>
      <c r="K132" s="100"/>
      <c r="L132" s="146"/>
    </row>
    <row r="133" spans="1:12" s="61" customFormat="1" ht="24" customHeight="1">
      <c r="B133" s="465"/>
      <c r="C133" s="173"/>
      <c r="D133" s="173"/>
      <c r="E133" s="173"/>
      <c r="F133" s="173"/>
      <c r="G133" s="173"/>
      <c r="H133" s="146"/>
      <c r="I133" s="173"/>
      <c r="J133" s="146"/>
      <c r="K133" s="100"/>
      <c r="L133" s="146"/>
    </row>
    <row r="134" spans="1:12" s="61" customFormat="1" ht="24" customHeight="1">
      <c r="B134" s="465"/>
      <c r="C134" s="173"/>
      <c r="D134" s="173"/>
      <c r="E134" s="173"/>
      <c r="F134" s="173"/>
      <c r="G134" s="173"/>
      <c r="H134" s="146"/>
      <c r="I134" s="173"/>
      <c r="J134" s="146"/>
      <c r="K134" s="100"/>
      <c r="L134" s="146"/>
    </row>
    <row r="135" spans="1:12" s="61" customFormat="1" ht="24" customHeight="1">
      <c r="A135" s="382"/>
      <c r="B135" s="465"/>
      <c r="C135" s="173"/>
      <c r="D135" s="173"/>
      <c r="E135" s="173"/>
      <c r="F135" s="173"/>
      <c r="G135" s="173"/>
      <c r="H135" s="146"/>
      <c r="I135" s="173"/>
      <c r="J135" s="146"/>
      <c r="K135" s="100"/>
      <c r="L135" s="146"/>
    </row>
    <row r="136" spans="1:12" s="61" customFormat="1" ht="24" customHeight="1">
      <c r="A136" s="382"/>
      <c r="B136" s="465"/>
      <c r="C136" s="173"/>
      <c r="D136" s="173"/>
      <c r="E136" s="173"/>
      <c r="F136" s="173"/>
      <c r="G136" s="173"/>
      <c r="H136" s="146"/>
      <c r="I136" s="173"/>
      <c r="J136" s="146"/>
      <c r="K136" s="100"/>
      <c r="L136" s="146"/>
    </row>
    <row r="137" spans="1:12" s="61" customFormat="1" ht="24" customHeight="1">
      <c r="A137" s="288"/>
      <c r="B137" s="288"/>
      <c r="C137" s="288"/>
      <c r="D137" s="288"/>
      <c r="E137" s="288"/>
      <c r="F137" s="288"/>
      <c r="G137" s="288"/>
      <c r="H137" s="288"/>
      <c r="I137" s="288"/>
      <c r="J137" s="288"/>
      <c r="K137" s="288"/>
    </row>
    <row r="138" spans="1:12" ht="27.6" customHeight="1">
      <c r="B138" s="32"/>
      <c r="C138" s="32" t="s">
        <v>107</v>
      </c>
      <c r="D138" s="468"/>
    </row>
    <row r="139" spans="1:12" ht="27.6" customHeight="1">
      <c r="B139" s="469"/>
      <c r="C139" s="32" t="s">
        <v>228</v>
      </c>
      <c r="D139" s="32"/>
    </row>
  </sheetData>
  <mergeCells count="10">
    <mergeCell ref="A108:L108"/>
    <mergeCell ref="A73:L73"/>
    <mergeCell ref="A1:L1"/>
    <mergeCell ref="J27:L27"/>
    <mergeCell ref="F27:H27"/>
    <mergeCell ref="A35:L35"/>
    <mergeCell ref="F41:H41"/>
    <mergeCell ref="J41:L41"/>
    <mergeCell ref="F64:H64"/>
    <mergeCell ref="J64:L64"/>
  </mergeCells>
  <pageMargins left="0.82677165354330717"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Note P1-4</vt:lpstr>
      <vt:lpstr>Note P5-6</vt:lpstr>
      <vt:lpstr>Note P7-12</vt:lpstr>
      <vt:lpstr>Note P13-15</vt:lpstr>
      <vt:lpstr>Note P16-19</vt:lpstr>
      <vt:lpstr>Note P20</vt:lpstr>
      <vt:lpstr>P21</vt:lpstr>
      <vt:lpstr>P22</vt:lpstr>
      <vt:lpstr>P23</vt:lpstr>
      <vt:lpstr>P24</vt:lpstr>
      <vt:lpstr>P25</vt:lpstr>
      <vt:lpstr>P26-34</vt:lpstr>
      <vt:lpstr>P35-36</vt:lpstr>
      <vt:lpstr>P37-40</vt:lpstr>
      <vt:lpstr>P41-43</vt:lpstr>
      <vt:lpstr>'Note P13-15'!Print_Area</vt:lpstr>
      <vt:lpstr>'Note P1-4'!Print_Area</vt:lpstr>
      <vt:lpstr>'Note P5-6'!Print_Area</vt:lpstr>
      <vt:lpstr>'Note P7-12'!Print_Area</vt:lpstr>
      <vt:lpstr>'P21'!Print_Area</vt:lpstr>
      <vt:lpstr>'P23'!Print_Area</vt:lpstr>
      <vt:lpstr>'P24'!Print_Area</vt:lpstr>
      <vt:lpstr>'P25'!Print_Area</vt:lpstr>
      <vt:lpstr>'P26-34'!Print_Area</vt:lpstr>
      <vt:lpstr>'P35-36'!Print_Area</vt:lpstr>
      <vt:lpstr>'P37-40'!Print_Area</vt:lpstr>
      <vt:lpstr>'P41-43'!Print_Area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2018-11-14T07:00:22Z</cp:lastPrinted>
  <dcterms:created xsi:type="dcterms:W3CDTF">2009-02-16T08:22:07Z</dcterms:created>
  <dcterms:modified xsi:type="dcterms:W3CDTF">2018-11-14T09:05:45Z</dcterms:modified>
</cp:coreProperties>
</file>