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1\1453C61\1453C61_A3_อื่นๆ\SET_Format\Eng\"/>
    </mc:Choice>
  </mc:AlternateContent>
  <xr:revisionPtr revIDLastSave="0" documentId="13_ncr:1_{65C159F8-C747-4C70-9D6D-512527E46F77}" xr6:coauthVersionLast="38" xr6:coauthVersionMax="38" xr10:uidLastSave="{00000000-0000-0000-0000-000000000000}"/>
  <bookViews>
    <workbookView xWindow="9840" yWindow="90" windowWidth="10845" windowHeight="7995" tabRatio="861" firstSheet="1" activeTab="1" xr2:uid="{00000000-000D-0000-FFFF-FFFF00000000}"/>
  </bookViews>
  <sheets>
    <sheet name="Acerno_Cache_XXXXX" sheetId="17" state="veryHidden" r:id="rId1"/>
    <sheet name="SFP-ENG" sheetId="7" r:id="rId2"/>
    <sheet name="SCI-ENG_3Month" sheetId="16" r:id="rId3"/>
    <sheet name="SCI-ENG_9Month" sheetId="14" r:id="rId4"/>
    <sheet name="SHA-ENG" sheetId="8" r:id="rId5"/>
    <sheet name="CF-ENG" sheetId="9" r:id="rId6"/>
    <sheet name="CF-ENG (2)" sheetId="10" r:id="rId7"/>
  </sheets>
  <definedNames>
    <definedName name="_xlnm.Print_Area" localSheetId="5">'CF-ENG'!$A$1:$J$35</definedName>
    <definedName name="_xlnm.Print_Area" localSheetId="6">'CF-ENG (2)'!$A$1:$J$18</definedName>
    <definedName name="_xlnm.Print_Area" localSheetId="3">'SCI-ENG_9Month'!$A$1:$J$27</definedName>
    <definedName name="_xlnm.Print_Area" localSheetId="1">'SFP-ENG'!$A$1:$J$59</definedName>
    <definedName name="_xlnm.Print_Area" localSheetId="4">'SHA-ENG'!$A$1:$P$20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" i="16" l="1"/>
  <c r="H10" i="16"/>
  <c r="H12" i="16" s="1"/>
  <c r="H16" i="16" s="1"/>
  <c r="H18" i="16" s="1"/>
  <c r="H22" i="16" s="1"/>
  <c r="H7" i="16"/>
  <c r="A3" i="16"/>
  <c r="J12" i="16" l="1"/>
  <c r="J16" i="16" s="1"/>
  <c r="J18" i="16" s="1"/>
  <c r="H24" i="16"/>
  <c r="J24" i="16" l="1"/>
  <c r="J22" i="16"/>
  <c r="J7" i="9" l="1"/>
  <c r="J7" i="10" s="1"/>
  <c r="A31" i="7"/>
  <c r="P15" i="8" l="1"/>
  <c r="A4" i="10" l="1"/>
  <c r="A3" i="10"/>
  <c r="A3" i="8"/>
  <c r="A3" i="9" s="1"/>
  <c r="A3" i="14"/>
  <c r="A30" i="7"/>
  <c r="A29" i="7"/>
  <c r="H7" i="10"/>
  <c r="H7" i="9"/>
  <c r="L18" i="8"/>
  <c r="J18" i="8"/>
  <c r="H18" i="8"/>
  <c r="H7" i="14"/>
  <c r="J35" i="7"/>
  <c r="H35" i="7"/>
  <c r="A5" i="8"/>
  <c r="A5" i="9" s="1"/>
  <c r="A5" i="10" s="1"/>
  <c r="J44" i="7"/>
  <c r="H44" i="7"/>
  <c r="H15" i="10"/>
  <c r="L13" i="8" l="1"/>
  <c r="J54" i="7" s="1"/>
  <c r="P10" i="8"/>
  <c r="H12" i="10"/>
  <c r="J41" i="7"/>
  <c r="J45" i="7" s="1"/>
  <c r="J23" i="7"/>
  <c r="H41" i="7"/>
  <c r="H45" i="7" s="1"/>
  <c r="J16" i="7"/>
  <c r="J10" i="14"/>
  <c r="J12" i="14" s="1"/>
  <c r="J16" i="14" s="1"/>
  <c r="J9" i="9" s="1"/>
  <c r="J18" i="9" s="1"/>
  <c r="J31" i="9" s="1"/>
  <c r="J33" i="9" s="1"/>
  <c r="J12" i="10"/>
  <c r="H13" i="8"/>
  <c r="J51" i="7" s="1"/>
  <c r="J13" i="8"/>
  <c r="H10" i="14"/>
  <c r="H12" i="14" s="1"/>
  <c r="H16" i="14" s="1"/>
  <c r="H23" i="7"/>
  <c r="H16" i="7"/>
  <c r="H54" i="7"/>
  <c r="H51" i="7" l="1"/>
  <c r="J24" i="7"/>
  <c r="J18" i="14"/>
  <c r="J23" i="14" s="1"/>
  <c r="N12" i="8" s="1"/>
  <c r="J14" i="10"/>
  <c r="J16" i="10" s="1"/>
  <c r="H18" i="14"/>
  <c r="J52" i="7"/>
  <c r="H52" i="7"/>
  <c r="H24" i="7"/>
  <c r="J25" i="14" l="1"/>
  <c r="H9" i="9"/>
  <c r="H18" i="9" s="1"/>
  <c r="H31" i="9" s="1"/>
  <c r="H33" i="9" s="1"/>
  <c r="H23" i="14"/>
  <c r="N17" i="8" s="1"/>
  <c r="H25" i="14"/>
  <c r="N13" i="8"/>
  <c r="P12" i="8"/>
  <c r="P13" i="8" s="1"/>
  <c r="P17" i="8" l="1"/>
  <c r="P18" i="8" s="1"/>
  <c r="N18" i="8"/>
  <c r="H55" i="7" s="1"/>
  <c r="H56" i="7" s="1"/>
  <c r="H57" i="7" s="1"/>
  <c r="H58" i="7" s="1"/>
  <c r="H14" i="10"/>
  <c r="H16" i="10" s="1"/>
  <c r="H17" i="10" s="1"/>
  <c r="J56" i="7"/>
  <c r="J57" i="7" s="1"/>
  <c r="J58" i="7" s="1"/>
</calcChain>
</file>

<file path=xl/sharedStrings.xml><?xml version="1.0" encoding="utf-8"?>
<sst xmlns="http://schemas.openxmlformats.org/spreadsheetml/2006/main" count="172" uniqueCount="119">
  <si>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</si>
  <si>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</si>
  <si>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</si>
  <si>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</si>
  <si>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</si>
  <si>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</si>
  <si>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</si>
  <si>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</si>
  <si>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</si>
  <si>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</si>
  <si>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</si>
  <si>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</si>
  <si>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</si>
  <si>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</si>
  <si>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</si>
  <si>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</si>
  <si>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</si>
  <si>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</si>
  <si>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</si>
  <si>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</si>
  <si>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</si>
  <si>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</si>
  <si>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</si>
  <si>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</si>
  <si>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</si>
  <si>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</si>
  <si>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</si>
  <si>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</si>
  <si>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</si>
  <si>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</si>
  <si>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</si>
  <si>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</si>
  <si>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</si>
  <si>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</si>
  <si>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</si>
  <si>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</si>
  <si>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</si>
  <si>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</si>
  <si>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</si>
  <si>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</si>
  <si>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</si>
  <si>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</si>
  <si>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</si>
  <si>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</si>
  <si>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</si>
  <si>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</si>
  <si>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Trade and other receivables</t>
  </si>
  <si>
    <t>Trade and other payables</t>
  </si>
  <si>
    <t>shareholders'</t>
  </si>
  <si>
    <t>equity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</si>
  <si>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</si>
  <si>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</si>
  <si>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</si>
  <si>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</si>
  <si>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</si>
  <si>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</si>
  <si>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</si>
  <si>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</si>
  <si>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</si>
  <si>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</si>
  <si>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</si>
  <si>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</si>
  <si>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</si>
  <si>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</si>
  <si>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</si>
  <si>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</si>
  <si>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</si>
  <si>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</si>
  <si>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</si>
  <si>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</si>
  <si>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6</t>
  </si>
  <si>
    <t>Loss before income tax</t>
  </si>
  <si>
    <t>7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</si>
  <si>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</si>
  <si>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</si>
  <si>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</si>
  <si>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</si>
  <si>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</si>
  <si>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</si>
  <si>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</si>
  <si>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Reviewed /</t>
  </si>
  <si>
    <t>Unaudited</t>
  </si>
  <si>
    <t>Audited</t>
  </si>
  <si>
    <t>Total comprehensive income for the</t>
  </si>
  <si>
    <t>Balance as at January 1, 2017</t>
  </si>
  <si>
    <t>3</t>
  </si>
  <si>
    <t>4</t>
  </si>
  <si>
    <t>5</t>
  </si>
  <si>
    <t>8</t>
  </si>
  <si>
    <t>(Income tax expense) Tax income</t>
  </si>
  <si>
    <t>Items that will not be reclassified to profit or loss</t>
  </si>
  <si>
    <t>Total comprehensive income for the periods</t>
  </si>
  <si>
    <t>Costs of the sales of goods and rendering of services</t>
  </si>
  <si>
    <t>Loss for the periods</t>
  </si>
  <si>
    <t>Employee benefit obligations</t>
  </si>
  <si>
    <t>Dec. 31, 2017</t>
  </si>
  <si>
    <t>Balance as at January 1, 2018</t>
  </si>
  <si>
    <t>Withholding tax - written off</t>
  </si>
  <si>
    <t>Net cash used in operating activities</t>
  </si>
  <si>
    <t>Cash paid from operations</t>
  </si>
  <si>
    <t>Decrease in cash and cash equivalents, net</t>
  </si>
  <si>
    <t>Advance payment from customer</t>
  </si>
  <si>
    <t>Adjustments to reconcile net loss for the periods to</t>
  </si>
  <si>
    <t>Tax refund</t>
  </si>
  <si>
    <t>As at September 30, 2018</t>
  </si>
  <si>
    <t>Sep. 30, 2018</t>
  </si>
  <si>
    <t>For the three-month period ended September 30, 2018 (Reviewed / Unaudited)</t>
  </si>
  <si>
    <t>Sep. 30, 2017</t>
  </si>
  <si>
    <t>For the nine-month period ended September 30, 2018 (Reviewed / Unaudited)</t>
  </si>
  <si>
    <t>nine - month period ended September 30, 2017</t>
  </si>
  <si>
    <t>Balance as at September 30, 2017</t>
  </si>
  <si>
    <t>Balance as at September 30, 2018</t>
  </si>
  <si>
    <t>nine - month period ended September 30, 2018</t>
  </si>
  <si>
    <t xml:space="preserve">Cash and cash equivalents as at September 30, </t>
  </si>
  <si>
    <t>Unrealized (profit) loss on exchange rate</t>
  </si>
  <si>
    <t>Profit (loss) before expenses</t>
  </si>
  <si>
    <t>Deferred tax assets</t>
  </si>
  <si>
    <t>Revenues from sales of goods and rendering of services</t>
  </si>
  <si>
    <t>Actuarial gain (losses)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</si>
</sst>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;[Black]\(#,##0\)"/>
    <numFmt numFmtId="171" formatCode="#,##0_);[Red]\(#,##0\)"/>
    <numFmt numFmtId="172" formatCode="_-* #,##0_-;\-* #,##0_-;_-* &quot;-&quot;??_-;_-@_-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5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/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69" fontId="3" fillId="0" borderId="2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64" fontId="3" fillId="0" borderId="2" xfId="0" applyNumberFormat="1" applyFont="1" applyFill="1" applyBorder="1"/>
    <xf numFmtId="164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66" fontId="3" fillId="0" borderId="0" xfId="0" applyNumberFormat="1" applyFont="1" applyFill="1" applyBorder="1"/>
    <xf numFmtId="168" fontId="3" fillId="0" borderId="4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64" fontId="4" fillId="0" borderId="0" xfId="0" quotePrefix="1" applyNumberFormat="1" applyFont="1" applyFill="1"/>
    <xf numFmtId="0" fontId="6" fillId="0" borderId="0" xfId="0" applyFont="1" applyFill="1"/>
    <xf numFmtId="164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6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9" fontId="3" fillId="0" borderId="2" xfId="0" applyNumberFormat="1" applyFont="1" applyFill="1" applyBorder="1"/>
    <xf numFmtId="169" fontId="3" fillId="0" borderId="1" xfId="0" applyNumberFormat="1" applyFont="1" applyFill="1" applyBorder="1"/>
    <xf numFmtId="166" fontId="3" fillId="0" borderId="3" xfId="0" applyNumberFormat="1" applyFont="1" applyFill="1" applyBorder="1"/>
    <xf numFmtId="43" fontId="3" fillId="0" borderId="0" xfId="1" applyFont="1" applyFill="1" applyBorder="1"/>
    <xf numFmtId="164" fontId="3" fillId="0" borderId="0" xfId="0" applyNumberFormat="1" applyFont="1" applyFill="1" applyAlignment="1"/>
    <xf numFmtId="167" fontId="3" fillId="0" borderId="0" xfId="0" applyNumberFormat="1" applyFont="1" applyFill="1"/>
    <xf numFmtId="167" fontId="3" fillId="0" borderId="0" xfId="0" applyNumberFormat="1" applyFont="1" applyFill="1" applyBorder="1"/>
    <xf numFmtId="43" fontId="3" fillId="0" borderId="0" xfId="1" applyFont="1" applyFill="1"/>
    <xf numFmtId="171" fontId="3" fillId="0" borderId="0" xfId="0" applyNumberFormat="1" applyFont="1" applyFill="1"/>
    <xf numFmtId="171" fontId="3" fillId="0" borderId="2" xfId="0" applyNumberFormat="1" applyFont="1" applyFill="1" applyBorder="1"/>
    <xf numFmtId="166" fontId="3" fillId="0" borderId="0" xfId="1" applyNumberFormat="1" applyFont="1" applyFill="1"/>
    <xf numFmtId="171" fontId="3" fillId="0" borderId="3" xfId="0" applyNumberFormat="1" applyFont="1" applyFill="1" applyBorder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66" fontId="3" fillId="0" borderId="0" xfId="0" quotePrefix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0" fillId="0" borderId="0" xfId="0" applyAlignment="1">
      <alignment shrinkToFit="1"/>
    </xf>
    <xf numFmtId="172" fontId="3" fillId="0" borderId="0" xfId="1" applyNumberFormat="1" applyFont="1" applyFill="1" applyAlignment="1">
      <alignment horizontal="right"/>
    </xf>
    <xf numFmtId="172" fontId="3" fillId="0" borderId="0" xfId="1" applyNumberFormat="1" applyFont="1" applyFill="1"/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38" fontId="4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Comma 2" xfId="2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76558-A151-491F-8BF3-E1DF8D84DCEB}">
  <dimension ref="A1"/>
  <sheetViews>
    <sheetView workbookViewId="0"/>
  </sheetViews>
  <sheetFormatPr defaultColWidth="8.83203125" defaultRowHeight="21" x14ac:dyDescent="0.45"/>
  <cols>
    <col min="1" max="16384" width="8.83203125" style="80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tabSelected="1" zoomScaleNormal="100" workbookViewId="0">
      <selection activeCell="A2" sqref="A2:J2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1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24" customHeight="1" x14ac:dyDescent="0.55000000000000004">
      <c r="A3" s="90" t="s">
        <v>58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59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">
        <v>104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1.75" x14ac:dyDescent="0.45">
      <c r="A6" s="85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1.75" x14ac:dyDescent="0.45">
      <c r="A7" s="72"/>
      <c r="B7" s="72"/>
      <c r="C7" s="72"/>
      <c r="D7" s="72"/>
      <c r="E7" s="72"/>
      <c r="F7" s="72"/>
      <c r="G7" s="72"/>
      <c r="H7" s="27" t="s">
        <v>80</v>
      </c>
      <c r="I7" s="72"/>
      <c r="J7" s="72"/>
    </row>
    <row r="8" spans="1:10" ht="21.75" x14ac:dyDescent="0.45">
      <c r="A8" s="72"/>
      <c r="B8" s="72"/>
      <c r="C8" s="72"/>
      <c r="D8" s="72"/>
      <c r="E8" s="72"/>
      <c r="F8" s="72"/>
      <c r="G8" s="72"/>
      <c r="H8" s="27" t="s">
        <v>81</v>
      </c>
      <c r="I8" s="72"/>
      <c r="J8" s="27" t="s">
        <v>82</v>
      </c>
    </row>
    <row r="9" spans="1:10" ht="21.75" x14ac:dyDescent="0.45">
      <c r="A9" s="7"/>
      <c r="B9" s="7"/>
      <c r="C9" s="7"/>
      <c r="D9" s="7"/>
      <c r="E9" s="7"/>
      <c r="F9" s="8" t="s">
        <v>1</v>
      </c>
      <c r="G9" s="7"/>
      <c r="H9" s="47" t="s">
        <v>105</v>
      </c>
      <c r="I9" s="39"/>
      <c r="J9" s="47" t="s">
        <v>95</v>
      </c>
    </row>
    <row r="10" spans="1:10" ht="21.75" x14ac:dyDescent="0.45">
      <c r="A10" s="6" t="s">
        <v>60</v>
      </c>
      <c r="B10" s="7"/>
      <c r="C10" s="7"/>
      <c r="D10" s="7"/>
      <c r="E10" s="7"/>
      <c r="F10" s="10"/>
      <c r="G10" s="7"/>
      <c r="H10" s="40"/>
      <c r="I10" s="28"/>
      <c r="J10" s="40"/>
    </row>
    <row r="11" spans="1:10" ht="21.75" x14ac:dyDescent="0.45">
      <c r="A11" s="11" t="s">
        <v>61</v>
      </c>
      <c r="F11" s="2"/>
      <c r="H11" s="12"/>
      <c r="J11" s="12"/>
    </row>
    <row r="12" spans="1:10" ht="21.75" x14ac:dyDescent="0.45">
      <c r="B12" s="1" t="s">
        <v>2</v>
      </c>
      <c r="F12" s="2"/>
      <c r="H12" s="3">
        <v>37058541</v>
      </c>
      <c r="I12" s="3"/>
      <c r="J12" s="3">
        <v>50329956</v>
      </c>
    </row>
    <row r="13" spans="1:10" ht="21.75" x14ac:dyDescent="0.45">
      <c r="B13" s="1" t="s">
        <v>46</v>
      </c>
      <c r="F13" s="2" t="s">
        <v>85</v>
      </c>
      <c r="H13" s="3">
        <v>52743384</v>
      </c>
      <c r="I13" s="3"/>
      <c r="J13" s="3">
        <v>49595328</v>
      </c>
    </row>
    <row r="14" spans="1:10" ht="21.75" x14ac:dyDescent="0.45">
      <c r="B14" s="1" t="s">
        <v>28</v>
      </c>
      <c r="F14" s="2" t="s">
        <v>86</v>
      </c>
      <c r="H14" s="3">
        <v>335676000</v>
      </c>
      <c r="I14" s="3"/>
      <c r="J14" s="3">
        <v>342178231</v>
      </c>
    </row>
    <row r="15" spans="1:10" ht="21.75" x14ac:dyDescent="0.45">
      <c r="B15" s="1" t="s">
        <v>3</v>
      </c>
      <c r="F15" s="2"/>
      <c r="H15" s="3">
        <v>772633</v>
      </c>
      <c r="I15" s="3"/>
      <c r="J15" s="3">
        <v>1040944</v>
      </c>
    </row>
    <row r="16" spans="1:10" ht="21.75" x14ac:dyDescent="0.45">
      <c r="A16" s="11" t="s">
        <v>4</v>
      </c>
      <c r="F16" s="2"/>
      <c r="H16" s="5">
        <f>SUM(H12:H15)</f>
        <v>426250558</v>
      </c>
      <c r="I16" s="3"/>
      <c r="J16" s="5">
        <f>SUM(J12:J15)</f>
        <v>443144459</v>
      </c>
    </row>
    <row r="17" spans="1:10" ht="21.75" x14ac:dyDescent="0.45">
      <c r="A17" s="11" t="s">
        <v>62</v>
      </c>
      <c r="F17" s="2"/>
      <c r="H17" s="30"/>
      <c r="J17" s="30"/>
    </row>
    <row r="18" spans="1:10" ht="21.75" x14ac:dyDescent="0.45">
      <c r="A18" s="11"/>
      <c r="B18" s="1" t="s">
        <v>43</v>
      </c>
      <c r="F18" s="2" t="s">
        <v>87</v>
      </c>
      <c r="H18" s="3">
        <v>52793073</v>
      </c>
      <c r="I18" s="3"/>
      <c r="J18" s="3">
        <v>52793073</v>
      </c>
    </row>
    <row r="19" spans="1:10" ht="21.75" x14ac:dyDescent="0.45">
      <c r="A19" s="9"/>
      <c r="B19" s="1" t="s">
        <v>44</v>
      </c>
      <c r="F19" s="2" t="s">
        <v>70</v>
      </c>
      <c r="H19" s="3">
        <v>31842678</v>
      </c>
      <c r="I19" s="3"/>
      <c r="J19" s="3">
        <v>29399134</v>
      </c>
    </row>
    <row r="20" spans="1:10" ht="21.75" x14ac:dyDescent="0.45">
      <c r="A20" s="9"/>
      <c r="B20" s="1" t="s">
        <v>45</v>
      </c>
      <c r="F20" s="2"/>
      <c r="H20" s="3">
        <v>159061</v>
      </c>
      <c r="I20" s="3"/>
      <c r="J20" s="3">
        <v>174009</v>
      </c>
    </row>
    <row r="21" spans="1:10" ht="21.75" x14ac:dyDescent="0.45">
      <c r="A21" s="9"/>
      <c r="B21" s="1" t="s">
        <v>116</v>
      </c>
      <c r="F21" s="2">
        <v>10</v>
      </c>
      <c r="H21" s="3">
        <v>5773557</v>
      </c>
      <c r="I21" s="3"/>
      <c r="J21" s="3">
        <v>5475311</v>
      </c>
    </row>
    <row r="22" spans="1:10" ht="21.75" x14ac:dyDescent="0.45">
      <c r="A22" s="11"/>
      <c r="B22" s="1" t="s">
        <v>5</v>
      </c>
      <c r="F22" s="2"/>
      <c r="H22" s="3">
        <v>1033384</v>
      </c>
      <c r="I22" s="3"/>
      <c r="J22" s="3">
        <v>1090579</v>
      </c>
    </row>
    <row r="23" spans="1:10" ht="21.75" x14ac:dyDescent="0.45">
      <c r="A23" s="11" t="s">
        <v>6</v>
      </c>
      <c r="F23" s="2"/>
      <c r="H23" s="5">
        <f>SUM(H18:H22)</f>
        <v>91601753</v>
      </c>
      <c r="I23" s="3"/>
      <c r="J23" s="5">
        <f>SUM(J18:J22)</f>
        <v>88932106</v>
      </c>
    </row>
    <row r="24" spans="1:10" ht="22.5" thickBot="1" x14ac:dyDescent="0.5">
      <c r="A24" s="11" t="s">
        <v>7</v>
      </c>
      <c r="F24" s="2"/>
      <c r="H24" s="14">
        <f>SUM(H16,H23)</f>
        <v>517852311</v>
      </c>
      <c r="I24" s="3"/>
      <c r="J24" s="14">
        <f>SUM(J16,J23)</f>
        <v>532076565</v>
      </c>
    </row>
    <row r="25" spans="1:10" ht="22.5" thickTop="1" x14ac:dyDescent="0.45"/>
    <row r="26" spans="1:10" ht="21.75" x14ac:dyDescent="0.45">
      <c r="A26" s="87" t="s">
        <v>8</v>
      </c>
      <c r="B26" s="87"/>
      <c r="C26" s="87"/>
      <c r="D26" s="87"/>
      <c r="E26" s="87"/>
      <c r="F26" s="87"/>
      <c r="G26" s="87"/>
      <c r="H26" s="87"/>
      <c r="I26" s="87"/>
      <c r="J26" s="87"/>
    </row>
    <row r="27" spans="1:10" ht="21.75" customHeight="1" x14ac:dyDescent="0.45">
      <c r="A27" s="88">
        <v>2</v>
      </c>
      <c r="B27" s="88"/>
      <c r="C27" s="88"/>
      <c r="D27" s="88"/>
      <c r="E27" s="88"/>
      <c r="F27" s="88"/>
      <c r="G27" s="88"/>
      <c r="H27" s="88"/>
      <c r="I27" s="88"/>
      <c r="J27" s="88"/>
    </row>
    <row r="28" spans="1:10" ht="21.75" customHeight="1" x14ac:dyDescent="0.45">
      <c r="A28" s="89"/>
      <c r="B28" s="89"/>
      <c r="C28" s="89"/>
      <c r="D28" s="89"/>
      <c r="E28" s="89"/>
      <c r="F28" s="89"/>
      <c r="G28" s="89"/>
      <c r="H28" s="89"/>
      <c r="I28" s="89"/>
      <c r="J28" s="89"/>
    </row>
    <row r="29" spans="1:10" ht="24" customHeight="1" x14ac:dyDescent="0.55000000000000004">
      <c r="A29" s="90" t="str">
        <f>A3</f>
        <v>Sawang Export Public Company Limited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0" ht="24" customHeight="1" x14ac:dyDescent="0.55000000000000004">
      <c r="A30" s="90" t="str">
        <f>A4&amp;" (Continued)"</f>
        <v>Statement of financial position (Continued)</v>
      </c>
      <c r="B30" s="90"/>
      <c r="C30" s="90"/>
      <c r="D30" s="90"/>
      <c r="E30" s="90"/>
      <c r="F30" s="90"/>
      <c r="G30" s="90"/>
      <c r="H30" s="90"/>
      <c r="I30" s="90"/>
      <c r="J30" s="90"/>
    </row>
    <row r="31" spans="1:10" ht="24" customHeight="1" x14ac:dyDescent="0.55000000000000004">
      <c r="A31" s="90" t="str">
        <f>A5</f>
        <v>As at September 30, 2018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0" ht="21.75" x14ac:dyDescent="0.45">
      <c r="A32" s="85" t="s">
        <v>0</v>
      </c>
      <c r="B32" s="86"/>
      <c r="C32" s="86"/>
      <c r="D32" s="86"/>
      <c r="E32" s="86"/>
      <c r="F32" s="86"/>
      <c r="G32" s="86"/>
      <c r="H32" s="86"/>
      <c r="I32" s="86"/>
      <c r="J32" s="86"/>
    </row>
    <row r="33" spans="1:10" ht="21.75" x14ac:dyDescent="0.45">
      <c r="A33" s="72"/>
      <c r="B33" s="73"/>
      <c r="C33" s="73"/>
      <c r="D33" s="73"/>
      <c r="E33" s="73"/>
      <c r="F33" s="73"/>
      <c r="G33" s="73"/>
      <c r="H33" s="27" t="s">
        <v>80</v>
      </c>
      <c r="I33" s="72"/>
      <c r="J33" s="72"/>
    </row>
    <row r="34" spans="1:10" ht="21.75" x14ac:dyDescent="0.45">
      <c r="A34" s="72"/>
      <c r="B34" s="73"/>
      <c r="C34" s="73"/>
      <c r="D34" s="73"/>
      <c r="E34" s="73"/>
      <c r="F34" s="73"/>
      <c r="G34" s="73"/>
      <c r="H34" s="27" t="s">
        <v>81</v>
      </c>
      <c r="I34" s="72"/>
      <c r="J34" s="27" t="s">
        <v>82</v>
      </c>
    </row>
    <row r="35" spans="1:10" ht="21.75" x14ac:dyDescent="0.45">
      <c r="A35" s="7"/>
      <c r="B35" s="7"/>
      <c r="C35" s="7"/>
      <c r="D35" s="7"/>
      <c r="E35" s="7"/>
      <c r="F35" s="8" t="s">
        <v>1</v>
      </c>
      <c r="G35" s="7"/>
      <c r="H35" s="47" t="str">
        <f>H9</f>
        <v>Sep. 30, 2018</v>
      </c>
      <c r="I35" s="39"/>
      <c r="J35" s="47" t="str">
        <f>J9</f>
        <v>Dec. 31, 2017</v>
      </c>
    </row>
    <row r="36" spans="1:10" ht="21.75" x14ac:dyDescent="0.45">
      <c r="A36" s="6" t="s">
        <v>63</v>
      </c>
      <c r="B36" s="7"/>
      <c r="C36" s="7"/>
      <c r="D36" s="7"/>
      <c r="E36" s="7"/>
      <c r="F36" s="10"/>
      <c r="G36" s="7"/>
      <c r="H36" s="40"/>
      <c r="I36" s="28"/>
      <c r="J36" s="40"/>
    </row>
    <row r="37" spans="1:10" ht="21.75" x14ac:dyDescent="0.45">
      <c r="A37" s="11" t="s">
        <v>64</v>
      </c>
      <c r="H37" s="12"/>
      <c r="J37" s="12"/>
    </row>
    <row r="38" spans="1:10" ht="21.75" x14ac:dyDescent="0.45">
      <c r="B38" s="1" t="s">
        <v>47</v>
      </c>
      <c r="F38" s="75" t="s">
        <v>72</v>
      </c>
      <c r="H38" s="3">
        <v>48143010</v>
      </c>
      <c r="I38" s="3"/>
      <c r="J38" s="3">
        <v>47499254</v>
      </c>
    </row>
    <row r="39" spans="1:10" ht="21.75" x14ac:dyDescent="0.45">
      <c r="B39" s="1" t="s">
        <v>101</v>
      </c>
      <c r="F39" s="75"/>
      <c r="H39" s="3">
        <v>827420</v>
      </c>
      <c r="I39" s="3"/>
      <c r="J39" s="76">
        <v>0</v>
      </c>
    </row>
    <row r="40" spans="1:10" ht="21.75" x14ac:dyDescent="0.45">
      <c r="B40" s="1" t="s">
        <v>9</v>
      </c>
      <c r="F40" s="2"/>
      <c r="H40" s="3">
        <v>355116</v>
      </c>
      <c r="I40" s="3"/>
      <c r="J40" s="3">
        <v>417860</v>
      </c>
    </row>
    <row r="41" spans="1:10" ht="21.75" x14ac:dyDescent="0.45">
      <c r="A41" s="11" t="s">
        <v>10</v>
      </c>
      <c r="H41" s="5">
        <f>SUM(H38:H40)</f>
        <v>49325546</v>
      </c>
      <c r="I41" s="3"/>
      <c r="J41" s="5">
        <f>SUM(J38:J40)</f>
        <v>47917114</v>
      </c>
    </row>
    <row r="42" spans="1:10" ht="21.75" x14ac:dyDescent="0.45">
      <c r="A42" s="11" t="s">
        <v>65</v>
      </c>
      <c r="H42" s="41"/>
      <c r="I42" s="30"/>
      <c r="J42" s="41"/>
    </row>
    <row r="43" spans="1:10" ht="21.75" x14ac:dyDescent="0.45">
      <c r="B43" s="18" t="s">
        <v>94</v>
      </c>
      <c r="F43" s="57" t="s">
        <v>88</v>
      </c>
      <c r="H43" s="3">
        <v>28867783</v>
      </c>
      <c r="I43" s="3"/>
      <c r="J43" s="3">
        <v>27376554</v>
      </c>
    </row>
    <row r="44" spans="1:10" ht="21.75" x14ac:dyDescent="0.45">
      <c r="A44" s="11" t="s">
        <v>38</v>
      </c>
      <c r="H44" s="5">
        <f>SUM(H43)</f>
        <v>28867783</v>
      </c>
      <c r="I44" s="3"/>
      <c r="J44" s="5">
        <f>SUM(J43)</f>
        <v>27376554</v>
      </c>
    </row>
    <row r="45" spans="1:10" ht="21.75" x14ac:dyDescent="0.45">
      <c r="A45" s="11" t="s">
        <v>11</v>
      </c>
      <c r="H45" s="5">
        <f>SUM(H41,H44)</f>
        <v>78193329</v>
      </c>
      <c r="I45" s="3"/>
      <c r="J45" s="5">
        <f>SUM(J41,J44)</f>
        <v>75293668</v>
      </c>
    </row>
    <row r="46" spans="1:10" ht="21.75" x14ac:dyDescent="0.45">
      <c r="A46" s="11" t="s">
        <v>66</v>
      </c>
      <c r="H46" s="30"/>
      <c r="J46" s="30"/>
    </row>
    <row r="47" spans="1:10" ht="21.75" x14ac:dyDescent="0.45">
      <c r="B47" s="1" t="s">
        <v>12</v>
      </c>
      <c r="F47" s="16"/>
      <c r="H47" s="30"/>
      <c r="J47" s="30"/>
    </row>
    <row r="48" spans="1:10" ht="21.75" x14ac:dyDescent="0.45">
      <c r="C48" s="1" t="s">
        <v>13</v>
      </c>
      <c r="H48" s="42"/>
      <c r="J48" s="42"/>
    </row>
    <row r="49" spans="1:10" ht="22.5" thickBot="1" x14ac:dyDescent="0.5">
      <c r="D49" s="13" t="s">
        <v>75</v>
      </c>
      <c r="H49" s="21">
        <v>252000000</v>
      </c>
      <c r="I49" s="3"/>
      <c r="J49" s="21">
        <v>252000000</v>
      </c>
    </row>
    <row r="50" spans="1:10" ht="22.5" thickTop="1" x14ac:dyDescent="0.45">
      <c r="C50" s="1" t="s">
        <v>74</v>
      </c>
      <c r="H50" s="3"/>
      <c r="I50" s="30"/>
      <c r="J50" s="31"/>
    </row>
    <row r="51" spans="1:10" ht="21.75" x14ac:dyDescent="0.45">
      <c r="D51" s="13" t="s">
        <v>76</v>
      </c>
      <c r="H51" s="3">
        <f>'SHA-ENG'!H18</f>
        <v>240000000</v>
      </c>
      <c r="I51" s="30"/>
      <c r="J51" s="3">
        <f>'SHA-ENG'!H13</f>
        <v>240000000</v>
      </c>
    </row>
    <row r="52" spans="1:10" ht="21.75" x14ac:dyDescent="0.45">
      <c r="B52" s="1" t="s">
        <v>14</v>
      </c>
      <c r="H52" s="3">
        <f>'SHA-ENG'!J18</f>
        <v>62050000</v>
      </c>
      <c r="I52" s="30"/>
      <c r="J52" s="3">
        <f>'SHA-ENG'!J13</f>
        <v>62050000</v>
      </c>
    </row>
    <row r="53" spans="1:10" ht="21.75" x14ac:dyDescent="0.45">
      <c r="B53" s="1" t="s">
        <v>15</v>
      </c>
      <c r="H53" s="3"/>
      <c r="I53" s="30"/>
      <c r="J53" s="3"/>
    </row>
    <row r="54" spans="1:10" ht="21.75" x14ac:dyDescent="0.45">
      <c r="C54" s="1" t="s">
        <v>16</v>
      </c>
      <c r="F54" s="22"/>
      <c r="H54" s="3">
        <f>'SHA-ENG'!L18</f>
        <v>26659535</v>
      </c>
      <c r="I54" s="30"/>
      <c r="J54" s="3">
        <f>'SHA-ENG'!L13</f>
        <v>26659535</v>
      </c>
    </row>
    <row r="55" spans="1:10" ht="21.75" x14ac:dyDescent="0.45">
      <c r="C55" s="1" t="s">
        <v>17</v>
      </c>
      <c r="H55" s="3">
        <f>'SHA-ENG'!N18</f>
        <v>110949447</v>
      </c>
      <c r="I55" s="30"/>
      <c r="J55" s="3">
        <v>128073362</v>
      </c>
    </row>
    <row r="56" spans="1:10" ht="21.75" x14ac:dyDescent="0.45">
      <c r="A56" s="11" t="s">
        <v>18</v>
      </c>
      <c r="H56" s="5">
        <f>SUM(H51:H55)</f>
        <v>439658982</v>
      </c>
      <c r="I56" s="30"/>
      <c r="J56" s="5">
        <f>SUM(J51:J55)</f>
        <v>456782897</v>
      </c>
    </row>
    <row r="57" spans="1:10" ht="22.5" thickBot="1" x14ac:dyDescent="0.5">
      <c r="A57" s="11" t="s">
        <v>19</v>
      </c>
      <c r="H57" s="14">
        <f>SUM(H45,H56)</f>
        <v>517852311</v>
      </c>
      <c r="I57" s="30"/>
      <c r="J57" s="14">
        <f>SUM(J45,J56)</f>
        <v>532076565</v>
      </c>
    </row>
    <row r="58" spans="1:10" ht="22.5" thickTop="1" x14ac:dyDescent="0.45">
      <c r="A58" s="13"/>
      <c r="B58" s="13"/>
      <c r="C58" s="13"/>
      <c r="D58" s="13"/>
      <c r="E58" s="13"/>
      <c r="F58" s="13"/>
      <c r="G58" s="13"/>
      <c r="H58" s="17" t="str">
        <f>IF(H57=H24,"","FALSE")</f>
        <v/>
      </c>
      <c r="I58" s="13"/>
      <c r="J58" s="17" t="str">
        <f>IF(J57=J24,"","FALSE")</f>
        <v/>
      </c>
    </row>
    <row r="59" spans="1:10" ht="21.75" x14ac:dyDescent="0.45">
      <c r="A59" s="87" t="s">
        <v>8</v>
      </c>
      <c r="B59" s="87"/>
      <c r="C59" s="87"/>
      <c r="D59" s="87"/>
      <c r="E59" s="87"/>
      <c r="F59" s="87"/>
      <c r="G59" s="87"/>
      <c r="H59" s="87"/>
      <c r="I59" s="87"/>
      <c r="J59" s="87"/>
    </row>
  </sheetData>
  <mergeCells count="14">
    <mergeCell ref="A6:J6"/>
    <mergeCell ref="A1:J1"/>
    <mergeCell ref="A2:J2"/>
    <mergeCell ref="A3:J3"/>
    <mergeCell ref="A4:J4"/>
    <mergeCell ref="A5:J5"/>
    <mergeCell ref="A32:J32"/>
    <mergeCell ref="A59:J59"/>
    <mergeCell ref="A26:J26"/>
    <mergeCell ref="A27:J27"/>
    <mergeCell ref="A28:J28"/>
    <mergeCell ref="A29:J29"/>
    <mergeCell ref="A30:J30"/>
    <mergeCell ref="A31:J31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6"/>
  <sheetViews>
    <sheetView workbookViewId="0">
      <selection activeCell="F24" sqref="F24"/>
    </sheetView>
  </sheetViews>
  <sheetFormatPr defaultColWidth="2.83203125" defaultRowHeight="21.75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x14ac:dyDescent="0.45">
      <c r="A1" s="88">
        <v>3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5.5" x14ac:dyDescent="0.55000000000000004">
      <c r="A3" s="90" t="str">
        <f>'SFP-ENG'!A3:J3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67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">
        <v>106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x14ac:dyDescent="0.45">
      <c r="A7" s="78"/>
      <c r="B7" s="79"/>
      <c r="C7" s="79"/>
      <c r="D7" s="79"/>
      <c r="E7" s="79"/>
      <c r="F7" s="8" t="s">
        <v>1</v>
      </c>
      <c r="G7" s="79"/>
      <c r="H7" s="48" t="str">
        <f>'SFP-ENG'!H9</f>
        <v>Sep. 30, 2018</v>
      </c>
      <c r="I7" s="79"/>
      <c r="J7" s="48" t="s">
        <v>107</v>
      </c>
    </row>
    <row r="8" spans="1:10" x14ac:dyDescent="0.45">
      <c r="A8" s="1" t="s">
        <v>117</v>
      </c>
      <c r="F8" s="10"/>
      <c r="H8" s="3">
        <v>26055215</v>
      </c>
      <c r="I8" s="15"/>
      <c r="J8" s="3">
        <v>25230213</v>
      </c>
    </row>
    <row r="9" spans="1:10" x14ac:dyDescent="0.45">
      <c r="A9" s="1" t="s">
        <v>92</v>
      </c>
      <c r="F9" s="10"/>
      <c r="G9" s="77"/>
      <c r="H9" s="23">
        <v>-21967365</v>
      </c>
      <c r="I9" s="55"/>
      <c r="J9" s="23">
        <v>-26299496</v>
      </c>
    </row>
    <row r="10" spans="1:10" x14ac:dyDescent="0.45">
      <c r="A10" s="1" t="s">
        <v>20</v>
      </c>
      <c r="F10" s="10"/>
      <c r="G10" s="77"/>
      <c r="H10" s="3">
        <f>SUM(H8:H9)</f>
        <v>4087850</v>
      </c>
      <c r="I10" s="15"/>
      <c r="J10" s="3">
        <f>SUM(J8:J9)</f>
        <v>-1069283</v>
      </c>
    </row>
    <row r="11" spans="1:10" x14ac:dyDescent="0.45">
      <c r="A11" s="1" t="s">
        <v>77</v>
      </c>
      <c r="F11" s="20"/>
      <c r="G11" s="77"/>
      <c r="H11" s="23">
        <v>28232</v>
      </c>
      <c r="I11" s="15"/>
      <c r="J11" s="23">
        <v>14815</v>
      </c>
    </row>
    <row r="12" spans="1:10" x14ac:dyDescent="0.45">
      <c r="A12" s="1" t="s">
        <v>115</v>
      </c>
      <c r="F12" s="20"/>
      <c r="G12" s="77"/>
      <c r="H12" s="3">
        <f>SUM(H10:H11)</f>
        <v>4116082</v>
      </c>
      <c r="I12" s="15"/>
      <c r="J12" s="3">
        <f>SUM(J10:J11)</f>
        <v>-1054468</v>
      </c>
    </row>
    <row r="13" spans="1:10" x14ac:dyDescent="0.45">
      <c r="A13" s="1" t="s">
        <v>22</v>
      </c>
      <c r="F13" s="20"/>
      <c r="G13" s="77"/>
      <c r="H13" s="3">
        <v>-2955235</v>
      </c>
      <c r="I13" s="19"/>
      <c r="J13" s="3">
        <v>-2655073</v>
      </c>
    </row>
    <row r="14" spans="1:10" x14ac:dyDescent="0.45">
      <c r="A14" s="1" t="s">
        <v>23</v>
      </c>
      <c r="F14" s="20"/>
      <c r="G14" s="77"/>
      <c r="H14" s="3">
        <v>-4759106</v>
      </c>
      <c r="I14" s="19"/>
      <c r="J14" s="3">
        <v>-4805864</v>
      </c>
    </row>
    <row r="15" spans="1:10" x14ac:dyDescent="0.45">
      <c r="A15" s="79" t="s">
        <v>24</v>
      </c>
      <c r="F15" s="10"/>
      <c r="G15" s="77"/>
      <c r="H15" s="23">
        <v>-1349250</v>
      </c>
      <c r="I15" s="19"/>
      <c r="J15" s="23">
        <v>-1349250</v>
      </c>
    </row>
    <row r="16" spans="1:10" x14ac:dyDescent="0.45">
      <c r="A16" s="79" t="s">
        <v>71</v>
      </c>
      <c r="F16" s="10"/>
      <c r="G16" s="77"/>
      <c r="H16" s="3">
        <f>SUM(H12:H15)</f>
        <v>-4947509</v>
      </c>
      <c r="I16" s="19"/>
      <c r="J16" s="3">
        <f>SUM(J12:J15)</f>
        <v>-9864655</v>
      </c>
    </row>
    <row r="17" spans="1:10" x14ac:dyDescent="0.45">
      <c r="A17" s="1" t="s">
        <v>89</v>
      </c>
      <c r="F17" s="20">
        <v>10</v>
      </c>
      <c r="G17" s="77"/>
      <c r="H17" s="23">
        <v>70256</v>
      </c>
      <c r="I17" s="15"/>
      <c r="J17" s="23">
        <v>101120</v>
      </c>
    </row>
    <row r="18" spans="1:10" x14ac:dyDescent="0.45">
      <c r="A18" s="1" t="s">
        <v>93</v>
      </c>
      <c r="F18" s="10"/>
      <c r="G18" s="77"/>
      <c r="H18" s="3">
        <f>SUM(H16:H17)</f>
        <v>-4877253</v>
      </c>
      <c r="I18" s="35"/>
      <c r="J18" s="3">
        <f>SUM(J16:J17)</f>
        <v>-9763535</v>
      </c>
    </row>
    <row r="19" spans="1:10" x14ac:dyDescent="0.45">
      <c r="A19" s="84" t="s">
        <v>90</v>
      </c>
      <c r="F19" s="10"/>
      <c r="G19" s="83"/>
      <c r="H19" s="3"/>
      <c r="I19" s="35"/>
      <c r="J19" s="3"/>
    </row>
    <row r="20" spans="1:10" x14ac:dyDescent="0.45">
      <c r="B20" s="50" t="s">
        <v>118</v>
      </c>
      <c r="F20" s="10" t="s">
        <v>88</v>
      </c>
      <c r="G20" s="83"/>
      <c r="H20" s="3">
        <v>102600</v>
      </c>
      <c r="I20" s="35"/>
      <c r="J20" s="76">
        <v>0</v>
      </c>
    </row>
    <row r="21" spans="1:10" x14ac:dyDescent="0.45">
      <c r="A21" s="79"/>
      <c r="B21" s="51" t="s">
        <v>55</v>
      </c>
      <c r="F21" s="49"/>
      <c r="G21" s="77"/>
      <c r="H21" s="3">
        <v>-20520</v>
      </c>
      <c r="I21" s="35"/>
      <c r="J21" s="76">
        <v>0</v>
      </c>
    </row>
    <row r="22" spans="1:10" ht="22.5" thickBot="1" x14ac:dyDescent="0.5">
      <c r="A22" s="79" t="s">
        <v>91</v>
      </c>
      <c r="B22" s="79"/>
      <c r="C22" s="7"/>
      <c r="D22" s="7"/>
      <c r="E22" s="7"/>
      <c r="F22" s="49"/>
      <c r="G22" s="7"/>
      <c r="H22" s="14">
        <f>SUM(H18:H21)</f>
        <v>-4795173</v>
      </c>
      <c r="I22" s="24"/>
      <c r="J22" s="14">
        <f>SUM(J18:J21)</f>
        <v>-9763535</v>
      </c>
    </row>
    <row r="23" spans="1:10" ht="22.5" thickTop="1" x14ac:dyDescent="0.45">
      <c r="A23" s="77"/>
      <c r="B23" s="77"/>
      <c r="C23" s="77"/>
      <c r="D23" s="77"/>
      <c r="E23" s="77"/>
      <c r="F23" s="10"/>
      <c r="G23" s="77"/>
      <c r="H23" s="56"/>
      <c r="I23" s="37"/>
      <c r="J23" s="56"/>
    </row>
    <row r="24" spans="1:10" ht="22.5" thickBot="1" x14ac:dyDescent="0.5">
      <c r="A24" s="1" t="s">
        <v>52</v>
      </c>
      <c r="C24" s="77"/>
      <c r="D24" s="77"/>
      <c r="E24" s="77"/>
      <c r="F24" s="20">
        <v>11</v>
      </c>
      <c r="G24" s="77"/>
      <c r="H24" s="36">
        <f>H18/24000000</f>
        <v>-0.20321887499999999</v>
      </c>
      <c r="I24" s="78"/>
      <c r="J24" s="36">
        <f>J18/24000000</f>
        <v>-0.40681395833333334</v>
      </c>
    </row>
    <row r="25" spans="1:10" ht="22.5" thickTop="1" x14ac:dyDescent="0.45">
      <c r="A25" s="77"/>
      <c r="B25" s="77"/>
      <c r="C25" s="77"/>
      <c r="D25" s="77"/>
      <c r="E25" s="77"/>
      <c r="F25" s="77"/>
      <c r="G25" s="77"/>
      <c r="H25" s="37"/>
      <c r="I25" s="37"/>
      <c r="J25" s="37"/>
    </row>
    <row r="26" spans="1:10" x14ac:dyDescent="0.45">
      <c r="A26" s="77" t="s">
        <v>8</v>
      </c>
      <c r="B26" s="77"/>
      <c r="C26" s="77"/>
      <c r="D26" s="77"/>
      <c r="E26" s="77"/>
      <c r="F26" s="77"/>
      <c r="G26" s="77"/>
      <c r="H26" s="77"/>
      <c r="I26" s="77"/>
      <c r="J26" s="77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31496062992126" footer="0.31496062992126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zoomScaleNormal="100" workbookViewId="0">
      <selection activeCell="F25" sqref="F25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4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90" t="str">
        <f>'SFP-ENG'!A3:J3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67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">
        <v>108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48" t="str">
        <f>'SFP-ENG'!H9</f>
        <v>Sep. 30, 2018</v>
      </c>
      <c r="I7" s="54"/>
      <c r="J7" s="48" t="s">
        <v>107</v>
      </c>
    </row>
    <row r="8" spans="1:10" ht="24" customHeight="1" x14ac:dyDescent="0.45">
      <c r="A8" s="1" t="s">
        <v>117</v>
      </c>
      <c r="F8" s="10"/>
      <c r="H8" s="3">
        <v>91940655</v>
      </c>
      <c r="I8" s="15"/>
      <c r="J8" s="3">
        <v>95833480</v>
      </c>
    </row>
    <row r="9" spans="1:10" ht="24" customHeight="1" x14ac:dyDescent="0.45">
      <c r="A9" s="1" t="s">
        <v>92</v>
      </c>
      <c r="F9" s="10"/>
      <c r="G9" s="52"/>
      <c r="H9" s="23">
        <v>-82758638</v>
      </c>
      <c r="I9" s="55"/>
      <c r="J9" s="23">
        <v>-92466017</v>
      </c>
    </row>
    <row r="10" spans="1:10" ht="24" customHeight="1" x14ac:dyDescent="0.45">
      <c r="A10" s="1" t="s">
        <v>20</v>
      </c>
      <c r="F10" s="10"/>
      <c r="G10" s="52"/>
      <c r="H10" s="3">
        <f>SUM(H8:H9)</f>
        <v>9182017</v>
      </c>
      <c r="I10" s="15"/>
      <c r="J10" s="3">
        <f>SUM(J8:J9)</f>
        <v>3367463</v>
      </c>
    </row>
    <row r="11" spans="1:10" ht="24" customHeight="1" x14ac:dyDescent="0.45">
      <c r="A11" s="1" t="s">
        <v>77</v>
      </c>
      <c r="F11" s="20"/>
      <c r="G11" s="52"/>
      <c r="H11" s="23">
        <v>444590</v>
      </c>
      <c r="I11" s="15"/>
      <c r="J11" s="23">
        <v>219206</v>
      </c>
    </row>
    <row r="12" spans="1:10" ht="24" customHeight="1" x14ac:dyDescent="0.45">
      <c r="A12" s="1" t="s">
        <v>21</v>
      </c>
      <c r="F12" s="20"/>
      <c r="G12" s="52"/>
      <c r="H12" s="3">
        <f>SUM(H10:H11)</f>
        <v>9626607</v>
      </c>
      <c r="I12" s="15"/>
      <c r="J12" s="3">
        <f>SUM(J10:J11)</f>
        <v>3586669</v>
      </c>
    </row>
    <row r="13" spans="1:10" ht="24" customHeight="1" x14ac:dyDescent="0.45">
      <c r="A13" s="1" t="s">
        <v>22</v>
      </c>
      <c r="F13" s="20"/>
      <c r="G13" s="52"/>
      <c r="H13" s="3">
        <v>-9461998</v>
      </c>
      <c r="I13" s="19"/>
      <c r="J13" s="3">
        <v>-8349715</v>
      </c>
    </row>
    <row r="14" spans="1:10" ht="24" customHeight="1" x14ac:dyDescent="0.45">
      <c r="A14" s="1" t="s">
        <v>23</v>
      </c>
      <c r="F14" s="20"/>
      <c r="G14" s="52"/>
      <c r="H14" s="3">
        <v>-13401620</v>
      </c>
      <c r="I14" s="19"/>
      <c r="J14" s="3">
        <v>-14349894</v>
      </c>
    </row>
    <row r="15" spans="1:10" ht="24" customHeight="1" x14ac:dyDescent="0.45">
      <c r="A15" s="54" t="s">
        <v>24</v>
      </c>
      <c r="F15" s="10"/>
      <c r="G15" s="52"/>
      <c r="H15" s="23">
        <v>-4287750</v>
      </c>
      <c r="I15" s="19"/>
      <c r="J15" s="23">
        <v>-4287750</v>
      </c>
    </row>
    <row r="16" spans="1:10" ht="24" customHeight="1" x14ac:dyDescent="0.45">
      <c r="A16" s="54" t="s">
        <v>71</v>
      </c>
      <c r="F16" s="10"/>
      <c r="G16" s="52"/>
      <c r="H16" s="3">
        <f>SUM(H12:H15)</f>
        <v>-17524761</v>
      </c>
      <c r="I16" s="19"/>
      <c r="J16" s="3">
        <f>SUM(J12:J15)</f>
        <v>-23400690</v>
      </c>
    </row>
    <row r="17" spans="1:10" ht="24" customHeight="1" x14ac:dyDescent="0.45">
      <c r="A17" s="1" t="s">
        <v>89</v>
      </c>
      <c r="F17" s="20">
        <v>10</v>
      </c>
      <c r="G17" s="52"/>
      <c r="H17" s="23">
        <v>318766</v>
      </c>
      <c r="I17" s="15"/>
      <c r="J17" s="23">
        <v>303359</v>
      </c>
    </row>
    <row r="18" spans="1:10" ht="24" customHeight="1" x14ac:dyDescent="0.45">
      <c r="A18" s="1" t="s">
        <v>93</v>
      </c>
      <c r="F18" s="10"/>
      <c r="G18" s="52"/>
      <c r="H18" s="3">
        <f>SUM(H16:H17)</f>
        <v>-17205995</v>
      </c>
      <c r="I18" s="35"/>
      <c r="J18" s="3">
        <f>SUM(J16:J17)</f>
        <v>-23097331</v>
      </c>
    </row>
    <row r="19" spans="1:10" ht="24" customHeight="1" x14ac:dyDescent="0.45">
      <c r="A19" s="54" t="s">
        <v>53</v>
      </c>
      <c r="F19" s="49"/>
      <c r="G19" s="52"/>
      <c r="H19" s="3"/>
      <c r="I19" s="35"/>
      <c r="J19" s="3"/>
    </row>
    <row r="20" spans="1:10" ht="24" customHeight="1" x14ac:dyDescent="0.45">
      <c r="A20" s="59" t="s">
        <v>90</v>
      </c>
      <c r="F20" s="49"/>
      <c r="G20" s="58"/>
      <c r="H20" s="3"/>
      <c r="I20" s="35"/>
      <c r="J20" s="3"/>
    </row>
    <row r="21" spans="1:10" ht="24" customHeight="1" x14ac:dyDescent="0.45">
      <c r="B21" s="50" t="s">
        <v>118</v>
      </c>
      <c r="F21" s="49">
        <v>8</v>
      </c>
      <c r="G21" s="52"/>
      <c r="H21" s="3">
        <v>102600</v>
      </c>
      <c r="I21" s="35"/>
      <c r="J21" s="3">
        <v>-13813</v>
      </c>
    </row>
    <row r="22" spans="1:10" ht="24" customHeight="1" x14ac:dyDescent="0.45">
      <c r="A22" s="54"/>
      <c r="B22" s="51" t="s">
        <v>55</v>
      </c>
      <c r="C22" s="7"/>
      <c r="D22" s="7"/>
      <c r="E22" s="7"/>
      <c r="F22" s="49"/>
      <c r="G22" s="7"/>
      <c r="H22" s="3">
        <v>-20520</v>
      </c>
      <c r="I22" s="25"/>
      <c r="J22" s="81">
        <v>2763</v>
      </c>
    </row>
    <row r="23" spans="1:10" ht="24" customHeight="1" thickBot="1" x14ac:dyDescent="0.5">
      <c r="A23" s="54" t="s">
        <v>91</v>
      </c>
      <c r="B23" s="54"/>
      <c r="C23" s="7"/>
      <c r="D23" s="7"/>
      <c r="E23" s="7"/>
      <c r="F23" s="10"/>
      <c r="G23" s="7"/>
      <c r="H23" s="14">
        <f>SUM(H18:H22)</f>
        <v>-17123915</v>
      </c>
      <c r="I23" s="24"/>
      <c r="J23" s="14">
        <f>SUM(J18:J22)</f>
        <v>-23108381</v>
      </c>
    </row>
    <row r="24" spans="1:10" ht="24" customHeight="1" thickTop="1" x14ac:dyDescent="0.45">
      <c r="A24" s="52"/>
      <c r="B24" s="52"/>
      <c r="C24" s="52"/>
      <c r="D24" s="52"/>
      <c r="E24" s="52"/>
      <c r="F24" s="10"/>
      <c r="G24" s="52"/>
      <c r="H24" s="56"/>
      <c r="I24" s="37"/>
      <c r="J24" s="56"/>
    </row>
    <row r="25" spans="1:10" ht="24" customHeight="1" thickBot="1" x14ac:dyDescent="0.5">
      <c r="A25" s="1" t="s">
        <v>52</v>
      </c>
      <c r="C25" s="52"/>
      <c r="D25" s="52"/>
      <c r="E25" s="52"/>
      <c r="F25" s="2">
        <v>11</v>
      </c>
      <c r="G25" s="52"/>
      <c r="H25" s="36">
        <f>H18/24000000</f>
        <v>-0.71691645833333328</v>
      </c>
      <c r="I25" s="53"/>
      <c r="J25" s="36">
        <f>J18/24000000</f>
        <v>-0.96238879166666669</v>
      </c>
    </row>
    <row r="26" spans="1:10" ht="24" customHeight="1" thickTop="1" x14ac:dyDescent="0.45">
      <c r="A26" s="52"/>
      <c r="B26" s="52"/>
      <c r="C26" s="52"/>
      <c r="D26" s="52"/>
      <c r="E26" s="52"/>
      <c r="F26" s="52"/>
      <c r="G26" s="52"/>
      <c r="H26" s="37"/>
      <c r="I26" s="37"/>
      <c r="J26" s="37"/>
    </row>
    <row r="27" spans="1:10" ht="24" customHeight="1" x14ac:dyDescent="0.45">
      <c r="A27" s="52" t="s">
        <v>8</v>
      </c>
      <c r="B27" s="52"/>
      <c r="C27" s="52"/>
      <c r="D27" s="52"/>
      <c r="E27" s="52"/>
      <c r="F27" s="52"/>
      <c r="G27" s="52"/>
      <c r="H27" s="52"/>
      <c r="I27" s="52"/>
      <c r="J27" s="5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0"/>
  <sheetViews>
    <sheetView topLeftCell="A19" zoomScaleNormal="100" workbookViewId="0">
      <selection activeCell="G17" sqref="G17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8">
        <v>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s="29" customFormat="1" ht="21.75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54" customFormat="1" ht="25.5" x14ac:dyDescent="0.55000000000000004">
      <c r="A3" s="90" t="str">
        <f>'SFP-ENG'!A3:J3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1:16" s="54" customFormat="1" ht="25.5" x14ac:dyDescent="0.55000000000000004">
      <c r="A4" s="90" t="s">
        <v>68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1:16" ht="25.5" x14ac:dyDescent="0.55000000000000004">
      <c r="A5" s="90" t="str">
        <f>'SCI-ENG_9Month'!A5:J5</f>
        <v>For the nine-month period ended September 30, 2018 (Reviewed / Unaudited)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6" s="29" customFormat="1" ht="21.75" x14ac:dyDescent="0.45">
      <c r="A6" s="54"/>
      <c r="B6" s="54"/>
      <c r="C6" s="54"/>
      <c r="D6" s="54"/>
      <c r="E6" s="11"/>
      <c r="F6" s="54"/>
      <c r="G6" s="54"/>
      <c r="H6" s="54"/>
      <c r="I6" s="54"/>
      <c r="J6" s="54"/>
      <c r="L6" s="30"/>
      <c r="P6" s="74" t="s">
        <v>0</v>
      </c>
    </row>
    <row r="7" spans="1:16" s="29" customFormat="1" ht="21.75" x14ac:dyDescent="0.45">
      <c r="A7" s="54"/>
      <c r="B7" s="54"/>
      <c r="C7" s="54"/>
      <c r="D7" s="54"/>
      <c r="E7" s="54"/>
      <c r="F7" s="54"/>
      <c r="G7" s="54"/>
      <c r="H7" s="54"/>
      <c r="I7" s="54"/>
      <c r="J7" s="54"/>
      <c r="L7" s="94" t="s">
        <v>15</v>
      </c>
      <c r="M7" s="94"/>
      <c r="N7" s="94"/>
      <c r="P7" s="27" t="s">
        <v>37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51</v>
      </c>
      <c r="I8" s="1"/>
      <c r="J8" s="27" t="s">
        <v>26</v>
      </c>
      <c r="K8" s="1"/>
      <c r="L8" s="27" t="s">
        <v>39</v>
      </c>
      <c r="M8" s="1"/>
      <c r="N8" s="27" t="s">
        <v>17</v>
      </c>
      <c r="O8" s="1"/>
      <c r="P8" s="38" t="s">
        <v>48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50</v>
      </c>
      <c r="I9" s="1"/>
      <c r="J9" s="8" t="s">
        <v>25</v>
      </c>
      <c r="K9" s="1"/>
      <c r="L9" s="8" t="s">
        <v>40</v>
      </c>
      <c r="M9" s="1"/>
      <c r="N9" s="26"/>
      <c r="O9" s="1"/>
      <c r="P9" s="8" t="s">
        <v>49</v>
      </c>
    </row>
    <row r="10" spans="1:16" s="29" customFormat="1" ht="21.75" x14ac:dyDescent="0.45">
      <c r="A10" s="34" t="s">
        <v>84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165959671</v>
      </c>
      <c r="O10" s="18"/>
      <c r="P10" s="35">
        <f>SUM(H10:O10)</f>
        <v>494669206</v>
      </c>
    </row>
    <row r="11" spans="1:16" s="29" customFormat="1" ht="21.75" x14ac:dyDescent="0.45">
      <c r="A11" s="34" t="s">
        <v>83</v>
      </c>
      <c r="B11" s="44"/>
      <c r="C11" s="1"/>
      <c r="D11" s="1"/>
      <c r="E11" s="1"/>
      <c r="F11" s="1"/>
      <c r="G11" s="1"/>
      <c r="H11" s="35"/>
      <c r="I11" s="18"/>
      <c r="J11" s="35"/>
      <c r="K11" s="18"/>
      <c r="L11" s="35"/>
      <c r="M11" s="18"/>
      <c r="N11" s="35"/>
      <c r="O11" s="18"/>
      <c r="P11" s="35"/>
    </row>
    <row r="12" spans="1:16" s="29" customFormat="1" ht="23.25" x14ac:dyDescent="0.5">
      <c r="A12" s="46"/>
      <c r="B12" s="45" t="s">
        <v>109</v>
      </c>
      <c r="C12" s="1"/>
      <c r="D12" s="1"/>
      <c r="E12" s="1"/>
      <c r="F12" s="1"/>
      <c r="G12" s="1"/>
      <c r="H12" s="63">
        <v>0</v>
      </c>
      <c r="I12" s="18"/>
      <c r="J12" s="63">
        <v>0</v>
      </c>
      <c r="K12" s="18"/>
      <c r="L12" s="63">
        <v>0</v>
      </c>
      <c r="M12" s="18"/>
      <c r="N12" s="35">
        <f>'SCI-ENG_9Month'!J23</f>
        <v>-23108381</v>
      </c>
      <c r="O12" s="18"/>
      <c r="P12" s="35">
        <f>SUM(H12:O12)</f>
        <v>-23108381</v>
      </c>
    </row>
    <row r="13" spans="1:16" ht="24" customHeight="1" thickBot="1" x14ac:dyDescent="0.5">
      <c r="A13" s="34" t="s">
        <v>110</v>
      </c>
      <c r="H13" s="62">
        <f>SUM(H10:H12)</f>
        <v>240000000</v>
      </c>
      <c r="J13" s="62">
        <f>SUM(J10:J12)</f>
        <v>62050000</v>
      </c>
      <c r="L13" s="62">
        <f>SUM(L10:L12)</f>
        <v>26659535</v>
      </c>
      <c r="N13" s="62">
        <f>SUM(N10:N12)</f>
        <v>142851290</v>
      </c>
      <c r="P13" s="62">
        <f>SUM(P10:P12)</f>
        <v>471560825</v>
      </c>
    </row>
    <row r="14" spans="1:16" ht="24" customHeight="1" thickTop="1" x14ac:dyDescent="0.45">
      <c r="A14" s="34"/>
      <c r="H14" s="35"/>
      <c r="I14" s="18"/>
      <c r="J14" s="35"/>
      <c r="K14" s="18"/>
      <c r="L14" s="35"/>
      <c r="M14" s="18"/>
      <c r="N14" s="35"/>
      <c r="O14" s="18"/>
      <c r="P14" s="35"/>
    </row>
    <row r="15" spans="1:16" ht="24" customHeight="1" x14ac:dyDescent="0.45">
      <c r="A15" s="34" t="s">
        <v>96</v>
      </c>
      <c r="H15" s="35">
        <v>240000000</v>
      </c>
      <c r="I15" s="18"/>
      <c r="J15" s="35">
        <v>62050000</v>
      </c>
      <c r="K15" s="18"/>
      <c r="L15" s="35">
        <v>26659535</v>
      </c>
      <c r="M15" s="18"/>
      <c r="N15" s="35">
        <v>128073362</v>
      </c>
      <c r="O15" s="18"/>
      <c r="P15" s="35">
        <f>SUM(H15:O15)</f>
        <v>456782897</v>
      </c>
    </row>
    <row r="16" spans="1:16" ht="24" customHeight="1" x14ac:dyDescent="0.45">
      <c r="A16" s="34" t="s">
        <v>83</v>
      </c>
      <c r="H16" s="35"/>
      <c r="I16" s="18"/>
      <c r="J16" s="35"/>
      <c r="K16" s="18"/>
      <c r="L16" s="35"/>
      <c r="M16" s="18"/>
      <c r="N16" s="35"/>
      <c r="O16" s="18"/>
      <c r="P16" s="35"/>
    </row>
    <row r="17" spans="1:16" ht="24" customHeight="1" x14ac:dyDescent="0.5">
      <c r="A17" s="46"/>
      <c r="B17" s="45" t="s">
        <v>112</v>
      </c>
      <c r="H17" s="63">
        <v>0</v>
      </c>
      <c r="I17" s="18"/>
      <c r="J17" s="63">
        <v>0</v>
      </c>
      <c r="K17" s="35"/>
      <c r="L17" s="63">
        <v>0</v>
      </c>
      <c r="M17" s="35"/>
      <c r="N17" s="35">
        <f>'SCI-ENG_9Month'!H23</f>
        <v>-17123915</v>
      </c>
      <c r="O17" s="18"/>
      <c r="P17" s="35">
        <f>SUM(H17:O17)</f>
        <v>-17123915</v>
      </c>
    </row>
    <row r="18" spans="1:16" ht="24" customHeight="1" thickBot="1" x14ac:dyDescent="0.5">
      <c r="A18" s="34" t="s">
        <v>111</v>
      </c>
      <c r="H18" s="62">
        <f>SUM(H15:H17)</f>
        <v>240000000</v>
      </c>
      <c r="J18" s="62">
        <f>SUM(J15:J17)</f>
        <v>62050000</v>
      </c>
      <c r="L18" s="62">
        <f>SUM(L15:L17)</f>
        <v>26659535</v>
      </c>
      <c r="N18" s="62">
        <f>SUM(N15:N17)</f>
        <v>110949447</v>
      </c>
      <c r="P18" s="62">
        <f>SUM(P15:P17)</f>
        <v>439658982</v>
      </c>
    </row>
    <row r="19" spans="1:16" ht="24" customHeight="1" thickTop="1" x14ac:dyDescent="0.45"/>
    <row r="20" spans="1:16" ht="24" customHeight="1" x14ac:dyDescent="0.45">
      <c r="A20" s="87" t="s">
        <v>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</row>
  </sheetData>
  <mergeCells count="7">
    <mergeCell ref="A20:P20"/>
    <mergeCell ref="A1:P1"/>
    <mergeCell ref="A2:P2"/>
    <mergeCell ref="A3:P3"/>
    <mergeCell ref="A5:P5"/>
    <mergeCell ref="L7:N7"/>
    <mergeCell ref="A4:P4"/>
  </mergeCells>
  <pageMargins left="0.70866141732283505" right="0.39370078740157499" top="0.39370078740157499" bottom="0.39370078740157499" header="0.31496062992126" footer="0.23622047244094499"/>
  <pageSetup paperSize="9" scale="7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1"/>
  <sheetViews>
    <sheetView zoomScaleNormal="100" workbookViewId="0">
      <selection activeCell="J14" sqref="J14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6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90" t="str">
        <f>'SHA-ENG'!A3:P3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">
        <v>69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tr">
        <f>'SHA-ENG'!A5:P5</f>
        <v>For the nine-month period ended September 30, 2018 (Reviewed / Unaudited)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85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Sep. 30, 2018</v>
      </c>
      <c r="I7" s="64"/>
      <c r="J7" s="8" t="str">
        <f>'SCI-ENG_9Month'!J7</f>
        <v>Sep. 30, 2017</v>
      </c>
    </row>
    <row r="8" spans="1:10" ht="24" customHeight="1" x14ac:dyDescent="0.45">
      <c r="A8" s="11" t="s">
        <v>33</v>
      </c>
      <c r="H8" s="12"/>
      <c r="J8" s="12"/>
    </row>
    <row r="9" spans="1:10" ht="24" customHeight="1" x14ac:dyDescent="0.45">
      <c r="B9" s="1" t="s">
        <v>71</v>
      </c>
      <c r="H9" s="4">
        <f>'SCI-ENG_9Month'!H16</f>
        <v>-17524761</v>
      </c>
      <c r="I9" s="65"/>
      <c r="J9" s="4">
        <f>'SCI-ENG_9Month'!J16</f>
        <v>-23400690</v>
      </c>
    </row>
    <row r="10" spans="1:10" ht="24" customHeight="1" x14ac:dyDescent="0.45">
      <c r="B10" s="87" t="s">
        <v>102</v>
      </c>
      <c r="C10" s="87"/>
      <c r="D10" s="87"/>
      <c r="E10" s="87"/>
      <c r="F10" s="87"/>
      <c r="H10" s="4"/>
      <c r="I10" s="65"/>
      <c r="J10" s="15"/>
    </row>
    <row r="11" spans="1:10" ht="24" customHeight="1" x14ac:dyDescent="0.45">
      <c r="C11" s="1" t="s">
        <v>42</v>
      </c>
      <c r="E11" s="54"/>
      <c r="F11" s="54"/>
      <c r="H11" s="4"/>
      <c r="I11" s="65"/>
      <c r="J11" s="15"/>
    </row>
    <row r="12" spans="1:10" ht="24" customHeight="1" x14ac:dyDescent="0.45">
      <c r="C12" s="1" t="s">
        <v>32</v>
      </c>
      <c r="F12" s="17"/>
      <c r="H12" s="4">
        <v>2210654</v>
      </c>
      <c r="I12" s="65"/>
      <c r="J12" s="15">
        <v>2762467</v>
      </c>
    </row>
    <row r="13" spans="1:10" ht="24" customHeight="1" x14ac:dyDescent="0.45">
      <c r="C13" s="1" t="s">
        <v>114</v>
      </c>
      <c r="F13" s="17"/>
      <c r="H13" s="4">
        <v>-6055.6999999999971</v>
      </c>
      <c r="I13" s="65"/>
      <c r="J13" s="15">
        <v>52378</v>
      </c>
    </row>
    <row r="14" spans="1:10" ht="24" customHeight="1" x14ac:dyDescent="0.45">
      <c r="C14" s="1" t="s">
        <v>56</v>
      </c>
      <c r="H14" s="4">
        <v>-28036</v>
      </c>
      <c r="I14" s="65"/>
      <c r="J14" s="4">
        <v>-15918</v>
      </c>
    </row>
    <row r="15" spans="1:10" ht="24" customHeight="1" x14ac:dyDescent="0.45">
      <c r="C15" s="1" t="s">
        <v>97</v>
      </c>
      <c r="H15" s="82">
        <v>6689</v>
      </c>
      <c r="I15" s="65"/>
      <c r="J15" s="67">
        <v>0</v>
      </c>
    </row>
    <row r="16" spans="1:10" ht="24" customHeight="1" x14ac:dyDescent="0.45">
      <c r="C16" s="43" t="s">
        <v>41</v>
      </c>
      <c r="F16" s="17" t="s">
        <v>88</v>
      </c>
      <c r="H16" s="4">
        <v>1863829</v>
      </c>
      <c r="I16" s="65"/>
      <c r="J16" s="35">
        <v>1516796</v>
      </c>
    </row>
    <row r="17" spans="2:11" ht="24" customHeight="1" x14ac:dyDescent="0.45">
      <c r="C17" s="43" t="s">
        <v>31</v>
      </c>
      <c r="H17" s="60">
        <v>-132931</v>
      </c>
      <c r="I17" s="66"/>
      <c r="J17" s="60">
        <v>-203287</v>
      </c>
    </row>
    <row r="18" spans="2:11" ht="24" customHeight="1" x14ac:dyDescent="0.45">
      <c r="C18" s="43"/>
      <c r="H18" s="4">
        <f>SUM(H9:H17)</f>
        <v>-13610611.699999999</v>
      </c>
      <c r="I18" s="65"/>
      <c r="J18" s="4">
        <f>SUM(J9:J17)</f>
        <v>-19288254</v>
      </c>
    </row>
    <row r="19" spans="2:11" ht="24" customHeight="1" x14ac:dyDescent="0.45">
      <c r="B19" s="1" t="s">
        <v>30</v>
      </c>
      <c r="H19" s="12"/>
      <c r="I19" s="65"/>
    </row>
    <row r="20" spans="2:11" ht="24" customHeight="1" x14ac:dyDescent="0.45">
      <c r="C20" s="1" t="s">
        <v>29</v>
      </c>
      <c r="H20" s="12"/>
      <c r="I20" s="65"/>
      <c r="J20" s="15"/>
    </row>
    <row r="21" spans="2:11" ht="24" customHeight="1" x14ac:dyDescent="0.45">
      <c r="D21" s="1" t="s">
        <v>46</v>
      </c>
      <c r="H21" s="4">
        <v>-3223036</v>
      </c>
      <c r="I21" s="4"/>
      <c r="J21" s="4">
        <v>5274344</v>
      </c>
    </row>
    <row r="22" spans="2:11" ht="24" customHeight="1" x14ac:dyDescent="0.45">
      <c r="D22" s="1" t="s">
        <v>28</v>
      </c>
      <c r="H22" s="4">
        <v>6502231</v>
      </c>
      <c r="I22" s="4"/>
      <c r="J22" s="4">
        <v>-2982569</v>
      </c>
    </row>
    <row r="23" spans="2:11" ht="24" customHeight="1" x14ac:dyDescent="0.45">
      <c r="D23" s="1" t="s">
        <v>103</v>
      </c>
      <c r="H23" s="67">
        <v>0</v>
      </c>
      <c r="I23" s="4"/>
      <c r="J23" s="4">
        <v>-28727</v>
      </c>
    </row>
    <row r="24" spans="2:11" ht="24" customHeight="1" x14ac:dyDescent="0.45">
      <c r="D24" s="1" t="s">
        <v>3</v>
      </c>
      <c r="H24" s="4">
        <v>263289</v>
      </c>
      <c r="I24" s="4"/>
      <c r="J24" s="4">
        <v>-527176</v>
      </c>
    </row>
    <row r="25" spans="2:11" ht="24" customHeight="1" x14ac:dyDescent="0.45">
      <c r="D25" s="1" t="s">
        <v>5</v>
      </c>
      <c r="H25" s="4">
        <v>57195</v>
      </c>
      <c r="I25" s="4"/>
      <c r="J25" s="4">
        <v>9896</v>
      </c>
    </row>
    <row r="26" spans="2:11" ht="24" customHeight="1" x14ac:dyDescent="0.45">
      <c r="C26" s="1" t="s">
        <v>27</v>
      </c>
      <c r="H26" s="4"/>
      <c r="I26" s="4"/>
      <c r="J26" s="4"/>
    </row>
    <row r="27" spans="2:11" ht="24" customHeight="1" x14ac:dyDescent="0.45">
      <c r="D27" s="1" t="s">
        <v>47</v>
      </c>
      <c r="H27" s="4">
        <v>813938</v>
      </c>
      <c r="I27" s="4"/>
      <c r="J27" s="4">
        <v>-674690</v>
      </c>
      <c r="K27" s="30"/>
    </row>
    <row r="28" spans="2:11" ht="24" customHeight="1" x14ac:dyDescent="0.45">
      <c r="D28" s="1" t="s">
        <v>101</v>
      </c>
      <c r="H28" s="4">
        <v>827420</v>
      </c>
      <c r="I28" s="4"/>
      <c r="J28" s="4">
        <v>-49171</v>
      </c>
      <c r="K28" s="30"/>
    </row>
    <row r="29" spans="2:11" ht="24" customHeight="1" x14ac:dyDescent="0.45">
      <c r="D29" s="1" t="s">
        <v>94</v>
      </c>
      <c r="F29" s="17" t="s">
        <v>88</v>
      </c>
      <c r="H29" s="4">
        <v>-270000</v>
      </c>
      <c r="I29" s="4"/>
      <c r="J29" s="67">
        <v>0</v>
      </c>
      <c r="K29" s="30"/>
    </row>
    <row r="30" spans="2:11" ht="24" customHeight="1" x14ac:dyDescent="0.45">
      <c r="D30" s="1" t="s">
        <v>9</v>
      </c>
      <c r="H30" s="60">
        <v>-62744</v>
      </c>
      <c r="I30" s="4"/>
      <c r="J30" s="60">
        <v>-239071</v>
      </c>
      <c r="K30" s="30"/>
    </row>
    <row r="31" spans="2:11" ht="24" customHeight="1" x14ac:dyDescent="0.45">
      <c r="E31" s="1" t="s">
        <v>99</v>
      </c>
      <c r="H31" s="4">
        <f>SUM(H18:H30)</f>
        <v>-8702318.6999999993</v>
      </c>
      <c r="I31" s="66"/>
      <c r="J31" s="4">
        <f>SUM(J18:J30)</f>
        <v>-18505418</v>
      </c>
    </row>
    <row r="32" spans="2:11" ht="24" customHeight="1" x14ac:dyDescent="0.45">
      <c r="C32" s="1" t="s">
        <v>78</v>
      </c>
      <c r="H32" s="4">
        <v>-1667</v>
      </c>
      <c r="I32" s="65"/>
      <c r="J32" s="4">
        <v>-3171</v>
      </c>
    </row>
    <row r="33" spans="1:11" ht="24" customHeight="1" x14ac:dyDescent="0.45">
      <c r="A33" s="11" t="s">
        <v>98</v>
      </c>
      <c r="H33" s="61">
        <f>SUM(H31:H32)</f>
        <v>-8703985.6999999993</v>
      </c>
      <c r="I33" s="65"/>
      <c r="J33" s="61">
        <f>SUM(J31:J32)</f>
        <v>-18508589</v>
      </c>
    </row>
    <row r="34" spans="1:11" ht="9.9499999999999993" customHeight="1" x14ac:dyDescent="0.45">
      <c r="H34" s="18"/>
    </row>
    <row r="35" spans="1:11" ht="21.75" x14ac:dyDescent="0.45">
      <c r="A35" s="87" t="s">
        <v>8</v>
      </c>
      <c r="B35" s="87"/>
      <c r="C35" s="87"/>
      <c r="D35" s="87"/>
      <c r="E35" s="87"/>
      <c r="F35" s="87"/>
      <c r="G35" s="87"/>
      <c r="H35" s="87"/>
      <c r="I35" s="87"/>
      <c r="J35" s="87"/>
      <c r="K35" s="52"/>
    </row>
    <row r="37" spans="1:11" s="52" customFormat="1" ht="24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2" customFormat="1" ht="24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52" customFormat="1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52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4" customHeight="1" x14ac:dyDescent="0.45">
      <c r="J41" s="15"/>
    </row>
  </sheetData>
  <mergeCells count="8">
    <mergeCell ref="A1:J1"/>
    <mergeCell ref="A35:J35"/>
    <mergeCell ref="B10:F10"/>
    <mergeCell ref="A3:J3"/>
    <mergeCell ref="A5:J5"/>
    <mergeCell ref="A6:J6"/>
    <mergeCell ref="A2:J2"/>
    <mergeCell ref="A4:J4"/>
  </mergeCells>
  <pageMargins left="0.70866141732283505" right="0.39370078740157499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workbookViewId="0">
      <selection activeCell="J16" sqref="J16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8">
        <v>7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90" t="str">
        <f>'SFP-ENG'!A3:J3</f>
        <v>Sawang Export Public Company Limited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ht="24" customHeight="1" x14ac:dyDescent="0.55000000000000004">
      <c r="A4" s="90" t="str">
        <f>'CF-ENG'!A4:J4&amp;" (Continued)"</f>
        <v>Statement of cash flows (Continued)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ht="24" customHeight="1" x14ac:dyDescent="0.55000000000000004">
      <c r="A5" s="90" t="str">
        <f>'CF-ENG'!A5:J5</f>
        <v>For the nine-month period ended September 30, 2018 (Reviewed / Unaudited)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4" customHeight="1" x14ac:dyDescent="0.45">
      <c r="A6" s="85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Sep. 30, 2018</v>
      </c>
      <c r="I7" s="64"/>
      <c r="J7" s="8" t="str">
        <f>'CF-ENG'!J7</f>
        <v>Sep. 30, 2017</v>
      </c>
    </row>
    <row r="8" spans="1:10" ht="24" customHeight="1" x14ac:dyDescent="0.45">
      <c r="A8" s="11" t="s">
        <v>36</v>
      </c>
      <c r="H8" s="12"/>
      <c r="I8" s="15"/>
    </row>
    <row r="9" spans="1:10" ht="24" customHeight="1" x14ac:dyDescent="0.45">
      <c r="B9" s="1" t="s">
        <v>79</v>
      </c>
      <c r="H9" s="4">
        <v>-4809433</v>
      </c>
      <c r="I9" s="4"/>
      <c r="J9" s="4">
        <v>-1363589</v>
      </c>
    </row>
    <row r="10" spans="1:10" ht="24" customHeight="1" x14ac:dyDescent="0.5">
      <c r="B10" s="46" t="s">
        <v>57</v>
      </c>
      <c r="H10" s="68">
        <v>28037</v>
      </c>
      <c r="I10" s="65"/>
      <c r="J10" s="68">
        <v>15936</v>
      </c>
    </row>
    <row r="11" spans="1:10" ht="24" customHeight="1" x14ac:dyDescent="0.45">
      <c r="B11" s="1" t="s">
        <v>35</v>
      </c>
      <c r="H11" s="68">
        <v>132931</v>
      </c>
      <c r="I11" s="65"/>
      <c r="J11" s="4">
        <v>203284</v>
      </c>
    </row>
    <row r="12" spans="1:10" ht="24" customHeight="1" x14ac:dyDescent="0.45">
      <c r="A12" s="11" t="s">
        <v>73</v>
      </c>
      <c r="H12" s="61">
        <f>SUM(H9:H11)</f>
        <v>-4648465</v>
      </c>
      <c r="I12" s="65"/>
      <c r="J12" s="61">
        <f>SUM(J9:J11)</f>
        <v>-1144369</v>
      </c>
    </row>
    <row r="13" spans="1:10" ht="24" customHeight="1" x14ac:dyDescent="0.45">
      <c r="A13" s="11" t="s">
        <v>34</v>
      </c>
      <c r="H13" s="69">
        <v>81035.7</v>
      </c>
      <c r="I13" s="65"/>
      <c r="J13" s="60">
        <v>-63124</v>
      </c>
    </row>
    <row r="14" spans="1:10" ht="24" customHeight="1" x14ac:dyDescent="0.45">
      <c r="A14" s="11" t="s">
        <v>100</v>
      </c>
      <c r="H14" s="4">
        <f>SUM('CF-ENG'!H33+'CF-ENG (2)'!H12+'CF-ENG (2)'!H13)</f>
        <v>-13271415</v>
      </c>
      <c r="I14" s="4"/>
      <c r="J14" s="4">
        <f>SUM('CF-ENG'!J33+'CF-ENG (2)'!J12+'CF-ENG (2)'!J13)</f>
        <v>-19716082</v>
      </c>
    </row>
    <row r="15" spans="1:10" ht="24" customHeight="1" x14ac:dyDescent="0.45">
      <c r="A15" s="11" t="s">
        <v>54</v>
      </c>
      <c r="H15" s="68">
        <f>'SFP-ENG'!J12</f>
        <v>50329956</v>
      </c>
      <c r="I15" s="65"/>
      <c r="J15" s="70">
        <v>76204141</v>
      </c>
    </row>
    <row r="16" spans="1:10" ht="24" customHeight="1" thickBot="1" x14ac:dyDescent="0.5">
      <c r="A16" s="11" t="s">
        <v>113</v>
      </c>
      <c r="F16" s="2"/>
      <c r="H16" s="71">
        <f>SUM(H14:H15)</f>
        <v>37058541</v>
      </c>
      <c r="I16" s="65"/>
      <c r="J16" s="62">
        <f>SUM(J14:J15)</f>
        <v>56488059</v>
      </c>
    </row>
    <row r="17" spans="1:11" ht="24" customHeight="1" thickTop="1" x14ac:dyDescent="0.45">
      <c r="H17" s="12" t="str">
        <f>IF(H16='SFP-ENG'!H12,"","FALSE")</f>
        <v/>
      </c>
      <c r="I17" s="15"/>
    </row>
    <row r="18" spans="1:11" ht="24" customHeight="1" x14ac:dyDescent="0.4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'SCI-ENG_9Month'!Print_Area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2018-11-13T09:04:34Z</cp:lastPrinted>
  <dcterms:created xsi:type="dcterms:W3CDTF">2000-03-13T06:29:44Z</dcterms:created>
  <dcterms:modified xsi:type="dcterms:W3CDTF">2018-11-13T16:12:05Z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