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0" yWindow="-135" windowWidth="20205" windowHeight="9390" tabRatio="829" firstSheet="2" activeTab="2"/>
  </bookViews>
  <sheets>
    <sheet name="pldt" sheetId="1" state="hidden" r:id="rId1"/>
    <sheet name="000000" sheetId="2" state="veryHidden" r:id="rId2"/>
    <sheet name="FINANCIAL STATEMENTS" sheetId="26" r:id="rId3"/>
    <sheet name="pl3" sheetId="20" state="hidden" r:id="rId4"/>
    <sheet name="pl3 (2)" sheetId="22" state="hidden" r:id="rId5"/>
    <sheet name="pl9 " sheetId="23" state="hidden" r:id="rId6"/>
    <sheet name="pl9 (2)" sheetId="25" state="hidden" r:id="rId7"/>
    <sheet name="chg1.." sheetId="7" state="hidden" r:id="rId8"/>
    <sheet name="pl3 (3)" sheetId="32" state="hidden" r:id="rId9"/>
    <sheet name="pl3 (4)" sheetId="33" state="hidden" r:id="rId10"/>
    <sheet name="FINANCIAL STATEMENTS 2" sheetId="31" r:id="rId11"/>
    <sheet name="FINANCIAL STATEMENTS 3" sheetId="43" r:id="rId12"/>
    <sheet name="FINANCIAL STATEMENTS 4" sheetId="11" r:id="rId13"/>
    <sheet name="pl 9 " sheetId="37" state="hidden" r:id="rId14"/>
    <sheet name="pl9 เบ็ดเสร็จ" sheetId="36" state="hidden" r:id="rId15"/>
    <sheet name="cashfl 2 (2)" sheetId="29" state="hidden" r:id="rId16"/>
    <sheet name="cashfl 3 (4)" sheetId="34" state="hidden" r:id="rId17"/>
    <sheet name="cashfl 2 (3)" sheetId="30" state="hidden" r:id="rId18"/>
  </sheets>
  <externalReferences>
    <externalReference r:id="rId19"/>
  </externalReferences>
  <definedNames>
    <definedName name="\a">#N/A</definedName>
    <definedName name="\c">#N/A</definedName>
    <definedName name="\d">#N/A</definedName>
    <definedName name="\e">#N/A</definedName>
    <definedName name="\f">#N/A</definedName>
    <definedName name="\g">#N/A</definedName>
    <definedName name="A">#N/A</definedName>
    <definedName name="C_" localSheetId="11">#REF!</definedName>
    <definedName name="C_" localSheetId="13">#REF!</definedName>
    <definedName name="C_">#REF!</definedName>
    <definedName name="D" localSheetId="11">#REF!</definedName>
    <definedName name="D" localSheetId="13">#REF!</definedName>
    <definedName name="D">#REF!</definedName>
    <definedName name="E">#N/A</definedName>
    <definedName name="F">#N/A</definedName>
    <definedName name="G" localSheetId="11">#REF!</definedName>
    <definedName name="G" localSheetId="13">#REF!</definedName>
    <definedName name="G">#REF!</definedName>
    <definedName name="_xlnm.Print_Area" localSheetId="15">'cashfl 2 (2)'!$A$1:$M$77</definedName>
    <definedName name="_xlnm.Print_Area" localSheetId="17">'cashfl 2 (3)'!$A$1:$M$55</definedName>
    <definedName name="_xlnm.Print_Area" localSheetId="16">'cashfl 3 (4)'!$A$1:$M$55</definedName>
    <definedName name="_xlnm.Print_Area" localSheetId="7">chg1..!$A$1:$AB$40</definedName>
    <definedName name="_xlnm.Print_Area" localSheetId="2">'FINANCIAL STATEMENTS'!$A$1:$O$500</definedName>
    <definedName name="_xlnm.Print_Area" localSheetId="10">'FINANCIAL STATEMENTS 2'!$A$1:$AD$38</definedName>
    <definedName name="_xlnm.Print_Area" localSheetId="11">'FINANCIAL STATEMENTS 3'!$A$1:$AB$39</definedName>
    <definedName name="_xlnm.Print_Area" localSheetId="12">'FINANCIAL STATEMENTS 4'!$A$1:$T$30</definedName>
    <definedName name="_xlnm.Print_Area" localSheetId="13" xml:space="preserve">      'pl 9 '!$A$1:$O$46</definedName>
    <definedName name="_xlnm.Print_Area" localSheetId="3">'pl3'!$A$1:$O$46</definedName>
    <definedName name="_xlnm.Print_Area" localSheetId="4">'pl3 (2)'!$A$1:$N$47</definedName>
    <definedName name="_xlnm.Print_Area" localSheetId="8">'pl3 (3)'!$A$1:$O$41</definedName>
    <definedName name="_xlnm.Print_Area" localSheetId="9">'pl3 (4)'!$A$1:$N$43</definedName>
    <definedName name="_xlnm.Print_Area" localSheetId="5">'pl9 '!$A$1:$O$41</definedName>
    <definedName name="_xlnm.Print_Area" localSheetId="6">'pl9 (2)'!$A$1:$N$38</definedName>
    <definedName name="_xlnm.Print_Area" localSheetId="14">'pl9 เบ็ดเสร็จ'!$A$1:$N$38</definedName>
    <definedName name="_xlnm.Print_Titles" localSheetId="15">'cashfl 2 (2)'!$1:$8</definedName>
    <definedName name="_xlnm.Print_Titles" localSheetId="17">'cashfl 2 (3)'!$1:$8</definedName>
    <definedName name="_xlnm.Print_Titles" localSheetId="16">'cashfl 3 (4)'!$1:$8</definedName>
    <definedName name="_xlnm.Print_Titles" localSheetId="10">'FINANCIAL STATEMENTS 2'!$1:$13</definedName>
    <definedName name="_xlnm.Print_Titles" localSheetId="11">'FINANCIAL STATEMENTS 3'!$1:$13</definedName>
    <definedName name="_xlnm.Print_Titles" localSheetId="12">'FINANCIAL STATEMENTS 4'!$1:$10</definedName>
  </definedNames>
  <calcPr calcId="125725"/>
</workbook>
</file>

<file path=xl/calcChain.xml><?xml version="1.0" encoding="utf-8"?>
<calcChain xmlns="http://schemas.openxmlformats.org/spreadsheetml/2006/main">
  <c r="J36" i="37"/>
  <c r="B23"/>
  <c r="J19"/>
  <c r="H19"/>
  <c r="N19"/>
  <c r="L19"/>
  <c r="N13"/>
  <c r="N29"/>
  <c r="N31" s="1"/>
  <c r="L13"/>
  <c r="J13"/>
  <c r="J29"/>
  <c r="J31" s="1"/>
  <c r="J11" i="36" s="1"/>
  <c r="H13" i="37"/>
  <c r="H20" s="1"/>
  <c r="H29" s="1"/>
  <c r="N16" i="36"/>
  <c r="N18" s="1"/>
  <c r="J16"/>
  <c r="J18" s="1"/>
  <c r="J30"/>
  <c r="N16" i="22"/>
  <c r="N18" s="1"/>
  <c r="J16"/>
  <c r="J18" s="1"/>
  <c r="F56" i="29"/>
  <c r="H29" i="22"/>
  <c r="L16" i="36"/>
  <c r="L18" s="1"/>
  <c r="H16"/>
  <c r="H18" s="1"/>
  <c r="F44" i="29"/>
  <c r="L56"/>
  <c r="L29" i="36"/>
  <c r="M22"/>
  <c r="K22"/>
  <c r="I22"/>
  <c r="G21"/>
  <c r="L20"/>
  <c r="L22" s="1"/>
  <c r="J20"/>
  <c r="J22" s="1"/>
  <c r="H20"/>
  <c r="H22" s="1"/>
  <c r="J20" i="22"/>
  <c r="J22" s="1"/>
  <c r="N19"/>
  <c r="N20" s="1"/>
  <c r="N22" s="1"/>
  <c r="N22" i="36"/>
  <c r="H17" i="20"/>
  <c r="L20" i="22"/>
  <c r="L22" s="1"/>
  <c r="H20"/>
  <c r="H22" s="1"/>
  <c r="L16"/>
  <c r="L18" s="1"/>
  <c r="H16"/>
  <c r="H18" s="1"/>
  <c r="N13" i="32"/>
  <c r="N13" i="20"/>
  <c r="A5" i="34"/>
  <c r="J58" i="29"/>
  <c r="F58"/>
  <c r="H29" i="33"/>
  <c r="N29"/>
  <c r="L29"/>
  <c r="J29"/>
  <c r="L17" i="32"/>
  <c r="N29" i="22"/>
  <c r="L29"/>
  <c r="L17" i="20"/>
  <c r="J13"/>
  <c r="L44" i="29"/>
  <c r="N22" i="33"/>
  <c r="M22"/>
  <c r="L22"/>
  <c r="K22"/>
  <c r="J22"/>
  <c r="I22"/>
  <c r="H22"/>
  <c r="G21"/>
  <c r="N18"/>
  <c r="N23" s="1"/>
  <c r="J18"/>
  <c r="J23" s="1"/>
  <c r="J25" s="1"/>
  <c r="L15"/>
  <c r="L18" s="1"/>
  <c r="H15"/>
  <c r="H18" s="1"/>
  <c r="M37" i="32"/>
  <c r="K37"/>
  <c r="I37"/>
  <c r="G37"/>
  <c r="N24"/>
  <c r="L24"/>
  <c r="J24"/>
  <c r="H24"/>
  <c r="N17"/>
  <c r="J17"/>
  <c r="H17"/>
  <c r="L13"/>
  <c r="L18" s="1"/>
  <c r="J13"/>
  <c r="H13"/>
  <c r="H18" s="1"/>
  <c r="J17" i="20"/>
  <c r="N17"/>
  <c r="G57" i="29"/>
  <c r="I22" i="22"/>
  <c r="K22"/>
  <c r="M22"/>
  <c r="G21"/>
  <c r="H26" i="20"/>
  <c r="H56" i="29"/>
  <c r="H44"/>
  <c r="H13" i="20"/>
  <c r="H14" i="25"/>
  <c r="L26" i="20"/>
  <c r="L13"/>
  <c r="A5" i="30"/>
  <c r="X37" i="7"/>
  <c r="AB37" s="1"/>
  <c r="V37"/>
  <c r="V35"/>
  <c r="X35"/>
  <c r="AB35" s="1"/>
  <c r="X36"/>
  <c r="AB36" s="1"/>
  <c r="V36"/>
  <c r="X33"/>
  <c r="AB33" s="1"/>
  <c r="A5" i="29"/>
  <c r="X31" i="7"/>
  <c r="AB31" s="1"/>
  <c r="H16" i="23"/>
  <c r="J16"/>
  <c r="L16"/>
  <c r="N16"/>
  <c r="V21" i="7"/>
  <c r="X21" s="1"/>
  <c r="AB21" s="1"/>
  <c r="V33"/>
  <c r="Z38"/>
  <c r="Z39" s="1"/>
  <c r="X32"/>
  <c r="AB32" s="1"/>
  <c r="X30"/>
  <c r="AB30" s="1"/>
  <c r="X29"/>
  <c r="X26"/>
  <c r="AB26" s="1"/>
  <c r="V32"/>
  <c r="V31"/>
  <c r="V30"/>
  <c r="V29"/>
  <c r="V26"/>
  <c r="H39"/>
  <c r="Z22"/>
  <c r="Z23" s="1"/>
  <c r="P20"/>
  <c r="P23" s="1"/>
  <c r="J56" i="29"/>
  <c r="V14" i="7"/>
  <c r="X14" s="1"/>
  <c r="V20"/>
  <c r="H23"/>
  <c r="J23"/>
  <c r="L23"/>
  <c r="N23"/>
  <c r="J14" i="25"/>
  <c r="J39" i="7"/>
  <c r="L39"/>
  <c r="N39"/>
  <c r="R39"/>
  <c r="W39"/>
  <c r="Y39"/>
  <c r="I11" i="25"/>
  <c r="K11"/>
  <c r="M11"/>
  <c r="H24"/>
  <c r="J24"/>
  <c r="H12" i="23"/>
  <c r="J12"/>
  <c r="L12"/>
  <c r="N12"/>
  <c r="H23"/>
  <c r="J23"/>
  <c r="L23"/>
  <c r="N23"/>
  <c r="J26" i="20"/>
  <c r="N26"/>
  <c r="L18" i="25"/>
  <c r="R23" i="7"/>
  <c r="T39"/>
  <c r="V38"/>
  <c r="N16" i="25"/>
  <c r="N18" s="1"/>
  <c r="J16"/>
  <c r="J44" i="29"/>
  <c r="AB29" i="7"/>
  <c r="J39" i="37"/>
  <c r="L17" i="23" l="1"/>
  <c r="L18" i="20"/>
  <c r="L28" s="1"/>
  <c r="L30" s="1"/>
  <c r="J17" i="23"/>
  <c r="J25" s="1"/>
  <c r="J27" s="1"/>
  <c r="N17"/>
  <c r="J18" i="32"/>
  <c r="J26" s="1"/>
  <c r="J28" s="1"/>
  <c r="J31" s="1"/>
  <c r="J33" s="1"/>
  <c r="J18" i="25"/>
  <c r="H18" i="20"/>
  <c r="H28" s="1"/>
  <c r="H30" s="1"/>
  <c r="H26" i="32"/>
  <c r="H28" s="1"/>
  <c r="H11" i="33" s="1"/>
  <c r="L26" i="32"/>
  <c r="L28" s="1"/>
  <c r="N18" i="20"/>
  <c r="N28" s="1"/>
  <c r="N30" s="1"/>
  <c r="L25" i="23"/>
  <c r="L27" s="1"/>
  <c r="L11" i="25" s="1"/>
  <c r="L20" s="1"/>
  <c r="L23" s="1"/>
  <c r="L25" s="1"/>
  <c r="L20" i="37"/>
  <c r="L29" s="1"/>
  <c r="L31" s="1"/>
  <c r="J23" i="36"/>
  <c r="J25" s="1"/>
  <c r="H17" i="23"/>
  <c r="H25" s="1"/>
  <c r="H27" s="1"/>
  <c r="H30" s="1"/>
  <c r="H23" i="33"/>
  <c r="N18" i="32"/>
  <c r="N26" s="1"/>
  <c r="N28" s="1"/>
  <c r="N11" i="33" s="1"/>
  <c r="N25" s="1"/>
  <c r="N28" s="1"/>
  <c r="N30" s="1"/>
  <c r="H23" i="36"/>
  <c r="J23" i="22"/>
  <c r="J18" i="20"/>
  <c r="J28" s="1"/>
  <c r="J30" s="1"/>
  <c r="J33" s="1"/>
  <c r="V39" i="7"/>
  <c r="H15" i="29"/>
  <c r="N25" i="23"/>
  <c r="N27" s="1"/>
  <c r="N30" s="1"/>
  <c r="N32" s="1"/>
  <c r="N43" s="1"/>
  <c r="X20" i="7"/>
  <c r="AB20" s="1"/>
  <c r="L23" i="33"/>
  <c r="H23" i="22"/>
  <c r="J28" i="33"/>
  <c r="J30" s="1"/>
  <c r="H31" i="32"/>
  <c r="L11" i="33"/>
  <c r="L31" i="32"/>
  <c r="L33" s="1"/>
  <c r="N23" i="22"/>
  <c r="L23"/>
  <c r="N23" i="36"/>
  <c r="H31" i="37"/>
  <c r="N34"/>
  <c r="N11" i="36"/>
  <c r="L23"/>
  <c r="AB14" i="7"/>
  <c r="L33" i="20" l="1"/>
  <c r="L11" i="22"/>
  <c r="J11" i="25"/>
  <c r="J30" i="23"/>
  <c r="H11" i="22"/>
  <c r="H33" i="20"/>
  <c r="H39" s="1"/>
  <c r="N33"/>
  <c r="N11" i="22"/>
  <c r="N25" s="1"/>
  <c r="N28" s="1"/>
  <c r="N30" s="1"/>
  <c r="J20" i="25"/>
  <c r="J23" s="1"/>
  <c r="J25" s="1"/>
  <c r="L30" i="23"/>
  <c r="L32" s="1"/>
  <c r="L43" s="1"/>
  <c r="N25" i="36"/>
  <c r="N28" s="1"/>
  <c r="N30" s="1"/>
  <c r="J11" i="22"/>
  <c r="J25" s="1"/>
  <c r="J28" s="1"/>
  <c r="J30" s="1"/>
  <c r="H25"/>
  <c r="H28" s="1"/>
  <c r="H30" s="1"/>
  <c r="N11" i="25"/>
  <c r="N20" s="1"/>
  <c r="N23" s="1"/>
  <c r="N25" s="1"/>
  <c r="H11"/>
  <c r="AB23" i="7"/>
  <c r="H25" i="33"/>
  <c r="H28" s="1"/>
  <c r="H30" s="1"/>
  <c r="N31" i="32"/>
  <c r="N33" s="1"/>
  <c r="L25" i="33"/>
  <c r="L28" s="1"/>
  <c r="L30" s="1"/>
  <c r="H19" i="29"/>
  <c r="H57" s="1"/>
  <c r="H59" s="1"/>
  <c r="X23" i="7"/>
  <c r="H11" i="36"/>
  <c r="H25" s="1"/>
  <c r="H28" s="1"/>
  <c r="H30" s="1"/>
  <c r="H34" i="37"/>
  <c r="H33" i="32"/>
  <c r="H37"/>
  <c r="F15" i="29"/>
  <c r="L25" i="22"/>
  <c r="L28" s="1"/>
  <c r="L30" s="1"/>
  <c r="J15" i="29"/>
  <c r="N36" i="37"/>
  <c r="N39"/>
  <c r="J32" i="23"/>
  <c r="J43" s="1"/>
  <c r="P38" i="7"/>
  <c r="N35" i="20"/>
  <c r="N39"/>
  <c r="L39"/>
  <c r="L35"/>
  <c r="J39"/>
  <c r="J35"/>
  <c r="H32" i="23"/>
  <c r="H43" s="1"/>
  <c r="P22" i="7"/>
  <c r="L11" i="36"/>
  <c r="L25" s="1"/>
  <c r="L28" s="1"/>
  <c r="L30" s="1"/>
  <c r="L34" i="37"/>
  <c r="H35" i="20" l="1"/>
  <c r="T22" i="7"/>
  <c r="L15" i="29"/>
  <c r="H36" i="37"/>
  <c r="H39"/>
  <c r="J19" i="29"/>
  <c r="J57" s="1"/>
  <c r="J59" s="1"/>
  <c r="J79" s="1"/>
  <c r="X38" i="7"/>
  <c r="P39"/>
  <c r="L36" i="37"/>
  <c r="L39"/>
  <c r="F19" i="29"/>
  <c r="F57" s="1"/>
  <c r="F59" s="1"/>
  <c r="F79" s="1"/>
  <c r="V22" i="7" l="1"/>
  <c r="H16" i="25"/>
  <c r="H18" s="1"/>
  <c r="H20" s="1"/>
  <c r="H23" s="1"/>
  <c r="H25" s="1"/>
  <c r="T23" i="7"/>
  <c r="L19" i="29"/>
  <c r="L57" s="1"/>
  <c r="L59" s="1"/>
  <c r="AB38" i="7"/>
  <c r="AB39" s="1"/>
  <c r="X39"/>
  <c r="V23" l="1"/>
  <c r="X22"/>
  <c r="AB22" s="1"/>
</calcChain>
</file>

<file path=xl/sharedStrings.xml><?xml version="1.0" encoding="utf-8"?>
<sst xmlns="http://schemas.openxmlformats.org/spreadsheetml/2006/main" count="1056" uniqueCount="479">
  <si>
    <t>ASSETS</t>
  </si>
  <si>
    <t>Others</t>
  </si>
  <si>
    <t>LIABILITIES AND SHAREHOLDERS' EQUITY</t>
  </si>
  <si>
    <t>Other current liabilities</t>
  </si>
  <si>
    <t>LIABILITIES AND SHAREHOLDERS' EQUITY (CONTINUED)</t>
  </si>
  <si>
    <t xml:space="preserve"> </t>
  </si>
  <si>
    <t>Unappropriated</t>
  </si>
  <si>
    <t>Sales</t>
  </si>
  <si>
    <t>Cost of sales</t>
  </si>
  <si>
    <t>STATEMENTS OF CHANGES IN SHAREHOLDERS' EQUITY</t>
  </si>
  <si>
    <t>CONSOLIDATED</t>
  </si>
  <si>
    <t>share capital</t>
  </si>
  <si>
    <t>Legal reserve</t>
  </si>
  <si>
    <t>THOUSAND BAHT</t>
  </si>
  <si>
    <t>paid-up</t>
  </si>
  <si>
    <t>Issued and</t>
  </si>
  <si>
    <t>Premium on</t>
  </si>
  <si>
    <t>Retained earnings</t>
  </si>
  <si>
    <t>TOTAL ASSETS</t>
  </si>
  <si>
    <t>CASH FLOWS FROM OPERATING ACTIVITIES</t>
  </si>
  <si>
    <t>(INCREASE) DECREASE IN OPERATING ASSETS ITEMS</t>
  </si>
  <si>
    <t>Other non-current liabilities</t>
  </si>
  <si>
    <t>CASH FLOWS FROM INVESTING ACTIVITIES</t>
  </si>
  <si>
    <t>CASH FLOWS FROM FINANCING ACTIVITIES</t>
  </si>
  <si>
    <t>CASH AND CASH EQUIVALENTS AS AT JANUARY 1,</t>
  </si>
  <si>
    <t>S &amp; J INTERNATIONAL ENTERPRISES PUBLIC COMPANY LIMITED AND SUBSIDIARIES</t>
  </si>
  <si>
    <t>ADDITIONAL DISCLOSURE ITEMS TO CASH FLOWS STATEMENTS :</t>
  </si>
  <si>
    <t xml:space="preserve">from financial institutions </t>
  </si>
  <si>
    <t>Trade accounts payable</t>
  </si>
  <si>
    <t>NON-CASH FLOWS ITEMS COMPRISE :</t>
  </si>
  <si>
    <t>THE SEPARATE FINANCIAL STATEMENTS</t>
  </si>
  <si>
    <t xml:space="preserve"> THOUSAND BAHT</t>
  </si>
  <si>
    <t xml:space="preserve">As at </t>
  </si>
  <si>
    <t>As at</t>
  </si>
  <si>
    <t>Unaudited</t>
  </si>
  <si>
    <t>Reviewed</t>
  </si>
  <si>
    <t>Audited</t>
  </si>
  <si>
    <t>Notes to the interim financial statements form an integral part of these statements.</t>
  </si>
  <si>
    <t>UNAUDITED</t>
  </si>
  <si>
    <t>REVIEWED</t>
  </si>
  <si>
    <t>Profit before income tax expenses</t>
  </si>
  <si>
    <t>Interest expenses paid</t>
  </si>
  <si>
    <t>Income tax expenses paid</t>
  </si>
  <si>
    <t>Gross profit</t>
  </si>
  <si>
    <t>Selling expenses</t>
  </si>
  <si>
    <t>Administrative expenses</t>
  </si>
  <si>
    <t>Share of profit from investments in associates</t>
  </si>
  <si>
    <t>Notes</t>
  </si>
  <si>
    <t>stocks</t>
  </si>
  <si>
    <t>common</t>
  </si>
  <si>
    <t>Translation of financial statement differences</t>
  </si>
  <si>
    <t>TOTAL LIABILITIES AND SHAREHOLDERS' EQUITY</t>
  </si>
  <si>
    <t>Other incomes</t>
  </si>
  <si>
    <t>Translation of</t>
  </si>
  <si>
    <t>Purchase of intangible assets</t>
  </si>
  <si>
    <t>THOUSAND BAHT (Except earnings per share presented in Baht)</t>
  </si>
  <si>
    <t>Transferred property deposit to</t>
  </si>
  <si>
    <t>property, plant and equipment</t>
  </si>
  <si>
    <t>STATEMENTS OF COMPREHENSIVE INCOME</t>
  </si>
  <si>
    <t>available-for-sale</t>
  </si>
  <si>
    <t xml:space="preserve">Investments in </t>
  </si>
  <si>
    <t xml:space="preserve">Total other </t>
  </si>
  <si>
    <t>shareholders' equity</t>
  </si>
  <si>
    <t>Note</t>
  </si>
  <si>
    <t>Other components of the shareholders' equity</t>
  </si>
  <si>
    <t>Non-controlling interests</t>
  </si>
  <si>
    <t>STATEMENTS OF INCOME</t>
  </si>
  <si>
    <t>Earnings Per Share (Baht)</t>
  </si>
  <si>
    <t>Basic earnings per share</t>
  </si>
  <si>
    <t>Translation of financial statement</t>
  </si>
  <si>
    <t>differences</t>
  </si>
  <si>
    <t>Non-controlling</t>
  </si>
  <si>
    <t>interests</t>
  </si>
  <si>
    <t xml:space="preserve">components of the </t>
  </si>
  <si>
    <t>Appropriated</t>
  </si>
  <si>
    <t>Total equity holders of the parent</t>
  </si>
  <si>
    <t>Total comprehensive income attributable</t>
  </si>
  <si>
    <t>Shareholders' equity of the parent</t>
  </si>
  <si>
    <t>Purchase of investments property</t>
  </si>
  <si>
    <t>STATEMENTS OF FINANCIAL POSITION</t>
  </si>
  <si>
    <t>Total expenses</t>
  </si>
  <si>
    <t>Finance costs</t>
  </si>
  <si>
    <t xml:space="preserve">Income tax expenses </t>
  </si>
  <si>
    <t>Profit attributable to</t>
  </si>
  <si>
    <t>Total comprehensive income for the periods</t>
  </si>
  <si>
    <t xml:space="preserve">Decrease in investments in associates due to </t>
  </si>
  <si>
    <t>the changes in accounting policy of associates</t>
  </si>
  <si>
    <t xml:space="preserve"> for the periods</t>
  </si>
  <si>
    <t>Equity holders of the parent</t>
  </si>
  <si>
    <t>Dividend income</t>
  </si>
  <si>
    <t>Loss on diminution in investment</t>
  </si>
  <si>
    <t>Dividend income from investment in associates</t>
  </si>
  <si>
    <t>Dividend income from investment in subsidiaries</t>
  </si>
  <si>
    <t>Dividend payment</t>
  </si>
  <si>
    <t>Capital increase</t>
  </si>
  <si>
    <t>Advance share subscription</t>
  </si>
  <si>
    <t>Subsidiary's dividend paid to non-controlling interests</t>
  </si>
  <si>
    <t>INCREASE (DECREASE) IN OPERATING LIABILITIES ITEMS</t>
  </si>
  <si>
    <t>Unrealized loss on investment revaluation</t>
  </si>
  <si>
    <t>Directors' remuneration</t>
  </si>
  <si>
    <t>Increase in fixed assets from asset payable</t>
  </si>
  <si>
    <t>The number of common stocks</t>
  </si>
  <si>
    <t xml:space="preserve">used in computation basic earnings per share. </t>
  </si>
  <si>
    <t>Profit for the periods</t>
  </si>
  <si>
    <t>Other comprehensive income (loss):</t>
  </si>
  <si>
    <t>Other comprehensive income</t>
  </si>
  <si>
    <t>Purchase of investments  in related company</t>
  </si>
  <si>
    <t>Purchase of investments in other companies</t>
  </si>
  <si>
    <t>Proceeds from capital increase</t>
  </si>
  <si>
    <t>Other accounts payable</t>
  </si>
  <si>
    <t>2012</t>
  </si>
  <si>
    <t xml:space="preserve">Recognized incremental debt in retained earnings </t>
  </si>
  <si>
    <t>at the beginning of the period</t>
  </si>
  <si>
    <t xml:space="preserve">  -  Employee benefits</t>
  </si>
  <si>
    <r>
      <t xml:space="preserve">Year </t>
    </r>
    <r>
      <rPr>
        <b/>
        <sz val="17"/>
        <rFont val="AngsanaUPC"/>
        <family val="1"/>
        <charset val="222"/>
      </rPr>
      <t>2012</t>
    </r>
  </si>
  <si>
    <t xml:space="preserve">Increase in short-term loans to subsidiary  </t>
  </si>
  <si>
    <t>Purchase of investments in associates</t>
  </si>
  <si>
    <t>from non-controlling interests in subsidiary</t>
  </si>
  <si>
    <t>Proceeds from premium on common stocks</t>
  </si>
  <si>
    <t xml:space="preserve"> from non-controlling interests in subsidiary</t>
  </si>
  <si>
    <t>- Provision for long-term employee benefits</t>
  </si>
  <si>
    <r>
      <t>Total comprehensive income (loss) for the period</t>
    </r>
    <r>
      <rPr>
        <sz val="16"/>
        <rFont val="AngsanaUPC"/>
        <family val="1"/>
        <charset val="222"/>
      </rPr>
      <t xml:space="preserve"> 2012</t>
    </r>
  </si>
  <si>
    <t>investment available for sale securities</t>
  </si>
  <si>
    <t>Appropriated Legal reserve</t>
  </si>
  <si>
    <t>Increase in leasehold right</t>
  </si>
  <si>
    <t>Transferred advance payment for share subscription to</t>
  </si>
  <si>
    <t>13</t>
  </si>
  <si>
    <t>Total other comprehensive income (loss)</t>
  </si>
  <si>
    <t>Gain (loss) from the remeasuring of</t>
  </si>
  <si>
    <t>Total shareholders' equity</t>
  </si>
  <si>
    <t>investments in associates</t>
  </si>
  <si>
    <t xml:space="preserve">Total   </t>
  </si>
  <si>
    <t xml:space="preserve">shareholders'     </t>
  </si>
  <si>
    <t>equity</t>
  </si>
  <si>
    <t>Profit before expenses</t>
  </si>
  <si>
    <t>financial statements</t>
  </si>
  <si>
    <t>Non-controlling interests increase during the year</t>
  </si>
  <si>
    <t>Changing proportion of investment in subsidiaries</t>
  </si>
  <si>
    <t>Total comprehensive income (loss) for the period 2011</t>
  </si>
  <si>
    <r>
      <t>Ending balances, September</t>
    </r>
    <r>
      <rPr>
        <sz val="16"/>
        <rFont val="AngsanaUPC"/>
        <family val="1"/>
        <charset val="222"/>
      </rPr>
      <t xml:space="preserve"> 30, 2011</t>
    </r>
  </si>
  <si>
    <t>Other comprehensive income :</t>
  </si>
  <si>
    <t>STATEMENTS OF CASH FLOWS (3/3)</t>
  </si>
  <si>
    <t>Gain from the remeasuring of</t>
  </si>
  <si>
    <t>Issued and
paid-up share
capital</t>
  </si>
  <si>
    <t>Premium on
common
stocks</t>
  </si>
  <si>
    <t>Settlement from short-term loans to subsidiary</t>
  </si>
  <si>
    <t>- Capital increase in subsidiary</t>
  </si>
  <si>
    <t>- Premium on common stocks of the subsidiary</t>
  </si>
  <si>
    <t>long-term investments</t>
  </si>
  <si>
    <t>2013</t>
  </si>
  <si>
    <t>FOR THE THREE-MONTH PERIODS ENDED MARCH 31, 2013 AND 2012</t>
  </si>
  <si>
    <r>
      <t xml:space="preserve">Year </t>
    </r>
    <r>
      <rPr>
        <b/>
        <sz val="17"/>
        <rFont val="AngsanaUPC"/>
        <family val="1"/>
        <charset val="222"/>
      </rPr>
      <t>2013</t>
    </r>
  </si>
  <si>
    <r>
      <t xml:space="preserve">Beginning balances, January </t>
    </r>
    <r>
      <rPr>
        <sz val="16"/>
        <rFont val="AngsanaUPC"/>
        <family val="1"/>
        <charset val="222"/>
      </rPr>
      <t>1, 2012-before restated</t>
    </r>
  </si>
  <si>
    <t xml:space="preserve">Effect of change in accounting policy </t>
  </si>
  <si>
    <t>-</t>
  </si>
  <si>
    <t>Employee benefits</t>
  </si>
  <si>
    <t>Income tax</t>
  </si>
  <si>
    <r>
      <t>Ending balances, March</t>
    </r>
    <r>
      <rPr>
        <sz val="16"/>
        <rFont val="AngsanaUPC"/>
        <family val="1"/>
        <charset val="222"/>
      </rPr>
      <t xml:space="preserve"> 31, 2013</t>
    </r>
  </si>
  <si>
    <t>Restated balances, January 1, 2012</t>
  </si>
  <si>
    <t>Total comprehensive income for the period 2013</t>
  </si>
  <si>
    <r>
      <t xml:space="preserve">Beginning balances, January </t>
    </r>
    <r>
      <rPr>
        <sz val="16"/>
        <rFont val="AngsanaUPC"/>
        <family val="1"/>
        <charset val="222"/>
      </rPr>
      <t>1, 2013-before restated</t>
    </r>
  </si>
  <si>
    <t>investments available-for-sale securities</t>
  </si>
  <si>
    <t>Unrealized gain (loss) on investment revaluation</t>
  </si>
  <si>
    <t>Increase in equipment from asset payable</t>
  </si>
  <si>
    <t>Components of income tax</t>
  </si>
  <si>
    <t>Total comprehensive income (loss) for the periods</t>
  </si>
  <si>
    <t>Total comprehensive income (loss) attributable to</t>
  </si>
  <si>
    <t>Increase in accrued corporate income taxes  from</t>
  </si>
  <si>
    <t xml:space="preserve">Earnings per share to equity holders of the parent </t>
  </si>
  <si>
    <t>translation of financial statement differences</t>
  </si>
  <si>
    <t>investment in related companies</t>
  </si>
  <si>
    <t>Other components of 
the shareholders' equity</t>
  </si>
  <si>
    <t>Other comprehensive 
income</t>
  </si>
  <si>
    <t>Basic Earnings Per Share (Baht)</t>
  </si>
  <si>
    <t>Proceeds from disposal of equipment</t>
  </si>
  <si>
    <t>2014</t>
  </si>
  <si>
    <t>Actuarial gain (loss) from employee benefit plan</t>
  </si>
  <si>
    <t>-  Increase (decrease) deferred tax assets</t>
  </si>
  <si>
    <t xml:space="preserve">-  (Increase) decrease provision for long-term employee benefits </t>
  </si>
  <si>
    <t xml:space="preserve">-  Increase non-controlling interests </t>
  </si>
  <si>
    <t xml:space="preserve">Investments in 
</t>
  </si>
  <si>
    <t xml:space="preserve">available-for-sale </t>
  </si>
  <si>
    <t xml:space="preserve">       Investments in         available-for-sale securities</t>
  </si>
  <si>
    <t>securities</t>
  </si>
  <si>
    <t xml:space="preserve">Transferred assets under construction and installation to </t>
  </si>
  <si>
    <t>intangible assets</t>
  </si>
  <si>
    <t xml:space="preserve">Actuarial gain (loss) from employee benefit </t>
  </si>
  <si>
    <t>plan-net of tax</t>
  </si>
  <si>
    <t>Total other comprehensive income (loss)  for the periods</t>
  </si>
  <si>
    <t xml:space="preserve">-  (Increase) decrease retained earnings </t>
  </si>
  <si>
    <t>Total  other components of the shareholders' equity</t>
  </si>
  <si>
    <t>Total other incomes</t>
  </si>
  <si>
    <t>Transferred other current assets to non-current assets</t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</si>
  <si>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</rPr>
      <t xml:space="preserve"> common stocks</t>
    </r>
  </si>
  <si>
    <r>
      <t xml:space="preserve">Issued and paid-up </t>
    </r>
    <r>
      <rPr>
        <sz val="16"/>
        <rFont val="AngsanaUPC"/>
        <family val="1"/>
      </rPr>
      <t>149,930,828</t>
    </r>
    <r>
      <rPr>
        <sz val="18"/>
        <rFont val="AngsanaUPC"/>
        <family val="1"/>
        <charset val="222"/>
      </rPr>
      <t xml:space="preserve"> common stocks</t>
    </r>
  </si>
  <si>
    <r>
      <t>Cash provided from</t>
    </r>
    <r>
      <rPr>
        <sz val="16"/>
        <rFont val="AngsanaUPC"/>
        <family val="1"/>
      </rPr>
      <t xml:space="preserve"> (</t>
    </r>
    <r>
      <rPr>
        <sz val="18"/>
        <rFont val="AngsanaUPC"/>
        <family val="1"/>
        <charset val="222"/>
      </rPr>
      <t>used in</t>
    </r>
    <r>
      <rPr>
        <sz val="16"/>
        <rFont val="AngsanaUPC"/>
        <family val="1"/>
      </rPr>
      <t xml:space="preserve">) </t>
    </r>
    <r>
      <rPr>
        <sz val="18"/>
        <rFont val="AngsanaUPC"/>
        <family val="1"/>
        <charset val="222"/>
      </rPr>
      <t>operation</t>
    </r>
  </si>
  <si>
    <t>NET CASH  PROVIDED FROM (USED IN) OPERATING ACTIVITIES</t>
  </si>
  <si>
    <t>FOR THE NINE-MONTH PERIOD ENDED SEPTEMBER 30, 2014</t>
  </si>
  <si>
    <t>Transferred property deposit to property</t>
  </si>
  <si>
    <t>investment in available-for-sale securities</t>
  </si>
  <si>
    <t>Gain (loss) from the remeasuring of investment in</t>
  </si>
  <si>
    <t>available-for-sale securities-net of tax</t>
  </si>
  <si>
    <t>Dividend income from investment in other companies</t>
  </si>
  <si>
    <t>2015</t>
  </si>
  <si>
    <t>Effect of adjustment of actuarial (gain) losses from employee benefit plan</t>
  </si>
  <si>
    <t>-  Increase (decrease) in deferred tax assets</t>
  </si>
  <si>
    <t xml:space="preserve">-  (Increase) decrease in provision for long-term employee benefits </t>
  </si>
  <si>
    <t xml:space="preserve">-  (Increase) decrease in retained earnings </t>
  </si>
  <si>
    <t xml:space="preserve">-  Increase in non-controlling interests </t>
  </si>
  <si>
    <t>Provision for long-term employee benefits</t>
  </si>
  <si>
    <t>Other comprehensive income (loss) :</t>
  </si>
  <si>
    <t>related companies and other companies</t>
  </si>
  <si>
    <t>Profit (loss) attributable to</t>
  </si>
  <si>
    <t>Loss on diminution of investment in</t>
  </si>
  <si>
    <t>Loss on capital decrease of investment in other company</t>
  </si>
  <si>
    <t>Transferred other current assets to other non-current assets</t>
  </si>
  <si>
    <t>Loss on capital decrease of investment in</t>
  </si>
  <si>
    <t>other company</t>
  </si>
  <si>
    <t>2016</t>
  </si>
  <si>
    <t>Decrease in fixed deposit at bank</t>
  </si>
  <si>
    <t xml:space="preserve">Increase in bank overdrafts and short-term borrowings </t>
  </si>
  <si>
    <t>from payable for shares</t>
  </si>
  <si>
    <t>Purchase of investment in available-for-sale security</t>
  </si>
  <si>
    <t>Increase on investment in available-for-sale security</t>
  </si>
  <si>
    <t>Transferred investments in other companies to</t>
  </si>
  <si>
    <t>investments in related companies</t>
  </si>
  <si>
    <t>Increase in certificate of deposits</t>
  </si>
  <si>
    <t>- Cost</t>
  </si>
  <si>
    <t xml:space="preserve">- Allowance for loss on capital decrease </t>
  </si>
  <si>
    <t>- Provision for diminution in investments</t>
  </si>
  <si>
    <t>Profit before income tax</t>
  </si>
  <si>
    <t>Income tax expenses</t>
  </si>
  <si>
    <t>FOR THE THREE-MONTH PERIOD ENDED SEPTEMBER 30, 2016</t>
  </si>
  <si>
    <t>Loss from the remeasuring of</t>
  </si>
  <si>
    <t>Loss from the remeasuring of investment in</t>
  </si>
  <si>
    <t>Total other comprehensive loss for the periods</t>
  </si>
  <si>
    <t>NET CASH USED IN INVESTING ACTIVITIES</t>
  </si>
  <si>
    <t xml:space="preserve">NET CASH PROVIDED FROM FINANCING ACTIVITIES </t>
  </si>
  <si>
    <t>Proceeds from capital decrease of investment in other companies</t>
  </si>
  <si>
    <t>Purchase of investments in subsidiary</t>
  </si>
  <si>
    <t>Purchase of investments in associate</t>
  </si>
  <si>
    <t>2017</t>
  </si>
  <si>
    <t>STATEMENTS OF CASH FLOWS (2/2)</t>
  </si>
  <si>
    <t>CASH AND CASH EQUIVALENTS AS AT MARCH 31,</t>
  </si>
  <si>
    <t>Proceeds from disposal of investment in other company</t>
  </si>
  <si>
    <t>Purchase of property, plant and equipment</t>
  </si>
  <si>
    <t>Gain from the remeasuring of investment in</t>
  </si>
  <si>
    <t>Total other comprehensive income for the periods</t>
  </si>
  <si>
    <t>Proceeds from disposal of investments property</t>
  </si>
  <si>
    <t>Increase in loan to other company</t>
  </si>
  <si>
    <t>NET INCREASE IN CASH AND CASH EQUIVALENTS</t>
  </si>
  <si>
    <t>Payment on paid-up shares of subsidiary</t>
  </si>
  <si>
    <t xml:space="preserve">Decrease investments in associate due to translation of </t>
  </si>
  <si>
    <t>financial statements differences on exchange rate</t>
  </si>
  <si>
    <t>FAR EAST DDB PUBLIC COMPANY LIMITED AND ITS SUBSIDIARIES</t>
  </si>
  <si>
    <t>Revenue from rendering of services and commissions</t>
  </si>
  <si>
    <t>Cost of services and commissions</t>
  </si>
  <si>
    <t>Services and administrative expenses</t>
  </si>
  <si>
    <r>
      <t xml:space="preserve">Issued and paid-up </t>
    </r>
    <r>
      <rPr>
        <sz val="16"/>
        <rFont val="AngsanaUPC"/>
        <family val="1"/>
      </rPr>
      <t>7,500,000</t>
    </r>
    <r>
      <rPr>
        <sz val="18"/>
        <rFont val="AngsanaUPC"/>
        <family val="1"/>
      </rPr>
      <t xml:space="preserve"> common stocks</t>
    </r>
  </si>
  <si>
    <t>Actuarial loss from employee benefit plan</t>
  </si>
  <si>
    <t xml:space="preserve">Actuarial loss from employee benefit </t>
  </si>
  <si>
    <t>Gain on disposal and unused equipment</t>
  </si>
  <si>
    <t>Dividend income from investments in associates</t>
  </si>
  <si>
    <t>in available-for-sale securities</t>
  </si>
  <si>
    <t xml:space="preserve">Total comprehensive income (loss) for </t>
  </si>
  <si>
    <t>FAR EAST DDB PUBLIC COMPANY LIMITED AND SUBSIDIARIES</t>
  </si>
  <si>
    <t>Dividend payments</t>
  </si>
  <si>
    <t>Total comprehensive income attributable to</t>
  </si>
  <si>
    <t>Dividend income from investments in subsidiaries</t>
  </si>
  <si>
    <t>Purchase of investments in convertible debentures</t>
  </si>
  <si>
    <t>NET CASH  USED IN FINANCING ACTIVITIES</t>
  </si>
  <si>
    <t>FOR THE NINE-MONTH PERIOD ENDED SEPTEMBER 30, 2017</t>
  </si>
  <si>
    <t>FOR THE NINE-MONTH PERIOD ENDED SEPTERBER 30, 2017</t>
  </si>
  <si>
    <t>Purchase of  other investments</t>
  </si>
  <si>
    <t>Interest income</t>
  </si>
  <si>
    <t xml:space="preserve">and liabilities items </t>
  </si>
  <si>
    <t>Private Fund</t>
  </si>
  <si>
    <t xml:space="preserve">Dividend income and return on investments in </t>
  </si>
  <si>
    <t>Gain on investment disposal in associate</t>
  </si>
  <si>
    <t>Write-off of prepaid income tax</t>
  </si>
  <si>
    <t>December 31, 2017</t>
  </si>
  <si>
    <t>FAR EAST FAME LINE DDB PUBLIC COMPANY LIMITED AND SUBSIDIARIES</t>
  </si>
  <si>
    <r>
      <rPr>
        <sz val="16"/>
        <rFont val="AngsanaUPC"/>
        <family val="1"/>
      </rPr>
      <t>T</t>
    </r>
    <r>
      <rPr>
        <sz val="16"/>
        <rFont val="AngsanaUPC"/>
        <family val="1"/>
        <charset val="222"/>
      </rPr>
      <t>OTAL LIABILITIES</t>
    </r>
  </si>
  <si>
    <r>
      <rPr>
        <sz val="16"/>
        <rFont val="AngsanaUPC"/>
        <family val="1"/>
      </rPr>
      <t>N</t>
    </r>
    <r>
      <rPr>
        <sz val="18"/>
        <rFont val="AngsanaUPC"/>
        <family val="1"/>
        <charset val="222"/>
      </rPr>
      <t>otes to the interim financial statements form an integral part of these statements.</t>
    </r>
  </si>
  <si>
    <r>
      <t>7,500,000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</si>
  <si>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in Private Fund</t>
  </si>
  <si>
    <t xml:space="preserve">-  </t>
  </si>
  <si>
    <t>Cash and cash equivalents</t>
  </si>
  <si>
    <t>Trade accounts receivable</t>
  </si>
  <si>
    <t>Other receivables</t>
  </si>
  <si>
    <t>Other current assets</t>
  </si>
  <si>
    <t>Investments in subsidiaries</t>
  </si>
  <si>
    <t>Deferred tax liabilities</t>
  </si>
  <si>
    <t>Decrease in non-controlling interests</t>
  </si>
  <si>
    <r>
      <rPr>
        <sz val="16"/>
        <rFont val="AngsanaUPC"/>
        <family val="1"/>
      </rPr>
      <t>C</t>
    </r>
    <r>
      <rPr>
        <sz val="18"/>
        <rFont val="AngsanaUPC"/>
        <family val="1"/>
      </rPr>
      <t>ash and cash equivalents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</si>
  <si>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receivable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</si>
  <si>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receivables</t>
    </r>
  </si>
  <si>
    <r>
      <rPr>
        <sz val="16"/>
        <rFont val="AngsanaUPC"/>
        <family val="1"/>
      </rPr>
      <t>I</t>
    </r>
    <r>
      <rPr>
        <sz val="18"/>
        <rFont val="AngsanaUPC"/>
        <family val="1"/>
      </rPr>
      <t>ntangible assets</t>
    </r>
  </si>
  <si>
    <r>
      <rPr>
        <sz val="16"/>
        <rFont val="AngsanaUPC"/>
        <family val="1"/>
      </rPr>
      <t>T</t>
    </r>
    <r>
      <rPr>
        <sz val="18"/>
        <rFont val="AngsanaUPC"/>
        <family val="1"/>
      </rPr>
      <t>rade accounts payable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</si>
  <si>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current liabilities</t>
    </r>
  </si>
  <si>
    <t>SUPPLEMENTARY STATEMENT 1 (THE SEPARATE FINANCIAL STATEMENTS)</t>
  </si>
  <si>
    <t xml:space="preserve">Non-controlling interests </t>
  </si>
  <si>
    <t>Year 2017</t>
  </si>
  <si>
    <t>cash provided from (used in) operation :</t>
  </si>
  <si>
    <t xml:space="preserve">Depreciation </t>
  </si>
  <si>
    <t>Amortization of intangible assets</t>
  </si>
  <si>
    <t>Gain on disposal of investments in associate</t>
  </si>
  <si>
    <t>Return on investments in Private Fund</t>
  </si>
  <si>
    <t>Unrealized gain on investments in Open-end Fund</t>
  </si>
  <si>
    <t>Long-term employee benefits expenses</t>
  </si>
  <si>
    <t>Investments in Open-end Fund</t>
  </si>
  <si>
    <t>Other non-current assets</t>
  </si>
  <si>
    <t>Cash provided from (used in) operation</t>
  </si>
  <si>
    <t>Proceeds from income tax refund</t>
  </si>
  <si>
    <t xml:space="preserve">Interest income </t>
  </si>
  <si>
    <t>Purchase of plant and equipment</t>
  </si>
  <si>
    <t>Proceeds from return on investments in Private Fund</t>
  </si>
  <si>
    <t>Effect of adjustment of actuarial estimates from employee benefit plan :-</t>
  </si>
  <si>
    <t>Increase in provision for long-term employee benefits</t>
  </si>
  <si>
    <t xml:space="preserve">Decrease in retained earnings </t>
  </si>
  <si>
    <t xml:space="preserve">- </t>
  </si>
  <si>
    <t xml:space="preserve">Decrease in non-controlling interests </t>
  </si>
  <si>
    <t>Beginning balances, January 1, 2017</t>
  </si>
  <si>
    <r>
      <t>T</t>
    </r>
    <r>
      <rPr>
        <sz val="18"/>
        <rFont val="AngsanaUPC"/>
        <family val="1"/>
        <charset val="222"/>
      </rPr>
      <t>otal comprehensive income for the period</t>
    </r>
  </si>
  <si>
    <t>Year 2018</t>
  </si>
  <si>
    <t>Beginning balances, January 1, 2018</t>
  </si>
  <si>
    <r>
      <t>Issued and paid-up</t>
    </r>
    <r>
      <rPr>
        <sz val="16"/>
        <rFont val="AngsanaUPC"/>
        <family val="1"/>
      </rPr>
      <t xml:space="preserve"> 7,500,000</t>
    </r>
    <r>
      <rPr>
        <sz val="18"/>
        <rFont val="AngsanaUPC"/>
        <family val="1"/>
      </rPr>
      <t xml:space="preserve"> common stocks</t>
    </r>
  </si>
  <si>
    <t>Shareholders' Equity</t>
  </si>
  <si>
    <t xml:space="preserve">Share capital </t>
  </si>
  <si>
    <t>Authorized share capital</t>
  </si>
  <si>
    <t>Issued and paid-up share capital</t>
  </si>
  <si>
    <t xml:space="preserve">Premium on common stocks </t>
  </si>
  <si>
    <t xml:space="preserve">Retained earnings </t>
  </si>
  <si>
    <t xml:space="preserve">Appropriated </t>
  </si>
  <si>
    <t xml:space="preserve">Legal  reserve </t>
  </si>
  <si>
    <t>Total Shareholders' Equity of Parent Company</t>
  </si>
  <si>
    <t>Total Shareholders' Equity</t>
  </si>
  <si>
    <t xml:space="preserve">Current Liabilities </t>
  </si>
  <si>
    <t xml:space="preserve">Trade accounts payable </t>
  </si>
  <si>
    <t>Accrued expenses</t>
  </si>
  <si>
    <t>Accrued directors' remuneration and bonus</t>
  </si>
  <si>
    <t>Total other accounts payable</t>
  </si>
  <si>
    <t>Accrued corporate income taxes</t>
  </si>
  <si>
    <t xml:space="preserve">Other current liabilities </t>
  </si>
  <si>
    <t>Total Current Liabilities</t>
  </si>
  <si>
    <t>Non-Current Liabilities</t>
  </si>
  <si>
    <t>Total Non-Current Liabilities</t>
  </si>
  <si>
    <t>Current Assets</t>
  </si>
  <si>
    <t>Short-term investments</t>
  </si>
  <si>
    <t>Fixed deposit at bank</t>
  </si>
  <si>
    <t>Total short-term investments</t>
  </si>
  <si>
    <t>Accrued income</t>
  </si>
  <si>
    <t>Prepaid expenses</t>
  </si>
  <si>
    <t>Total other receivables</t>
  </si>
  <si>
    <t>Total Current Assets</t>
  </si>
  <si>
    <t>Non-Current Assets</t>
  </si>
  <si>
    <t>Fixed deposit with obligations</t>
  </si>
  <si>
    <t>Investments in available-for-sale securities</t>
  </si>
  <si>
    <t>Investments in associates</t>
  </si>
  <si>
    <t>Other long-term investments</t>
  </si>
  <si>
    <t>Investments in convertible debentures</t>
  </si>
  <si>
    <t xml:space="preserve">Property, plant and equipment </t>
  </si>
  <si>
    <t>Intangible assets</t>
  </si>
  <si>
    <t>Total Non-Current Assets</t>
  </si>
  <si>
    <t>Adjustment of actuarial gain from</t>
  </si>
  <si>
    <t>employee benefit plan of associate</t>
  </si>
  <si>
    <t>Item that not reclassified subsequently to profit or loss :</t>
  </si>
  <si>
    <t>STATEMENTS OF CASH FLOWS (1/3)</t>
  </si>
  <si>
    <t>STATEMENTS OF CASH FLOWS (2/3)</t>
  </si>
  <si>
    <t>estimates from employee benefit plan of associate</t>
  </si>
  <si>
    <t>Advertising-in-progress</t>
  </si>
  <si>
    <r>
      <t xml:space="preserve">7,500,000 </t>
    </r>
    <r>
      <rPr>
        <sz val="18"/>
        <rFont val="AngsanaUPC"/>
        <family val="1"/>
      </rPr>
      <t xml:space="preserve">common stocks at </t>
    </r>
    <r>
      <rPr>
        <sz val="16"/>
        <rFont val="AngsanaUPC"/>
        <family val="1"/>
      </rPr>
      <t>B</t>
    </r>
    <r>
      <rPr>
        <sz val="18"/>
        <rFont val="AngsanaUPC"/>
        <family val="1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</rPr>
      <t xml:space="preserve"> each</t>
    </r>
  </si>
  <si>
    <t xml:space="preserve">Dividend income and return on investments </t>
  </si>
  <si>
    <t>plan of associate-net of tax</t>
  </si>
  <si>
    <t>Actuarial gain from employee benefit</t>
  </si>
  <si>
    <t>Capital deficit from change in shareholding</t>
  </si>
  <si>
    <r>
      <t>T</t>
    </r>
    <r>
      <rPr>
        <sz val="18"/>
        <rFont val="AngsanaUPC"/>
        <family val="1"/>
        <charset val="222"/>
      </rPr>
      <t>otal comprehensive income for the period</t>
    </r>
    <r>
      <rPr>
        <sz val="18"/>
        <rFont val="AngsanaUPC"/>
        <family val="1"/>
      </rPr>
      <t xml:space="preserve"> 2017</t>
    </r>
  </si>
  <si>
    <t>Surplus from change in shareholding in subsidiaries</t>
  </si>
  <si>
    <t>and associates</t>
  </si>
  <si>
    <t>Item that may be reclassified subsequently to profit or loss :</t>
  </si>
  <si>
    <t>Deferred tax assets</t>
  </si>
  <si>
    <t xml:space="preserve">Other non-current assets </t>
  </si>
  <si>
    <t>Total comprehensive income (loss) for the period</t>
  </si>
  <si>
    <t>Change in shareholding from business transfer</t>
  </si>
  <si>
    <t>Surplus (deficit) from changes in interest in subsidiary and associate</t>
  </si>
  <si>
    <t>in associate</t>
  </si>
  <si>
    <t>Net assets as at business transferred date</t>
  </si>
  <si>
    <t>Investment  in subsidiary as at business transferred</t>
  </si>
  <si>
    <r>
      <rPr>
        <sz val="16"/>
        <rFont val="AngsanaUPC"/>
        <family val="1"/>
      </rPr>
      <t>R</t>
    </r>
    <r>
      <rPr>
        <sz val="18"/>
        <rFont val="AngsanaUPC"/>
        <family val="1"/>
      </rPr>
      <t>etained earnings received from business transferred</t>
    </r>
  </si>
  <si>
    <t xml:space="preserve"> as follows:  </t>
  </si>
  <si>
    <t xml:space="preserve">Decrease in deferred tax liabilities </t>
  </si>
  <si>
    <r>
      <rPr>
        <sz val="16"/>
        <rFont val="AngsanaUPC"/>
        <family val="1"/>
      </rPr>
      <t>A</t>
    </r>
    <r>
      <rPr>
        <sz val="18"/>
        <rFont val="AngsanaUPC"/>
        <family val="1"/>
      </rPr>
      <t xml:space="preserve">s at </t>
    </r>
    <r>
      <rPr>
        <sz val="16"/>
        <rFont val="AngsanaUPC"/>
        <family val="1"/>
      </rPr>
      <t>J</t>
    </r>
    <r>
      <rPr>
        <sz val="18"/>
        <rFont val="AngsanaUPC"/>
        <family val="1"/>
      </rPr>
      <t xml:space="preserve">anuary </t>
    </r>
    <r>
      <rPr>
        <sz val="16"/>
        <rFont val="AngsanaUPC"/>
        <family val="1"/>
      </rPr>
      <t xml:space="preserve">3, 2018, </t>
    </r>
    <r>
      <rPr>
        <sz val="18"/>
        <rFont val="AngsanaUPC"/>
        <family val="1"/>
      </rPr>
      <t xml:space="preserve">the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 xml:space="preserve">ompany received business transferred from </t>
    </r>
    <r>
      <rPr>
        <sz val="16"/>
        <rFont val="AngsanaUPC"/>
        <family val="1"/>
      </rPr>
      <t>F</t>
    </r>
    <r>
      <rPr>
        <sz val="18"/>
        <rFont val="AngsanaUPC"/>
        <family val="1"/>
      </rPr>
      <t xml:space="preserve">ame </t>
    </r>
    <r>
      <rPr>
        <sz val="16"/>
        <rFont val="AngsanaUPC"/>
        <family val="1"/>
      </rPr>
      <t>L</t>
    </r>
    <r>
      <rPr>
        <sz val="18"/>
        <rFont val="AngsanaUPC"/>
        <family val="1"/>
      </rPr>
      <t xml:space="preserve">ine </t>
    </r>
    <r>
      <rPr>
        <sz val="16"/>
        <rFont val="AngsanaUPC"/>
        <family val="1"/>
      </rPr>
      <t>C</t>
    </r>
    <r>
      <rPr>
        <sz val="18"/>
        <rFont val="AngsanaUPC"/>
        <family val="1"/>
      </rPr>
      <t>ompany</t>
    </r>
    <r>
      <rPr>
        <sz val="16"/>
        <rFont val="AngsanaUPC"/>
        <family val="1"/>
      </rPr>
      <t xml:space="preserve"> L</t>
    </r>
    <r>
      <rPr>
        <sz val="18"/>
        <rFont val="AngsanaUPC"/>
        <family val="1"/>
      </rPr>
      <t>imited, a subsidiary of the Company</t>
    </r>
  </si>
  <si>
    <t>SUPPLEMENTARY STATEMENT 2 (THE CONSOLIDATED FINANCIAL STATEMENTS)</t>
  </si>
  <si>
    <t>Investments in related company-Diginakhon Co., Ltd.</t>
  </si>
  <si>
    <t>Plant , property improvement and equipment</t>
  </si>
  <si>
    <t>Amalgamation with subsidiary</t>
  </si>
  <si>
    <t>Net assets in subsidiary transferred out to investment in associate</t>
  </si>
  <si>
    <t>Refundable withholding tax</t>
  </si>
  <si>
    <t>from change in subsidiary to associate</t>
  </si>
  <si>
    <t xml:space="preserve">Increase investments in associate from adjustment of actuarial </t>
  </si>
  <si>
    <r>
      <rPr>
        <sz val="16"/>
        <rFont val="AngsanaUPC"/>
        <family val="1"/>
      </rPr>
      <t>2018</t>
    </r>
    <r>
      <rPr>
        <sz val="18"/>
        <rFont val="AngsanaUPC"/>
        <family val="1"/>
      </rPr>
      <t xml:space="preserve"> out of consolidated as follows: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</si>
  <si>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 xml:space="preserve">ther non-currents assets </t>
    </r>
  </si>
  <si>
    <t>Increase in unappropriated retained earnings from business transfer</t>
  </si>
  <si>
    <t>Increase in legal reserve from business transfer</t>
  </si>
  <si>
    <r>
      <rPr>
        <sz val="18"/>
        <rFont val="AngsanaUPC"/>
        <family val="1"/>
      </rPr>
      <t xml:space="preserve">control, therefore transfers a change of investment in subsidiary to investment in associate, and transfer the net assets as at January </t>
    </r>
    <r>
      <rPr>
        <sz val="16"/>
        <rFont val="AngsanaUPC"/>
        <family val="1"/>
      </rPr>
      <t>1,</t>
    </r>
  </si>
  <si>
    <r>
      <rPr>
        <sz val="16"/>
        <rFont val="AngsanaUPC"/>
        <family val="1"/>
      </rPr>
      <t>O</t>
    </r>
    <r>
      <rPr>
        <sz val="18"/>
        <rFont val="AngsanaUPC"/>
        <family val="1"/>
      </rPr>
      <t>ther accounts payable</t>
    </r>
  </si>
  <si>
    <t xml:space="preserve">Diginakorn Company Limited, formerly its subsidiary has a change of directors's structure, as a result, the Company has a loss in </t>
  </si>
  <si>
    <t>Gain on investment disposal in associates</t>
  </si>
  <si>
    <t>Item that may be reclassified subsequently profit or loss :</t>
  </si>
  <si>
    <r>
      <t xml:space="preserve">Comprehensive income (loss)  for the period </t>
    </r>
    <r>
      <rPr>
        <sz val="16"/>
        <rFont val="AngsanaUPC"/>
        <family val="1"/>
      </rPr>
      <t>2018</t>
    </r>
  </si>
  <si>
    <r>
      <t xml:space="preserve">Beginning balances, January </t>
    </r>
    <r>
      <rPr>
        <sz val="16"/>
        <rFont val="AngsanaUPC"/>
        <family val="1"/>
      </rPr>
      <t>1, 2018</t>
    </r>
  </si>
  <si>
    <r>
      <t xml:space="preserve">Beginning balances, January </t>
    </r>
    <r>
      <rPr>
        <sz val="16"/>
        <rFont val="AngsanaUPC"/>
        <family val="1"/>
      </rPr>
      <t>1, 2017</t>
    </r>
  </si>
  <si>
    <r>
      <t xml:space="preserve">Ending balances, June </t>
    </r>
    <r>
      <rPr>
        <sz val="16"/>
        <rFont val="AngsanaUPC"/>
        <family val="1"/>
      </rPr>
      <t>30, 2017</t>
    </r>
  </si>
  <si>
    <r>
      <t xml:space="preserve">Page </t>
    </r>
    <r>
      <rPr>
        <sz val="14"/>
        <rFont val="AngsanaUPC"/>
        <family val="1"/>
      </rPr>
      <t>1</t>
    </r>
  </si>
  <si>
    <r>
      <t>Page</t>
    </r>
    <r>
      <rPr>
        <sz val="14"/>
        <rFont val="AngsanaUPC"/>
        <family val="1"/>
      </rPr>
      <t xml:space="preserve"> 4</t>
    </r>
  </si>
  <si>
    <r>
      <t xml:space="preserve">Page </t>
    </r>
    <r>
      <rPr>
        <sz val="14"/>
        <rFont val="AngsanaUPC"/>
        <family val="1"/>
      </rPr>
      <t>3</t>
    </r>
  </si>
  <si>
    <r>
      <t xml:space="preserve">Page </t>
    </r>
    <r>
      <rPr>
        <sz val="14"/>
        <rFont val="AngsanaUPC"/>
        <family val="1"/>
      </rPr>
      <t>2</t>
    </r>
  </si>
  <si>
    <r>
      <t xml:space="preserve">Page </t>
    </r>
    <r>
      <rPr>
        <sz val="14"/>
        <rFont val="AngsanaUPC"/>
        <family val="1"/>
      </rPr>
      <t>5</t>
    </r>
  </si>
  <si>
    <t xml:space="preserve">Profit before income tax </t>
  </si>
  <si>
    <r>
      <t xml:space="preserve">Page </t>
    </r>
    <r>
      <rPr>
        <sz val="14"/>
        <rFont val="AngsanaUPC"/>
        <family val="1"/>
      </rPr>
      <t>6</t>
    </r>
  </si>
  <si>
    <r>
      <t xml:space="preserve">Page </t>
    </r>
    <r>
      <rPr>
        <sz val="14"/>
        <rFont val="AngsanaUPC"/>
        <family val="1"/>
      </rPr>
      <t>7</t>
    </r>
  </si>
  <si>
    <r>
      <t xml:space="preserve">the period </t>
    </r>
    <r>
      <rPr>
        <sz val="16"/>
        <rFont val="AngsanaUPC"/>
        <family val="1"/>
      </rPr>
      <t>2018</t>
    </r>
  </si>
  <si>
    <r>
      <t xml:space="preserve">Page </t>
    </r>
    <r>
      <rPr>
        <sz val="16"/>
        <rFont val="AngsanaUPC"/>
        <family val="1"/>
      </rPr>
      <t>8</t>
    </r>
  </si>
  <si>
    <t>Comprehensive income for the period 2017</t>
  </si>
  <si>
    <r>
      <t xml:space="preserve"> the period </t>
    </r>
    <r>
      <rPr>
        <sz val="16"/>
        <rFont val="AngsanaUPC"/>
        <family val="1"/>
      </rPr>
      <t>2017</t>
    </r>
  </si>
  <si>
    <t>Total comprehensive income (loss) for</t>
  </si>
  <si>
    <t>Loss on diminution of investments in other companies</t>
  </si>
  <si>
    <t>Profit from operation before changes in operating assets</t>
  </si>
  <si>
    <t>Converted investments in convertible debentures to investments</t>
  </si>
  <si>
    <t xml:space="preserve"> in available-for-sale securities </t>
  </si>
  <si>
    <t>Purchase of investments in available-for-sale securities - Private Fund</t>
  </si>
  <si>
    <r>
      <t xml:space="preserve">Page </t>
    </r>
    <r>
      <rPr>
        <sz val="16"/>
        <rFont val="AngsanaUPC"/>
        <family val="1"/>
      </rPr>
      <t>12</t>
    </r>
  </si>
  <si>
    <t>Adjustment of actuarial loss from</t>
  </si>
  <si>
    <r>
      <t xml:space="preserve">Comprehensive income (loss) for the period </t>
    </r>
    <r>
      <rPr>
        <sz val="16"/>
        <rFont val="AngsanaUPC"/>
        <family val="1"/>
      </rPr>
      <t>2017</t>
    </r>
  </si>
  <si>
    <t>(Increase) decrease in fixed deposit at bank</t>
  </si>
  <si>
    <t>NET INCREASE (DECREASE) IN CASH AND CASH EQUIVALENT</t>
  </si>
  <si>
    <t>Adjustment to reconcile profit before income tax to</t>
  </si>
  <si>
    <t>Other payable</t>
  </si>
  <si>
    <t>Dividend income from investments in other companies</t>
  </si>
  <si>
    <t xml:space="preserve">Decrease investments in associate due to advance received from </t>
  </si>
  <si>
    <t>Transferred investment in subsidiary to investment in associate</t>
  </si>
  <si>
    <t>disposal of investment</t>
  </si>
  <si>
    <t>Employee stock options</t>
  </si>
  <si>
    <t>Employee stock</t>
  </si>
  <si>
    <t xml:space="preserve"> options</t>
  </si>
  <si>
    <t>September 30, 2018</t>
  </si>
  <si>
    <t>FOR THE THREE-MONTH PERIOD ENDED SEPTEMBER 30, 2018</t>
  </si>
  <si>
    <t>Page 9</t>
  </si>
  <si>
    <t>FOR THE NINE-MONTH PERIOD ENDED SEPTEMBER 30, 2018</t>
  </si>
  <si>
    <t xml:space="preserve">Interest expenses </t>
  </si>
  <si>
    <r>
      <t>7,870,000</t>
    </r>
    <r>
      <rPr>
        <sz val="18"/>
        <rFont val="AngsanaUPC"/>
        <family val="1"/>
        <charset val="222"/>
      </rPr>
      <t xml:space="preserve"> common stocks of  </t>
    </r>
    <r>
      <rPr>
        <sz val="16"/>
        <rFont val="AngsanaUPC"/>
        <family val="1"/>
      </rPr>
      <t>B</t>
    </r>
    <r>
      <rPr>
        <sz val="18"/>
        <rFont val="AngsanaUPC"/>
        <family val="1"/>
        <charset val="222"/>
      </rPr>
      <t xml:space="preserve">aht </t>
    </r>
    <r>
      <rPr>
        <sz val="16"/>
        <rFont val="AngsanaUPC"/>
        <family val="1"/>
      </rPr>
      <t>10</t>
    </r>
    <r>
      <rPr>
        <sz val="18"/>
        <rFont val="AngsanaUPC"/>
        <family val="1"/>
        <charset val="222"/>
      </rPr>
      <t xml:space="preserve"> par value</t>
    </r>
  </si>
  <si>
    <t>Gain  from the remeasuring of</t>
  </si>
  <si>
    <t>Gain  from the remeasuring of investment in</t>
  </si>
  <si>
    <t>Comprehensive income  for the period 2018</t>
  </si>
  <si>
    <t xml:space="preserve">Gain from the remeasuring of investments </t>
  </si>
  <si>
    <t>Profit (Loss) for the periods</t>
  </si>
  <si>
    <t>Page 10</t>
  </si>
  <si>
    <r>
      <t>Page</t>
    </r>
    <r>
      <rPr>
        <sz val="16"/>
        <rFont val="AngsanaUPC"/>
        <family val="1"/>
      </rPr>
      <t xml:space="preserve"> 11</t>
    </r>
  </si>
  <si>
    <r>
      <t xml:space="preserve">Page </t>
    </r>
    <r>
      <rPr>
        <sz val="16"/>
        <rFont val="AngsanaUPC"/>
        <family val="1"/>
      </rPr>
      <t>13</t>
    </r>
  </si>
  <si>
    <t>CONSOLIDATED (CONTINUED)</t>
  </si>
  <si>
    <t>Share-based payment  expenses</t>
  </si>
  <si>
    <r>
      <t xml:space="preserve">Ending balances, September </t>
    </r>
    <r>
      <rPr>
        <sz val="16"/>
        <rFont val="AngsanaUPC"/>
        <family val="1"/>
      </rPr>
      <t>30, 2018</t>
    </r>
  </si>
  <si>
    <t>Ending balances, September 30, 2018</t>
  </si>
  <si>
    <t>Ending balances, September 30, 2017</t>
  </si>
  <si>
    <t>CASH AND CASH EQUIVALENTS AS AT SEPTEMBER 30,</t>
  </si>
  <si>
    <r>
      <t xml:space="preserve">(Supplementary statement </t>
    </r>
    <r>
      <rPr>
        <sz val="18"/>
        <rFont val="AngsanaUPC"/>
        <family val="1"/>
        <charset val="222"/>
      </rPr>
      <t>1)</t>
    </r>
  </si>
  <si>
    <r>
      <rPr>
        <u/>
        <sz val="18"/>
        <color theme="1"/>
        <rFont val="AngsanaUPC"/>
        <family val="1"/>
        <charset val="222"/>
      </rPr>
      <t>Less</t>
    </r>
    <r>
      <rPr>
        <sz val="18"/>
        <color theme="1"/>
        <rFont val="AngsanaUPC"/>
        <family val="1"/>
        <charset val="222"/>
      </rPr>
      <t xml:space="preserve"> Cash and cash equivalents transferred out from change in subsidiary to </t>
    </r>
  </si>
  <si>
    <r>
      <t xml:space="preserve">associate (Supplementary statement </t>
    </r>
    <r>
      <rPr>
        <sz val="18"/>
        <rFont val="AngsanaUPC"/>
        <family val="1"/>
        <charset val="222"/>
      </rPr>
      <t>2)</t>
    </r>
  </si>
  <si>
    <r>
      <rPr>
        <u/>
        <sz val="18"/>
        <color theme="1"/>
        <rFont val="AngsanaUPC"/>
        <family val="1"/>
      </rPr>
      <t>Add</t>
    </r>
    <r>
      <rPr>
        <sz val="18"/>
        <color theme="1"/>
        <rFont val="AngsanaUPC"/>
        <family val="1"/>
      </rPr>
      <t xml:space="preserve"> Cash and cash equivalents from business transferred</t>
    </r>
  </si>
  <si>
    <t>Share-based payment expenses</t>
  </si>
  <si>
    <t>Proceeds from exercise of share options</t>
  </si>
  <si>
    <t>Profit (Loss) attributable to</t>
  </si>
  <si>
    <t xml:space="preserve">Earnings (Loss) per share to equity holders of the parent </t>
  </si>
  <si>
    <t>THOUSAND BAHT (Except earnings (loss) per share presented in Baht)</t>
  </si>
  <si>
    <r>
      <t>15</t>
    </r>
    <r>
      <rPr>
        <sz val="18"/>
        <rFont val="AngsanaUPC"/>
        <family val="1"/>
      </rPr>
      <t xml:space="preserve"> and</t>
    </r>
    <r>
      <rPr>
        <sz val="16"/>
        <rFont val="AngsanaUPC"/>
        <family val="1"/>
      </rPr>
      <t xml:space="preserve"> 22</t>
    </r>
  </si>
  <si>
    <t>employee benefit plan - net of tax</t>
  </si>
  <si>
    <t>Adjustment of actuarial loss from employee benefit plan - net of tax</t>
  </si>
  <si>
    <t>Basic Earnings (Loss) Per Share (Baht)</t>
  </si>
  <si>
    <t>Surplus (deficit) from changes  in interest in subsidiary and associate</t>
  </si>
</sst>
</file>

<file path=xl/styles.xml><?xml version="1.0" encoding="utf-8"?>
<styleSheet xmlns="http://schemas.openxmlformats.org/spreadsheetml/2006/main">
  <numFmts count="17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\t&quot;฿&quot;#,##0.00_);[Red]\(\t&quot;฿&quot;#,##0.00\)"/>
    <numFmt numFmtId="189" formatCode="_-* #,##0_-;\-* #,##0_-;_-* &quot;-&quot;??_-;_-@_-"/>
    <numFmt numFmtId="190" formatCode="#,##0;\(#,##0\)"/>
    <numFmt numFmtId="191" formatCode="_(* #,##0_);_(* \(#,##0\);_(* &quot;-   &quot;??_);_(@_)"/>
    <numFmt numFmtId="192" formatCode="_(* #,###_);_(* \(#,###\);_(* &quot;-&quot;??_);_(@_)"/>
    <numFmt numFmtId="193" formatCode="_(* #,##0_);_(* \(#,##0\);_(* &quot;-&quot;??_);_(@_)"/>
    <numFmt numFmtId="194" formatCode="_(* #,##0.00_);_(* \(#,##0\);_(* &quot;-&quot;??_);_(@_)"/>
    <numFmt numFmtId="195" formatCode="#,##0.0_);\(#,##0.0\)"/>
    <numFmt numFmtId="196" formatCode="_(* #,##0_);_(* \(#,##0\);_(* &quot;  -    &quot;_);_(@_)"/>
    <numFmt numFmtId="197" formatCode="&quot;฿&quot;\t#,##0_);[Red]\(&quot;฿&quot;\t#,##0\)"/>
    <numFmt numFmtId="198" formatCode="_-* #,##0\ _F_B_-;\-* #,##0\ _F_B_-;_-* &quot;-&quot;\ _F_B_-;_-@_-"/>
    <numFmt numFmtId="199" formatCode="_-* #,##0.00\ _F_B_-;\-* #,##0.00\ _F_B_-;_-* &quot;-&quot;??\ _F_B_-;_-@_-"/>
    <numFmt numFmtId="200" formatCode="_-&quot;S$&quot;* #,##0.00_-;\-&quot;S$&quot;* #,##0.00_-;_-&quot;S$&quot;* &quot;-&quot;??_-;_-@_-"/>
    <numFmt numFmtId="201" formatCode="#,##0.000;[Red]\-#,##0.000"/>
  </numFmts>
  <fonts count="81">
    <font>
      <sz val="16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6"/>
      <name val="AngsanaUPC"/>
      <family val="1"/>
    </font>
    <font>
      <sz val="16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sz val="16"/>
      <name val="AngsanaUPC"/>
      <family val="1"/>
      <charset val="222"/>
    </font>
    <font>
      <sz val="12"/>
      <name val="AngsanaUPC"/>
      <family val="1"/>
      <charset val="222"/>
    </font>
    <font>
      <sz val="18"/>
      <name val="AngsanaUPC"/>
      <family val="1"/>
      <charset val="222"/>
    </font>
    <font>
      <b/>
      <sz val="18"/>
      <name val="AngsanaUPC"/>
      <family val="1"/>
      <charset val="222"/>
    </font>
    <font>
      <b/>
      <sz val="18"/>
      <name val="AngsanaUPC"/>
      <family val="1"/>
    </font>
    <font>
      <b/>
      <sz val="18"/>
      <name val="Courier"/>
      <family val="3"/>
    </font>
    <font>
      <sz val="18"/>
      <name val="AngsanaUPC"/>
      <family val="1"/>
    </font>
    <font>
      <b/>
      <u/>
      <sz val="18"/>
      <name val="AngsanaUPC"/>
      <family val="1"/>
    </font>
    <font>
      <b/>
      <sz val="17"/>
      <name val="AngsanaUPC"/>
      <family val="1"/>
      <charset val="222"/>
    </font>
    <font>
      <sz val="17"/>
      <name val="AngsanaUPC"/>
      <family val="1"/>
      <charset val="222"/>
    </font>
    <font>
      <b/>
      <u/>
      <sz val="15"/>
      <name val="AngsanaUPC"/>
      <family val="1"/>
      <charset val="222"/>
    </font>
    <font>
      <sz val="8"/>
      <name val="AngsanaUPC"/>
      <family val="1"/>
    </font>
    <font>
      <u/>
      <sz val="18"/>
      <name val="AngsanaUPC"/>
      <family val="1"/>
      <charset val="222"/>
    </font>
    <font>
      <b/>
      <sz val="16"/>
      <name val="AngsanaUPC"/>
      <family val="1"/>
      <charset val="222"/>
    </font>
    <font>
      <b/>
      <sz val="13"/>
      <name val="AngsanaUPC"/>
      <family val="1"/>
      <charset val="222"/>
    </font>
    <font>
      <sz val="13"/>
      <name val="AngsanaUPC"/>
      <family val="1"/>
      <charset val="222"/>
    </font>
    <font>
      <b/>
      <u/>
      <sz val="17"/>
      <name val="AngsanaUPC"/>
      <family val="1"/>
      <charset val="222"/>
    </font>
    <font>
      <b/>
      <sz val="15"/>
      <name val="AngsanaUPC"/>
      <family val="1"/>
      <charset val="222"/>
    </font>
    <font>
      <b/>
      <sz val="15"/>
      <name val="AngsanaUPC"/>
      <family val="1"/>
    </font>
    <font>
      <sz val="17"/>
      <name val="AngsanaUPC"/>
      <family val="1"/>
    </font>
    <font>
      <sz val="18"/>
      <name val="Angsana New"/>
      <family val="1"/>
    </font>
    <font>
      <sz val="16.5"/>
      <name val="AngsanaUPC"/>
      <family val="1"/>
      <charset val="222"/>
    </font>
    <font>
      <b/>
      <sz val="16"/>
      <name val="AngsanaUPC"/>
      <family val="1"/>
    </font>
    <font>
      <sz val="18"/>
      <color indexed="8"/>
      <name val="Angsana New"/>
      <family val="1"/>
    </font>
    <font>
      <sz val="14"/>
      <name val="AngsanaUPC"/>
      <family val="1"/>
    </font>
    <font>
      <b/>
      <u/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3"/>
      <name val="AngsanaUPC"/>
      <family val="1"/>
    </font>
    <font>
      <sz val="12"/>
      <name val="AngsanaUPC"/>
      <family val="1"/>
    </font>
    <font>
      <sz val="18"/>
      <color theme="1"/>
      <name val="AngsanaUPC"/>
      <family val="1"/>
      <charset val="222"/>
    </font>
    <font>
      <sz val="18"/>
      <color theme="1"/>
      <name val="AngsanaUPC"/>
      <family val="1"/>
    </font>
    <font>
      <sz val="18"/>
      <color rgb="FFFF0000"/>
      <name val="AngsanaUPC"/>
      <family val="1"/>
      <charset val="222"/>
    </font>
    <font>
      <sz val="14"/>
      <color rgb="FFFF0000"/>
      <name val="AngsanaUPC"/>
      <family val="1"/>
      <charset val="222"/>
    </font>
    <font>
      <sz val="18"/>
      <color rgb="FFFF0000"/>
      <name val="AngsanaUPC"/>
      <family val="1"/>
    </font>
    <font>
      <sz val="16"/>
      <color theme="0"/>
      <name val="AngsanaUPC"/>
      <family val="1"/>
    </font>
    <font>
      <sz val="16"/>
      <color theme="0"/>
      <name val="AngsanaUPC"/>
      <family val="1"/>
      <charset val="222"/>
    </font>
    <font>
      <sz val="16"/>
      <color rgb="FFFF0000"/>
      <name val="AngsanaUPC"/>
      <family val="1"/>
      <charset val="222"/>
    </font>
    <font>
      <sz val="16"/>
      <color rgb="FFFF0000"/>
      <name val="AngsanaUPC"/>
      <family val="1"/>
    </font>
    <font>
      <sz val="18"/>
      <color rgb="FF92D050"/>
      <name val="AngsanaUPC"/>
      <family val="1"/>
      <charset val="222"/>
    </font>
    <font>
      <sz val="16"/>
      <color rgb="FF92D050"/>
      <name val="AngsanaUPC"/>
      <family val="1"/>
      <charset val="222"/>
    </font>
    <font>
      <sz val="15"/>
      <color rgb="FF92D050"/>
      <name val="AngsanaUPC"/>
      <family val="1"/>
      <charset val="222"/>
    </font>
    <font>
      <sz val="16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6"/>
      <color theme="1"/>
      <name val="AngsanaUPC"/>
      <family val="1"/>
    </font>
    <font>
      <sz val="15"/>
      <color rgb="FFFF0000"/>
      <name val="AngsanaUPC"/>
      <family val="1"/>
    </font>
    <font>
      <b/>
      <sz val="16"/>
      <name val="Angsana New"/>
      <family val="1"/>
    </font>
    <font>
      <u/>
      <sz val="16"/>
      <name val="AngsanaUPC"/>
      <family val="1"/>
      <charset val="222"/>
    </font>
    <font>
      <sz val="16"/>
      <name val="Angsana New"/>
      <family val="1"/>
    </font>
    <font>
      <sz val="18"/>
      <color rgb="FF92D050"/>
      <name val="AngsanaUPC"/>
      <family val="1"/>
    </font>
    <font>
      <b/>
      <u/>
      <sz val="16"/>
      <name val="AngsanaUPC"/>
      <family val="1"/>
    </font>
    <font>
      <sz val="12.5"/>
      <name val="AngsanaUPC"/>
      <family val="1"/>
    </font>
    <font>
      <u/>
      <sz val="18"/>
      <color theme="1"/>
      <name val="AngsanaUPC"/>
      <family val="1"/>
    </font>
    <font>
      <u/>
      <sz val="18"/>
      <color theme="1"/>
      <name val="AngsanaUPC"/>
      <family val="1"/>
      <charset val="222"/>
    </font>
    <font>
      <sz val="14.5"/>
      <name val="AngsanaUPC"/>
      <family val="1"/>
      <charset val="222"/>
    </font>
  </fonts>
  <fills count="3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326">
    <xf numFmtId="37" fontId="0" fillId="0" borderId="0">
      <alignment vertical="center"/>
    </xf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39" fillId="5" borderId="0" applyNumberFormat="0" applyBorder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7" fillId="22" borderId="1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0" fontId="40" fillId="23" borderId="2" applyNumberFormat="0" applyAlignment="0" applyProtection="0"/>
    <xf numFmtId="3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37" fontId="4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200" fontId="4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188" fontId="35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9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38" fontId="5" fillId="24" borderId="0" applyNumberFormat="0" applyBorder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8" fillId="0" borderId="3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5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0" fontId="5" fillId="25" borderId="6" applyNumberFormat="0" applyBorder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43" fillId="8" borderId="1" applyNumberFormat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1" fillId="0" borderId="7" applyNumberFormat="0" applyFill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37" fontId="6" fillId="0" borderId="0"/>
    <xf numFmtId="37" fontId="4" fillId="0" borderId="0"/>
    <xf numFmtId="197" fontId="4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2" fillId="6" borderId="8" applyNumberFormat="0" applyFon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0" fontId="45" fillId="22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5" fillId="0" borderId="0"/>
    <xf numFmtId="201" fontId="2" fillId="0" borderId="0" applyFont="0" applyFill="0" applyBorder="0" applyAlignment="0" applyProtection="0"/>
  </cellStyleXfs>
  <cellXfs count="881">
    <xf numFmtId="37" fontId="0" fillId="0" borderId="0" xfId="0">
      <alignment vertical="center"/>
    </xf>
    <xf numFmtId="0" fontId="2" fillId="0" borderId="0" xfId="1176"/>
    <xf numFmtId="37" fontId="7" fillId="0" borderId="0" xfId="0" applyFont="1" applyAlignment="1">
      <alignment vertical="center"/>
    </xf>
    <xf numFmtId="37" fontId="9" fillId="0" borderId="0" xfId="0" applyFont="1" applyAlignment="1">
      <alignment vertical="center"/>
    </xf>
    <xf numFmtId="37" fontId="9" fillId="0" borderId="0" xfId="0" applyFont="1">
      <alignment vertical="center"/>
    </xf>
    <xf numFmtId="37" fontId="9" fillId="0" borderId="0" xfId="0" applyFont="1" applyAlignment="1" applyProtection="1">
      <alignment horizontal="center" vertical="center"/>
    </xf>
    <xf numFmtId="37" fontId="10" fillId="0" borderId="0" xfId="0" applyFont="1" applyAlignment="1">
      <alignment vertical="center"/>
    </xf>
    <xf numFmtId="37" fontId="10" fillId="0" borderId="0" xfId="0" applyFont="1" applyAlignment="1" applyProtection="1">
      <alignment horizontal="left" vertical="center"/>
    </xf>
    <xf numFmtId="37" fontId="10" fillId="0" borderId="0" xfId="0" applyFont="1" applyAlignment="1" applyProtection="1">
      <alignment vertical="center"/>
    </xf>
    <xf numFmtId="37" fontId="10" fillId="0" borderId="0" xfId="0" applyFont="1">
      <alignment vertical="center"/>
    </xf>
    <xf numFmtId="49" fontId="10" fillId="0" borderId="0" xfId="0" applyNumberFormat="1" applyFont="1" applyBorder="1" applyAlignment="1">
      <alignment horizontal="center" vertical="center"/>
    </xf>
    <xf numFmtId="37" fontId="11" fillId="0" borderId="0" xfId="0" applyFont="1" applyAlignment="1" applyProtection="1">
      <alignment horizontal="left" vertical="center"/>
    </xf>
    <xf numFmtId="37" fontId="11" fillId="0" borderId="0" xfId="0" applyFont="1" applyAlignment="1">
      <alignment vertical="center"/>
    </xf>
    <xf numFmtId="37" fontId="11" fillId="0" borderId="0" xfId="0" applyFont="1" applyAlignment="1" applyProtection="1">
      <alignment vertical="center"/>
    </xf>
    <xf numFmtId="37" fontId="11" fillId="0" borderId="0" xfId="0" applyFont="1">
      <alignment vertical="center"/>
    </xf>
    <xf numFmtId="37" fontId="9" fillId="0" borderId="0" xfId="0" applyFont="1" applyBorder="1">
      <alignment vertical="center"/>
    </xf>
    <xf numFmtId="37" fontId="13" fillId="0" borderId="0" xfId="0" applyFont="1" applyAlignment="1">
      <alignment horizontal="centerContinuous" vertical="center"/>
    </xf>
    <xf numFmtId="37" fontId="13" fillId="0" borderId="0" xfId="0" applyFont="1" applyAlignment="1" applyProtection="1">
      <alignment horizontal="centerContinuous" vertical="center"/>
    </xf>
    <xf numFmtId="37" fontId="15" fillId="0" borderId="0" xfId="0" applyFont="1" applyAlignment="1" applyProtection="1">
      <alignment horizontal="centerContinuous" vertical="center"/>
    </xf>
    <xf numFmtId="37" fontId="16" fillId="0" borderId="0" xfId="0" applyFont="1" applyAlignment="1">
      <alignment horizontal="centerContinuous" vertical="center"/>
    </xf>
    <xf numFmtId="37" fontId="15" fillId="0" borderId="0" xfId="0" applyFont="1" applyAlignment="1">
      <alignment horizontal="centerContinuous" vertical="center"/>
    </xf>
    <xf numFmtId="37" fontId="13" fillId="0" borderId="0" xfId="0" applyFont="1" applyAlignment="1">
      <alignment vertical="center"/>
    </xf>
    <xf numFmtId="37" fontId="13" fillId="0" borderId="0" xfId="0" applyFont="1" applyAlignment="1" applyProtection="1">
      <alignment horizontal="left" vertical="center"/>
    </xf>
    <xf numFmtId="37" fontId="13" fillId="0" borderId="0" xfId="0" applyFont="1" applyAlignment="1" applyProtection="1">
      <alignment vertical="center"/>
    </xf>
    <xf numFmtId="37" fontId="13" fillId="0" borderId="0" xfId="0" quotePrefix="1" applyFont="1" applyAlignment="1" applyProtection="1">
      <alignment horizontal="left" vertical="center"/>
    </xf>
    <xf numFmtId="37" fontId="13" fillId="0" borderId="0" xfId="0" applyFont="1">
      <alignment vertical="center"/>
    </xf>
    <xf numFmtId="37" fontId="13" fillId="0" borderId="0" xfId="0" applyFont="1" applyFill="1" applyAlignment="1" applyProtection="1">
      <alignment horizontal="left" vertical="center"/>
    </xf>
    <xf numFmtId="37" fontId="13" fillId="0" borderId="0" xfId="0" applyFont="1" applyBorder="1" applyAlignment="1" applyProtection="1">
      <alignment vertical="center"/>
    </xf>
    <xf numFmtId="37" fontId="13" fillId="0" borderId="0" xfId="0" applyFont="1" applyAlignment="1" applyProtection="1">
      <alignment horizontal="fill" vertical="center"/>
    </xf>
    <xf numFmtId="37" fontId="17" fillId="0" borderId="0" xfId="0" applyFont="1" applyAlignment="1">
      <alignment vertical="center"/>
    </xf>
    <xf numFmtId="37" fontId="17" fillId="0" borderId="12" xfId="0" applyFont="1" applyBorder="1" applyAlignment="1">
      <alignment horizontal="centerContinuous" vertical="center"/>
    </xf>
    <xf numFmtId="37" fontId="17" fillId="0" borderId="0" xfId="0" applyFont="1">
      <alignment vertical="center"/>
    </xf>
    <xf numFmtId="37" fontId="16" fillId="0" borderId="0" xfId="0" applyFont="1" applyAlignment="1">
      <alignment horizontal="centerContinuous"/>
    </xf>
    <xf numFmtId="37" fontId="15" fillId="0" borderId="0" xfId="0" applyFont="1" applyAlignment="1">
      <alignment horizontal="centerContinuous"/>
    </xf>
    <xf numFmtId="37" fontId="15" fillId="0" borderId="0" xfId="0" applyFont="1" applyAlignment="1" applyProtection="1">
      <alignment horizontal="centerContinuous"/>
    </xf>
    <xf numFmtId="49" fontId="12" fillId="0" borderId="0" xfId="0" applyNumberFormat="1" applyFont="1" applyBorder="1" applyAlignment="1">
      <alignment horizontal="center" vertical="center"/>
    </xf>
    <xf numFmtId="37" fontId="20" fillId="0" borderId="0" xfId="0" applyFont="1" applyAlignment="1">
      <alignment vertical="center"/>
    </xf>
    <xf numFmtId="37" fontId="20" fillId="0" borderId="0" xfId="0" applyFont="1" applyAlignment="1" applyProtection="1">
      <alignment horizontal="left" vertical="center"/>
    </xf>
    <xf numFmtId="37" fontId="20" fillId="0" borderId="12" xfId="0" applyFont="1" applyBorder="1" applyAlignment="1">
      <alignment horizontal="centerContinuous" vertical="center"/>
    </xf>
    <xf numFmtId="37" fontId="17" fillId="0" borderId="0" xfId="0" applyFont="1" applyProtection="1">
      <alignment vertical="center"/>
    </xf>
    <xf numFmtId="37" fontId="13" fillId="0" borderId="0" xfId="0" applyFont="1" applyAlignment="1" applyProtection="1">
      <alignment horizontal="center"/>
    </xf>
    <xf numFmtId="37" fontId="13" fillId="0" borderId="0" xfId="0" applyFont="1" applyProtection="1">
      <alignment vertical="center"/>
    </xf>
    <xf numFmtId="37" fontId="13" fillId="0" borderId="0" xfId="0" applyFont="1" applyAlignment="1" applyProtection="1">
      <alignment horizontal="left"/>
    </xf>
    <xf numFmtId="37" fontId="13" fillId="0" borderId="0" xfId="0" quotePrefix="1" applyFont="1" applyAlignment="1" applyProtection="1">
      <alignment horizontal="left"/>
    </xf>
    <xf numFmtId="49" fontId="21" fillId="0" borderId="0" xfId="0" applyNumberFormat="1" applyFont="1" applyBorder="1" applyAlignment="1">
      <alignment horizontal="right" vertical="center"/>
    </xf>
    <xf numFmtId="189" fontId="9" fillId="0" borderId="0" xfId="0" applyNumberFormat="1" applyFont="1">
      <alignment vertical="center"/>
    </xf>
    <xf numFmtId="189" fontId="11" fillId="0" borderId="0" xfId="0" applyNumberFormat="1" applyFont="1">
      <alignment vertical="center"/>
    </xf>
    <xf numFmtId="189" fontId="11" fillId="0" borderId="0" xfId="0" applyNumberFormat="1" applyFont="1" applyBorder="1">
      <alignment vertical="center"/>
    </xf>
    <xf numFmtId="37" fontId="17" fillId="0" borderId="0" xfId="0" applyFont="1" applyAlignment="1">
      <alignment horizontal="left"/>
    </xf>
    <xf numFmtId="37" fontId="14" fillId="0" borderId="0" xfId="0" applyFont="1" applyBorder="1" applyAlignment="1">
      <alignment horizontal="center"/>
    </xf>
    <xf numFmtId="37" fontId="23" fillId="0" borderId="0" xfId="0" applyFont="1" applyBorder="1" applyAlignment="1">
      <alignment horizontal="center"/>
    </xf>
    <xf numFmtId="37" fontId="17" fillId="0" borderId="0" xfId="0" applyFont="1" applyBorder="1">
      <alignment vertical="center"/>
    </xf>
    <xf numFmtId="189" fontId="17" fillId="0" borderId="0" xfId="0" applyNumberFormat="1" applyFont="1">
      <alignment vertical="center"/>
    </xf>
    <xf numFmtId="37" fontId="17" fillId="0" borderId="0" xfId="0" applyFont="1" applyAlignment="1" applyProtection="1">
      <alignment vertical="center"/>
    </xf>
    <xf numFmtId="37" fontId="17" fillId="0" borderId="0" xfId="0" applyFont="1" applyBorder="1" applyAlignment="1">
      <alignment horizontal="left"/>
    </xf>
    <xf numFmtId="37" fontId="20" fillId="0" borderId="12" xfId="0" applyFont="1" applyBorder="1" applyAlignment="1">
      <alignment horizontal="center" vertical="center"/>
    </xf>
    <xf numFmtId="37" fontId="20" fillId="0" borderId="0" xfId="0" applyFont="1" applyBorder="1" applyAlignment="1">
      <alignment horizontal="center"/>
    </xf>
    <xf numFmtId="37" fontId="20" fillId="0" borderId="0" xfId="0" applyFont="1" applyBorder="1" applyAlignment="1">
      <alignment horizontal="center" vertical="center"/>
    </xf>
    <xf numFmtId="37" fontId="20" fillId="0" borderId="0" xfId="0" applyFont="1" applyAlignment="1">
      <alignment horizontal="center" vertical="center"/>
    </xf>
    <xf numFmtId="191" fontId="11" fillId="0" borderId="0" xfId="0" applyNumberFormat="1" applyFont="1" applyAlignment="1">
      <alignment vertical="center"/>
    </xf>
    <xf numFmtId="37" fontId="13" fillId="0" borderId="0" xfId="0" applyFont="1" applyFill="1" applyAlignment="1">
      <alignment vertical="center"/>
    </xf>
    <xf numFmtId="37" fontId="13" fillId="0" borderId="0" xfId="0" applyFont="1" applyFill="1" applyAlignment="1" applyProtection="1">
      <alignment vertical="center"/>
    </xf>
    <xf numFmtId="37" fontId="9" fillId="0" borderId="0" xfId="0" applyFont="1" applyFill="1" applyAlignment="1">
      <alignment vertical="center"/>
    </xf>
    <xf numFmtId="37" fontId="13" fillId="0" borderId="0" xfId="0" applyNumberFormat="1" applyFont="1" applyBorder="1" applyAlignment="1" applyProtection="1">
      <alignment horizontal="right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 applyProtection="1">
      <alignment horizontal="right" vertical="center"/>
    </xf>
    <xf numFmtId="37" fontId="13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vertical="center"/>
    </xf>
    <xf numFmtId="37" fontId="12" fillId="0" borderId="12" xfId="0" applyFont="1" applyBorder="1" applyAlignment="1">
      <alignment horizontal="centerContinuous" vertical="center"/>
    </xf>
    <xf numFmtId="49" fontId="12" fillId="0" borderId="0" xfId="0" applyNumberFormat="1" applyFont="1" applyAlignment="1">
      <alignment horizontal="center" vertical="center"/>
    </xf>
    <xf numFmtId="49" fontId="12" fillId="0" borderId="0" xfId="0" applyNumberFormat="1" applyFont="1" applyAlignment="1">
      <alignment vertical="center"/>
    </xf>
    <xf numFmtId="49" fontId="10" fillId="0" borderId="13" xfId="0" applyNumberFormat="1" applyFont="1" applyBorder="1" applyAlignment="1">
      <alignment horizontal="center" vertical="center"/>
    </xf>
    <xf numFmtId="192" fontId="11" fillId="0" borderId="0" xfId="784" applyNumberFormat="1" applyFont="1" applyBorder="1"/>
    <xf numFmtId="49" fontId="11" fillId="0" borderId="12" xfId="0" applyNumberFormat="1" applyFont="1" applyBorder="1" applyAlignment="1">
      <alignment horizontal="center" vertical="center"/>
    </xf>
    <xf numFmtId="37" fontId="10" fillId="0" borderId="0" xfId="0" applyFont="1" applyBorder="1" applyAlignment="1">
      <alignment vertical="center"/>
    </xf>
    <xf numFmtId="38" fontId="25" fillId="0" borderId="0" xfId="0" applyNumberFormat="1" applyFont="1" applyBorder="1" applyAlignment="1" applyProtection="1">
      <alignment horizontal="centerContinuous" vertical="center"/>
    </xf>
    <xf numFmtId="38" fontId="26" fillId="0" borderId="0" xfId="0" quotePrefix="1" applyNumberFormat="1" applyFont="1" applyBorder="1" applyAlignment="1" applyProtection="1">
      <alignment horizontal="centerContinuous" vertical="center"/>
    </xf>
    <xf numFmtId="38" fontId="26" fillId="0" borderId="0" xfId="0" applyNumberFormat="1" applyFont="1" applyBorder="1" applyAlignment="1">
      <alignment horizontal="centerContinuous" vertical="center"/>
    </xf>
    <xf numFmtId="189" fontId="10" fillId="0" borderId="0" xfId="0" applyNumberFormat="1" applyFont="1">
      <alignment vertical="center"/>
    </xf>
    <xf numFmtId="189" fontId="10" fillId="0" borderId="14" xfId="0" applyNumberFormat="1" applyFont="1" applyBorder="1">
      <alignment vertical="center"/>
    </xf>
    <xf numFmtId="49" fontId="27" fillId="0" borderId="0" xfId="0" applyNumberFormat="1" applyFont="1" applyBorder="1" applyAlignment="1">
      <alignment horizontal="right" vertical="center"/>
    </xf>
    <xf numFmtId="37" fontId="10" fillId="0" borderId="0" xfId="0" applyFont="1" applyAlignment="1">
      <alignment horizontal="centerContinuous" vertical="center"/>
    </xf>
    <xf numFmtId="193" fontId="11" fillId="0" borderId="0" xfId="784" applyNumberFormat="1" applyFont="1" applyBorder="1"/>
    <xf numFmtId="49" fontId="10" fillId="0" borderId="15" xfId="0" applyNumberFormat="1" applyFont="1" applyBorder="1" applyAlignment="1">
      <alignment horizontal="center" vertical="center"/>
    </xf>
    <xf numFmtId="189" fontId="11" fillId="0" borderId="0" xfId="784" applyNumberFormat="1" applyFont="1" applyBorder="1"/>
    <xf numFmtId="37" fontId="14" fillId="0" borderId="0" xfId="0" applyFont="1" applyBorder="1" applyAlignment="1">
      <alignment horizontal="centerContinuous"/>
    </xf>
    <xf numFmtId="37" fontId="20" fillId="0" borderId="0" xfId="0" applyFont="1" applyAlignment="1" applyProtection="1">
      <alignment horizontal="center" vertical="center"/>
    </xf>
    <xf numFmtId="37" fontId="11" fillId="0" borderId="0" xfId="0" applyFont="1" applyAlignment="1" applyProtection="1">
      <alignment horizontal="center" vertical="center"/>
    </xf>
    <xf numFmtId="37" fontId="9" fillId="0" borderId="0" xfId="0" applyFont="1" applyAlignment="1">
      <alignment horizontal="center" vertical="center"/>
    </xf>
    <xf numFmtId="37" fontId="29" fillId="0" borderId="0" xfId="0" applyFont="1" applyAlignment="1" applyProtection="1">
      <alignment horizontal="centerContinuous" vertical="center"/>
    </xf>
    <xf numFmtId="37" fontId="30" fillId="0" borderId="12" xfId="0" applyFont="1" applyBorder="1" applyAlignment="1">
      <alignment horizontal="center"/>
    </xf>
    <xf numFmtId="37" fontId="0" fillId="0" borderId="0" xfId="0" applyFont="1" applyAlignment="1">
      <alignment horizontal="center"/>
    </xf>
    <xf numFmtId="37" fontId="0" fillId="0" borderId="0" xfId="0" applyFont="1" applyBorder="1" applyAlignment="1">
      <alignment horizontal="center"/>
    </xf>
    <xf numFmtId="37" fontId="0" fillId="0" borderId="0" xfId="0" applyFont="1" applyAlignment="1">
      <alignment horizontal="center" vertical="center"/>
    </xf>
    <xf numFmtId="37" fontId="17" fillId="0" borderId="0" xfId="0" applyFont="1" applyBorder="1" applyAlignment="1">
      <alignment vertical="center"/>
    </xf>
    <xf numFmtId="37" fontId="15" fillId="0" borderId="0" xfId="0" applyFont="1" applyBorder="1" applyAlignment="1">
      <alignment horizontal="centerContinuous"/>
    </xf>
    <xf numFmtId="37" fontId="13" fillId="0" borderId="0" xfId="0" applyFont="1" applyBorder="1">
      <alignment vertical="center"/>
    </xf>
    <xf numFmtId="37" fontId="17" fillId="0" borderId="0" xfId="0" applyFont="1" applyBorder="1" applyAlignment="1" applyProtection="1">
      <alignment vertical="center"/>
    </xf>
    <xf numFmtId="37" fontId="20" fillId="0" borderId="0" xfId="0" applyFont="1" applyBorder="1">
      <alignment vertical="center"/>
    </xf>
    <xf numFmtId="193" fontId="11" fillId="0" borderId="0" xfId="784" applyNumberFormat="1" applyFont="1" applyBorder="1" applyAlignment="1">
      <alignment vertical="center"/>
    </xf>
    <xf numFmtId="193" fontId="7" fillId="0" borderId="0" xfId="784" applyNumberFormat="1" applyFont="1" applyAlignment="1">
      <alignment vertical="center"/>
    </xf>
    <xf numFmtId="193" fontId="7" fillId="0" borderId="0" xfId="784" applyNumberFormat="1" applyFont="1" applyBorder="1" applyAlignment="1">
      <alignment vertical="center"/>
    </xf>
    <xf numFmtId="193" fontId="11" fillId="0" borderId="0" xfId="784" applyNumberFormat="1" applyFont="1" applyFill="1" applyBorder="1"/>
    <xf numFmtId="193" fontId="7" fillId="0" borderId="14" xfId="784" applyNumberFormat="1" applyFont="1" applyBorder="1" applyAlignment="1">
      <alignment vertical="center"/>
    </xf>
    <xf numFmtId="37" fontId="0" fillId="0" borderId="12" xfId="0" applyBorder="1" applyAlignment="1" applyProtection="1">
      <alignment horizontal="center" vertical="center"/>
    </xf>
    <xf numFmtId="37" fontId="31" fillId="0" borderId="0" xfId="0" applyFont="1">
      <alignment vertical="center"/>
    </xf>
    <xf numFmtId="37" fontId="31" fillId="0" borderId="0" xfId="0" applyFont="1" applyAlignment="1">
      <alignment horizontal="left"/>
    </xf>
    <xf numFmtId="37" fontId="32" fillId="0" borderId="0" xfId="0" applyFont="1" applyAlignment="1">
      <alignment horizontal="center"/>
    </xf>
    <xf numFmtId="37" fontId="32" fillId="0" borderId="0" xfId="0" applyFont="1" applyBorder="1" applyAlignment="1">
      <alignment horizontal="centerContinuous"/>
    </xf>
    <xf numFmtId="37" fontId="32" fillId="0" borderId="0" xfId="0" applyFont="1" applyBorder="1" applyAlignment="1">
      <alignment horizontal="center" vertical="center"/>
    </xf>
    <xf numFmtId="37" fontId="11" fillId="0" borderId="12" xfId="0" applyFont="1" applyBorder="1" applyAlignment="1">
      <alignment horizontal="centerContinuous" vertical="center"/>
    </xf>
    <xf numFmtId="37" fontId="24" fillId="0" borderId="0" xfId="0" applyFont="1" applyAlignment="1" applyProtection="1">
      <alignment horizontal="centerContinuous" vertical="center"/>
    </xf>
    <xf numFmtId="37" fontId="24" fillId="0" borderId="0" xfId="0" quotePrefix="1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 vertical="center"/>
    </xf>
    <xf numFmtId="37" fontId="33" fillId="0" borderId="0" xfId="0" applyFont="1" applyAlignment="1" applyProtection="1">
      <alignment horizontal="centerContinuous"/>
    </xf>
    <xf numFmtId="37" fontId="1" fillId="0" borderId="0" xfId="0" applyFont="1" applyAlignment="1">
      <alignment vertical="center"/>
    </xf>
    <xf numFmtId="37" fontId="34" fillId="0" borderId="0" xfId="0" applyFont="1">
      <alignment vertical="center"/>
    </xf>
    <xf numFmtId="189" fontId="10" fillId="0" borderId="16" xfId="0" applyNumberFormat="1" applyFont="1" applyFill="1" applyBorder="1">
      <alignment vertical="center"/>
    </xf>
    <xf numFmtId="37" fontId="13" fillId="0" borderId="0" xfId="0" applyFont="1" applyAlignment="1"/>
    <xf numFmtId="37" fontId="13" fillId="0" borderId="0" xfId="0" applyFont="1" applyAlignment="1" applyProtection="1"/>
    <xf numFmtId="37" fontId="11" fillId="0" borderId="0" xfId="0" quotePrefix="1" applyFont="1" applyAlignment="1" applyProtection="1">
      <alignment horizontal="left"/>
    </xf>
    <xf numFmtId="189" fontId="10" fillId="0" borderId="17" xfId="0" applyNumberFormat="1" applyFont="1" applyFill="1" applyBorder="1">
      <alignment vertical="center"/>
    </xf>
    <xf numFmtId="37" fontId="20" fillId="0" borderId="0" xfId="0" applyFont="1" applyAlignment="1">
      <alignment wrapText="1"/>
    </xf>
    <xf numFmtId="37" fontId="10" fillId="0" borderId="0" xfId="0" applyFont="1" applyAlignment="1" applyProtection="1">
      <alignment horizontal="center" vertical="center"/>
    </xf>
    <xf numFmtId="193" fontId="7" fillId="0" borderId="0" xfId="784" applyNumberFormat="1" applyFont="1" applyFill="1" applyAlignment="1">
      <alignment vertical="center"/>
    </xf>
    <xf numFmtId="193" fontId="7" fillId="0" borderId="0" xfId="784" applyNumberFormat="1" applyFont="1" applyFill="1" applyBorder="1" applyAlignment="1">
      <alignment vertical="center"/>
    </xf>
    <xf numFmtId="37" fontId="13" fillId="0" borderId="0" xfId="0" applyFont="1" applyFill="1" applyAlignment="1"/>
    <xf numFmtId="37" fontId="13" fillId="0" borderId="0" xfId="0" quotePrefix="1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left"/>
    </xf>
    <xf numFmtId="37" fontId="17" fillId="0" borderId="0" xfId="0" applyFont="1" applyFill="1">
      <alignment vertical="center"/>
    </xf>
    <xf numFmtId="37" fontId="13" fillId="0" borderId="0" xfId="0" applyFont="1" applyFill="1">
      <alignment vertical="center"/>
    </xf>
    <xf numFmtId="37" fontId="13" fillId="0" borderId="0" xfId="0" applyFont="1" applyFill="1" applyProtection="1">
      <alignment vertical="center"/>
    </xf>
    <xf numFmtId="49" fontId="31" fillId="0" borderId="0" xfId="784" applyNumberFormat="1" applyFont="1" applyBorder="1"/>
    <xf numFmtId="37" fontId="14" fillId="0" borderId="0" xfId="0" applyFont="1" applyBorder="1" applyAlignment="1">
      <alignment horizontal="left" vertical="center"/>
    </xf>
    <xf numFmtId="37" fontId="31" fillId="0" borderId="0" xfId="0" applyFont="1" applyAlignment="1">
      <alignment vertical="center"/>
    </xf>
    <xf numFmtId="37" fontId="11" fillId="0" borderId="12" xfId="0" applyFont="1" applyFill="1" applyBorder="1" applyAlignment="1">
      <alignment horizontal="centerContinuous" vertical="center"/>
    </xf>
    <xf numFmtId="37" fontId="12" fillId="0" borderId="12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horizontal="center" vertical="center"/>
    </xf>
    <xf numFmtId="37" fontId="26" fillId="0" borderId="12" xfId="0" quotePrefix="1" applyFont="1" applyFill="1" applyBorder="1" applyAlignment="1">
      <alignment horizontal="center" vertical="center"/>
    </xf>
    <xf numFmtId="37" fontId="1" fillId="0" borderId="0" xfId="0" applyFont="1" applyFill="1">
      <alignment vertical="center"/>
    </xf>
    <xf numFmtId="37" fontId="9" fillId="0" borderId="0" xfId="0" applyFont="1" applyFill="1">
      <alignment vertical="center"/>
    </xf>
    <xf numFmtId="37" fontId="9" fillId="0" borderId="0" xfId="0" applyFont="1" applyFill="1" applyAlignment="1" applyProtection="1">
      <alignment vertical="center"/>
    </xf>
    <xf numFmtId="37" fontId="20" fillId="0" borderId="12" xfId="0" applyFont="1" applyFill="1" applyBorder="1" applyAlignment="1">
      <alignment horizontal="centerContinuous" vertical="center"/>
    </xf>
    <xf numFmtId="193" fontId="11" fillId="0" borderId="0" xfId="0" applyNumberFormat="1" applyFont="1" applyFill="1" applyBorder="1">
      <alignment vertical="center"/>
    </xf>
    <xf numFmtId="189" fontId="10" fillId="0" borderId="15" xfId="0" applyNumberFormat="1" applyFont="1" applyBorder="1">
      <alignment vertical="center"/>
    </xf>
    <xf numFmtId="189" fontId="10" fillId="0" borderId="18" xfId="0" applyNumberFormat="1" applyFont="1" applyBorder="1">
      <alignment vertical="center"/>
    </xf>
    <xf numFmtId="37" fontId="10" fillId="0" borderId="0" xfId="0" applyFont="1" applyFill="1" applyAlignment="1" applyProtection="1">
      <alignment vertical="center"/>
    </xf>
    <xf numFmtId="37" fontId="0" fillId="0" borderId="0" xfId="0" applyFont="1" applyFill="1" applyAlignment="1">
      <alignment horizontal="center"/>
    </xf>
    <xf numFmtId="37" fontId="17" fillId="0" borderId="0" xfId="0" applyFont="1" applyFill="1" applyBorder="1" applyAlignment="1">
      <alignment horizontal="left"/>
    </xf>
    <xf numFmtId="189" fontId="17" fillId="0" borderId="0" xfId="0" applyNumberFormat="1" applyFont="1" applyFill="1">
      <alignment vertical="center"/>
    </xf>
    <xf numFmtId="43" fontId="24" fillId="0" borderId="0" xfId="0" applyNumberFormat="1" applyFont="1" applyFill="1" applyBorder="1">
      <alignment vertical="center"/>
    </xf>
    <xf numFmtId="189" fontId="28" fillId="0" borderId="0" xfId="0" applyNumberFormat="1" applyFont="1" applyFill="1" applyBorder="1">
      <alignment vertical="center"/>
    </xf>
    <xf numFmtId="37" fontId="32" fillId="0" borderId="13" xfId="0" applyFont="1" applyBorder="1" applyAlignment="1">
      <alignment horizontal="centerContinuous"/>
    </xf>
    <xf numFmtId="37" fontId="32" fillId="0" borderId="0" xfId="0" applyFont="1" applyBorder="1" applyAlignment="1">
      <alignment vertical="center"/>
    </xf>
    <xf numFmtId="37" fontId="32" fillId="0" borderId="12" xfId="0" applyFont="1" applyBorder="1" applyAlignment="1">
      <alignment vertical="center"/>
    </xf>
    <xf numFmtId="37" fontId="17" fillId="0" borderId="0" xfId="0" applyFont="1" applyFill="1" applyAlignment="1">
      <alignment vertical="center"/>
    </xf>
    <xf numFmtId="37" fontId="17" fillId="0" borderId="0" xfId="0" applyFont="1" applyFill="1" applyAlignment="1">
      <alignment horizontal="left"/>
    </xf>
    <xf numFmtId="37" fontId="20" fillId="0" borderId="0" xfId="0" applyFont="1" applyFill="1" applyBorder="1" applyAlignment="1">
      <alignment horizontal="center"/>
    </xf>
    <xf numFmtId="37" fontId="20" fillId="0" borderId="0" xfId="0" applyFont="1" applyFill="1" applyBorder="1">
      <alignment vertical="center"/>
    </xf>
    <xf numFmtId="49" fontId="26" fillId="0" borderId="0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>
      <alignment horizontal="centerContinuous" vertical="center"/>
    </xf>
    <xf numFmtId="37" fontId="13" fillId="0" borderId="0" xfId="0" applyFont="1" applyFill="1" applyAlignment="1">
      <alignment horizontal="centerContinuous" vertical="center"/>
    </xf>
    <xf numFmtId="37" fontId="26" fillId="0" borderId="0" xfId="0" applyFont="1" applyFill="1" applyBorder="1" applyAlignment="1">
      <alignment horizontal="centerContinuous" vertical="center"/>
    </xf>
    <xf numFmtId="37" fontId="26" fillId="0" borderId="0" xfId="0" applyFont="1" applyFill="1" applyBorder="1" applyAlignment="1">
      <alignment vertical="center"/>
    </xf>
    <xf numFmtId="49" fontId="26" fillId="0" borderId="0" xfId="0" applyNumberFormat="1" applyFont="1" applyFill="1" applyBorder="1" applyAlignment="1">
      <alignment vertical="center"/>
    </xf>
    <xf numFmtId="49" fontId="26" fillId="0" borderId="0" xfId="0" applyNumberFormat="1" applyFont="1" applyFill="1" applyAlignment="1">
      <alignment horizontal="center" vertical="center"/>
    </xf>
    <xf numFmtId="49" fontId="26" fillId="0" borderId="0" xfId="0" applyNumberFormat="1" applyFont="1" applyFill="1" applyAlignment="1">
      <alignment vertical="center"/>
    </xf>
    <xf numFmtId="49" fontId="12" fillId="0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vertical="center"/>
    </xf>
    <xf numFmtId="37" fontId="9" fillId="0" borderId="0" xfId="0" applyFont="1" applyFill="1" applyAlignment="1" applyProtection="1">
      <alignment horizontal="right" vertical="center"/>
    </xf>
    <xf numFmtId="189" fontId="9" fillId="0" borderId="0" xfId="0" applyNumberFormat="1" applyFont="1" applyFill="1">
      <alignment vertical="center"/>
    </xf>
    <xf numFmtId="189" fontId="9" fillId="0" borderId="0" xfId="0" applyNumberFormat="1" applyFont="1" applyFill="1" applyBorder="1">
      <alignment vertical="center"/>
    </xf>
    <xf numFmtId="189" fontId="9" fillId="0" borderId="0" xfId="0" applyNumberFormat="1" applyFont="1" applyFill="1" applyAlignment="1" applyProtection="1">
      <alignment horizontal="right" vertical="center"/>
    </xf>
    <xf numFmtId="189" fontId="9" fillId="0" borderId="0" xfId="0" applyNumberFormat="1" applyFont="1" applyFill="1" applyAlignment="1" applyProtection="1">
      <alignment vertical="center"/>
    </xf>
    <xf numFmtId="189" fontId="9" fillId="0" borderId="0" xfId="0" applyNumberFormat="1" applyFont="1" applyFill="1" applyAlignment="1">
      <alignment vertical="center"/>
    </xf>
    <xf numFmtId="193" fontId="7" fillId="0" borderId="14" xfId="784" applyNumberFormat="1" applyFont="1" applyFill="1" applyBorder="1" applyAlignment="1">
      <alignment vertical="center"/>
    </xf>
    <xf numFmtId="37" fontId="11" fillId="0" borderId="0" xfId="0" applyFont="1" applyBorder="1" applyAlignment="1" applyProtection="1">
      <alignment horizontal="center" vertical="center"/>
    </xf>
    <xf numFmtId="37" fontId="0" fillId="0" borderId="0" xfId="0" applyFill="1" applyBorder="1" applyAlignment="1">
      <alignment horizontal="center" vertical="center" wrapText="1"/>
    </xf>
    <xf numFmtId="37" fontId="26" fillId="0" borderId="0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/>
    </xf>
    <xf numFmtId="37" fontId="32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32" fillId="0" borderId="12" xfId="0" applyFont="1" applyFill="1" applyBorder="1" applyAlignment="1">
      <alignment horizontal="center" vertical="center"/>
    </xf>
    <xf numFmtId="37" fontId="11" fillId="0" borderId="0" xfId="0" applyFont="1" applyAlignment="1">
      <alignment horizontal="centerContinuous"/>
    </xf>
    <xf numFmtId="37" fontId="12" fillId="0" borderId="0" xfId="0" applyFont="1" applyFill="1" applyAlignment="1">
      <alignment vertical="center"/>
    </xf>
    <xf numFmtId="193" fontId="10" fillId="0" borderId="0" xfId="0" applyNumberFormat="1" applyFont="1" applyFill="1" applyBorder="1">
      <alignment vertical="center"/>
    </xf>
    <xf numFmtId="193" fontId="10" fillId="0" borderId="15" xfId="0" applyNumberFormat="1" applyFont="1" applyFill="1" applyBorder="1">
      <alignment vertical="center"/>
    </xf>
    <xf numFmtId="193" fontId="10" fillId="0" borderId="12" xfId="0" applyNumberFormat="1" applyFont="1" applyFill="1" applyBorder="1">
      <alignment vertical="center"/>
    </xf>
    <xf numFmtId="189" fontId="10" fillId="0" borderId="10" xfId="0" applyNumberFormat="1" applyFont="1" applyFill="1" applyBorder="1">
      <alignment vertical="center"/>
    </xf>
    <xf numFmtId="37" fontId="17" fillId="26" borderId="0" xfId="0" applyFont="1" applyFill="1">
      <alignment vertical="center"/>
    </xf>
    <xf numFmtId="37" fontId="17" fillId="26" borderId="0" xfId="0" applyFont="1" applyFill="1" applyBorder="1">
      <alignment vertical="center"/>
    </xf>
    <xf numFmtId="37" fontId="12" fillId="0" borderId="13" xfId="0" applyFont="1" applyFill="1" applyBorder="1" applyAlignment="1">
      <alignment vertical="center"/>
    </xf>
    <xf numFmtId="37" fontId="7" fillId="0" borderId="0" xfId="0" applyFont="1" applyFill="1" applyAlignment="1">
      <alignment vertical="center"/>
    </xf>
    <xf numFmtId="37" fontId="18" fillId="0" borderId="0" xfId="0" applyFont="1" applyFill="1" applyAlignment="1" applyProtection="1">
      <alignment horizontal="center" vertical="center"/>
    </xf>
    <xf numFmtId="37" fontId="8" fillId="0" borderId="0" xfId="0" applyFont="1" applyFill="1" applyAlignment="1">
      <alignment vertical="center"/>
    </xf>
    <xf numFmtId="37" fontId="11" fillId="0" borderId="0" xfId="0" applyFont="1" applyFill="1" applyAlignment="1">
      <alignment vertical="center"/>
    </xf>
    <xf numFmtId="189" fontId="11" fillId="0" borderId="0" xfId="0" applyNumberFormat="1" applyFont="1" applyFill="1">
      <alignment vertical="center"/>
    </xf>
    <xf numFmtId="189" fontId="11" fillId="0" borderId="0" xfId="0" applyNumberFormat="1" applyFont="1" applyFill="1" applyBorder="1">
      <alignment vertical="center"/>
    </xf>
    <xf numFmtId="37" fontId="8" fillId="0" borderId="0" xfId="784" applyFont="1" applyFill="1" applyAlignment="1">
      <alignment vertical="center"/>
    </xf>
    <xf numFmtId="37" fontId="10" fillId="0" borderId="0" xfId="0" applyFont="1" applyFill="1" applyAlignment="1">
      <alignment vertical="center"/>
    </xf>
    <xf numFmtId="49" fontId="21" fillId="0" borderId="0" xfId="0" applyNumberFormat="1" applyFont="1" applyFill="1" applyBorder="1" applyAlignment="1">
      <alignment horizontal="right" vertical="center"/>
    </xf>
    <xf numFmtId="37" fontId="15" fillId="0" borderId="0" xfId="0" applyFont="1" applyFill="1" applyAlignment="1">
      <alignment horizontal="centerContinuous" vertical="center"/>
    </xf>
    <xf numFmtId="37" fontId="15" fillId="0" borderId="0" xfId="0" applyFont="1" applyFill="1" applyAlignment="1" applyProtection="1">
      <alignment horizontal="centerContinuous" vertical="center"/>
    </xf>
    <xf numFmtId="37" fontId="17" fillId="0" borderId="12" xfId="0" applyFont="1" applyFill="1" applyBorder="1" applyAlignment="1">
      <alignment horizontal="centerContinuous" vertical="center"/>
    </xf>
    <xf numFmtId="37" fontId="10" fillId="0" borderId="0" xfId="0" applyFont="1" applyFill="1" applyBorder="1" applyAlignment="1">
      <alignment vertical="center"/>
    </xf>
    <xf numFmtId="37" fontId="12" fillId="0" borderId="15" xfId="0" applyFont="1" applyFill="1" applyBorder="1" applyAlignment="1">
      <alignment horizontal="centerContinuous" vertical="center"/>
    </xf>
    <xf numFmtId="37" fontId="20" fillId="0" borderId="15" xfId="0" applyFont="1" applyFill="1" applyBorder="1" applyAlignment="1">
      <alignment horizontal="centerContinuous" vertical="center"/>
    </xf>
    <xf numFmtId="37" fontId="20" fillId="0" borderId="0" xfId="0" applyFont="1" applyFill="1" applyAlignment="1">
      <alignment vertical="center"/>
    </xf>
    <xf numFmtId="49" fontId="10" fillId="0" borderId="13" xfId="0" applyNumberFormat="1" applyFont="1" applyFill="1" applyBorder="1" applyAlignment="1">
      <alignment horizontal="center" vertical="center"/>
    </xf>
    <xf numFmtId="49" fontId="10" fillId="0" borderId="15" xfId="0" applyNumberFormat="1" applyFont="1" applyFill="1" applyBorder="1" applyAlignment="1">
      <alignment horizontal="center" vertical="center"/>
    </xf>
    <xf numFmtId="38" fontId="25" fillId="0" borderId="0" xfId="0" applyNumberFormat="1" applyFont="1" applyFill="1" applyBorder="1" applyAlignment="1" applyProtection="1">
      <alignment horizontal="centerContinuous" vertical="center"/>
    </xf>
    <xf numFmtId="189" fontId="10" fillId="0" borderId="0" xfId="0" applyNumberFormat="1" applyFont="1" applyFill="1">
      <alignment vertical="center"/>
    </xf>
    <xf numFmtId="189" fontId="10" fillId="0" borderId="12" xfId="0" applyNumberFormat="1" applyFont="1" applyFill="1" applyBorder="1">
      <alignment vertical="center"/>
    </xf>
    <xf numFmtId="189" fontId="10" fillId="0" borderId="0" xfId="0" applyNumberFormat="1" applyFont="1" applyFill="1" applyBorder="1">
      <alignment vertical="center"/>
    </xf>
    <xf numFmtId="189" fontId="10" fillId="0" borderId="14" xfId="0" applyNumberFormat="1" applyFont="1" applyFill="1" applyBorder="1">
      <alignment vertical="center"/>
    </xf>
    <xf numFmtId="193" fontId="24" fillId="0" borderId="0" xfId="0" applyNumberFormat="1" applyFont="1" applyFill="1" applyBorder="1">
      <alignment vertical="center"/>
    </xf>
    <xf numFmtId="189" fontId="9" fillId="0" borderId="14" xfId="0" applyNumberFormat="1" applyFont="1" applyFill="1" applyBorder="1">
      <alignment vertical="center"/>
    </xf>
    <xf numFmtId="187" fontId="28" fillId="0" borderId="0" xfId="0" applyNumberFormat="1" applyFont="1" applyFill="1">
      <alignment vertical="center"/>
    </xf>
    <xf numFmtId="37" fontId="9" fillId="0" borderId="0" xfId="0" applyFont="1" applyFill="1" applyBorder="1">
      <alignment vertical="center"/>
    </xf>
    <xf numFmtId="49" fontId="10" fillId="0" borderId="0" xfId="0" applyNumberFormat="1" applyFont="1" applyFill="1" applyBorder="1" applyAlignment="1">
      <alignment horizontal="center" vertical="center"/>
    </xf>
    <xf numFmtId="189" fontId="28" fillId="0" borderId="0" xfId="0" applyNumberFormat="1" applyFont="1" applyFill="1">
      <alignment vertical="center"/>
    </xf>
    <xf numFmtId="37" fontId="0" fillId="0" borderId="0" xfId="0" applyFont="1" applyFill="1" applyAlignment="1">
      <alignment horizontal="center" vertical="center"/>
    </xf>
    <xf numFmtId="37" fontId="17" fillId="0" borderId="0" xfId="0" applyFont="1" applyFill="1" applyBorder="1">
      <alignment vertical="center"/>
    </xf>
    <xf numFmtId="49" fontId="27" fillId="0" borderId="0" xfId="0" applyNumberFormat="1" applyFont="1" applyFill="1" applyBorder="1" applyAlignment="1">
      <alignment horizontal="right" vertical="center"/>
    </xf>
    <xf numFmtId="37" fontId="17" fillId="0" borderId="0" xfId="0" applyFont="1" applyFill="1" applyAlignment="1"/>
    <xf numFmtId="37" fontId="0" fillId="0" borderId="0" xfId="0" applyFont="1" applyFill="1" applyBorder="1" applyAlignment="1">
      <alignment horizontal="center" vertical="center"/>
    </xf>
    <xf numFmtId="37" fontId="14" fillId="0" borderId="0" xfId="0" applyFont="1" applyFill="1" applyBorder="1" applyAlignment="1">
      <alignment horizontal="center"/>
    </xf>
    <xf numFmtId="37" fontId="20" fillId="0" borderId="15" xfId="0" applyFont="1" applyFill="1" applyBorder="1" applyAlignment="1">
      <alignment horizontal="center"/>
    </xf>
    <xf numFmtId="37" fontId="20" fillId="0" borderId="13" xfId="0" applyFont="1" applyFill="1" applyBorder="1" applyAlignment="1">
      <alignment horizontal="center" vertical="center" wrapText="1"/>
    </xf>
    <xf numFmtId="37" fontId="20" fillId="0" borderId="0" xfId="0" applyFont="1" applyFill="1" applyBorder="1" applyAlignment="1">
      <alignment vertical="center"/>
    </xf>
    <xf numFmtId="37" fontId="23" fillId="0" borderId="0" xfId="0" applyFont="1" applyFill="1" applyBorder="1" applyAlignment="1">
      <alignment horizontal="center"/>
    </xf>
    <xf numFmtId="37" fontId="0" fillId="0" borderId="0" xfId="0" applyFill="1" applyAlignment="1">
      <alignment vertical="center"/>
    </xf>
    <xf numFmtId="189" fontId="10" fillId="0" borderId="15" xfId="0" applyNumberFormat="1" applyFont="1" applyFill="1" applyBorder="1">
      <alignment vertical="center"/>
    </xf>
    <xf numFmtId="189" fontId="10" fillId="0" borderId="18" xfId="0" applyNumberFormat="1" applyFont="1" applyFill="1" applyBorder="1">
      <alignment vertical="center"/>
    </xf>
    <xf numFmtId="193" fontId="10" fillId="0" borderId="18" xfId="0" applyNumberFormat="1" applyFont="1" applyFill="1" applyBorder="1">
      <alignment vertical="center"/>
    </xf>
    <xf numFmtId="189" fontId="10" fillId="0" borderId="13" xfId="0" applyNumberFormat="1" applyFont="1" applyFill="1" applyBorder="1">
      <alignment vertical="center"/>
    </xf>
    <xf numFmtId="39" fontId="13" fillId="0" borderId="0" xfId="0" applyNumberFormat="1" applyFont="1" applyFill="1" applyAlignment="1" applyProtection="1">
      <alignment vertical="center"/>
    </xf>
    <xf numFmtId="39" fontId="13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/>
    <xf numFmtId="193" fontId="11" fillId="0" borderId="0" xfId="0" applyNumberFormat="1" applyFont="1" applyFill="1" applyAlignment="1"/>
    <xf numFmtId="193" fontId="11" fillId="0" borderId="0" xfId="0" applyNumberFormat="1" applyFont="1" applyFill="1" applyBorder="1" applyAlignment="1"/>
    <xf numFmtId="37" fontId="9" fillId="0" borderId="0" xfId="0" applyFont="1" applyFill="1" applyAlignment="1" applyProtection="1">
      <alignment horizontal="center" vertical="center"/>
    </xf>
    <xf numFmtId="37" fontId="10" fillId="0" borderId="0" xfId="0" applyFont="1" applyFill="1">
      <alignment vertical="center"/>
    </xf>
    <xf numFmtId="37" fontId="15" fillId="0" borderId="0" xfId="0" applyFont="1" applyFill="1" applyAlignment="1" applyProtection="1">
      <alignment horizontal="centerContinuous"/>
    </xf>
    <xf numFmtId="49" fontId="11" fillId="0" borderId="12" xfId="0" applyNumberFormat="1" applyFont="1" applyFill="1" applyBorder="1" applyAlignment="1">
      <alignment horizontal="center" vertical="center"/>
    </xf>
    <xf numFmtId="37" fontId="13" fillId="0" borderId="0" xfId="0" applyFont="1" applyFill="1" applyAlignment="1" applyProtection="1"/>
    <xf numFmtId="37" fontId="11" fillId="0" borderId="0" xfId="0" applyFont="1" applyFill="1">
      <alignment vertical="center"/>
    </xf>
    <xf numFmtId="49" fontId="11" fillId="0" borderId="0" xfId="0" applyNumberFormat="1" applyFont="1" applyFill="1" applyBorder="1" applyAlignment="1">
      <alignment horizontal="center" vertical="center"/>
    </xf>
    <xf numFmtId="194" fontId="7" fillId="0" borderId="0" xfId="0" applyNumberFormat="1" applyFont="1" applyFill="1">
      <alignment vertical="center"/>
    </xf>
    <xf numFmtId="49" fontId="11" fillId="0" borderId="0" xfId="0" applyNumberFormat="1" applyFont="1" applyFill="1" applyAlignment="1">
      <alignment horizontal="center" vertical="center"/>
    </xf>
    <xf numFmtId="49" fontId="11" fillId="0" borderId="0" xfId="0" applyNumberFormat="1" applyFont="1" applyFill="1" applyAlignment="1">
      <alignment vertical="center"/>
    </xf>
    <xf numFmtId="192" fontId="11" fillId="0" borderId="0" xfId="784" applyNumberFormat="1" applyFont="1" applyFill="1" applyBorder="1"/>
    <xf numFmtId="38" fontId="13" fillId="0" borderId="0" xfId="0" applyNumberFormat="1" applyFont="1" applyFill="1" applyAlignment="1">
      <alignment horizontal="left" vertical="center"/>
    </xf>
    <xf numFmtId="193" fontId="11" fillId="0" borderId="0" xfId="0" applyNumberFormat="1" applyFont="1" applyFill="1">
      <alignment vertical="center"/>
    </xf>
    <xf numFmtId="37" fontId="13" fillId="0" borderId="0" xfId="0" applyNumberFormat="1" applyFont="1" applyFill="1" applyAlignment="1">
      <alignment horizontal="right" vertical="center"/>
    </xf>
    <xf numFmtId="191" fontId="11" fillId="0" borderId="0" xfId="0" applyNumberFormat="1" applyFont="1" applyFill="1" applyAlignment="1">
      <alignment vertical="center"/>
    </xf>
    <xf numFmtId="37" fontId="17" fillId="0" borderId="0" xfId="0" quotePrefix="1" applyFont="1">
      <alignment vertical="center"/>
    </xf>
    <xf numFmtId="193" fontId="10" fillId="0" borderId="19" xfId="0" applyNumberFormat="1" applyFont="1" applyFill="1" applyBorder="1">
      <alignment vertical="center"/>
    </xf>
    <xf numFmtId="193" fontId="10" fillId="0" borderId="14" xfId="0" applyNumberFormat="1" applyFont="1" applyFill="1" applyBorder="1">
      <alignment vertical="center"/>
    </xf>
    <xf numFmtId="37" fontId="13" fillId="0" borderId="0" xfId="0" applyFont="1" applyFill="1" applyAlignment="1">
      <alignment horizontal="left"/>
    </xf>
    <xf numFmtId="37" fontId="11" fillId="0" borderId="0" xfId="0" applyFont="1" applyFill="1" applyAlignment="1" applyProtection="1">
      <alignment horizontal="left"/>
    </xf>
    <xf numFmtId="37" fontId="13" fillId="0" borderId="0" xfId="0" applyFont="1" applyFill="1" applyAlignment="1" applyProtection="1">
      <alignment horizontal="center"/>
    </xf>
    <xf numFmtId="37" fontId="11" fillId="0" borderId="0" xfId="0" applyFont="1" applyFill="1" applyAlignment="1">
      <alignment horizontal="left" vertical="center"/>
    </xf>
    <xf numFmtId="37" fontId="15" fillId="0" borderId="0" xfId="0" applyFont="1" applyAlignment="1" applyProtection="1">
      <alignment horizontal="center"/>
    </xf>
    <xf numFmtId="37" fontId="17" fillId="0" borderId="0" xfId="0" applyFont="1" applyAlignment="1">
      <alignment horizontal="center"/>
    </xf>
    <xf numFmtId="37" fontId="17" fillId="0" borderId="0" xfId="0" applyFont="1" applyBorder="1" applyAlignment="1">
      <alignment horizontal="center"/>
    </xf>
    <xf numFmtId="195" fontId="9" fillId="0" borderId="0" xfId="0" quotePrefix="1" applyNumberFormat="1" applyFont="1" applyAlignment="1" applyProtection="1">
      <alignment horizontal="center" vertical="center"/>
    </xf>
    <xf numFmtId="37" fontId="20" fillId="0" borderId="0" xfId="0" applyFont="1" applyFill="1" applyAlignment="1">
      <alignment horizontal="center" vertical="center" wrapText="1"/>
    </xf>
    <xf numFmtId="37" fontId="20" fillId="0" borderId="15" xfId="0" applyFont="1" applyFill="1" applyBorder="1" applyAlignment="1">
      <alignment horizontal="center" wrapText="1"/>
    </xf>
    <xf numFmtId="37" fontId="20" fillId="0" borderId="12" xfId="0" applyFont="1" applyFill="1" applyBorder="1" applyAlignment="1">
      <alignment horizontal="center" vertical="top" wrapText="1"/>
    </xf>
    <xf numFmtId="37" fontId="0" fillId="0" borderId="0" xfId="0" applyBorder="1" applyAlignment="1" applyProtection="1">
      <alignment horizontal="center" vertical="center"/>
    </xf>
    <xf numFmtId="38" fontId="9" fillId="0" borderId="0" xfId="0" applyNumberFormat="1" applyFont="1" applyFill="1" applyAlignment="1"/>
    <xf numFmtId="37" fontId="10" fillId="27" borderId="0" xfId="0" applyFont="1" applyFill="1" applyAlignment="1">
      <alignment vertical="center"/>
    </xf>
    <xf numFmtId="37" fontId="15" fillId="27" borderId="0" xfId="0" applyFont="1" applyFill="1" applyAlignment="1">
      <alignment horizontal="centerContinuous" vertical="center"/>
    </xf>
    <xf numFmtId="37" fontId="17" fillId="27" borderId="12" xfId="0" applyFont="1" applyFill="1" applyBorder="1" applyAlignment="1">
      <alignment horizontal="centerContinuous" vertical="center"/>
    </xf>
    <xf numFmtId="49" fontId="10" fillId="27" borderId="13" xfId="0" applyNumberFormat="1" applyFont="1" applyFill="1" applyBorder="1" applyAlignment="1">
      <alignment horizontal="center" vertical="center"/>
    </xf>
    <xf numFmtId="189" fontId="10" fillId="27" borderId="0" xfId="0" applyNumberFormat="1" applyFont="1" applyFill="1">
      <alignment vertical="center"/>
    </xf>
    <xf numFmtId="189" fontId="10" fillId="27" borderId="12" xfId="0" applyNumberFormat="1" applyFont="1" applyFill="1" applyBorder="1">
      <alignment vertical="center"/>
    </xf>
    <xf numFmtId="189" fontId="10" fillId="27" borderId="16" xfId="0" applyNumberFormat="1" applyFont="1" applyFill="1" applyBorder="1">
      <alignment vertical="center"/>
    </xf>
    <xf numFmtId="189" fontId="10" fillId="27" borderId="17" xfId="0" applyNumberFormat="1" applyFont="1" applyFill="1" applyBorder="1">
      <alignment vertical="center"/>
    </xf>
    <xf numFmtId="189" fontId="10" fillId="27" borderId="13" xfId="0" applyNumberFormat="1" applyFont="1" applyFill="1" applyBorder="1">
      <alignment vertical="center"/>
    </xf>
    <xf numFmtId="189" fontId="10" fillId="27" borderId="0" xfId="0" applyNumberFormat="1" applyFont="1" applyFill="1" applyBorder="1">
      <alignment vertical="center"/>
    </xf>
    <xf numFmtId="189" fontId="10" fillId="27" borderId="10" xfId="0" applyNumberFormat="1" applyFont="1" applyFill="1" applyBorder="1">
      <alignment vertical="center"/>
    </xf>
    <xf numFmtId="189" fontId="10" fillId="27" borderId="14" xfId="0" applyNumberFormat="1" applyFont="1" applyFill="1" applyBorder="1">
      <alignment vertical="center"/>
    </xf>
    <xf numFmtId="189" fontId="9" fillId="27" borderId="0" xfId="0" applyNumberFormat="1" applyFont="1" applyFill="1" applyBorder="1">
      <alignment vertical="center"/>
    </xf>
    <xf numFmtId="189" fontId="28" fillId="27" borderId="0" xfId="0" applyNumberFormat="1" applyFont="1" applyFill="1" applyBorder="1">
      <alignment vertical="center"/>
    </xf>
    <xf numFmtId="189" fontId="9" fillId="27" borderId="14" xfId="0" applyNumberFormat="1" applyFont="1" applyFill="1" applyBorder="1">
      <alignment vertical="center"/>
    </xf>
    <xf numFmtId="189" fontId="9" fillId="27" borderId="0" xfId="0" applyNumberFormat="1" applyFont="1" applyFill="1">
      <alignment vertical="center"/>
    </xf>
    <xf numFmtId="37" fontId="9" fillId="27" borderId="0" xfId="0" applyFont="1" applyFill="1" applyBorder="1">
      <alignment vertical="center"/>
    </xf>
    <xf numFmtId="49" fontId="21" fillId="27" borderId="0" xfId="0" applyNumberFormat="1" applyFont="1" applyFill="1" applyBorder="1" applyAlignment="1">
      <alignment horizontal="right" vertical="center"/>
    </xf>
    <xf numFmtId="37" fontId="20" fillId="27" borderId="15" xfId="0" applyFont="1" applyFill="1" applyBorder="1" applyAlignment="1">
      <alignment horizontal="centerContinuous" vertical="center"/>
    </xf>
    <xf numFmtId="193" fontId="24" fillId="27" borderId="0" xfId="0" applyNumberFormat="1" applyFont="1" applyFill="1" applyBorder="1">
      <alignment vertical="center"/>
    </xf>
    <xf numFmtId="187" fontId="28" fillId="27" borderId="0" xfId="0" applyNumberFormat="1" applyFont="1" applyFill="1">
      <alignment vertical="center"/>
    </xf>
    <xf numFmtId="37" fontId="7" fillId="27" borderId="0" xfId="0" applyFont="1" applyFill="1" applyAlignment="1">
      <alignment vertical="center"/>
    </xf>
    <xf numFmtId="193" fontId="7" fillId="27" borderId="14" xfId="784" applyNumberFormat="1" applyFont="1" applyFill="1" applyBorder="1" applyAlignment="1">
      <alignment vertical="center"/>
    </xf>
    <xf numFmtId="39" fontId="13" fillId="0" borderId="0" xfId="0" applyNumberFormat="1" applyFont="1" applyFill="1" applyAlignment="1">
      <alignment horizontal="left" vertical="center"/>
    </xf>
    <xf numFmtId="39" fontId="13" fillId="0" borderId="0" xfId="0" applyNumberFormat="1" applyFont="1" applyFill="1" applyAlignment="1">
      <alignment horizontal="right" vertical="center"/>
    </xf>
    <xf numFmtId="39" fontId="56" fillId="0" borderId="0" xfId="0" applyNumberFormat="1" applyFont="1" applyFill="1" applyAlignment="1">
      <alignment horizontal="left" vertical="center"/>
    </xf>
    <xf numFmtId="37" fontId="17" fillId="28" borderId="0" xfId="0" applyFont="1" applyFill="1">
      <alignment vertical="center"/>
    </xf>
    <xf numFmtId="37" fontId="14" fillId="28" borderId="0" xfId="0" applyFont="1" applyFill="1" applyBorder="1" applyAlignment="1">
      <alignment horizontal="left"/>
    </xf>
    <xf numFmtId="37" fontId="17" fillId="28" borderId="0" xfId="0" applyFont="1" applyFill="1" applyAlignment="1">
      <alignment horizontal="left"/>
    </xf>
    <xf numFmtId="37" fontId="0" fillId="28" borderId="0" xfId="0" applyFont="1" applyFill="1" applyAlignment="1">
      <alignment horizontal="center"/>
    </xf>
    <xf numFmtId="37" fontId="17" fillId="28" borderId="0" xfId="0" applyFont="1" applyFill="1" applyBorder="1" applyAlignment="1">
      <alignment horizontal="left"/>
    </xf>
    <xf numFmtId="37" fontId="13" fillId="28" borderId="0" xfId="0" applyFont="1" applyFill="1" applyBorder="1" applyAlignment="1">
      <alignment horizontal="center"/>
    </xf>
    <xf numFmtId="37" fontId="17" fillId="28" borderId="0" xfId="0" applyFont="1" applyFill="1" applyBorder="1">
      <alignment vertical="center"/>
    </xf>
    <xf numFmtId="189" fontId="11" fillId="28" borderId="0" xfId="784" applyNumberFormat="1" applyFont="1" applyFill="1" applyBorder="1"/>
    <xf numFmtId="37" fontId="13" fillId="28" borderId="0" xfId="0" applyFont="1" applyFill="1" applyBorder="1" applyAlignment="1">
      <alignment horizontal="left" vertical="center"/>
    </xf>
    <xf numFmtId="37" fontId="17" fillId="28" borderId="0" xfId="0" applyFont="1" applyFill="1" applyAlignment="1">
      <alignment vertical="center"/>
    </xf>
    <xf numFmtId="193" fontId="7" fillId="28" borderId="0" xfId="784" applyNumberFormat="1" applyFont="1" applyFill="1" applyAlignment="1">
      <alignment vertical="center"/>
    </xf>
    <xf numFmtId="193" fontId="11" fillId="28" borderId="0" xfId="784" applyNumberFormat="1" applyFont="1" applyFill="1" applyBorder="1"/>
    <xf numFmtId="193" fontId="7" fillId="28" borderId="0" xfId="784" applyNumberFormat="1" applyFont="1" applyFill="1" applyBorder="1" applyAlignment="1">
      <alignment vertical="center"/>
    </xf>
    <xf numFmtId="37" fontId="13" fillId="28" borderId="0" xfId="0" quotePrefix="1" applyFont="1" applyFill="1" applyBorder="1" applyAlignment="1">
      <alignment horizontal="left" vertical="center"/>
    </xf>
    <xf numFmtId="37" fontId="17" fillId="28" borderId="0" xfId="0" quotePrefix="1" applyFont="1" applyFill="1" applyAlignment="1">
      <alignment vertical="center"/>
    </xf>
    <xf numFmtId="193" fontId="11" fillId="28" borderId="12" xfId="784" applyNumberFormat="1" applyFont="1" applyFill="1" applyBorder="1"/>
    <xf numFmtId="193" fontId="7" fillId="28" borderId="12" xfId="784" applyNumberFormat="1" applyFont="1" applyFill="1" applyBorder="1" applyAlignment="1">
      <alignment vertical="center"/>
    </xf>
    <xf numFmtId="193" fontId="7" fillId="28" borderId="14" xfId="784" applyNumberFormat="1" applyFont="1" applyFill="1" applyBorder="1" applyAlignment="1">
      <alignment vertical="center"/>
    </xf>
    <xf numFmtId="37" fontId="13" fillId="28" borderId="0" xfId="0" quotePrefix="1" applyFont="1" applyFill="1" applyAlignment="1" applyProtection="1">
      <alignment horizontal="left" vertical="center"/>
    </xf>
    <xf numFmtId="37" fontId="13" fillId="28" borderId="0" xfId="0" applyFont="1" applyFill="1" applyAlignment="1">
      <alignment vertical="center"/>
    </xf>
    <xf numFmtId="37" fontId="0" fillId="28" borderId="0" xfId="0" applyFont="1" applyFill="1" applyAlignment="1">
      <alignment horizontal="center" vertical="center"/>
    </xf>
    <xf numFmtId="37" fontId="13" fillId="28" borderId="0" xfId="0" applyFont="1" applyFill="1" applyBorder="1" applyAlignment="1">
      <alignment vertical="center"/>
    </xf>
    <xf numFmtId="37" fontId="13" fillId="28" borderId="0" xfId="0" applyFont="1" applyFill="1">
      <alignment vertical="center"/>
    </xf>
    <xf numFmtId="37" fontId="13" fillId="28" borderId="0" xfId="0" applyFont="1" applyFill="1" applyBorder="1">
      <alignment vertical="center"/>
    </xf>
    <xf numFmtId="193" fontId="7" fillId="0" borderId="0" xfId="0" applyNumberFormat="1" applyFont="1" applyFill="1" applyBorder="1" applyAlignment="1" applyProtection="1">
      <alignment vertical="center"/>
    </xf>
    <xf numFmtId="43" fontId="33" fillId="0" borderId="0" xfId="0" applyNumberFormat="1" applyFont="1" applyFill="1" applyAlignment="1">
      <alignment vertical="center"/>
    </xf>
    <xf numFmtId="38" fontId="35" fillId="0" borderId="0" xfId="0" applyNumberFormat="1" applyFont="1" applyFill="1" applyAlignment="1" applyProtection="1">
      <alignment vertical="center"/>
    </xf>
    <xf numFmtId="38" fontId="35" fillId="0" borderId="0" xfId="0" applyNumberFormat="1" applyFont="1" applyAlignment="1" applyProtection="1">
      <alignment vertical="center"/>
    </xf>
    <xf numFmtId="38" fontId="35" fillId="0" borderId="0" xfId="0" applyNumberFormat="1" applyFont="1" applyAlignment="1">
      <alignment vertical="center"/>
    </xf>
    <xf numFmtId="39" fontId="17" fillId="0" borderId="0" xfId="0" applyNumberFormat="1" applyFont="1" applyFill="1" applyAlignment="1">
      <alignment vertical="center"/>
    </xf>
    <xf numFmtId="37" fontId="13" fillId="0" borderId="0" xfId="0" quotePrefix="1" applyFont="1" applyFill="1" applyAlignment="1" applyProtection="1">
      <alignment horizontal="left" vertical="center"/>
    </xf>
    <xf numFmtId="37" fontId="13" fillId="0" borderId="0" xfId="0" applyFont="1" applyFill="1" applyBorder="1" applyAlignment="1">
      <alignment vertical="center"/>
    </xf>
    <xf numFmtId="37" fontId="15" fillId="0" borderId="0" xfId="0" applyFont="1" applyFill="1" applyAlignment="1">
      <alignment horizontal="centerContinuous"/>
    </xf>
    <xf numFmtId="37" fontId="0" fillId="0" borderId="0" xfId="0" applyFill="1">
      <alignment vertical="center"/>
    </xf>
    <xf numFmtId="39" fontId="11" fillId="0" borderId="0" xfId="0" applyNumberFormat="1" applyFont="1">
      <alignment vertical="center"/>
    </xf>
    <xf numFmtId="41" fontId="11" fillId="0" borderId="0" xfId="0" applyNumberFormat="1" applyFont="1">
      <alignment vertical="center"/>
    </xf>
    <xf numFmtId="191" fontId="11" fillId="0" borderId="12" xfId="0" applyNumberFormat="1" applyFont="1" applyFill="1" applyBorder="1" applyAlignment="1">
      <alignment vertical="center"/>
    </xf>
    <xf numFmtId="191" fontId="11" fillId="0" borderId="10" xfId="0" applyNumberFormat="1" applyFont="1" applyFill="1" applyBorder="1" applyAlignment="1">
      <alignment vertical="center"/>
    </xf>
    <xf numFmtId="193" fontId="24" fillId="0" borderId="0" xfId="0" applyNumberFormat="1" applyFont="1" applyFill="1" applyBorder="1" applyAlignment="1"/>
    <xf numFmtId="37" fontId="10" fillId="0" borderId="0" xfId="0" applyNumberFormat="1" applyFont="1" applyFill="1" applyAlignment="1">
      <alignment vertical="center"/>
    </xf>
    <xf numFmtId="191" fontId="11" fillId="0" borderId="0" xfId="0" applyNumberFormat="1" applyFont="1" applyFill="1" applyBorder="1" applyAlignment="1">
      <alignment vertical="center"/>
    </xf>
    <xf numFmtId="37" fontId="0" fillId="0" borderId="0" xfId="0" applyFont="1" applyFill="1" applyBorder="1" applyAlignment="1">
      <alignment horizontal="center"/>
    </xf>
    <xf numFmtId="39" fontId="0" fillId="0" borderId="0" xfId="0" applyNumberFormat="1" applyFont="1" applyFill="1" applyAlignment="1">
      <alignment vertical="center"/>
    </xf>
    <xf numFmtId="39" fontId="0" fillId="0" borderId="0" xfId="0" applyNumberFormat="1" applyFont="1" applyFill="1" applyAlignment="1">
      <alignment horizontal="center" vertical="center"/>
    </xf>
    <xf numFmtId="37" fontId="7" fillId="0" borderId="0" xfId="0" applyFont="1" applyFill="1" applyAlignment="1">
      <alignment horizontal="center" vertical="center"/>
    </xf>
    <xf numFmtId="39" fontId="35" fillId="0" borderId="0" xfId="0" applyNumberFormat="1" applyFont="1" applyFill="1" applyAlignment="1">
      <alignment vertical="center"/>
    </xf>
    <xf numFmtId="37" fontId="10" fillId="0" borderId="0" xfId="0" applyFont="1" applyFill="1" applyAlignment="1" applyProtection="1">
      <alignment horizontal="center" vertical="center"/>
    </xf>
    <xf numFmtId="39" fontId="57" fillId="0" borderId="0" xfId="0" applyNumberFormat="1" applyFont="1" applyAlignment="1">
      <alignment vertical="center"/>
    </xf>
    <xf numFmtId="39" fontId="17" fillId="0" borderId="0" xfId="0" applyNumberFormat="1" applyFont="1" applyAlignment="1" applyProtection="1">
      <alignment horizontal="left" vertical="center"/>
    </xf>
    <xf numFmtId="193" fontId="0" fillId="0" borderId="0" xfId="0" applyNumberFormat="1" applyFont="1" applyFill="1" applyBorder="1">
      <alignment vertical="center"/>
    </xf>
    <xf numFmtId="193" fontId="0" fillId="0" borderId="14" xfId="0" applyNumberFormat="1" applyFont="1" applyFill="1" applyBorder="1">
      <alignment vertical="center"/>
    </xf>
    <xf numFmtId="49" fontId="54" fillId="0" borderId="0" xfId="0" applyNumberFormat="1" applyFont="1" applyBorder="1" applyAlignment="1">
      <alignment horizontal="center" vertical="center"/>
    </xf>
    <xf numFmtId="49" fontId="54" fillId="0" borderId="0" xfId="0" applyNumberFormat="1" applyFont="1" applyFill="1" applyBorder="1" applyAlignment="1">
      <alignment horizontal="center" vertical="center"/>
    </xf>
    <xf numFmtId="37" fontId="17" fillId="0" borderId="0" xfId="0" applyFont="1" applyBorder="1" applyAlignment="1">
      <alignment horizontal="centerContinuous" vertical="center"/>
    </xf>
    <xf numFmtId="38" fontId="25" fillId="0" borderId="0" xfId="0" applyNumberFormat="1" applyFont="1" applyBorder="1" applyAlignment="1" applyProtection="1">
      <alignment vertical="center"/>
    </xf>
    <xf numFmtId="193" fontId="11" fillId="0" borderId="0" xfId="0" applyNumberFormat="1" applyFont="1" applyFill="1" applyBorder="1" applyAlignment="1">
      <alignment horizontal="right"/>
    </xf>
    <xf numFmtId="38" fontId="11" fillId="0" borderId="0" xfId="1324" applyNumberFormat="1" applyFont="1" applyFill="1"/>
    <xf numFmtId="38" fontId="11" fillId="0" borderId="0" xfId="1324" applyNumberFormat="1" applyFont="1" applyFill="1" applyAlignment="1">
      <alignment horizontal="left"/>
    </xf>
    <xf numFmtId="38" fontId="11" fillId="0" borderId="0" xfId="1324" applyNumberFormat="1" applyFont="1" applyFill="1" applyAlignment="1">
      <alignment horizontal="center"/>
    </xf>
    <xf numFmtId="193" fontId="11" fillId="0" borderId="0" xfId="1324" applyNumberFormat="1" applyFont="1" applyFill="1" applyBorder="1"/>
    <xf numFmtId="38" fontId="11" fillId="0" borderId="0" xfId="1324" applyNumberFormat="1" applyFont="1" applyFill="1" applyBorder="1"/>
    <xf numFmtId="38" fontId="13" fillId="0" borderId="0" xfId="1324" applyNumberFormat="1" applyFont="1" applyFill="1"/>
    <xf numFmtId="38" fontId="13" fillId="0" borderId="0" xfId="1324" applyNumberFormat="1" applyFont="1" applyFill="1" applyAlignment="1">
      <alignment horizontal="left"/>
    </xf>
    <xf numFmtId="193" fontId="11" fillId="0" borderId="0" xfId="0" applyNumberFormat="1" applyFont="1" applyFill="1" applyBorder="1" applyAlignment="1" applyProtection="1">
      <alignment horizontal="right" vertical="center"/>
    </xf>
    <xf numFmtId="193" fontId="7" fillId="0" borderId="0" xfId="784" applyNumberFormat="1" applyFont="1" applyFill="1" applyBorder="1"/>
    <xf numFmtId="37" fontId="58" fillId="0" borderId="0" xfId="0" applyFont="1" applyFill="1" applyProtection="1">
      <alignment vertical="center"/>
    </xf>
    <xf numFmtId="189" fontId="11" fillId="0" borderId="0" xfId="0" applyNumberFormat="1" applyFont="1" applyFill="1" applyAlignment="1"/>
    <xf numFmtId="189" fontId="11" fillId="0" borderId="0" xfId="0" applyNumberFormat="1" applyFont="1" applyFill="1" applyAlignment="1">
      <alignment horizontal="center"/>
    </xf>
    <xf numFmtId="37" fontId="11" fillId="0" borderId="0" xfId="0" applyFont="1" applyFill="1" applyAlignment="1" applyProtection="1">
      <alignment vertical="center"/>
    </xf>
    <xf numFmtId="189" fontId="11" fillId="0" borderId="0" xfId="0" applyNumberFormat="1" applyFont="1" applyFill="1" applyBorder="1" applyAlignment="1">
      <alignment horizontal="center"/>
    </xf>
    <xf numFmtId="37" fontId="11" fillId="0" borderId="12" xfId="0" applyFont="1" applyFill="1" applyBorder="1" applyAlignment="1"/>
    <xf numFmtId="37" fontId="11" fillId="0" borderId="0" xfId="0" applyFont="1" applyFill="1" applyBorder="1" applyAlignment="1"/>
    <xf numFmtId="189" fontId="11" fillId="0" borderId="10" xfId="0" applyNumberFormat="1" applyFont="1" applyFill="1" applyBorder="1" applyAlignment="1">
      <alignment horizontal="center"/>
    </xf>
    <xf numFmtId="189" fontId="11" fillId="0" borderId="17" xfId="0" applyNumberFormat="1" applyFont="1" applyFill="1" applyBorder="1" applyAlignment="1">
      <alignment horizontal="center"/>
    </xf>
    <xf numFmtId="189" fontId="11" fillId="0" borderId="13" xfId="0" applyNumberFormat="1" applyFont="1" applyFill="1" applyBorder="1" applyAlignment="1">
      <alignment horizontal="center"/>
    </xf>
    <xf numFmtId="195" fontId="11" fillId="0" borderId="0" xfId="0" applyNumberFormat="1" applyFont="1" applyAlignment="1" applyProtection="1">
      <alignment horizontal="center" vertical="center"/>
    </xf>
    <xf numFmtId="189" fontId="11" fillId="0" borderId="0" xfId="0" applyNumberFormat="1" applyFont="1" applyFill="1" applyBorder="1" applyAlignment="1">
      <alignment horizontal="right"/>
    </xf>
    <xf numFmtId="37" fontId="11" fillId="0" borderId="0" xfId="784" applyFont="1" applyFill="1" applyBorder="1" applyAlignment="1">
      <alignment horizontal="right"/>
    </xf>
    <xf numFmtId="37" fontId="11" fillId="0" borderId="0" xfId="784" applyFont="1" applyFill="1" applyAlignment="1">
      <alignment horizontal="right"/>
    </xf>
    <xf numFmtId="189" fontId="11" fillId="0" borderId="14" xfId="0" applyNumberFormat="1" applyFont="1" applyFill="1" applyBorder="1" applyAlignment="1"/>
    <xf numFmtId="37" fontId="11" fillId="0" borderId="0" xfId="784" applyFont="1" applyFill="1" applyAlignment="1">
      <alignment horizontal="right" vertical="center"/>
    </xf>
    <xf numFmtId="189" fontId="11" fillId="0" borderId="15" xfId="0" applyNumberFormat="1" applyFont="1" applyFill="1" applyBorder="1" applyAlignment="1">
      <alignment horizontal="right"/>
    </xf>
    <xf numFmtId="189" fontId="11" fillId="0" borderId="13" xfId="0" applyNumberFormat="1" applyFont="1" applyFill="1" applyBorder="1">
      <alignment vertical="center"/>
    </xf>
    <xf numFmtId="189" fontId="11" fillId="0" borderId="12" xfId="0" applyNumberFormat="1" applyFont="1" applyFill="1" applyBorder="1">
      <alignment vertical="center"/>
    </xf>
    <xf numFmtId="37" fontId="54" fillId="0" borderId="0" xfId="0" applyFont="1" applyFill="1" applyBorder="1" applyAlignment="1">
      <alignment horizontal="center" vertical="center" wrapText="1"/>
    </xf>
    <xf numFmtId="37" fontId="12" fillId="0" borderId="15" xfId="0" applyFont="1" applyFill="1" applyBorder="1" applyAlignment="1">
      <alignment vertical="center"/>
    </xf>
    <xf numFmtId="189" fontId="11" fillId="0" borderId="16" xfId="0" applyNumberFormat="1" applyFont="1" applyFill="1" applyBorder="1">
      <alignment vertical="center"/>
    </xf>
    <xf numFmtId="189" fontId="11" fillId="0" borderId="10" xfId="0" applyNumberFormat="1" applyFont="1" applyFill="1" applyBorder="1">
      <alignment vertical="center"/>
    </xf>
    <xf numFmtId="189" fontId="11" fillId="0" borderId="17" xfId="0" applyNumberFormat="1" applyFont="1" applyFill="1" applyBorder="1">
      <alignment vertical="center"/>
    </xf>
    <xf numFmtId="41" fontId="11" fillId="0" borderId="12" xfId="0" applyNumberFormat="1" applyFont="1" applyFill="1" applyBorder="1">
      <alignment vertical="center"/>
    </xf>
    <xf numFmtId="189" fontId="11" fillId="0" borderId="14" xfId="0" applyNumberFormat="1" applyFont="1" applyFill="1" applyBorder="1">
      <alignment vertical="center"/>
    </xf>
    <xf numFmtId="193" fontId="11" fillId="0" borderId="14" xfId="784" applyNumberFormat="1" applyFont="1" applyFill="1" applyBorder="1" applyAlignment="1">
      <alignment vertical="center"/>
    </xf>
    <xf numFmtId="189" fontId="24" fillId="0" borderId="0" xfId="0" applyNumberFormat="1" applyFont="1" applyFill="1" applyBorder="1">
      <alignment vertical="center"/>
    </xf>
    <xf numFmtId="193" fontId="11" fillId="0" borderId="0" xfId="0" applyNumberFormat="1" applyFont="1" applyFill="1" applyAlignment="1">
      <alignment vertical="center"/>
    </xf>
    <xf numFmtId="193" fontId="11" fillId="0" borderId="0" xfId="0" applyNumberFormat="1" applyFont="1" applyFill="1" applyBorder="1" applyAlignment="1" applyProtection="1">
      <alignment vertical="center"/>
    </xf>
    <xf numFmtId="193" fontId="11" fillId="0" borderId="0" xfId="0" applyNumberFormat="1" applyFont="1" applyAlignment="1">
      <alignment vertical="center"/>
    </xf>
    <xf numFmtId="193" fontId="11" fillId="0" borderId="0" xfId="0" applyNumberFormat="1" applyFont="1" applyBorder="1" applyAlignment="1">
      <alignment vertical="center"/>
    </xf>
    <xf numFmtId="193" fontId="11" fillId="0" borderId="0" xfId="0" applyNumberFormat="1" applyFont="1" applyFill="1" applyAlignment="1" applyProtection="1">
      <alignment vertical="center"/>
    </xf>
    <xf numFmtId="43" fontId="24" fillId="0" borderId="0" xfId="0" applyNumberFormat="1" applyFont="1" applyFill="1" applyAlignment="1">
      <alignment vertical="center"/>
    </xf>
    <xf numFmtId="43" fontId="24" fillId="0" borderId="0" xfId="0" applyNumberFormat="1" applyFont="1" applyAlignment="1">
      <alignment vertical="center"/>
    </xf>
    <xf numFmtId="37" fontId="11" fillId="0" borderId="0" xfId="0" applyNumberFormat="1" applyFont="1" applyFill="1" applyAlignment="1">
      <alignment vertical="center"/>
    </xf>
    <xf numFmtId="38" fontId="11" fillId="0" borderId="0" xfId="0" applyNumberFormat="1" applyFont="1" applyAlignment="1" applyProtection="1">
      <alignment vertical="center"/>
    </xf>
    <xf numFmtId="38" fontId="11" fillId="0" borderId="0" xfId="0" applyNumberFormat="1" applyFont="1" applyAlignment="1">
      <alignment vertical="center"/>
    </xf>
    <xf numFmtId="189" fontId="0" fillId="0" borderId="0" xfId="0" applyNumberFormat="1" applyFont="1" applyFill="1">
      <alignment vertical="center"/>
    </xf>
    <xf numFmtId="189" fontId="0" fillId="0" borderId="0" xfId="0" applyNumberFormat="1" applyFont="1">
      <alignment vertical="center"/>
    </xf>
    <xf numFmtId="189" fontId="0" fillId="0" borderId="0" xfId="0" applyNumberFormat="1" applyFont="1" applyBorder="1">
      <alignment vertical="center"/>
    </xf>
    <xf numFmtId="189" fontId="0" fillId="0" borderId="0" xfId="0" applyNumberFormat="1" applyFont="1" applyFill="1" applyBorder="1">
      <alignment vertical="center"/>
    </xf>
    <xf numFmtId="191" fontId="0" fillId="0" borderId="0" xfId="0" applyNumberFormat="1" applyFont="1" applyFill="1" applyBorder="1" applyAlignment="1">
      <alignment vertical="center"/>
    </xf>
    <xf numFmtId="193" fontId="0" fillId="0" borderId="16" xfId="0" applyNumberFormat="1" applyFont="1" applyFill="1" applyBorder="1">
      <alignment vertical="center"/>
    </xf>
    <xf numFmtId="189" fontId="0" fillId="0" borderId="16" xfId="0" applyNumberFormat="1" applyFont="1" applyFill="1" applyBorder="1">
      <alignment vertical="center"/>
    </xf>
    <xf numFmtId="193" fontId="0" fillId="0" borderId="10" xfId="0" applyNumberFormat="1" applyFont="1" applyFill="1" applyBorder="1">
      <alignment vertical="center"/>
    </xf>
    <xf numFmtId="193" fontId="0" fillId="0" borderId="17" xfId="0" applyNumberFormat="1" applyFont="1" applyFill="1" applyBorder="1">
      <alignment vertical="center"/>
    </xf>
    <xf numFmtId="193" fontId="0" fillId="0" borderId="16" xfId="1324" applyNumberFormat="1" applyFont="1" applyFill="1" applyBorder="1"/>
    <xf numFmtId="193" fontId="0" fillId="0" borderId="0" xfId="1324" applyNumberFormat="1" applyFont="1" applyFill="1" applyBorder="1"/>
    <xf numFmtId="193" fontId="0" fillId="0" borderId="17" xfId="1324" applyNumberFormat="1" applyFont="1" applyFill="1" applyBorder="1"/>
    <xf numFmtId="190" fontId="0" fillId="0" borderId="18" xfId="0" applyNumberFormat="1" applyFont="1" applyFill="1" applyBorder="1">
      <alignment vertical="center"/>
    </xf>
    <xf numFmtId="193" fontId="0" fillId="0" borderId="18" xfId="0" applyNumberFormat="1" applyFont="1" applyFill="1" applyBorder="1">
      <alignment vertical="center"/>
    </xf>
    <xf numFmtId="189" fontId="0" fillId="0" borderId="12" xfId="0" applyNumberFormat="1" applyFont="1" applyFill="1" applyBorder="1">
      <alignment vertical="center"/>
    </xf>
    <xf numFmtId="191" fontId="0" fillId="0" borderId="12" xfId="0" applyNumberFormat="1" applyFont="1" applyFill="1" applyBorder="1" applyAlignment="1">
      <alignment vertical="center"/>
    </xf>
    <xf numFmtId="190" fontId="0" fillId="0" borderId="14" xfId="0" applyNumberFormat="1" applyFont="1" applyFill="1" applyBorder="1">
      <alignment vertical="center"/>
    </xf>
    <xf numFmtId="37" fontId="7" fillId="0" borderId="0" xfId="0" applyFont="1" applyFill="1" applyBorder="1" applyAlignment="1">
      <alignment horizontal="center"/>
    </xf>
    <xf numFmtId="37" fontId="7" fillId="0" borderId="0" xfId="0" applyFont="1" applyFill="1" applyBorder="1">
      <alignment vertical="center"/>
    </xf>
    <xf numFmtId="37" fontId="7" fillId="0" borderId="0" xfId="0" applyFont="1" applyFill="1">
      <alignment vertical="center"/>
    </xf>
    <xf numFmtId="189" fontId="7" fillId="0" borderId="0" xfId="784" applyNumberFormat="1" applyFont="1" applyFill="1" applyBorder="1"/>
    <xf numFmtId="37" fontId="7" fillId="0" borderId="0" xfId="0" applyFont="1" applyFill="1" applyBorder="1" applyAlignment="1">
      <alignment vertical="center"/>
    </xf>
    <xf numFmtId="37" fontId="11" fillId="0" borderId="0" xfId="784" applyFont="1" applyFill="1" applyBorder="1" applyAlignment="1">
      <alignment vertical="center"/>
    </xf>
    <xf numFmtId="192" fontId="11" fillId="0" borderId="0" xfId="784" applyNumberFormat="1" applyFont="1" applyFill="1" applyBorder="1" applyAlignment="1" applyProtection="1">
      <alignment horizontal="right" vertical="center"/>
    </xf>
    <xf numFmtId="39" fontId="17" fillId="0" borderId="0" xfId="0" applyNumberFormat="1" applyFont="1" applyFill="1" applyAlignment="1" applyProtection="1">
      <alignment horizontal="left" vertical="center"/>
    </xf>
    <xf numFmtId="41" fontId="11" fillId="0" borderId="0" xfId="0" applyNumberFormat="1" applyFont="1" applyFill="1">
      <alignment vertical="center"/>
    </xf>
    <xf numFmtId="37" fontId="58" fillId="0" borderId="0" xfId="0" applyFont="1" applyFill="1">
      <alignment vertical="center"/>
    </xf>
    <xf numFmtId="39" fontId="17" fillId="0" borderId="0" xfId="0" quotePrefix="1" applyNumberFormat="1" applyFont="1" applyFill="1" applyAlignment="1">
      <alignment vertical="center"/>
    </xf>
    <xf numFmtId="49" fontId="11" fillId="0" borderId="15" xfId="0" applyNumberFormat="1" applyFont="1" applyFill="1" applyBorder="1" applyAlignment="1">
      <alignment horizontal="center" vertical="center"/>
    </xf>
    <xf numFmtId="49" fontId="11" fillId="0" borderId="15" xfId="0" applyNumberFormat="1" applyFont="1" applyBorder="1" applyAlignment="1">
      <alignment horizontal="center" vertical="center"/>
    </xf>
    <xf numFmtId="37" fontId="10" fillId="0" borderId="12" xfId="0" applyFont="1" applyFill="1" applyBorder="1" applyAlignment="1">
      <alignment horizontal="centerContinuous" vertical="center"/>
    </xf>
    <xf numFmtId="37" fontId="20" fillId="0" borderId="13" xfId="0" applyFont="1" applyFill="1" applyBorder="1" applyAlignment="1">
      <alignment horizontal="center" vertical="top" wrapText="1"/>
    </xf>
    <xf numFmtId="193" fontId="0" fillId="0" borderId="13" xfId="0" applyNumberFormat="1" applyFont="1" applyFill="1" applyBorder="1">
      <alignment vertical="center"/>
    </xf>
    <xf numFmtId="37" fontId="59" fillId="0" borderId="0" xfId="0" applyFont="1" applyFill="1" applyAlignment="1">
      <alignment vertical="center"/>
    </xf>
    <xf numFmtId="190" fontId="11" fillId="0" borderId="0" xfId="0" applyNumberFormat="1" applyFont="1">
      <alignment vertical="center"/>
    </xf>
    <xf numFmtId="37" fontId="11" fillId="0" borderId="12" xfId="0" applyFont="1" applyBorder="1" applyAlignment="1" applyProtection="1">
      <alignment horizontal="center" vertical="center"/>
    </xf>
    <xf numFmtId="189" fontId="11" fillId="0" borderId="13" xfId="0" applyNumberFormat="1" applyFont="1" applyFill="1" applyBorder="1" applyAlignment="1"/>
    <xf numFmtId="37" fontId="0" fillId="0" borderId="0" xfId="0" applyFont="1" applyAlignment="1">
      <alignment vertical="center"/>
    </xf>
    <xf numFmtId="37" fontId="0" fillId="0" borderId="12" xfId="0" applyFont="1" applyFill="1" applyBorder="1" applyAlignment="1">
      <alignment horizontal="centerContinuous" vertical="center"/>
    </xf>
    <xf numFmtId="37" fontId="0" fillId="0" borderId="12" xfId="0" applyFont="1" applyBorder="1" applyAlignment="1">
      <alignment horizontal="centerContinuous" vertical="center"/>
    </xf>
    <xf numFmtId="37" fontId="0" fillId="0" borderId="0" xfId="0" applyFont="1" applyBorder="1" applyAlignment="1">
      <alignment horizontal="centerContinuous" vertical="center"/>
    </xf>
    <xf numFmtId="37" fontId="0" fillId="0" borderId="0" xfId="0" applyFont="1" applyAlignment="1" applyProtection="1">
      <alignment horizontal="left" vertical="center"/>
    </xf>
    <xf numFmtId="37" fontId="0" fillId="0" borderId="13" xfId="0" applyFont="1" applyFill="1" applyBorder="1" applyAlignment="1">
      <alignment vertical="center"/>
    </xf>
    <xf numFmtId="49" fontId="0" fillId="0" borderId="0" xfId="0" applyNumberFormat="1" applyFont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37" fontId="0" fillId="0" borderId="0" xfId="0" applyFont="1" applyBorder="1" applyAlignment="1" applyProtection="1">
      <alignment horizontal="center" vertical="center"/>
    </xf>
    <xf numFmtId="37" fontId="0" fillId="0" borderId="0" xfId="0" applyFont="1" applyFill="1" applyBorder="1" applyAlignment="1">
      <alignment horizontal="center" vertical="center" wrapText="1"/>
    </xf>
    <xf numFmtId="37" fontId="0" fillId="0" borderId="0" xfId="0" applyFont="1" applyAlignment="1" applyProtection="1">
      <alignment vertical="center"/>
    </xf>
    <xf numFmtId="37" fontId="0" fillId="0" borderId="0" xfId="0" applyFont="1" applyFill="1" applyAlignment="1">
      <alignment vertical="center"/>
    </xf>
    <xf numFmtId="37" fontId="0" fillId="0" borderId="0" xfId="0" applyFont="1" applyFill="1" applyAlignment="1" applyProtection="1">
      <alignment vertical="center"/>
    </xf>
    <xf numFmtId="189" fontId="0" fillId="0" borderId="17" xfId="0" applyNumberFormat="1" applyFont="1" applyFill="1" applyBorder="1">
      <alignment vertical="center"/>
    </xf>
    <xf numFmtId="41" fontId="0" fillId="0" borderId="12" xfId="0" applyNumberFormat="1" applyFont="1" applyFill="1" applyBorder="1">
      <alignment vertical="center"/>
    </xf>
    <xf numFmtId="189" fontId="0" fillId="0" borderId="13" xfId="0" applyNumberFormat="1" applyFont="1" applyFill="1" applyBorder="1">
      <alignment vertical="center"/>
    </xf>
    <xf numFmtId="189" fontId="0" fillId="0" borderId="10" xfId="0" applyNumberFormat="1" applyFont="1" applyFill="1" applyBorder="1">
      <alignment vertical="center"/>
    </xf>
    <xf numFmtId="37" fontId="0" fillId="0" borderId="0" xfId="0" applyFont="1" applyAlignment="1" applyProtection="1">
      <alignment horizontal="center" vertical="center"/>
    </xf>
    <xf numFmtId="191" fontId="0" fillId="0" borderId="10" xfId="0" applyNumberFormat="1" applyFont="1" applyFill="1" applyBorder="1" applyAlignment="1">
      <alignment vertical="center"/>
    </xf>
    <xf numFmtId="189" fontId="0" fillId="0" borderId="14" xfId="0" applyNumberFormat="1" applyFont="1" applyFill="1" applyBorder="1">
      <alignment vertical="center"/>
    </xf>
    <xf numFmtId="193" fontId="0" fillId="0" borderId="14" xfId="784" applyNumberFormat="1" applyFont="1" applyFill="1" applyBorder="1" applyAlignment="1">
      <alignment vertical="center"/>
    </xf>
    <xf numFmtId="193" fontId="33" fillId="0" borderId="0" xfId="0" applyNumberFormat="1" applyFont="1" applyFill="1" applyBorder="1" applyAlignment="1"/>
    <xf numFmtId="189" fontId="33" fillId="0" borderId="0" xfId="0" applyNumberFormat="1" applyFont="1" applyFill="1" applyBorder="1">
      <alignment vertical="center"/>
    </xf>
    <xf numFmtId="193" fontId="33" fillId="0" borderId="0" xfId="0" applyNumberFormat="1" applyFont="1" applyFill="1" applyBorder="1">
      <alignment vertical="center"/>
    </xf>
    <xf numFmtId="193" fontId="0" fillId="0" borderId="0" xfId="0" applyNumberFormat="1" applyFont="1" applyFill="1" applyBorder="1" applyAlignment="1" applyProtection="1">
      <alignment vertical="center"/>
    </xf>
    <xf numFmtId="193" fontId="0" fillId="0" borderId="0" xfId="0" applyNumberFormat="1" applyFont="1" applyBorder="1" applyAlignment="1">
      <alignment vertical="center"/>
    </xf>
    <xf numFmtId="43" fontId="33" fillId="0" borderId="0" xfId="0" applyNumberFormat="1" applyFont="1" applyAlignment="1">
      <alignment vertical="center"/>
    </xf>
    <xf numFmtId="38" fontId="0" fillId="0" borderId="0" xfId="0" applyNumberFormat="1" applyFont="1" applyFill="1" applyAlignment="1" applyProtection="1">
      <alignment vertical="center"/>
    </xf>
    <xf numFmtId="38" fontId="0" fillId="0" borderId="0" xfId="0" applyNumberFormat="1" applyFont="1" applyAlignment="1" applyProtection="1">
      <alignment vertical="center"/>
    </xf>
    <xf numFmtId="193" fontId="0" fillId="0" borderId="0" xfId="0" applyNumberFormat="1" applyFont="1" applyFill="1" applyBorder="1" applyAlignment="1"/>
    <xf numFmtId="38" fontId="0" fillId="0" borderId="0" xfId="0" applyNumberFormat="1" applyFont="1" applyAlignment="1">
      <alignment vertical="center"/>
    </xf>
    <xf numFmtId="37" fontId="17" fillId="0" borderId="0" xfId="0" quotePrefix="1" applyFont="1" applyAlignment="1" applyProtection="1">
      <alignment horizontal="left" vertical="center"/>
    </xf>
    <xf numFmtId="37" fontId="17" fillId="0" borderId="0" xfId="0" quotePrefix="1" applyFont="1" applyFill="1" applyAlignment="1" applyProtection="1">
      <alignment horizontal="left" vertical="center"/>
    </xf>
    <xf numFmtId="37" fontId="17" fillId="0" borderId="0" xfId="0" applyFont="1" applyFill="1" applyAlignment="1" applyProtection="1">
      <alignment vertical="center"/>
    </xf>
    <xf numFmtId="37" fontId="17" fillId="0" borderId="0" xfId="0" applyFont="1" applyFill="1" applyAlignment="1" applyProtection="1">
      <alignment horizontal="left" vertical="center"/>
    </xf>
    <xf numFmtId="37" fontId="60" fillId="0" borderId="0" xfId="0" applyFont="1" applyFill="1" applyAlignment="1">
      <alignment vertical="center"/>
    </xf>
    <xf numFmtId="37" fontId="17" fillId="0" borderId="0" xfId="0" applyFont="1" applyAlignment="1" applyProtection="1">
      <alignment horizontal="left" vertical="center"/>
    </xf>
    <xf numFmtId="37" fontId="17" fillId="0" borderId="0" xfId="0" applyFont="1" applyAlignment="1" applyProtection="1">
      <alignment horizontal="center" vertical="center"/>
    </xf>
    <xf numFmtId="37" fontId="17" fillId="0" borderId="0" xfId="0" applyFont="1" applyAlignment="1" applyProtection="1">
      <alignment horizontal="left"/>
    </xf>
    <xf numFmtId="39" fontId="17" fillId="0" borderId="0" xfId="0" applyNumberFormat="1" applyFont="1" applyFill="1" applyAlignment="1">
      <alignment horizontal="center" vertical="center"/>
    </xf>
    <xf numFmtId="37" fontId="17" fillId="0" borderId="0" xfId="0" applyFont="1" applyFill="1" applyAlignment="1">
      <alignment horizontal="center" vertical="center"/>
    </xf>
    <xf numFmtId="37" fontId="17" fillId="0" borderId="0" xfId="0" applyFont="1" applyFill="1" applyAlignment="1" applyProtection="1">
      <alignment horizontal="center" vertical="center"/>
    </xf>
    <xf numFmtId="37" fontId="55" fillId="0" borderId="15" xfId="0" applyFont="1" applyFill="1" applyBorder="1" applyAlignment="1">
      <alignment vertical="center"/>
    </xf>
    <xf numFmtId="49" fontId="11" fillId="0" borderId="13" xfId="0" applyNumberFormat="1" applyFont="1" applyFill="1" applyBorder="1" applyAlignment="1">
      <alignment horizontal="center" vertical="center"/>
    </xf>
    <xf numFmtId="38" fontId="0" fillId="0" borderId="0" xfId="1324" applyNumberFormat="1" applyFont="1" applyFill="1"/>
    <xf numFmtId="37" fontId="17" fillId="0" borderId="0" xfId="0" applyFont="1" applyAlignment="1" applyProtection="1"/>
    <xf numFmtId="193" fontId="11" fillId="0" borderId="16" xfId="0" applyNumberFormat="1" applyFont="1" applyFill="1" applyBorder="1" applyAlignment="1"/>
    <xf numFmtId="193" fontId="11" fillId="0" borderId="17" xfId="0" applyNumberFormat="1" applyFont="1" applyFill="1" applyBorder="1" applyAlignment="1"/>
    <xf numFmtId="193" fontId="11" fillId="0" borderId="10" xfId="0" applyNumberFormat="1" applyFont="1" applyFill="1" applyBorder="1" applyAlignment="1"/>
    <xf numFmtId="193" fontId="11" fillId="0" borderId="12" xfId="0" applyNumberFormat="1" applyFont="1" applyFill="1" applyBorder="1" applyAlignment="1"/>
    <xf numFmtId="193" fontId="7" fillId="0" borderId="16" xfId="1324" applyNumberFormat="1" applyFont="1" applyFill="1" applyBorder="1"/>
    <xf numFmtId="193" fontId="7" fillId="0" borderId="17" xfId="1324" applyNumberFormat="1" applyFont="1" applyFill="1" applyBorder="1"/>
    <xf numFmtId="193" fontId="7" fillId="0" borderId="0" xfId="1324" applyNumberFormat="1" applyFont="1" applyFill="1" applyBorder="1"/>
    <xf numFmtId="41" fontId="11" fillId="0" borderId="17" xfId="0" applyNumberFormat="1" applyFont="1" applyFill="1" applyBorder="1">
      <alignment vertical="center"/>
    </xf>
    <xf numFmtId="38" fontId="7" fillId="0" borderId="0" xfId="1324" applyNumberFormat="1" applyFont="1" applyFill="1"/>
    <xf numFmtId="193" fontId="7" fillId="0" borderId="17" xfId="784" applyNumberFormat="1" applyFont="1" applyFill="1" applyBorder="1" applyAlignment="1">
      <alignment vertical="center"/>
    </xf>
    <xf numFmtId="37" fontId="31" fillId="0" borderId="0" xfId="0" applyFont="1" applyFill="1" applyAlignment="1">
      <alignment vertical="center"/>
    </xf>
    <xf numFmtId="193" fontId="11" fillId="0" borderId="14" xfId="0" applyNumberFormat="1" applyFont="1" applyFill="1" applyBorder="1">
      <alignment vertical="center"/>
    </xf>
    <xf numFmtId="37" fontId="17" fillId="0" borderId="0" xfId="784" applyFont="1" applyFill="1" applyAlignment="1">
      <alignment vertical="center"/>
    </xf>
    <xf numFmtId="37" fontId="11" fillId="0" borderId="0" xfId="784" applyFont="1" applyFill="1" applyBorder="1" applyAlignment="1">
      <alignment horizontal="center"/>
    </xf>
    <xf numFmtId="43" fontId="24" fillId="0" borderId="0" xfId="0" applyNumberFormat="1" applyFont="1" applyFill="1" applyBorder="1" applyAlignment="1"/>
    <xf numFmtId="37" fontId="61" fillId="0" borderId="0" xfId="0" applyNumberFormat="1" applyFont="1" applyFill="1" applyAlignment="1">
      <alignment vertical="center"/>
    </xf>
    <xf numFmtId="38" fontId="61" fillId="0" borderId="0" xfId="0" applyNumberFormat="1" applyFont="1" applyAlignment="1">
      <alignment vertical="center"/>
    </xf>
    <xf numFmtId="37" fontId="62" fillId="0" borderId="0" xfId="0" applyNumberFormat="1" applyFont="1" applyFill="1" applyAlignment="1">
      <alignment vertical="center"/>
    </xf>
    <xf numFmtId="49" fontId="0" fillId="0" borderId="13" xfId="0" applyNumberFormat="1" applyFill="1" applyBorder="1" applyAlignment="1">
      <alignment horizontal="center" vertical="center"/>
    </xf>
    <xf numFmtId="193" fontId="7" fillId="0" borderId="16" xfId="784" applyNumberFormat="1" applyFont="1" applyFill="1" applyBorder="1" applyAlignment="1">
      <alignment vertical="center"/>
    </xf>
    <xf numFmtId="37" fontId="9" fillId="0" borderId="0" xfId="0" applyFont="1" applyFill="1" applyAlignment="1">
      <alignment horizontal="center" vertical="center"/>
    </xf>
    <xf numFmtId="37" fontId="9" fillId="0" borderId="0" xfId="0" quotePrefix="1" applyFont="1" applyFill="1" applyAlignment="1">
      <alignment horizontal="center" vertical="center"/>
    </xf>
    <xf numFmtId="37" fontId="13" fillId="0" borderId="0" xfId="0" quotePrefix="1" applyFont="1" applyFill="1" applyAlignment="1">
      <alignment horizontal="left" vertical="center"/>
    </xf>
    <xf numFmtId="37" fontId="33" fillId="0" borderId="0" xfId="0" applyFont="1" applyFill="1" applyAlignment="1" applyProtection="1">
      <alignment horizontal="centerContinuous"/>
    </xf>
    <xf numFmtId="37" fontId="16" fillId="0" borderId="0" xfId="0" applyFont="1" applyFill="1" applyAlignment="1">
      <alignment horizontal="centerContinuous"/>
    </xf>
    <xf numFmtId="37" fontId="33" fillId="0" borderId="0" xfId="0" applyFont="1" applyFill="1" applyAlignment="1" applyProtection="1">
      <alignment horizontal="centerContinuous" vertical="center"/>
    </xf>
    <xf numFmtId="37" fontId="16" fillId="0" borderId="0" xfId="0" applyFont="1" applyFill="1" applyAlignment="1">
      <alignment horizontal="centerContinuous" vertical="center"/>
    </xf>
    <xf numFmtId="37" fontId="11" fillId="0" borderId="0" xfId="0" quotePrefix="1" applyFont="1" applyFill="1" applyAlignment="1" applyProtection="1">
      <alignment horizontal="left"/>
    </xf>
    <xf numFmtId="193" fontId="0" fillId="0" borderId="12" xfId="0" applyNumberFormat="1" applyFont="1" applyFill="1" applyBorder="1">
      <alignment vertical="center"/>
    </xf>
    <xf numFmtId="193" fontId="0" fillId="0" borderId="0" xfId="0" applyNumberFormat="1" applyFont="1" applyFill="1" applyAlignment="1">
      <alignment vertical="center"/>
    </xf>
    <xf numFmtId="193" fontId="0" fillId="0" borderId="0" xfId="0" applyNumberFormat="1" applyFont="1" applyFill="1" applyBorder="1" applyAlignment="1">
      <alignment vertical="center"/>
    </xf>
    <xf numFmtId="38" fontId="61" fillId="0" borderId="0" xfId="0" applyNumberFormat="1" applyFont="1" applyFill="1" applyAlignment="1" applyProtection="1">
      <alignment vertical="center"/>
    </xf>
    <xf numFmtId="38" fontId="61" fillId="0" borderId="0" xfId="0" applyNumberFormat="1" applyFont="1" applyFill="1" applyAlignment="1">
      <alignment vertical="center"/>
    </xf>
    <xf numFmtId="190" fontId="0" fillId="0" borderId="0" xfId="0" applyNumberFormat="1" applyFont="1" applyFill="1">
      <alignment vertical="center"/>
    </xf>
    <xf numFmtId="37" fontId="11" fillId="0" borderId="0" xfId="0" applyFont="1" applyBorder="1" applyAlignment="1">
      <alignment vertical="center"/>
    </xf>
    <xf numFmtId="193" fontId="0" fillId="0" borderId="12" xfId="0" applyNumberFormat="1" applyFill="1" applyBorder="1">
      <alignment vertical="center"/>
    </xf>
    <xf numFmtId="37" fontId="11" fillId="0" borderId="0" xfId="0" applyFont="1" applyBorder="1" applyAlignment="1" applyProtection="1">
      <alignment vertical="center"/>
    </xf>
    <xf numFmtId="37" fontId="11" fillId="0" borderId="0" xfId="784" applyFont="1" applyFill="1" applyBorder="1" applyAlignment="1"/>
    <xf numFmtId="37" fontId="9" fillId="0" borderId="0" xfId="0" applyFont="1" applyBorder="1" applyAlignment="1">
      <alignment vertical="center"/>
    </xf>
    <xf numFmtId="37" fontId="17" fillId="0" borderId="0" xfId="0" quotePrefix="1" applyFont="1" applyBorder="1" applyAlignment="1" applyProtection="1">
      <alignment horizontal="left" vertical="center"/>
    </xf>
    <xf numFmtId="37" fontId="0" fillId="0" borderId="0" xfId="0" applyFont="1" applyBorder="1" applyAlignment="1" applyProtection="1">
      <alignment vertical="center"/>
    </xf>
    <xf numFmtId="37" fontId="7" fillId="0" borderId="0" xfId="0" applyFont="1" applyBorder="1" applyAlignment="1">
      <alignment vertical="center"/>
    </xf>
    <xf numFmtId="37" fontId="17" fillId="0" borderId="0" xfId="0" applyFont="1" applyFill="1" applyBorder="1" applyAlignment="1">
      <alignment vertical="center"/>
    </xf>
    <xf numFmtId="37" fontId="17" fillId="0" borderId="0" xfId="0" applyFont="1" applyFill="1" applyBorder="1" applyAlignment="1" applyProtection="1">
      <alignment vertical="center"/>
    </xf>
    <xf numFmtId="38" fontId="13" fillId="0" borderId="0" xfId="1324" applyNumberFormat="1" applyFont="1" applyFill="1" applyBorder="1"/>
    <xf numFmtId="38" fontId="11" fillId="0" borderId="0" xfId="1324" applyNumberFormat="1" applyFont="1" applyFill="1" applyBorder="1" applyAlignment="1">
      <alignment horizontal="center"/>
    </xf>
    <xf numFmtId="38" fontId="13" fillId="0" borderId="0" xfId="1324" applyNumberFormat="1" applyFont="1" applyFill="1" applyBorder="1" applyAlignment="1">
      <alignment horizontal="left"/>
    </xf>
    <xf numFmtId="38" fontId="11" fillId="0" borderId="0" xfId="1324" applyNumberFormat="1" applyFont="1" applyFill="1" applyBorder="1" applyAlignment="1">
      <alignment horizontal="left"/>
    </xf>
    <xf numFmtId="37" fontId="13" fillId="0" borderId="0" xfId="0" applyFont="1" applyFill="1" applyBorder="1" applyAlignment="1" applyProtection="1">
      <alignment vertical="center"/>
    </xf>
    <xf numFmtId="192" fontId="11" fillId="0" borderId="15" xfId="784" applyNumberFormat="1" applyFont="1" applyFill="1" applyBorder="1" applyAlignment="1" applyProtection="1">
      <alignment horizontal="right" vertical="center"/>
    </xf>
    <xf numFmtId="37" fontId="0" fillId="0" borderId="0" xfId="0" applyFont="1" applyFill="1" applyAlignment="1" applyProtection="1">
      <alignment horizontal="center" vertical="center"/>
    </xf>
    <xf numFmtId="189" fontId="11" fillId="0" borderId="16" xfId="0" applyNumberFormat="1" applyFont="1" applyFill="1" applyBorder="1" applyAlignment="1">
      <alignment horizontal="center"/>
    </xf>
    <xf numFmtId="37" fontId="13" fillId="0" borderId="0" xfId="0" applyFont="1" applyFill="1" applyBorder="1" applyAlignment="1" applyProtection="1">
      <alignment horizontal="left" vertical="center"/>
    </xf>
    <xf numFmtId="37" fontId="9" fillId="0" borderId="0" xfId="0" applyFont="1" applyFill="1" applyBorder="1" applyAlignment="1">
      <alignment vertical="center"/>
    </xf>
    <xf numFmtId="37" fontId="0" fillId="0" borderId="0" xfId="0" applyNumberFormat="1" applyFont="1" applyFill="1" applyAlignment="1">
      <alignment vertical="center"/>
    </xf>
    <xf numFmtId="37" fontId="55" fillId="0" borderId="13" xfId="0" applyFont="1" applyFill="1" applyBorder="1" applyAlignment="1">
      <alignment vertical="center"/>
    </xf>
    <xf numFmtId="193" fontId="0" fillId="0" borderId="0" xfId="0" applyNumberFormat="1" applyFont="1" applyFill="1" applyAlignment="1" applyProtection="1">
      <alignment vertical="center"/>
    </xf>
    <xf numFmtId="193" fontId="0" fillId="0" borderId="17" xfId="0" applyNumberFormat="1" applyFill="1" applyBorder="1">
      <alignment vertical="center"/>
    </xf>
    <xf numFmtId="189" fontId="0" fillId="0" borderId="15" xfId="0" applyNumberFormat="1" applyFont="1" applyFill="1" applyBorder="1">
      <alignment vertical="center"/>
    </xf>
    <xf numFmtId="193" fontId="11" fillId="0" borderId="0" xfId="784" applyNumberFormat="1" applyFont="1" applyFill="1" applyBorder="1" applyAlignment="1">
      <alignment vertical="center"/>
    </xf>
    <xf numFmtId="37" fontId="0" fillId="0" borderId="0" xfId="0" applyFill="1" applyAlignment="1">
      <alignment horizontal="center"/>
    </xf>
    <xf numFmtId="39" fontId="11" fillId="0" borderId="0" xfId="0" applyNumberFormat="1" applyFont="1" applyFill="1" applyAlignment="1">
      <alignment horizontal="left" vertical="center"/>
    </xf>
    <xf numFmtId="193" fontId="1" fillId="0" borderId="0" xfId="0" applyNumberFormat="1" applyFont="1" applyFill="1" applyBorder="1" applyAlignment="1" applyProtection="1">
      <alignment horizontal="right" vertical="center"/>
    </xf>
    <xf numFmtId="193" fontId="7" fillId="0" borderId="0" xfId="0" applyNumberFormat="1" applyFont="1" applyFill="1" applyBorder="1" applyAlignment="1" applyProtection="1">
      <alignment horizontal="right" vertical="center"/>
    </xf>
    <xf numFmtId="193" fontId="7" fillId="0" borderId="16" xfId="0" applyNumberFormat="1" applyFont="1" applyFill="1" applyBorder="1" applyAlignment="1" applyProtection="1">
      <alignment horizontal="right" vertical="center"/>
    </xf>
    <xf numFmtId="39" fontId="7" fillId="0" borderId="0" xfId="0" applyNumberFormat="1" applyFont="1" applyFill="1" applyBorder="1" applyAlignment="1">
      <alignment vertical="center"/>
    </xf>
    <xf numFmtId="37" fontId="31" fillId="0" borderId="0" xfId="0" applyFont="1" applyFill="1">
      <alignment vertical="center"/>
    </xf>
    <xf numFmtId="37" fontId="31" fillId="0" borderId="0" xfId="0" applyFont="1" applyFill="1" applyAlignment="1">
      <alignment horizontal="left"/>
    </xf>
    <xf numFmtId="41" fontId="1" fillId="0" borderId="0" xfId="0" applyNumberFormat="1" applyFont="1" applyFill="1" applyBorder="1" applyAlignment="1" applyProtection="1">
      <alignment horizontal="right" vertical="center"/>
    </xf>
    <xf numFmtId="41" fontId="1" fillId="0" borderId="0" xfId="0" applyNumberFormat="1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193" fontId="11" fillId="0" borderId="16" xfId="0" applyNumberFormat="1" applyFont="1" applyFill="1" applyBorder="1" applyAlignment="1" applyProtection="1">
      <alignment horizontal="right" vertical="center"/>
    </xf>
    <xf numFmtId="39" fontId="0" fillId="0" borderId="0" xfId="0" applyNumberFormat="1" applyFont="1" applyFill="1" applyBorder="1" applyAlignment="1">
      <alignment horizontal="left" vertical="center"/>
    </xf>
    <xf numFmtId="193" fontId="11" fillId="0" borderId="17" xfId="0" applyNumberFormat="1" applyFont="1" applyFill="1" applyBorder="1" applyAlignment="1" applyProtection="1">
      <alignment horizontal="right" vertical="center"/>
    </xf>
    <xf numFmtId="37" fontId="11" fillId="0" borderId="0" xfId="0" applyFont="1" applyFill="1" applyAlignment="1" applyProtection="1">
      <alignment horizontal="center" vertical="center"/>
    </xf>
    <xf numFmtId="49" fontId="63" fillId="0" borderId="0" xfId="0" applyNumberFormat="1" applyFont="1" applyFill="1" applyBorder="1" applyAlignment="1">
      <alignment horizontal="center" vertical="center"/>
    </xf>
    <xf numFmtId="37" fontId="13" fillId="0" borderId="0" xfId="0" applyFont="1" applyBorder="1" applyAlignment="1"/>
    <xf numFmtId="37" fontId="13" fillId="0" borderId="0" xfId="0" quotePrefix="1" applyFont="1" applyBorder="1" applyAlignment="1" applyProtection="1">
      <alignment horizontal="left"/>
    </xf>
    <xf numFmtId="37" fontId="13" fillId="0" borderId="0" xfId="0" applyFont="1" applyBorder="1" applyAlignment="1" applyProtection="1"/>
    <xf numFmtId="193" fontId="0" fillId="0" borderId="0" xfId="0" applyNumberFormat="1" applyFont="1" applyFill="1" applyAlignment="1"/>
    <xf numFmtId="193" fontId="0" fillId="0" borderId="12" xfId="0" applyNumberFormat="1" applyFill="1" applyBorder="1" applyAlignment="1"/>
    <xf numFmtId="193" fontId="0" fillId="0" borderId="12" xfId="0" applyNumberFormat="1" applyFont="1" applyFill="1" applyBorder="1" applyAlignment="1"/>
    <xf numFmtId="41" fontId="0" fillId="0" borderId="17" xfId="0" applyNumberFormat="1" applyFont="1" applyFill="1" applyBorder="1">
      <alignment vertical="center"/>
    </xf>
    <xf numFmtId="193" fontId="0" fillId="0" borderId="16" xfId="0" applyNumberFormat="1" applyFont="1" applyFill="1" applyBorder="1" applyAlignment="1"/>
    <xf numFmtId="193" fontId="0" fillId="0" borderId="10" xfId="0" applyNumberFormat="1" applyFont="1" applyFill="1" applyBorder="1" applyAlignment="1"/>
    <xf numFmtId="193" fontId="0" fillId="0" borderId="17" xfId="0" applyNumberFormat="1" applyFont="1" applyFill="1" applyBorder="1" applyAlignment="1"/>
    <xf numFmtId="189" fontId="11" fillId="0" borderId="18" xfId="0" applyNumberFormat="1" applyFont="1" applyFill="1" applyBorder="1">
      <alignment vertical="center"/>
    </xf>
    <xf numFmtId="37" fontId="13" fillId="0" borderId="0" xfId="0" applyFont="1" applyFill="1" applyBorder="1" applyAlignment="1"/>
    <xf numFmtId="37" fontId="13" fillId="0" borderId="0" xfId="0" quotePrefix="1" applyFont="1" applyFill="1" applyBorder="1" applyAlignment="1" applyProtection="1">
      <alignment horizontal="left"/>
    </xf>
    <xf numFmtId="37" fontId="13" fillId="0" borderId="0" xfId="0" applyFont="1" applyFill="1" applyBorder="1" applyAlignment="1" applyProtection="1"/>
    <xf numFmtId="37" fontId="13" fillId="29" borderId="0" xfId="0" applyFont="1" applyFill="1">
      <alignment vertical="center"/>
    </xf>
    <xf numFmtId="37" fontId="17" fillId="29" borderId="0" xfId="0" applyFont="1" applyFill="1">
      <alignment vertical="center"/>
    </xf>
    <xf numFmtId="192" fontId="11" fillId="29" borderId="0" xfId="784" applyNumberFormat="1" applyFont="1" applyFill="1" applyBorder="1"/>
    <xf numFmtId="37" fontId="11" fillId="29" borderId="0" xfId="0" applyFont="1" applyFill="1">
      <alignment vertical="center"/>
    </xf>
    <xf numFmtId="39" fontId="17" fillId="29" borderId="0" xfId="0" applyNumberFormat="1" applyFont="1" applyFill="1" applyAlignment="1" applyProtection="1">
      <alignment horizontal="left" vertical="center"/>
    </xf>
    <xf numFmtId="191" fontId="11" fillId="29" borderId="0" xfId="0" applyNumberFormat="1" applyFont="1" applyFill="1" applyAlignment="1">
      <alignment vertical="center"/>
    </xf>
    <xf numFmtId="39" fontId="17" fillId="29" borderId="0" xfId="0" applyNumberFormat="1" applyFont="1" applyFill="1" applyAlignment="1">
      <alignment vertical="center"/>
    </xf>
    <xf numFmtId="37" fontId="13" fillId="29" borderId="0" xfId="0" applyFont="1" applyFill="1" applyAlignment="1">
      <alignment vertical="center"/>
    </xf>
    <xf numFmtId="37" fontId="58" fillId="29" borderId="0" xfId="0" applyFont="1" applyFill="1">
      <alignment vertical="center"/>
    </xf>
    <xf numFmtId="39" fontId="17" fillId="29" borderId="0" xfId="0" quotePrefix="1" applyNumberFormat="1" applyFont="1" applyFill="1" applyAlignment="1">
      <alignment vertical="center"/>
    </xf>
    <xf numFmtId="37" fontId="10" fillId="29" borderId="0" xfId="0" applyFont="1" applyFill="1">
      <alignment vertical="center"/>
    </xf>
    <xf numFmtId="37" fontId="17" fillId="29" borderId="0" xfId="0" quotePrefix="1" applyFont="1" applyFill="1">
      <alignment vertical="center"/>
    </xf>
    <xf numFmtId="49" fontId="11" fillId="29" borderId="0" xfId="0" applyNumberFormat="1" applyFont="1" applyFill="1" applyAlignment="1">
      <alignment horizontal="center" vertical="center"/>
    </xf>
    <xf numFmtId="49" fontId="11" fillId="29" borderId="0" xfId="0" applyNumberFormat="1" applyFont="1" applyFill="1" applyAlignment="1">
      <alignment vertical="center"/>
    </xf>
    <xf numFmtId="192" fontId="11" fillId="29" borderId="0" xfId="784" applyNumberFormat="1" applyFont="1" applyFill="1" applyBorder="1" applyAlignment="1" applyProtection="1">
      <alignment horizontal="right" vertical="center"/>
    </xf>
    <xf numFmtId="41" fontId="11" fillId="29" borderId="13" xfId="0" applyNumberFormat="1" applyFont="1" applyFill="1" applyBorder="1" applyAlignment="1" applyProtection="1">
      <alignment horizontal="right" vertical="center"/>
    </xf>
    <xf numFmtId="37" fontId="11" fillId="29" borderId="0" xfId="0" applyNumberFormat="1" applyFont="1" applyFill="1" applyBorder="1">
      <alignment vertical="center"/>
    </xf>
    <xf numFmtId="190" fontId="11" fillId="29" borderId="0" xfId="0" applyNumberFormat="1" applyFont="1" applyFill="1" applyBorder="1">
      <alignment vertical="center"/>
    </xf>
    <xf numFmtId="49" fontId="11" fillId="29" borderId="0" xfId="0" applyNumberFormat="1" applyFont="1" applyFill="1" applyBorder="1" applyAlignment="1">
      <alignment horizontal="center" vertical="center"/>
    </xf>
    <xf numFmtId="194" fontId="7" fillId="29" borderId="0" xfId="0" applyNumberFormat="1" applyFont="1" applyFill="1">
      <alignment vertical="center"/>
    </xf>
    <xf numFmtId="193" fontId="7" fillId="29" borderId="0" xfId="0" applyNumberFormat="1" applyFont="1" applyFill="1">
      <alignment vertical="center"/>
    </xf>
    <xf numFmtId="194" fontId="11" fillId="29" borderId="0" xfId="0" applyNumberFormat="1" applyFont="1" applyFill="1">
      <alignment vertical="center"/>
    </xf>
    <xf numFmtId="196" fontId="9" fillId="29" borderId="0" xfId="0" applyNumberFormat="1" applyFont="1" applyFill="1">
      <alignment vertical="center"/>
    </xf>
    <xf numFmtId="196" fontId="11" fillId="29" borderId="0" xfId="0" applyNumberFormat="1" applyFont="1" applyFill="1">
      <alignment vertical="center"/>
    </xf>
    <xf numFmtId="194" fontId="7" fillId="29" borderId="0" xfId="0" applyNumberFormat="1" applyFont="1" applyFill="1" applyBorder="1">
      <alignment vertical="center"/>
    </xf>
    <xf numFmtId="193" fontId="7" fillId="29" borderId="0" xfId="0" applyNumberFormat="1" applyFont="1" applyFill="1" applyBorder="1">
      <alignment vertical="center"/>
    </xf>
    <xf numFmtId="196" fontId="9" fillId="29" borderId="0" xfId="0" applyNumberFormat="1" applyFont="1" applyFill="1" applyBorder="1">
      <alignment vertical="center"/>
    </xf>
    <xf numFmtId="41" fontId="11" fillId="29" borderId="13" xfId="784" applyNumberFormat="1" applyFont="1" applyFill="1" applyBorder="1"/>
    <xf numFmtId="189" fontId="11" fillId="29" borderId="0" xfId="0" applyNumberFormat="1" applyFont="1" applyFill="1">
      <alignment vertical="center"/>
    </xf>
    <xf numFmtId="193" fontId="11" fillId="29" borderId="0" xfId="0" applyNumberFormat="1" applyFont="1" applyFill="1">
      <alignment vertical="center"/>
    </xf>
    <xf numFmtId="192" fontId="11" fillId="29" borderId="13" xfId="784" applyNumberFormat="1" applyFont="1" applyFill="1" applyBorder="1"/>
    <xf numFmtId="192" fontId="11" fillId="29" borderId="0" xfId="0" applyNumberFormat="1" applyFont="1" applyFill="1" applyBorder="1">
      <alignment vertical="center"/>
    </xf>
    <xf numFmtId="192" fontId="11" fillId="29" borderId="0" xfId="0" applyNumberFormat="1" applyFont="1" applyFill="1" applyBorder="1" applyAlignment="1">
      <alignment horizontal="right" vertical="center"/>
    </xf>
    <xf numFmtId="192" fontId="11" fillId="29" borderId="0" xfId="0" applyNumberFormat="1" applyFont="1" applyFill="1" applyAlignment="1">
      <alignment horizontal="right" vertical="center"/>
    </xf>
    <xf numFmtId="192" fontId="11" fillId="29" borderId="14" xfId="0" applyNumberFormat="1" applyFont="1" applyFill="1" applyBorder="1">
      <alignment vertical="center"/>
    </xf>
    <xf numFmtId="192" fontId="11" fillId="29" borderId="0" xfId="0" applyNumberFormat="1" applyFont="1" applyFill="1" applyAlignment="1">
      <alignment horizontal="right"/>
    </xf>
    <xf numFmtId="38" fontId="13" fillId="0" borderId="0" xfId="0" applyNumberFormat="1" applyFont="1" applyFill="1" applyAlignment="1">
      <alignment vertical="center"/>
    </xf>
    <xf numFmtId="37" fontId="11" fillId="0" borderId="0" xfId="784" applyFont="1" applyFill="1" applyAlignment="1"/>
    <xf numFmtId="37" fontId="11" fillId="0" borderId="0" xfId="0" applyFont="1" applyFill="1" applyAlignment="1"/>
    <xf numFmtId="193" fontId="7" fillId="0" borderId="17" xfId="0" applyNumberFormat="1" applyFont="1" applyFill="1" applyBorder="1" applyAlignment="1" applyProtection="1">
      <alignment horizontal="right" vertical="center"/>
    </xf>
    <xf numFmtId="37" fontId="17" fillId="0" borderId="10" xfId="0" applyFont="1" applyFill="1" applyBorder="1">
      <alignment vertical="center"/>
    </xf>
    <xf numFmtId="192" fontId="11" fillId="0" borderId="0" xfId="784" applyNumberFormat="1" applyFont="1" applyFill="1" applyBorder="1" applyAlignment="1">
      <alignment vertical="center"/>
    </xf>
    <xf numFmtId="192" fontId="11" fillId="0" borderId="0" xfId="0" applyNumberFormat="1" applyFont="1" applyFill="1" applyBorder="1">
      <alignment vertical="center"/>
    </xf>
    <xf numFmtId="196" fontId="11" fillId="0" borderId="0" xfId="0" applyNumberFormat="1" applyFont="1" applyFill="1" applyAlignment="1">
      <alignment horizontal="right"/>
    </xf>
    <xf numFmtId="37" fontId="17" fillId="0" borderId="0" xfId="1175" applyNumberFormat="1" applyFont="1" applyFill="1"/>
    <xf numFmtId="37" fontId="11" fillId="0" borderId="0" xfId="0" quotePrefix="1" applyFont="1" applyFill="1" applyAlignment="1" applyProtection="1">
      <alignment horizontal="left" vertical="center"/>
    </xf>
    <xf numFmtId="192" fontId="0" fillId="0" borderId="0" xfId="784" applyNumberFormat="1" applyFont="1" applyFill="1" applyBorder="1" applyAlignment="1" applyProtection="1">
      <alignment horizontal="right" vertical="center"/>
    </xf>
    <xf numFmtId="37" fontId="13" fillId="0" borderId="0" xfId="0" applyFont="1" applyFill="1" applyAlignment="1" applyProtection="1">
      <alignment horizontal="center" vertical="center"/>
    </xf>
    <xf numFmtId="37" fontId="11" fillId="0" borderId="0" xfId="0" applyFont="1" applyFill="1" applyAlignment="1" applyProtection="1">
      <alignment horizontal="left" vertical="center"/>
    </xf>
    <xf numFmtId="37" fontId="24" fillId="0" borderId="0" xfId="0" applyFont="1" applyFill="1" applyAlignment="1">
      <alignment vertical="center"/>
    </xf>
    <xf numFmtId="37" fontId="8" fillId="0" borderId="0" xfId="0" applyFont="1" applyFill="1" applyAlignment="1" applyProtection="1">
      <alignment vertical="center"/>
    </xf>
    <xf numFmtId="37" fontId="8" fillId="0" borderId="0" xfId="0" applyFont="1" applyFill="1" applyAlignment="1" applyProtection="1">
      <alignment horizontal="center" vertical="center"/>
    </xf>
    <xf numFmtId="37" fontId="19" fillId="0" borderId="0" xfId="0" applyFont="1" applyFill="1" applyAlignment="1" applyProtection="1">
      <alignment wrapText="1"/>
    </xf>
    <xf numFmtId="193" fontId="64" fillId="0" borderId="0" xfId="784" applyNumberFormat="1" applyFont="1" applyFill="1" applyBorder="1" applyAlignment="1">
      <alignment vertical="center"/>
    </xf>
    <xf numFmtId="193" fontId="64" fillId="0" borderId="0" xfId="784" applyNumberFormat="1" applyFont="1" applyFill="1" applyAlignment="1">
      <alignment vertical="center"/>
    </xf>
    <xf numFmtId="193" fontId="64" fillId="0" borderId="0" xfId="784" applyNumberFormat="1" applyFont="1" applyFill="1" applyBorder="1"/>
    <xf numFmtId="37" fontId="64" fillId="0" borderId="0" xfId="0" applyFont="1" applyFill="1">
      <alignment vertical="center"/>
    </xf>
    <xf numFmtId="37" fontId="65" fillId="0" borderId="0" xfId="0" applyFont="1" applyFill="1" applyAlignment="1"/>
    <xf numFmtId="192" fontId="66" fillId="0" borderId="0" xfId="784" applyNumberFormat="1" applyFont="1" applyFill="1" applyBorder="1" applyAlignment="1" applyProtection="1">
      <alignment horizontal="right" vertical="center"/>
    </xf>
    <xf numFmtId="37" fontId="65" fillId="0" borderId="0" xfId="0" applyFont="1" applyFill="1">
      <alignment vertical="center"/>
    </xf>
    <xf numFmtId="37" fontId="65" fillId="0" borderId="0" xfId="0" applyFont="1" applyFill="1" applyBorder="1">
      <alignment vertical="center"/>
    </xf>
    <xf numFmtId="37" fontId="67" fillId="0" borderId="0" xfId="0" applyFont="1" applyFill="1">
      <alignment vertical="center"/>
    </xf>
    <xf numFmtId="37" fontId="67" fillId="0" borderId="0" xfId="0" applyFont="1">
      <alignment vertical="center"/>
    </xf>
    <xf numFmtId="49" fontId="36" fillId="0" borderId="0" xfId="0" applyNumberFormat="1" applyFont="1" applyFill="1" applyBorder="1" applyAlignment="1">
      <alignment horizontal="right" vertical="center"/>
    </xf>
    <xf numFmtId="192" fontId="11" fillId="0" borderId="13" xfId="784" applyNumberFormat="1" applyFont="1" applyFill="1" applyBorder="1" applyAlignment="1" applyProtection="1">
      <alignment horizontal="right" vertical="center"/>
    </xf>
    <xf numFmtId="37" fontId="68" fillId="0" borderId="0" xfId="0" applyFont="1" applyFill="1" applyAlignment="1" applyProtection="1">
      <alignment horizontal="left"/>
    </xf>
    <xf numFmtId="192" fontId="68" fillId="0" borderId="0" xfId="784" applyNumberFormat="1" applyFont="1" applyFill="1" applyBorder="1" applyAlignment="1" applyProtection="1">
      <alignment horizontal="right" vertical="center"/>
    </xf>
    <xf numFmtId="192" fontId="68" fillId="0" borderId="13" xfId="784" applyNumberFormat="1" applyFont="1" applyFill="1" applyBorder="1" applyAlignment="1" applyProtection="1">
      <alignment horizontal="right" vertical="center"/>
    </xf>
    <xf numFmtId="37" fontId="69" fillId="0" borderId="0" xfId="0" applyFont="1" applyFill="1">
      <alignment vertical="center"/>
    </xf>
    <xf numFmtId="37" fontId="69" fillId="0" borderId="0" xfId="0" applyFont="1">
      <alignment vertical="center"/>
    </xf>
    <xf numFmtId="192" fontId="68" fillId="0" borderId="14" xfId="784" applyNumberFormat="1" applyFont="1" applyFill="1" applyBorder="1" applyAlignment="1" applyProtection="1">
      <alignment horizontal="right" vertical="center"/>
    </xf>
    <xf numFmtId="193" fontId="11" fillId="0" borderId="0" xfId="0" applyNumberFormat="1" applyFont="1" applyFill="1" applyAlignment="1">
      <alignment horizontal="right"/>
    </xf>
    <xf numFmtId="193" fontId="11" fillId="0" borderId="16" xfId="0" applyNumberFormat="1" applyFont="1" applyFill="1" applyBorder="1" applyAlignment="1">
      <alignment horizontal="right"/>
    </xf>
    <xf numFmtId="193" fontId="11" fillId="0" borderId="10" xfId="0" applyNumberFormat="1" applyFont="1" applyFill="1" applyBorder="1" applyAlignment="1">
      <alignment horizontal="right"/>
    </xf>
    <xf numFmtId="37" fontId="10" fillId="30" borderId="0" xfId="0" applyFont="1" applyFill="1" applyAlignment="1">
      <alignment vertical="center"/>
    </xf>
    <xf numFmtId="37" fontId="15" fillId="30" borderId="0" xfId="0" applyFont="1" applyFill="1" applyAlignment="1">
      <alignment horizontal="centerContinuous" vertical="center"/>
    </xf>
    <xf numFmtId="37" fontId="0" fillId="30" borderId="0" xfId="0" applyNumberFormat="1" applyFont="1" applyFill="1" applyAlignment="1">
      <alignment vertical="center"/>
    </xf>
    <xf numFmtId="37" fontId="0" fillId="30" borderId="0" xfId="0" applyFont="1" applyFill="1" applyAlignment="1">
      <alignment vertical="center"/>
    </xf>
    <xf numFmtId="37" fontId="1" fillId="0" borderId="12" xfId="0" applyFont="1" applyFill="1" applyBorder="1" applyAlignment="1">
      <alignment horizontal="centerContinuous" vertical="center"/>
    </xf>
    <xf numFmtId="41" fontId="0" fillId="0" borderId="0" xfId="0" applyNumberFormat="1" applyFont="1" applyFill="1" applyBorder="1">
      <alignment vertical="center"/>
    </xf>
    <xf numFmtId="37" fontId="10" fillId="0" borderId="0" xfId="0" applyFont="1" applyFill="1" applyAlignment="1">
      <alignment horizontal="right" vertical="center"/>
    </xf>
    <xf numFmtId="37" fontId="10" fillId="0" borderId="0" xfId="0" applyFont="1" applyFill="1" applyAlignment="1">
      <alignment horizontal="left" vertical="center"/>
    </xf>
    <xf numFmtId="37" fontId="17" fillId="0" borderId="0" xfId="0" quotePrefix="1" applyFont="1" applyFill="1">
      <alignment vertical="center"/>
    </xf>
    <xf numFmtId="37" fontId="56" fillId="0" borderId="0" xfId="0" applyFont="1" applyFill="1">
      <alignment vertical="center"/>
    </xf>
    <xf numFmtId="37" fontId="57" fillId="0" borderId="0" xfId="0" applyFont="1" applyFill="1">
      <alignment vertical="center"/>
    </xf>
    <xf numFmtId="39" fontId="17" fillId="0" borderId="0" xfId="0" applyNumberFormat="1" applyFont="1" applyFill="1">
      <alignment vertical="center"/>
    </xf>
    <xf numFmtId="37" fontId="20" fillId="0" borderId="0" xfId="0" applyFont="1" applyFill="1" applyAlignment="1" applyProtection="1">
      <alignment horizontal="left" vertical="center"/>
    </xf>
    <xf numFmtId="37" fontId="15" fillId="0" borderId="0" xfId="0" applyFont="1" applyFill="1" applyBorder="1" applyAlignment="1">
      <alignment horizontal="centerContinuous"/>
    </xf>
    <xf numFmtId="37" fontId="15" fillId="0" borderId="0" xfId="0" applyFont="1" applyFill="1" applyAlignment="1" applyProtection="1">
      <alignment horizontal="center"/>
    </xf>
    <xf numFmtId="37" fontId="17" fillId="0" borderId="0" xfId="0" applyFont="1" applyFill="1" applyAlignment="1">
      <alignment horizontal="center"/>
    </xf>
    <xf numFmtId="37" fontId="32" fillId="0" borderId="0" xfId="0" applyFont="1" applyFill="1" applyBorder="1" applyAlignment="1">
      <alignment horizontal="centerContinuous"/>
    </xf>
    <xf numFmtId="189" fontId="11" fillId="0" borderId="0" xfId="784" applyNumberFormat="1" applyFont="1" applyFill="1" applyBorder="1"/>
    <xf numFmtId="37" fontId="70" fillId="0" borderId="0" xfId="0" applyFont="1" applyFill="1" applyAlignment="1">
      <alignment horizontal="center"/>
    </xf>
    <xf numFmtId="37" fontId="13" fillId="0" borderId="0" xfId="0" applyFont="1" applyAlignment="1" applyProtection="1">
      <alignment horizontal="center" vertical="center"/>
    </xf>
    <xf numFmtId="37" fontId="13" fillId="0" borderId="0" xfId="0" applyFont="1" applyBorder="1" applyAlignment="1" applyProtection="1">
      <alignment horizontal="center" vertical="center"/>
    </xf>
    <xf numFmtId="37" fontId="13" fillId="0" borderId="0" xfId="0" applyFont="1" applyFill="1" applyBorder="1" applyAlignment="1" applyProtection="1">
      <alignment horizontal="center" vertical="center"/>
    </xf>
    <xf numFmtId="37" fontId="13" fillId="0" borderId="0" xfId="0" applyFont="1" applyAlignment="1">
      <alignment horizontal="center" vertical="center"/>
    </xf>
    <xf numFmtId="37" fontId="11" fillId="0" borderId="12" xfId="0" applyFont="1" applyFill="1" applyBorder="1" applyAlignment="1" applyProtection="1">
      <alignment horizontal="center" vertical="center"/>
    </xf>
    <xf numFmtId="37" fontId="30" fillId="0" borderId="12" xfId="0" applyFont="1" applyFill="1" applyBorder="1" applyAlignment="1">
      <alignment horizontal="center"/>
    </xf>
    <xf numFmtId="37" fontId="60" fillId="0" borderId="0" xfId="0" applyFont="1" applyFill="1">
      <alignment vertical="center"/>
    </xf>
    <xf numFmtId="37" fontId="0" fillId="0" borderId="0" xfId="0" applyFont="1" applyFill="1">
      <alignment vertical="center"/>
    </xf>
    <xf numFmtId="193" fontId="11" fillId="0" borderId="0" xfId="0" applyNumberFormat="1" applyFont="1" applyFill="1" applyAlignment="1">
      <alignment horizontal="center"/>
    </xf>
    <xf numFmtId="189" fontId="11" fillId="0" borderId="0" xfId="0" applyNumberFormat="1" applyFont="1" applyFill="1" applyBorder="1" applyAlignment="1"/>
    <xf numFmtId="193" fontId="0" fillId="0" borderId="0" xfId="0" applyNumberFormat="1" applyFont="1" applyFill="1">
      <alignment vertical="center"/>
    </xf>
    <xf numFmtId="196" fontId="7" fillId="0" borderId="0" xfId="784" applyNumberFormat="1" applyFont="1" applyFill="1" applyAlignment="1">
      <alignment vertical="center"/>
    </xf>
    <xf numFmtId="0" fontId="17" fillId="0" borderId="0" xfId="0" applyNumberFormat="1" applyFont="1" applyFill="1" applyAlignment="1">
      <alignment vertical="center"/>
    </xf>
    <xf numFmtId="196" fontId="7" fillId="0" borderId="17" xfId="784" applyNumberFormat="1" applyFont="1" applyFill="1" applyBorder="1" applyAlignment="1">
      <alignment vertical="center"/>
    </xf>
    <xf numFmtId="196" fontId="7" fillId="0" borderId="16" xfId="784" applyNumberFormat="1" applyFont="1" applyFill="1" applyBorder="1" applyAlignment="1">
      <alignment vertical="center"/>
    </xf>
    <xf numFmtId="196" fontId="11" fillId="0" borderId="0" xfId="784" applyNumberFormat="1" applyFont="1" applyFill="1" applyBorder="1" applyAlignment="1" applyProtection="1">
      <alignment horizontal="right" vertical="center"/>
    </xf>
    <xf numFmtId="196" fontId="11" fillId="0" borderId="0" xfId="0" applyNumberFormat="1" applyFont="1" applyFill="1" applyBorder="1">
      <alignment vertical="center"/>
    </xf>
    <xf numFmtId="196" fontId="0" fillId="0" borderId="0" xfId="0" applyNumberFormat="1" applyFont="1" applyFill="1" applyBorder="1">
      <alignment vertical="center"/>
    </xf>
    <xf numFmtId="196" fontId="11" fillId="0" borderId="12" xfId="784" applyNumberFormat="1" applyFont="1" applyFill="1" applyBorder="1" applyAlignment="1" applyProtection="1">
      <alignment horizontal="right" vertical="center"/>
    </xf>
    <xf numFmtId="196" fontId="68" fillId="0" borderId="0" xfId="784" applyNumberFormat="1" applyFont="1" applyFill="1" applyBorder="1" applyAlignment="1" applyProtection="1">
      <alignment horizontal="right" vertical="center"/>
    </xf>
    <xf numFmtId="38" fontId="11" fillId="0" borderId="0" xfId="0" applyNumberFormat="1" applyFont="1" applyFill="1" applyAlignment="1"/>
    <xf numFmtId="196" fontId="10" fillId="0" borderId="0" xfId="0" applyNumberFormat="1" applyFont="1" applyFill="1">
      <alignment vertical="center"/>
    </xf>
    <xf numFmtId="196" fontId="0" fillId="0" borderId="0" xfId="0" applyNumberFormat="1" applyFont="1" applyFill="1">
      <alignment vertical="center"/>
    </xf>
    <xf numFmtId="196" fontId="7" fillId="0" borderId="0" xfId="784" applyNumberFormat="1" applyFont="1" applyFill="1" applyBorder="1" applyAlignment="1" applyProtection="1">
      <alignment horizontal="right" vertical="center"/>
    </xf>
    <xf numFmtId="196" fontId="0" fillId="0" borderId="0" xfId="784" applyNumberFormat="1" applyFont="1" applyFill="1" applyBorder="1" applyAlignment="1" applyProtection="1">
      <alignment horizontal="right" vertical="center"/>
    </xf>
    <xf numFmtId="196" fontId="11" fillId="0" borderId="0" xfId="784" applyNumberFormat="1" applyFont="1" applyFill="1" applyBorder="1"/>
    <xf numFmtId="196" fontId="11" fillId="0" borderId="0" xfId="0" applyNumberFormat="1" applyFont="1" applyFill="1" applyAlignment="1"/>
    <xf numFmtId="192" fontId="63" fillId="0" borderId="0" xfId="784" applyNumberFormat="1" applyFont="1" applyFill="1" applyBorder="1" applyAlignment="1" applyProtection="1">
      <alignment horizontal="right" vertical="center"/>
    </xf>
    <xf numFmtId="192" fontId="64" fillId="0" borderId="0" xfId="784" applyNumberFormat="1" applyFont="1" applyFill="1" applyBorder="1" applyAlignment="1" applyProtection="1">
      <alignment horizontal="right" vertical="center"/>
    </xf>
    <xf numFmtId="193" fontId="11" fillId="0" borderId="12" xfId="0" applyNumberFormat="1" applyFont="1" applyFill="1" applyBorder="1" applyAlignment="1">
      <alignment horizontal="right"/>
    </xf>
    <xf numFmtId="193" fontId="11" fillId="0" borderId="13" xfId="0" applyNumberFormat="1" applyFont="1" applyFill="1" applyBorder="1" applyAlignment="1"/>
    <xf numFmtId="193" fontId="11" fillId="0" borderId="18" xfId="0" applyNumberFormat="1" applyFont="1" applyFill="1" applyBorder="1" applyAlignment="1"/>
    <xf numFmtId="37" fontId="33" fillId="0" borderId="0" xfId="0" quotePrefix="1" applyFont="1" applyFill="1" applyAlignment="1">
      <alignment vertical="center"/>
    </xf>
    <xf numFmtId="37" fontId="57" fillId="0" borderId="0" xfId="0" applyFont="1" applyFill="1" applyAlignment="1">
      <alignment vertical="center"/>
    </xf>
    <xf numFmtId="37" fontId="0" fillId="0" borderId="0" xfId="0" applyAlignment="1">
      <alignment vertical="center"/>
    </xf>
    <xf numFmtId="37" fontId="33" fillId="0" borderId="0" xfId="0" applyFont="1" applyAlignment="1">
      <alignment vertical="center"/>
    </xf>
    <xf numFmtId="37" fontId="17" fillId="0" borderId="0" xfId="0" quotePrefix="1" applyFont="1" applyAlignment="1" applyProtection="1">
      <alignment horizontal="left"/>
    </xf>
    <xf numFmtId="38" fontId="17" fillId="0" borderId="0" xfId="1324" applyNumberFormat="1" applyFont="1" applyFill="1"/>
    <xf numFmtId="38" fontId="17" fillId="0" borderId="0" xfId="1324" applyNumberFormat="1" applyFont="1" applyFill="1" applyAlignment="1">
      <alignment horizontal="left"/>
    </xf>
    <xf numFmtId="39" fontId="17" fillId="0" borderId="0" xfId="0" applyNumberFormat="1" applyFont="1" applyFill="1" applyAlignment="1">
      <alignment horizontal="left" vertical="center"/>
    </xf>
    <xf numFmtId="196" fontId="7" fillId="0" borderId="0" xfId="784" applyNumberFormat="1" applyFont="1" applyFill="1" applyBorder="1" applyAlignment="1">
      <alignment vertical="center"/>
    </xf>
    <xf numFmtId="196" fontId="7" fillId="0" borderId="0" xfId="0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/>
    <xf numFmtId="37" fontId="17" fillId="0" borderId="0" xfId="0" quotePrefix="1" applyFont="1" applyFill="1" applyAlignment="1" applyProtection="1">
      <alignment horizontal="left"/>
    </xf>
    <xf numFmtId="192" fontId="70" fillId="0" borderId="0" xfId="784" applyNumberFormat="1" applyFont="1" applyFill="1" applyBorder="1" applyAlignment="1" applyProtection="1">
      <alignment horizontal="right" vertical="center"/>
    </xf>
    <xf numFmtId="196" fontId="70" fillId="0" borderId="0" xfId="784" applyNumberFormat="1" applyFont="1" applyFill="1" applyBorder="1" applyAlignment="1" applyProtection="1">
      <alignment horizontal="right" vertical="center"/>
    </xf>
    <xf numFmtId="37" fontId="17" fillId="0" borderId="0" xfId="0" applyFont="1" applyFill="1" applyAlignment="1" applyProtection="1">
      <alignment horizontal="left"/>
    </xf>
    <xf numFmtId="193" fontId="0" fillId="0" borderId="0" xfId="784" applyNumberFormat="1" applyFont="1" applyFill="1" applyBorder="1" applyAlignment="1">
      <alignment vertical="center"/>
    </xf>
    <xf numFmtId="193" fontId="0" fillId="0" borderId="0" xfId="784" applyNumberFormat="1" applyFont="1" applyFill="1" applyBorder="1"/>
    <xf numFmtId="38" fontId="33" fillId="0" borderId="0" xfId="0" applyNumberFormat="1" applyFont="1" applyFill="1" applyAlignment="1"/>
    <xf numFmtId="38" fontId="11" fillId="0" borderId="0" xfId="0" applyNumberFormat="1" applyFont="1" applyFill="1" applyAlignment="1">
      <alignment horizontal="right"/>
    </xf>
    <xf numFmtId="0" fontId="17" fillId="0" borderId="0" xfId="0" applyNumberFormat="1" applyFont="1" applyFill="1">
      <alignment vertical="center"/>
    </xf>
    <xf numFmtId="37" fontId="72" fillId="0" borderId="0" xfId="0" applyFont="1" applyFill="1">
      <alignment vertical="center"/>
    </xf>
    <xf numFmtId="38" fontId="13" fillId="0" borderId="0" xfId="0" applyNumberFormat="1" applyFont="1" applyFill="1" applyAlignment="1"/>
    <xf numFmtId="38" fontId="17" fillId="0" borderId="0" xfId="0" applyNumberFormat="1" applyFont="1" applyFill="1" applyAlignment="1"/>
    <xf numFmtId="38" fontId="0" fillId="0" borderId="0" xfId="0" applyNumberFormat="1" applyFill="1" applyAlignment="1"/>
    <xf numFmtId="193" fontId="0" fillId="0" borderId="16" xfId="0" applyNumberFormat="1" applyFont="1" applyFill="1" applyBorder="1" applyAlignment="1" applyProtection="1">
      <alignment horizontal="right" vertical="center"/>
    </xf>
    <xf numFmtId="43" fontId="17" fillId="0" borderId="0" xfId="0" applyNumberFormat="1" applyFont="1" applyFill="1">
      <alignment vertical="center"/>
    </xf>
    <xf numFmtId="37" fontId="60" fillId="0" borderId="0" xfId="0" applyFont="1" applyFill="1" applyAlignment="1">
      <alignment horizontal="left"/>
    </xf>
    <xf numFmtId="37" fontId="75" fillId="0" borderId="0" xfId="0" applyFont="1" applyFill="1" applyAlignment="1"/>
    <xf numFmtId="37" fontId="13" fillId="0" borderId="0" xfId="0" applyFont="1" applyFill="1" applyBorder="1" applyAlignment="1" applyProtection="1">
      <alignment horizontal="left"/>
    </xf>
    <xf numFmtId="37" fontId="68" fillId="0" borderId="0" xfId="0" applyFont="1" applyFill="1">
      <alignment vertical="center"/>
    </xf>
    <xf numFmtId="37" fontId="66" fillId="0" borderId="0" xfId="0" applyFont="1" applyFill="1">
      <alignment vertical="center"/>
    </xf>
    <xf numFmtId="39" fontId="13" fillId="0" borderId="0" xfId="0" applyNumberFormat="1" applyFont="1" applyFill="1" applyBorder="1" applyAlignment="1">
      <alignment horizontal="left" vertical="center"/>
    </xf>
    <xf numFmtId="38" fontId="17" fillId="0" borderId="0" xfId="1324" applyNumberFormat="1" applyFont="1" applyFill="1" applyBorder="1"/>
    <xf numFmtId="38" fontId="17" fillId="0" borderId="0" xfId="1324" applyNumberFormat="1" applyFont="1" applyFill="1" applyBorder="1" applyAlignment="1">
      <alignment horizontal="center"/>
    </xf>
    <xf numFmtId="37" fontId="0" fillId="0" borderId="0" xfId="0" applyFont="1" applyFill="1" applyAlignment="1" applyProtection="1">
      <alignment horizontal="left" vertical="center"/>
    </xf>
    <xf numFmtId="37" fontId="17" fillId="0" borderId="0" xfId="0" quotePrefix="1" applyFont="1" applyFill="1" applyAlignment="1">
      <alignment horizontal="left" vertical="center"/>
    </xf>
    <xf numFmtId="37" fontId="17" fillId="0" borderId="0" xfId="0" applyFont="1" applyFill="1" applyBorder="1" applyAlignment="1" applyProtection="1">
      <alignment horizontal="left" vertical="center"/>
    </xf>
    <xf numFmtId="37" fontId="60" fillId="0" borderId="0" xfId="0" applyFont="1" applyFill="1" applyAlignment="1" applyProtection="1">
      <alignment vertical="center"/>
    </xf>
    <xf numFmtId="37" fontId="17" fillId="0" borderId="0" xfId="0" applyFont="1" applyFill="1" applyAlignment="1">
      <alignment horizontal="left" vertical="center"/>
    </xf>
    <xf numFmtId="37" fontId="11" fillId="0" borderId="0" xfId="0" applyFont="1" applyFill="1" applyAlignment="1">
      <alignment horizontal="right" vertical="center"/>
    </xf>
    <xf numFmtId="37" fontId="11" fillId="0" borderId="0" xfId="0" applyFont="1" applyFill="1" applyAlignment="1">
      <alignment horizontal="right"/>
    </xf>
    <xf numFmtId="37" fontId="13" fillId="0" borderId="0" xfId="0" applyFont="1" applyFill="1" applyAlignment="1">
      <alignment horizontal="right"/>
    </xf>
    <xf numFmtId="37" fontId="17" fillId="0" borderId="0" xfId="0" applyFont="1" applyFill="1" applyAlignment="1">
      <alignment horizontal="right" vertical="center"/>
    </xf>
    <xf numFmtId="37" fontId="17" fillId="0" borderId="0" xfId="0" applyFont="1" applyFill="1" applyAlignment="1">
      <alignment horizontal="right"/>
    </xf>
    <xf numFmtId="37" fontId="20" fillId="0" borderId="0" xfId="0" applyFont="1" applyFill="1" applyAlignment="1">
      <alignment horizontal="right"/>
    </xf>
    <xf numFmtId="0" fontId="13" fillId="0" borderId="0" xfId="0" applyNumberFormat="1" applyFont="1" applyFill="1" applyAlignment="1" applyProtection="1">
      <alignment horizontal="left"/>
    </xf>
    <xf numFmtId="37" fontId="0" fillId="0" borderId="12" xfId="0" applyFill="1" applyBorder="1" applyAlignment="1">
      <alignment horizontal="centerContinuous" vertical="center"/>
    </xf>
    <xf numFmtId="37" fontId="73" fillId="0" borderId="0" xfId="0" applyFont="1" applyFill="1" applyBorder="1" applyAlignment="1">
      <alignment horizontal="centerContinuous" vertical="center"/>
    </xf>
    <xf numFmtId="37" fontId="0" fillId="0" borderId="14" xfId="0" applyFont="1" applyFill="1" applyBorder="1">
      <alignment vertical="center"/>
    </xf>
    <xf numFmtId="41" fontId="0" fillId="0" borderId="0" xfId="0" applyNumberFormat="1" applyFont="1" applyFill="1">
      <alignment vertical="center"/>
    </xf>
    <xf numFmtId="41" fontId="74" fillId="0" borderId="0" xfId="1325" applyNumberFormat="1" applyFont="1" applyFill="1"/>
    <xf numFmtId="37" fontId="0" fillId="0" borderId="0" xfId="0" applyFont="1" applyFill="1" applyBorder="1">
      <alignment vertical="center"/>
    </xf>
    <xf numFmtId="193" fontId="9" fillId="0" borderId="0" xfId="0" applyNumberFormat="1" applyFont="1" applyFill="1" applyBorder="1" applyAlignment="1">
      <alignment horizontal="right"/>
    </xf>
    <xf numFmtId="193" fontId="9" fillId="0" borderId="0" xfId="0" applyNumberFormat="1" applyFont="1" applyFill="1" applyBorder="1" applyAlignment="1"/>
    <xf numFmtId="193" fontId="9" fillId="0" borderId="0" xfId="0" applyNumberFormat="1" applyFont="1" applyFill="1" applyBorder="1" applyAlignment="1">
      <alignment horizontal="left"/>
    </xf>
    <xf numFmtId="193" fontId="11" fillId="0" borderId="12" xfId="0" applyNumberFormat="1" applyFont="1" applyFill="1" applyBorder="1" applyAlignment="1" applyProtection="1">
      <alignment horizontal="right" vertical="center"/>
    </xf>
    <xf numFmtId="193" fontId="7" fillId="0" borderId="18" xfId="784" applyNumberFormat="1" applyFont="1" applyFill="1" applyBorder="1" applyAlignment="1">
      <alignment vertical="center"/>
    </xf>
    <xf numFmtId="193" fontId="7" fillId="0" borderId="12" xfId="784" applyNumberFormat="1" applyFont="1" applyFill="1" applyBorder="1" applyAlignment="1">
      <alignment vertical="center"/>
    </xf>
    <xf numFmtId="38" fontId="11" fillId="0" borderId="0" xfId="784" applyNumberFormat="1" applyFont="1" applyFill="1" applyBorder="1" applyAlignment="1" applyProtection="1">
      <alignment horizontal="right" vertical="center"/>
    </xf>
    <xf numFmtId="193" fontId="11" fillId="0" borderId="0" xfId="784" applyNumberFormat="1" applyFont="1" applyFill="1" applyBorder="1" applyAlignment="1" applyProtection="1">
      <alignment horizontal="right" vertical="center"/>
    </xf>
    <xf numFmtId="196" fontId="66" fillId="0" borderId="0" xfId="784" applyNumberFormat="1" applyFont="1" applyFill="1" applyBorder="1" applyAlignment="1" applyProtection="1">
      <alignment horizontal="right" vertical="center"/>
    </xf>
    <xf numFmtId="193" fontId="68" fillId="0" borderId="0" xfId="784" applyNumberFormat="1" applyFont="1" applyFill="1" applyBorder="1" applyAlignment="1" applyProtection="1">
      <alignment horizontal="right" vertical="center"/>
    </xf>
    <xf numFmtId="193" fontId="68" fillId="0" borderId="12" xfId="784" applyNumberFormat="1" applyFont="1" applyFill="1" applyBorder="1" applyAlignment="1" applyProtection="1">
      <alignment horizontal="right" vertical="center"/>
    </xf>
    <xf numFmtId="196" fontId="68" fillId="0" borderId="12" xfId="784" applyNumberFormat="1" applyFont="1" applyFill="1" applyBorder="1" applyAlignment="1" applyProtection="1">
      <alignment horizontal="right" vertical="center"/>
    </xf>
    <xf numFmtId="37" fontId="71" fillId="0" borderId="0" xfId="0" applyFont="1" applyFill="1">
      <alignment vertical="center"/>
    </xf>
    <xf numFmtId="38" fontId="10" fillId="0" borderId="0" xfId="0" applyNumberFormat="1" applyFont="1" applyFill="1">
      <alignment vertical="center"/>
    </xf>
    <xf numFmtId="37" fontId="10" fillId="0" borderId="0" xfId="0" applyFont="1" applyBorder="1" applyAlignment="1" applyProtection="1">
      <alignment vertical="center"/>
    </xf>
    <xf numFmtId="37" fontId="9" fillId="0" borderId="12" xfId="0" applyFont="1" applyFill="1" applyBorder="1" applyAlignment="1">
      <alignment horizontal="centerContinuous" vertical="center"/>
    </xf>
    <xf numFmtId="193" fontId="7" fillId="0" borderId="10" xfId="784" applyNumberFormat="1" applyFont="1" applyFill="1" applyBorder="1" applyAlignment="1">
      <alignment vertical="center"/>
    </xf>
    <xf numFmtId="196" fontId="7" fillId="0" borderId="10" xfId="784" applyNumberFormat="1" applyFont="1" applyFill="1" applyBorder="1" applyAlignment="1">
      <alignment vertical="center"/>
    </xf>
    <xf numFmtId="37" fontId="76" fillId="0" borderId="0" xfId="0" applyFont="1" applyFill="1" applyBorder="1" applyAlignment="1">
      <alignment horizontal="left" vertical="center"/>
    </xf>
    <xf numFmtId="37" fontId="36" fillId="0" borderId="0" xfId="0" applyFont="1" applyFill="1" applyBorder="1" applyAlignment="1">
      <alignment horizontal="left"/>
    </xf>
    <xf numFmtId="37" fontId="76" fillId="0" borderId="0" xfId="0" applyFont="1" applyFill="1" applyBorder="1" applyAlignment="1">
      <alignment horizontal="left"/>
    </xf>
    <xf numFmtId="37" fontId="77" fillId="0" borderId="15" xfId="0" applyFont="1" applyFill="1" applyBorder="1" applyAlignment="1">
      <alignment vertical="center"/>
    </xf>
    <xf numFmtId="37" fontId="0" fillId="0" borderId="0" xfId="0" applyFont="1" applyFill="1" applyBorder="1" applyAlignment="1">
      <alignment horizontal="centerContinuous" vertical="center"/>
    </xf>
    <xf numFmtId="49" fontId="26" fillId="0" borderId="12" xfId="0" applyNumberFormat="1" applyFont="1" applyFill="1" applyBorder="1" applyAlignment="1">
      <alignment horizontal="center" vertical="center"/>
    </xf>
    <xf numFmtId="193" fontId="11" fillId="0" borderId="17" xfId="0" applyNumberFormat="1" applyFont="1" applyFill="1" applyBorder="1" applyAlignment="1">
      <alignment horizontal="right"/>
    </xf>
    <xf numFmtId="189" fontId="11" fillId="0" borderId="14" xfId="0" applyNumberFormat="1" applyFont="1" applyFill="1" applyBorder="1" applyAlignment="1">
      <alignment horizontal="center"/>
    </xf>
    <xf numFmtId="193" fontId="0" fillId="0" borderId="14" xfId="0" applyNumberFormat="1" applyFont="1" applyFill="1" applyBorder="1" applyAlignment="1"/>
    <xf numFmtId="193" fontId="11" fillId="0" borderId="12" xfId="0" applyNumberFormat="1" applyFont="1" applyFill="1" applyBorder="1">
      <alignment vertical="center"/>
    </xf>
    <xf numFmtId="193" fontId="11" fillId="0" borderId="10" xfId="0" applyNumberFormat="1" applyFont="1" applyFill="1" applyBorder="1">
      <alignment vertical="center"/>
    </xf>
    <xf numFmtId="193" fontId="11" fillId="0" borderId="17" xfId="0" applyNumberFormat="1" applyFont="1" applyFill="1" applyBorder="1">
      <alignment vertical="center"/>
    </xf>
    <xf numFmtId="193" fontId="11" fillId="0" borderId="13" xfId="0" applyNumberFormat="1" applyFont="1" applyFill="1" applyBorder="1">
      <alignment vertical="center"/>
    </xf>
    <xf numFmtId="193" fontId="11" fillId="0" borderId="18" xfId="0" applyNumberFormat="1" applyFont="1" applyFill="1" applyBorder="1">
      <alignment vertical="center"/>
    </xf>
    <xf numFmtId="193" fontId="11" fillId="0" borderId="16" xfId="0" applyNumberFormat="1" applyFont="1" applyFill="1" applyBorder="1">
      <alignment vertical="center"/>
    </xf>
    <xf numFmtId="38" fontId="0" fillId="0" borderId="0" xfId="0" applyNumberFormat="1" applyFont="1" applyFill="1" applyAlignment="1">
      <alignment vertical="center"/>
    </xf>
    <xf numFmtId="38" fontId="0" fillId="0" borderId="0" xfId="0" applyNumberFormat="1" applyFont="1" applyFill="1">
      <alignment vertical="center"/>
    </xf>
    <xf numFmtId="37" fontId="20" fillId="0" borderId="12" xfId="0" applyFont="1" applyFill="1" applyBorder="1" applyAlignment="1">
      <alignment horizontal="center" vertical="top"/>
    </xf>
    <xf numFmtId="37" fontId="20" fillId="0" borderId="15" xfId="0" applyFont="1" applyFill="1" applyBorder="1" applyAlignment="1">
      <alignment vertical="center"/>
    </xf>
    <xf numFmtId="193" fontId="11" fillId="0" borderId="12" xfId="0" applyNumberFormat="1" applyFont="1" applyFill="1" applyBorder="1" applyAlignment="1">
      <alignment horizontal="center"/>
    </xf>
    <xf numFmtId="43" fontId="33" fillId="0" borderId="0" xfId="0" applyNumberFormat="1" applyFont="1" applyFill="1" applyBorder="1" applyAlignment="1"/>
    <xf numFmtId="189" fontId="11" fillId="0" borderId="15" xfId="0" applyNumberFormat="1" applyFont="1" applyFill="1" applyBorder="1">
      <alignment vertical="center"/>
    </xf>
    <xf numFmtId="37" fontId="29" fillId="0" borderId="0" xfId="0" applyFont="1" applyFill="1" applyAlignment="1" applyProtection="1">
      <alignment horizontal="centerContinuous" vertical="center"/>
    </xf>
    <xf numFmtId="37" fontId="0" fillId="0" borderId="12" xfId="0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horizontal="center" vertical="center"/>
    </xf>
    <xf numFmtId="37" fontId="0" fillId="0" borderId="0" xfId="0" applyFont="1" applyFill="1" applyBorder="1" applyAlignment="1" applyProtection="1">
      <alignment vertical="center"/>
    </xf>
    <xf numFmtId="37" fontId="10" fillId="0" borderId="0" xfId="0" applyFont="1" applyFill="1" applyAlignment="1" applyProtection="1">
      <alignment horizontal="left" vertical="center"/>
    </xf>
    <xf numFmtId="37" fontId="32" fillId="0" borderId="12" xfId="0" applyFont="1" applyFill="1" applyBorder="1" applyAlignment="1">
      <alignment horizontal="centerContinuous"/>
    </xf>
    <xf numFmtId="192" fontId="7" fillId="0" borderId="0" xfId="784" applyNumberFormat="1" applyFont="1" applyFill="1" applyBorder="1" applyAlignment="1" applyProtection="1">
      <alignment horizontal="right" vertical="center"/>
    </xf>
    <xf numFmtId="37" fontId="0" fillId="0" borderId="0" xfId="0" applyFill="1" applyAlignment="1">
      <alignment horizontal="center" vertical="center"/>
    </xf>
    <xf numFmtId="37" fontId="17" fillId="0" borderId="0" xfId="0" quotePrefix="1" applyFont="1" applyFill="1" applyAlignment="1">
      <alignment vertical="center"/>
    </xf>
    <xf numFmtId="37" fontId="56" fillId="0" borderId="0" xfId="0" applyFont="1" applyFill="1" applyAlignment="1" applyProtection="1">
      <alignment horizontal="left"/>
    </xf>
    <xf numFmtId="37" fontId="13" fillId="0" borderId="15" xfId="0" applyFont="1" applyFill="1" applyBorder="1" applyAlignment="1"/>
    <xf numFmtId="37" fontId="80" fillId="0" borderId="12" xfId="0" applyFont="1" applyFill="1" applyBorder="1" applyAlignment="1">
      <alignment horizontal="centerContinuous" vertical="center"/>
    </xf>
    <xf numFmtId="37" fontId="11" fillId="0" borderId="0" xfId="0" applyFont="1" applyBorder="1" applyAlignment="1" applyProtection="1">
      <alignment horizontal="center" vertic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1" fillId="0" borderId="0" xfId="0" applyFont="1" applyFill="1" applyBorder="1" applyAlignment="1" applyProtection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61" fillId="0" borderId="0" xfId="0" applyFont="1" applyFill="1" applyAlignment="1">
      <alignment vertical="center"/>
    </xf>
    <xf numFmtId="37" fontId="0" fillId="0" borderId="0" xfId="0" applyFill="1" applyBorder="1" applyAlignment="1">
      <alignment horizontal="center" vertical="center"/>
    </xf>
    <xf numFmtId="37" fontId="24" fillId="0" borderId="0" xfId="0" applyFont="1" applyFill="1" applyAlignment="1" applyProtection="1">
      <alignment horizontal="centerContinuous" vertical="center"/>
    </xf>
    <xf numFmtId="37" fontId="10" fillId="0" borderId="0" xfId="0" applyFont="1" applyFill="1" applyAlignment="1">
      <alignment horizontal="centerContinuous" vertical="center"/>
    </xf>
    <xf numFmtId="37" fontId="11" fillId="0" borderId="0" xfId="0" applyFont="1" applyFill="1" applyBorder="1">
      <alignment vertical="center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11" fillId="0" borderId="13" xfId="0" applyNumberFormat="1" applyFont="1" applyFill="1" applyBorder="1" applyAlignment="1">
      <alignment horizontal="center" vertical="center"/>
    </xf>
    <xf numFmtId="0" fontId="11" fillId="0" borderId="15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0" fillId="0" borderId="13" xfId="0" applyNumberFormat="1" applyFill="1" applyBorder="1" applyAlignment="1">
      <alignment horizontal="center" vertical="center"/>
    </xf>
    <xf numFmtId="0" fontId="11" fillId="0" borderId="1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37" fontId="33" fillId="0" borderId="0" xfId="0" applyFont="1" applyFill="1" applyAlignment="1" applyProtection="1">
      <alignment horizontal="center" vertical="center"/>
    </xf>
    <xf numFmtId="37" fontId="77" fillId="0" borderId="13" xfId="0" applyFont="1" applyFill="1" applyBorder="1" applyAlignment="1">
      <alignment horizontal="center" vertical="center"/>
    </xf>
    <xf numFmtId="37" fontId="77" fillId="0" borderId="15" xfId="0" applyFont="1" applyFill="1" applyBorder="1" applyAlignment="1">
      <alignment horizontal="center" vertical="center"/>
    </xf>
    <xf numFmtId="38" fontId="25" fillId="0" borderId="0" xfId="0" applyNumberFormat="1" applyFont="1" applyBorder="1" applyAlignment="1" applyProtection="1">
      <alignment horizontal="center" vertical="center"/>
    </xf>
    <xf numFmtId="37" fontId="35" fillId="0" borderId="13" xfId="0" applyFont="1" applyFill="1" applyBorder="1" applyAlignment="1">
      <alignment horizontal="center" vertical="center"/>
    </xf>
    <xf numFmtId="37" fontId="35" fillId="0" borderId="15" xfId="0" applyFont="1" applyFill="1" applyBorder="1" applyAlignment="1">
      <alignment horizontal="center" vertical="center"/>
    </xf>
    <xf numFmtId="37" fontId="55" fillId="0" borderId="13" xfId="0" applyFont="1" applyFill="1" applyBorder="1" applyAlignment="1">
      <alignment horizontal="center" vertical="center"/>
    </xf>
    <xf numFmtId="37" fontId="11" fillId="0" borderId="0" xfId="0" applyFont="1" applyBorder="1" applyAlignment="1" applyProtection="1">
      <alignment horizontal="center" vertical="center"/>
    </xf>
    <xf numFmtId="37" fontId="11" fillId="0" borderId="12" xfId="0" applyFont="1" applyBorder="1" applyAlignment="1" applyProtection="1">
      <alignment horizontal="center" vertical="center"/>
    </xf>
    <xf numFmtId="49" fontId="26" fillId="0" borderId="15" xfId="0" applyNumberFormat="1" applyFont="1" applyFill="1" applyBorder="1" applyAlignment="1">
      <alignment horizontal="center" vertical="center" wrapText="1"/>
    </xf>
    <xf numFmtId="49" fontId="26" fillId="0" borderId="12" xfId="0" applyNumberFormat="1" applyFont="1" applyFill="1" applyBorder="1" applyAlignment="1">
      <alignment horizontal="center" vertical="center" wrapText="1"/>
    </xf>
    <xf numFmtId="37" fontId="24" fillId="0" borderId="0" xfId="0" applyFont="1" applyFill="1" applyAlignment="1" applyProtection="1">
      <alignment horizontal="center" vertical="center"/>
    </xf>
    <xf numFmtId="37" fontId="33" fillId="0" borderId="0" xfId="0" quotePrefix="1" applyFont="1" applyFill="1" applyAlignment="1" applyProtection="1">
      <alignment horizontal="center" vertical="center"/>
    </xf>
    <xf numFmtId="37" fontId="24" fillId="0" borderId="0" xfId="0" applyFont="1" applyAlignment="1" applyProtection="1">
      <alignment horizontal="center" vertical="center"/>
    </xf>
    <xf numFmtId="37" fontId="24" fillId="0" borderId="0" xfId="0" quotePrefix="1" applyFont="1" applyAlignment="1" applyProtection="1">
      <alignment horizontal="center" vertical="center"/>
    </xf>
    <xf numFmtId="37" fontId="55" fillId="0" borderId="13" xfId="0" applyFont="1" applyBorder="1" applyAlignment="1">
      <alignment horizontal="center" vertical="center"/>
    </xf>
    <xf numFmtId="37" fontId="10" fillId="0" borderId="13" xfId="0" applyFont="1" applyFill="1" applyBorder="1" applyAlignment="1">
      <alignment horizontal="center" vertical="center"/>
    </xf>
    <xf numFmtId="37" fontId="12" fillId="0" borderId="15" xfId="0" applyFont="1" applyFill="1" applyBorder="1" applyAlignment="1">
      <alignment horizontal="center" vertical="center"/>
    </xf>
    <xf numFmtId="37" fontId="12" fillId="0" borderId="15" xfId="0" applyFont="1" applyBorder="1" applyAlignment="1">
      <alignment horizontal="center" vertical="center"/>
    </xf>
    <xf numFmtId="37" fontId="19" fillId="0" borderId="0" xfId="0" applyFont="1" applyAlignment="1" applyProtection="1">
      <alignment horizontal="center" wrapText="1"/>
    </xf>
    <xf numFmtId="37" fontId="32" fillId="0" borderId="15" xfId="0" applyFont="1" applyBorder="1" applyAlignment="1">
      <alignment horizontal="center" vertical="center" wrapText="1"/>
    </xf>
    <xf numFmtId="37" fontId="32" fillId="0" borderId="0" xfId="0" applyFont="1" applyBorder="1" applyAlignment="1">
      <alignment horizontal="center" vertical="center" wrapText="1"/>
    </xf>
    <xf numFmtId="37" fontId="32" fillId="0" borderId="12" xfId="0" applyFont="1" applyBorder="1" applyAlignment="1">
      <alignment horizontal="center" vertical="center" wrapText="1"/>
    </xf>
    <xf numFmtId="37" fontId="32" fillId="0" borderId="13" xfId="0" applyFont="1" applyFill="1" applyBorder="1" applyAlignment="1">
      <alignment horizontal="center"/>
    </xf>
    <xf numFmtId="37" fontId="32" fillId="0" borderId="0" xfId="0" applyFont="1" applyAlignment="1">
      <alignment horizontal="center" vertical="center" wrapText="1"/>
    </xf>
    <xf numFmtId="37" fontId="0" fillId="0" borderId="0" xfId="0" applyAlignment="1">
      <alignment horizontal="center" vertical="center" wrapText="1"/>
    </xf>
    <xf numFmtId="37" fontId="0" fillId="0" borderId="12" xfId="0" applyBorder="1" applyAlignment="1">
      <alignment horizontal="center" vertical="center" wrapText="1"/>
    </xf>
    <xf numFmtId="37" fontId="11" fillId="0" borderId="12" xfId="0" applyFont="1" applyBorder="1" applyAlignment="1">
      <alignment horizontal="center" vertical="distributed"/>
    </xf>
    <xf numFmtId="37" fontId="13" fillId="0" borderId="13" xfId="0" applyFont="1" applyBorder="1" applyAlignment="1">
      <alignment horizontal="center"/>
    </xf>
    <xf numFmtId="37" fontId="32" fillId="0" borderId="15" xfId="0" applyFont="1" applyFill="1" applyBorder="1" applyAlignment="1">
      <alignment horizontal="center" vertical="center" wrapText="1"/>
    </xf>
    <xf numFmtId="37" fontId="32" fillId="0" borderId="0" xfId="0" applyFont="1" applyFill="1" applyBorder="1" applyAlignment="1">
      <alignment horizontal="center" vertical="center" wrapText="1"/>
    </xf>
    <xf numFmtId="37" fontId="32" fillId="0" borderId="12" xfId="0" applyFont="1" applyFill="1" applyBorder="1" applyAlignment="1">
      <alignment horizontal="center" vertical="center" wrapText="1"/>
    </xf>
    <xf numFmtId="37" fontId="12" fillId="0" borderId="13" xfId="0" applyFont="1" applyBorder="1" applyAlignment="1">
      <alignment horizontal="center" vertical="center"/>
    </xf>
    <xf numFmtId="37" fontId="32" fillId="0" borderId="15" xfId="0" applyFont="1" applyFill="1" applyBorder="1" applyAlignment="1">
      <alignment horizontal="center" vertical="center"/>
    </xf>
    <xf numFmtId="37" fontId="32" fillId="0" borderId="0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 vertical="center"/>
    </xf>
    <xf numFmtId="37" fontId="32" fillId="0" borderId="12" xfId="0" applyFont="1" applyFill="1" applyBorder="1" applyAlignment="1">
      <alignment horizontal="center"/>
    </xf>
    <xf numFmtId="37" fontId="0" fillId="0" borderId="0" xfId="0" applyFill="1" applyAlignment="1">
      <alignment horizontal="center" vertical="center" wrapText="1"/>
    </xf>
    <xf numFmtId="37" fontId="0" fillId="0" borderId="12" xfId="0" applyFill="1" applyBorder="1" applyAlignment="1">
      <alignment horizontal="center" vertical="center" wrapText="1"/>
    </xf>
    <xf numFmtId="37" fontId="13" fillId="0" borderId="13" xfId="0" applyFont="1" applyFill="1" applyBorder="1" applyAlignment="1">
      <alignment horizontal="center"/>
    </xf>
    <xf numFmtId="37" fontId="19" fillId="0" borderId="0" xfId="0" applyFont="1" applyFill="1" applyAlignment="1" applyProtection="1">
      <alignment horizontal="center" wrapText="1"/>
    </xf>
    <xf numFmtId="37" fontId="19" fillId="0" borderId="0" xfId="0" applyFont="1" applyFill="1" applyAlignment="1" applyProtection="1">
      <alignment horizontal="center" vertical="center" wrapText="1"/>
    </xf>
    <xf numFmtId="37" fontId="11" fillId="0" borderId="12" xfId="0" applyFont="1" applyFill="1" applyBorder="1" applyAlignment="1">
      <alignment horizontal="center" vertical="distributed"/>
    </xf>
    <xf numFmtId="37" fontId="20" fillId="0" borderId="0" xfId="0" applyFont="1" applyFill="1" applyBorder="1" applyAlignment="1">
      <alignment horizontal="center" vertical="center"/>
    </xf>
    <xf numFmtId="37" fontId="20" fillId="0" borderId="12" xfId="0" applyFont="1" applyFill="1" applyBorder="1" applyAlignment="1">
      <alignment horizontal="center" vertical="center"/>
    </xf>
    <xf numFmtId="37" fontId="20" fillId="0" borderId="13" xfId="0" applyFont="1" applyFill="1" applyBorder="1" applyAlignment="1">
      <alignment horizontal="center" vertical="center"/>
    </xf>
    <xf numFmtId="37" fontId="19" fillId="0" borderId="0" xfId="0" applyFont="1" applyFill="1" applyAlignment="1" applyProtection="1">
      <alignment horizontal="center"/>
    </xf>
    <xf numFmtId="37" fontId="19" fillId="0" borderId="0" xfId="0" applyFont="1" applyAlignment="1" applyProtection="1">
      <alignment horizontal="center"/>
    </xf>
    <xf numFmtId="37" fontId="24" fillId="0" borderId="0" xfId="0" applyFont="1" applyAlignment="1" applyProtection="1">
      <alignment horizontal="center"/>
    </xf>
    <xf numFmtId="38" fontId="13" fillId="0" borderId="0" xfId="0" applyNumberFormat="1" applyFont="1" applyFill="1" applyAlignment="1">
      <alignment horizontal="left" vertical="center"/>
    </xf>
    <xf numFmtId="38" fontId="13" fillId="29" borderId="0" xfId="0" applyNumberFormat="1" applyFont="1" applyFill="1" applyAlignment="1">
      <alignment horizontal="left" vertical="center"/>
    </xf>
  </cellXfs>
  <cellStyles count="1326">
    <cellStyle name="20% - Accent1 10" xfId="1"/>
    <cellStyle name="20% - Accent1 11" xfId="2"/>
    <cellStyle name="20% - Accent1 12" xfId="3"/>
    <cellStyle name="20% - Accent1 13" xfId="4"/>
    <cellStyle name="20% - Accent1 14" xfId="5"/>
    <cellStyle name="20% - Accent1 15" xfId="6"/>
    <cellStyle name="20% - Accent1 16" xfId="7"/>
    <cellStyle name="20% - Accent1 17" xfId="8"/>
    <cellStyle name="20% - Accent1 18" xfId="9"/>
    <cellStyle name="20% - Accent1 19" xfId="10"/>
    <cellStyle name="20% - Accent1 2" xfId="11"/>
    <cellStyle name="20% - Accent1 20" xfId="12"/>
    <cellStyle name="20% - Accent1 21" xfId="13"/>
    <cellStyle name="20% - Accent1 22" xfId="14"/>
    <cellStyle name="20% - Accent1 23" xfId="15"/>
    <cellStyle name="20% - Accent1 24" xfId="16"/>
    <cellStyle name="20% - Accent1 25" xfId="17"/>
    <cellStyle name="20% - Accent1 26" xfId="18"/>
    <cellStyle name="20% - Accent1 27" xfId="19"/>
    <cellStyle name="20% - Accent1 28" xfId="20"/>
    <cellStyle name="20% - Accent1 29" xfId="21"/>
    <cellStyle name="20% - Accent1 3" xfId="22"/>
    <cellStyle name="20% - Accent1 30" xfId="23"/>
    <cellStyle name="20% - Accent1 4" xfId="24"/>
    <cellStyle name="20% - Accent1 5" xfId="25"/>
    <cellStyle name="20% - Accent1 6" xfId="26"/>
    <cellStyle name="20% - Accent1 7" xfId="27"/>
    <cellStyle name="20% - Accent1 8" xfId="28"/>
    <cellStyle name="20% - Accent1 9" xfId="29"/>
    <cellStyle name="20% - Accent2 10" xfId="30"/>
    <cellStyle name="20% - Accent2 11" xfId="31"/>
    <cellStyle name="20% - Accent2 12" xfId="32"/>
    <cellStyle name="20% - Accent2 13" xfId="33"/>
    <cellStyle name="20% - Accent2 14" xfId="34"/>
    <cellStyle name="20% - Accent2 15" xfId="35"/>
    <cellStyle name="20% - Accent2 16" xfId="36"/>
    <cellStyle name="20% - Accent2 17" xfId="37"/>
    <cellStyle name="20% - Accent2 18" xfId="38"/>
    <cellStyle name="20% - Accent2 19" xfId="39"/>
    <cellStyle name="20% - Accent2 2" xfId="40"/>
    <cellStyle name="20% - Accent2 20" xfId="41"/>
    <cellStyle name="20% - Accent2 21" xfId="42"/>
    <cellStyle name="20% - Accent2 22" xfId="43"/>
    <cellStyle name="20% - Accent2 23" xfId="44"/>
    <cellStyle name="20% - Accent2 24" xfId="45"/>
    <cellStyle name="20% - Accent2 25" xfId="46"/>
    <cellStyle name="20% - Accent2 26" xfId="47"/>
    <cellStyle name="20% - Accent2 27" xfId="48"/>
    <cellStyle name="20% - Accent2 28" xfId="49"/>
    <cellStyle name="20% - Accent2 29" xfId="50"/>
    <cellStyle name="20% - Accent2 3" xfId="51"/>
    <cellStyle name="20% - Accent2 30" xfId="52"/>
    <cellStyle name="20% - Accent2 4" xfId="53"/>
    <cellStyle name="20% - Accent2 5" xfId="54"/>
    <cellStyle name="20% - Accent2 6" xfId="55"/>
    <cellStyle name="20% - Accent2 7" xfId="56"/>
    <cellStyle name="20% - Accent2 8" xfId="57"/>
    <cellStyle name="20% - Accent2 9" xfId="58"/>
    <cellStyle name="20% - Accent3 10" xfId="59"/>
    <cellStyle name="20% - Accent3 11" xfId="60"/>
    <cellStyle name="20% - Accent3 12" xfId="61"/>
    <cellStyle name="20% - Accent3 13" xfId="62"/>
    <cellStyle name="20% - Accent3 14" xfId="63"/>
    <cellStyle name="20% - Accent3 15" xfId="64"/>
    <cellStyle name="20% - Accent3 16" xfId="65"/>
    <cellStyle name="20% - Accent3 17" xfId="66"/>
    <cellStyle name="20% - Accent3 18" xfId="67"/>
    <cellStyle name="20% - Accent3 19" xfId="68"/>
    <cellStyle name="20% - Accent3 2" xfId="69"/>
    <cellStyle name="20% - Accent3 20" xfId="70"/>
    <cellStyle name="20% - Accent3 21" xfId="71"/>
    <cellStyle name="20% - Accent3 22" xfId="72"/>
    <cellStyle name="20% - Accent3 23" xfId="73"/>
    <cellStyle name="20% - Accent3 24" xfId="74"/>
    <cellStyle name="20% - Accent3 25" xfId="75"/>
    <cellStyle name="20% - Accent3 26" xfId="76"/>
    <cellStyle name="20% - Accent3 27" xfId="77"/>
    <cellStyle name="20% - Accent3 28" xfId="78"/>
    <cellStyle name="20% - Accent3 29" xfId="79"/>
    <cellStyle name="20% - Accent3 3" xfId="80"/>
    <cellStyle name="20% - Accent3 30" xfId="81"/>
    <cellStyle name="20% - Accent3 4" xfId="82"/>
    <cellStyle name="20% - Accent3 5" xfId="83"/>
    <cellStyle name="20% - Accent3 6" xfId="84"/>
    <cellStyle name="20% - Accent3 7" xfId="85"/>
    <cellStyle name="20% - Accent3 8" xfId="86"/>
    <cellStyle name="20% - Accent3 9" xfId="87"/>
    <cellStyle name="20% - Accent4 10" xfId="88"/>
    <cellStyle name="20% - Accent4 11" xfId="89"/>
    <cellStyle name="20% - Accent4 12" xfId="90"/>
    <cellStyle name="20% - Accent4 13" xfId="91"/>
    <cellStyle name="20% - Accent4 14" xfId="92"/>
    <cellStyle name="20% - Accent4 15" xfId="93"/>
    <cellStyle name="20% - Accent4 16" xfId="94"/>
    <cellStyle name="20% - Accent4 17" xfId="95"/>
    <cellStyle name="20% - Accent4 18" xfId="96"/>
    <cellStyle name="20% - Accent4 19" xfId="97"/>
    <cellStyle name="20% - Accent4 2" xfId="98"/>
    <cellStyle name="20% - Accent4 20" xfId="99"/>
    <cellStyle name="20% - Accent4 21" xfId="100"/>
    <cellStyle name="20% - Accent4 22" xfId="101"/>
    <cellStyle name="20% - Accent4 23" xfId="102"/>
    <cellStyle name="20% - Accent4 24" xfId="103"/>
    <cellStyle name="20% - Accent4 25" xfId="104"/>
    <cellStyle name="20% - Accent4 26" xfId="105"/>
    <cellStyle name="20% - Accent4 27" xfId="106"/>
    <cellStyle name="20% - Accent4 28" xfId="107"/>
    <cellStyle name="20% - Accent4 29" xfId="108"/>
    <cellStyle name="20% - Accent4 3" xfId="109"/>
    <cellStyle name="20% - Accent4 30" xfId="110"/>
    <cellStyle name="20% - Accent4 4" xfId="111"/>
    <cellStyle name="20% - Accent4 5" xfId="112"/>
    <cellStyle name="20% - Accent4 6" xfId="113"/>
    <cellStyle name="20% - Accent4 7" xfId="114"/>
    <cellStyle name="20% - Accent4 8" xfId="115"/>
    <cellStyle name="20% - Accent4 9" xfId="116"/>
    <cellStyle name="20% - Accent5 10" xfId="117"/>
    <cellStyle name="20% - Accent5 11" xfId="118"/>
    <cellStyle name="20% - Accent5 12" xfId="119"/>
    <cellStyle name="20% - Accent5 13" xfId="120"/>
    <cellStyle name="20% - Accent5 14" xfId="121"/>
    <cellStyle name="20% - Accent5 15" xfId="122"/>
    <cellStyle name="20% - Accent5 16" xfId="123"/>
    <cellStyle name="20% - Accent5 17" xfId="124"/>
    <cellStyle name="20% - Accent5 18" xfId="125"/>
    <cellStyle name="20% - Accent5 19" xfId="126"/>
    <cellStyle name="20% - Accent5 2" xfId="127"/>
    <cellStyle name="20% - Accent5 20" xfId="128"/>
    <cellStyle name="20% - Accent5 21" xfId="129"/>
    <cellStyle name="20% - Accent5 22" xfId="130"/>
    <cellStyle name="20% - Accent5 23" xfId="131"/>
    <cellStyle name="20% - Accent5 24" xfId="132"/>
    <cellStyle name="20% - Accent5 25" xfId="133"/>
    <cellStyle name="20% - Accent5 26" xfId="134"/>
    <cellStyle name="20% - Accent5 27" xfId="135"/>
    <cellStyle name="20% - Accent5 28" xfId="136"/>
    <cellStyle name="20% - Accent5 29" xfId="137"/>
    <cellStyle name="20% - Accent5 3" xfId="138"/>
    <cellStyle name="20% - Accent5 30" xfId="139"/>
    <cellStyle name="20% - Accent5 4" xfId="140"/>
    <cellStyle name="20% - Accent5 5" xfId="141"/>
    <cellStyle name="20% - Accent5 6" xfId="142"/>
    <cellStyle name="20% - Accent5 7" xfId="143"/>
    <cellStyle name="20% - Accent5 8" xfId="144"/>
    <cellStyle name="20% - Accent5 9" xfId="145"/>
    <cellStyle name="20% - Accent6 10" xfId="146"/>
    <cellStyle name="20% - Accent6 11" xfId="147"/>
    <cellStyle name="20% - Accent6 12" xfId="148"/>
    <cellStyle name="20% - Accent6 13" xfId="149"/>
    <cellStyle name="20% - Accent6 14" xfId="150"/>
    <cellStyle name="20% - Accent6 15" xfId="151"/>
    <cellStyle name="20% - Accent6 16" xfId="152"/>
    <cellStyle name="20% - Accent6 17" xfId="153"/>
    <cellStyle name="20% - Accent6 18" xfId="154"/>
    <cellStyle name="20% - Accent6 19" xfId="155"/>
    <cellStyle name="20% - Accent6 2" xfId="156"/>
    <cellStyle name="20% - Accent6 20" xfId="157"/>
    <cellStyle name="20% - Accent6 21" xfId="158"/>
    <cellStyle name="20% - Accent6 22" xfId="159"/>
    <cellStyle name="20% - Accent6 23" xfId="160"/>
    <cellStyle name="20% - Accent6 24" xfId="161"/>
    <cellStyle name="20% - Accent6 25" xfId="162"/>
    <cellStyle name="20% - Accent6 26" xfId="163"/>
    <cellStyle name="20% - Accent6 27" xfId="164"/>
    <cellStyle name="20% - Accent6 28" xfId="165"/>
    <cellStyle name="20% - Accent6 29" xfId="166"/>
    <cellStyle name="20% - Accent6 3" xfId="167"/>
    <cellStyle name="20% - Accent6 30" xfId="168"/>
    <cellStyle name="20% - Accent6 4" xfId="169"/>
    <cellStyle name="20% - Accent6 5" xfId="170"/>
    <cellStyle name="20% - Accent6 6" xfId="171"/>
    <cellStyle name="20% - Accent6 7" xfId="172"/>
    <cellStyle name="20% - Accent6 8" xfId="173"/>
    <cellStyle name="20% - Accent6 9" xfId="174"/>
    <cellStyle name="40% - Accent1 10" xfId="175"/>
    <cellStyle name="40% - Accent1 11" xfId="176"/>
    <cellStyle name="40% - Accent1 12" xfId="177"/>
    <cellStyle name="40% - Accent1 13" xfId="178"/>
    <cellStyle name="40% - Accent1 14" xfId="179"/>
    <cellStyle name="40% - Accent1 15" xfId="180"/>
    <cellStyle name="40% - Accent1 16" xfId="181"/>
    <cellStyle name="40% - Accent1 17" xfId="182"/>
    <cellStyle name="40% - Accent1 18" xfId="183"/>
    <cellStyle name="40% - Accent1 19" xfId="184"/>
    <cellStyle name="40% - Accent1 2" xfId="185"/>
    <cellStyle name="40% - Accent1 20" xfId="186"/>
    <cellStyle name="40% - Accent1 21" xfId="187"/>
    <cellStyle name="40% - Accent1 22" xfId="188"/>
    <cellStyle name="40% - Accent1 23" xfId="189"/>
    <cellStyle name="40% - Accent1 24" xfId="190"/>
    <cellStyle name="40% - Accent1 25" xfId="191"/>
    <cellStyle name="40% - Accent1 26" xfId="192"/>
    <cellStyle name="40% - Accent1 27" xfId="193"/>
    <cellStyle name="40% - Accent1 28" xfId="194"/>
    <cellStyle name="40% - Accent1 29" xfId="195"/>
    <cellStyle name="40% - Accent1 3" xfId="196"/>
    <cellStyle name="40% - Accent1 30" xfId="197"/>
    <cellStyle name="40% - Accent1 4" xfId="198"/>
    <cellStyle name="40% - Accent1 5" xfId="199"/>
    <cellStyle name="40% - Accent1 6" xfId="200"/>
    <cellStyle name="40% - Accent1 7" xfId="201"/>
    <cellStyle name="40% - Accent1 8" xfId="202"/>
    <cellStyle name="40% - Accent1 9" xfId="203"/>
    <cellStyle name="40% - Accent2 10" xfId="204"/>
    <cellStyle name="40% - Accent2 11" xfId="205"/>
    <cellStyle name="40% - Accent2 12" xfId="206"/>
    <cellStyle name="40% - Accent2 13" xfId="207"/>
    <cellStyle name="40% - Accent2 14" xfId="208"/>
    <cellStyle name="40% - Accent2 15" xfId="209"/>
    <cellStyle name="40% - Accent2 16" xfId="210"/>
    <cellStyle name="40% - Accent2 17" xfId="211"/>
    <cellStyle name="40% - Accent2 18" xfId="212"/>
    <cellStyle name="40% - Accent2 19" xfId="213"/>
    <cellStyle name="40% - Accent2 2" xfId="214"/>
    <cellStyle name="40% - Accent2 20" xfId="215"/>
    <cellStyle name="40% - Accent2 21" xfId="216"/>
    <cellStyle name="40% - Accent2 22" xfId="217"/>
    <cellStyle name="40% - Accent2 23" xfId="218"/>
    <cellStyle name="40% - Accent2 24" xfId="219"/>
    <cellStyle name="40% - Accent2 25" xfId="220"/>
    <cellStyle name="40% - Accent2 26" xfId="221"/>
    <cellStyle name="40% - Accent2 27" xfId="222"/>
    <cellStyle name="40% - Accent2 28" xfId="223"/>
    <cellStyle name="40% - Accent2 29" xfId="224"/>
    <cellStyle name="40% - Accent2 3" xfId="225"/>
    <cellStyle name="40% - Accent2 30" xfId="226"/>
    <cellStyle name="40% - Accent2 4" xfId="227"/>
    <cellStyle name="40% - Accent2 5" xfId="228"/>
    <cellStyle name="40% - Accent2 6" xfId="229"/>
    <cellStyle name="40% - Accent2 7" xfId="230"/>
    <cellStyle name="40% - Accent2 8" xfId="231"/>
    <cellStyle name="40% - Accent2 9" xfId="232"/>
    <cellStyle name="40% - Accent3 10" xfId="233"/>
    <cellStyle name="40% - Accent3 11" xfId="234"/>
    <cellStyle name="40% - Accent3 12" xfId="235"/>
    <cellStyle name="40% - Accent3 13" xfId="236"/>
    <cellStyle name="40% - Accent3 14" xfId="237"/>
    <cellStyle name="40% - Accent3 15" xfId="238"/>
    <cellStyle name="40% - Accent3 16" xfId="239"/>
    <cellStyle name="40% - Accent3 17" xfId="240"/>
    <cellStyle name="40% - Accent3 18" xfId="241"/>
    <cellStyle name="40% - Accent3 19" xfId="242"/>
    <cellStyle name="40% - Accent3 2" xfId="243"/>
    <cellStyle name="40% - Accent3 20" xfId="244"/>
    <cellStyle name="40% - Accent3 21" xfId="245"/>
    <cellStyle name="40% - Accent3 22" xfId="246"/>
    <cellStyle name="40% - Accent3 23" xfId="247"/>
    <cellStyle name="40% - Accent3 24" xfId="248"/>
    <cellStyle name="40% - Accent3 25" xfId="249"/>
    <cellStyle name="40% - Accent3 26" xfId="250"/>
    <cellStyle name="40% - Accent3 27" xfId="251"/>
    <cellStyle name="40% - Accent3 28" xfId="252"/>
    <cellStyle name="40% - Accent3 29" xfId="253"/>
    <cellStyle name="40% - Accent3 3" xfId="254"/>
    <cellStyle name="40% - Accent3 30" xfId="255"/>
    <cellStyle name="40% - Accent3 4" xfId="256"/>
    <cellStyle name="40% - Accent3 5" xfId="257"/>
    <cellStyle name="40% - Accent3 6" xfId="258"/>
    <cellStyle name="40% - Accent3 7" xfId="259"/>
    <cellStyle name="40% - Accent3 8" xfId="260"/>
    <cellStyle name="40% - Accent3 9" xfId="261"/>
    <cellStyle name="40% - Accent4 10" xfId="262"/>
    <cellStyle name="40% - Accent4 11" xfId="263"/>
    <cellStyle name="40% - Accent4 12" xfId="264"/>
    <cellStyle name="40% - Accent4 13" xfId="265"/>
    <cellStyle name="40% - Accent4 14" xfId="266"/>
    <cellStyle name="40% - Accent4 15" xfId="267"/>
    <cellStyle name="40% - Accent4 16" xfId="268"/>
    <cellStyle name="40% - Accent4 17" xfId="269"/>
    <cellStyle name="40% - Accent4 18" xfId="270"/>
    <cellStyle name="40% - Accent4 19" xfId="271"/>
    <cellStyle name="40% - Accent4 2" xfId="272"/>
    <cellStyle name="40% - Accent4 20" xfId="273"/>
    <cellStyle name="40% - Accent4 21" xfId="274"/>
    <cellStyle name="40% - Accent4 22" xfId="275"/>
    <cellStyle name="40% - Accent4 23" xfId="276"/>
    <cellStyle name="40% - Accent4 24" xfId="277"/>
    <cellStyle name="40% - Accent4 25" xfId="278"/>
    <cellStyle name="40% - Accent4 26" xfId="279"/>
    <cellStyle name="40% - Accent4 27" xfId="280"/>
    <cellStyle name="40% - Accent4 28" xfId="281"/>
    <cellStyle name="40% - Accent4 29" xfId="282"/>
    <cellStyle name="40% - Accent4 3" xfId="283"/>
    <cellStyle name="40% - Accent4 30" xfId="284"/>
    <cellStyle name="40% - Accent4 4" xfId="285"/>
    <cellStyle name="40% - Accent4 5" xfId="286"/>
    <cellStyle name="40% - Accent4 6" xfId="287"/>
    <cellStyle name="40% - Accent4 7" xfId="288"/>
    <cellStyle name="40% - Accent4 8" xfId="289"/>
    <cellStyle name="40% - Accent4 9" xfId="290"/>
    <cellStyle name="40% - Accent5 10" xfId="291"/>
    <cellStyle name="40% - Accent5 11" xfId="292"/>
    <cellStyle name="40% - Accent5 12" xfId="293"/>
    <cellStyle name="40% - Accent5 13" xfId="294"/>
    <cellStyle name="40% - Accent5 14" xfId="295"/>
    <cellStyle name="40% - Accent5 15" xfId="296"/>
    <cellStyle name="40% - Accent5 16" xfId="297"/>
    <cellStyle name="40% - Accent5 17" xfId="298"/>
    <cellStyle name="40% - Accent5 18" xfId="299"/>
    <cellStyle name="40% - Accent5 19" xfId="300"/>
    <cellStyle name="40% - Accent5 2" xfId="301"/>
    <cellStyle name="40% - Accent5 20" xfId="302"/>
    <cellStyle name="40% - Accent5 21" xfId="303"/>
    <cellStyle name="40% - Accent5 22" xfId="304"/>
    <cellStyle name="40% - Accent5 23" xfId="305"/>
    <cellStyle name="40% - Accent5 24" xfId="306"/>
    <cellStyle name="40% - Accent5 25" xfId="307"/>
    <cellStyle name="40% - Accent5 26" xfId="308"/>
    <cellStyle name="40% - Accent5 27" xfId="309"/>
    <cellStyle name="40% - Accent5 28" xfId="310"/>
    <cellStyle name="40% - Accent5 29" xfId="311"/>
    <cellStyle name="40% - Accent5 3" xfId="312"/>
    <cellStyle name="40% - Accent5 30" xfId="313"/>
    <cellStyle name="40% - Accent5 4" xfId="314"/>
    <cellStyle name="40% - Accent5 5" xfId="315"/>
    <cellStyle name="40% - Accent5 6" xfId="316"/>
    <cellStyle name="40% - Accent5 7" xfId="317"/>
    <cellStyle name="40% - Accent5 8" xfId="318"/>
    <cellStyle name="40% - Accent5 9" xfId="319"/>
    <cellStyle name="40% - Accent6 10" xfId="320"/>
    <cellStyle name="40% - Accent6 11" xfId="321"/>
    <cellStyle name="40% - Accent6 12" xfId="322"/>
    <cellStyle name="40% - Accent6 13" xfId="323"/>
    <cellStyle name="40% - Accent6 14" xfId="324"/>
    <cellStyle name="40% - Accent6 15" xfId="325"/>
    <cellStyle name="40% - Accent6 16" xfId="326"/>
    <cellStyle name="40% - Accent6 17" xfId="327"/>
    <cellStyle name="40% - Accent6 18" xfId="328"/>
    <cellStyle name="40% - Accent6 19" xfId="329"/>
    <cellStyle name="40% - Accent6 2" xfId="330"/>
    <cellStyle name="40% - Accent6 20" xfId="331"/>
    <cellStyle name="40% - Accent6 21" xfId="332"/>
    <cellStyle name="40% - Accent6 22" xfId="333"/>
    <cellStyle name="40% - Accent6 23" xfId="334"/>
    <cellStyle name="40% - Accent6 24" xfId="335"/>
    <cellStyle name="40% - Accent6 25" xfId="336"/>
    <cellStyle name="40% - Accent6 26" xfId="337"/>
    <cellStyle name="40% - Accent6 27" xfId="338"/>
    <cellStyle name="40% - Accent6 28" xfId="339"/>
    <cellStyle name="40% - Accent6 29" xfId="340"/>
    <cellStyle name="40% - Accent6 3" xfId="341"/>
    <cellStyle name="40% - Accent6 30" xfId="342"/>
    <cellStyle name="40% - Accent6 4" xfId="343"/>
    <cellStyle name="40% - Accent6 5" xfId="344"/>
    <cellStyle name="40% - Accent6 6" xfId="345"/>
    <cellStyle name="40% - Accent6 7" xfId="346"/>
    <cellStyle name="40% - Accent6 8" xfId="347"/>
    <cellStyle name="40% - Accent6 9" xfId="348"/>
    <cellStyle name="60% - Accent1 10" xfId="349"/>
    <cellStyle name="60% - Accent1 11" xfId="350"/>
    <cellStyle name="60% - Accent1 12" xfId="351"/>
    <cellStyle name="60% - Accent1 13" xfId="352"/>
    <cellStyle name="60% - Accent1 14" xfId="353"/>
    <cellStyle name="60% - Accent1 15" xfId="354"/>
    <cellStyle name="60% - Accent1 16" xfId="355"/>
    <cellStyle name="60% - Accent1 17" xfId="356"/>
    <cellStyle name="60% - Accent1 18" xfId="357"/>
    <cellStyle name="60% - Accent1 19" xfId="358"/>
    <cellStyle name="60% - Accent1 2" xfId="359"/>
    <cellStyle name="60% - Accent1 20" xfId="360"/>
    <cellStyle name="60% - Accent1 21" xfId="361"/>
    <cellStyle name="60% - Accent1 22" xfId="362"/>
    <cellStyle name="60% - Accent1 23" xfId="363"/>
    <cellStyle name="60% - Accent1 24" xfId="364"/>
    <cellStyle name="60% - Accent1 25" xfId="365"/>
    <cellStyle name="60% - Accent1 26" xfId="366"/>
    <cellStyle name="60% - Accent1 27" xfId="367"/>
    <cellStyle name="60% - Accent1 28" xfId="368"/>
    <cellStyle name="60% - Accent1 29" xfId="369"/>
    <cellStyle name="60% - Accent1 3" xfId="370"/>
    <cellStyle name="60% - Accent1 30" xfId="371"/>
    <cellStyle name="60% - Accent1 4" xfId="372"/>
    <cellStyle name="60% - Accent1 5" xfId="373"/>
    <cellStyle name="60% - Accent1 6" xfId="374"/>
    <cellStyle name="60% - Accent1 7" xfId="375"/>
    <cellStyle name="60% - Accent1 8" xfId="376"/>
    <cellStyle name="60% - Accent1 9" xfId="377"/>
    <cellStyle name="60% - Accent2 10" xfId="378"/>
    <cellStyle name="60% - Accent2 11" xfId="379"/>
    <cellStyle name="60% - Accent2 12" xfId="380"/>
    <cellStyle name="60% - Accent2 13" xfId="381"/>
    <cellStyle name="60% - Accent2 14" xfId="382"/>
    <cellStyle name="60% - Accent2 15" xfId="383"/>
    <cellStyle name="60% - Accent2 16" xfId="384"/>
    <cellStyle name="60% - Accent2 17" xfId="385"/>
    <cellStyle name="60% - Accent2 18" xfId="386"/>
    <cellStyle name="60% - Accent2 19" xfId="387"/>
    <cellStyle name="60% - Accent2 2" xfId="388"/>
    <cellStyle name="60% - Accent2 20" xfId="389"/>
    <cellStyle name="60% - Accent2 21" xfId="390"/>
    <cellStyle name="60% - Accent2 22" xfId="391"/>
    <cellStyle name="60% - Accent2 23" xfId="392"/>
    <cellStyle name="60% - Accent2 24" xfId="393"/>
    <cellStyle name="60% - Accent2 25" xfId="394"/>
    <cellStyle name="60% - Accent2 26" xfId="395"/>
    <cellStyle name="60% - Accent2 27" xfId="396"/>
    <cellStyle name="60% - Accent2 28" xfId="397"/>
    <cellStyle name="60% - Accent2 29" xfId="398"/>
    <cellStyle name="60% - Accent2 3" xfId="399"/>
    <cellStyle name="60% - Accent2 30" xfId="400"/>
    <cellStyle name="60% - Accent2 4" xfId="401"/>
    <cellStyle name="60% - Accent2 5" xfId="402"/>
    <cellStyle name="60% - Accent2 6" xfId="403"/>
    <cellStyle name="60% - Accent2 7" xfId="404"/>
    <cellStyle name="60% - Accent2 8" xfId="405"/>
    <cellStyle name="60% - Accent2 9" xfId="406"/>
    <cellStyle name="60% - Accent3 10" xfId="407"/>
    <cellStyle name="60% - Accent3 11" xfId="408"/>
    <cellStyle name="60% - Accent3 12" xfId="409"/>
    <cellStyle name="60% - Accent3 13" xfId="410"/>
    <cellStyle name="60% - Accent3 14" xfId="411"/>
    <cellStyle name="60% - Accent3 15" xfId="412"/>
    <cellStyle name="60% - Accent3 16" xfId="413"/>
    <cellStyle name="60% - Accent3 17" xfId="414"/>
    <cellStyle name="60% - Accent3 18" xfId="415"/>
    <cellStyle name="60% - Accent3 19" xfId="416"/>
    <cellStyle name="60% - Accent3 2" xfId="417"/>
    <cellStyle name="60% - Accent3 20" xfId="418"/>
    <cellStyle name="60% - Accent3 21" xfId="419"/>
    <cellStyle name="60% - Accent3 22" xfId="420"/>
    <cellStyle name="60% - Accent3 23" xfId="421"/>
    <cellStyle name="60% - Accent3 24" xfId="422"/>
    <cellStyle name="60% - Accent3 25" xfId="423"/>
    <cellStyle name="60% - Accent3 26" xfId="424"/>
    <cellStyle name="60% - Accent3 27" xfId="425"/>
    <cellStyle name="60% - Accent3 28" xfId="426"/>
    <cellStyle name="60% - Accent3 29" xfId="427"/>
    <cellStyle name="60% - Accent3 3" xfId="428"/>
    <cellStyle name="60% - Accent3 30" xfId="429"/>
    <cellStyle name="60% - Accent3 4" xfId="430"/>
    <cellStyle name="60% - Accent3 5" xfId="431"/>
    <cellStyle name="60% - Accent3 6" xfId="432"/>
    <cellStyle name="60% - Accent3 7" xfId="433"/>
    <cellStyle name="60% - Accent3 8" xfId="434"/>
    <cellStyle name="60% - Accent3 9" xfId="435"/>
    <cellStyle name="60% - Accent4 10" xfId="436"/>
    <cellStyle name="60% - Accent4 11" xfId="437"/>
    <cellStyle name="60% - Accent4 12" xfId="438"/>
    <cellStyle name="60% - Accent4 13" xfId="439"/>
    <cellStyle name="60% - Accent4 14" xfId="440"/>
    <cellStyle name="60% - Accent4 15" xfId="441"/>
    <cellStyle name="60% - Accent4 16" xfId="442"/>
    <cellStyle name="60% - Accent4 17" xfId="443"/>
    <cellStyle name="60% - Accent4 18" xfId="444"/>
    <cellStyle name="60% - Accent4 19" xfId="445"/>
    <cellStyle name="60% - Accent4 2" xfId="446"/>
    <cellStyle name="60% - Accent4 20" xfId="447"/>
    <cellStyle name="60% - Accent4 21" xfId="448"/>
    <cellStyle name="60% - Accent4 22" xfId="449"/>
    <cellStyle name="60% - Accent4 23" xfId="450"/>
    <cellStyle name="60% - Accent4 24" xfId="451"/>
    <cellStyle name="60% - Accent4 25" xfId="452"/>
    <cellStyle name="60% - Accent4 26" xfId="453"/>
    <cellStyle name="60% - Accent4 27" xfId="454"/>
    <cellStyle name="60% - Accent4 28" xfId="455"/>
    <cellStyle name="60% - Accent4 29" xfId="456"/>
    <cellStyle name="60% - Accent4 3" xfId="457"/>
    <cellStyle name="60% - Accent4 30" xfId="458"/>
    <cellStyle name="60% - Accent4 4" xfId="459"/>
    <cellStyle name="60% - Accent4 5" xfId="460"/>
    <cellStyle name="60% - Accent4 6" xfId="461"/>
    <cellStyle name="60% - Accent4 7" xfId="462"/>
    <cellStyle name="60% - Accent4 8" xfId="463"/>
    <cellStyle name="60% - Accent4 9" xfId="464"/>
    <cellStyle name="60% - Accent5 10" xfId="465"/>
    <cellStyle name="60% - Accent5 11" xfId="466"/>
    <cellStyle name="60% - Accent5 12" xfId="467"/>
    <cellStyle name="60% - Accent5 13" xfId="468"/>
    <cellStyle name="60% - Accent5 14" xfId="469"/>
    <cellStyle name="60% - Accent5 15" xfId="470"/>
    <cellStyle name="60% - Accent5 16" xfId="471"/>
    <cellStyle name="60% - Accent5 17" xfId="472"/>
    <cellStyle name="60% - Accent5 18" xfId="473"/>
    <cellStyle name="60% - Accent5 19" xfId="474"/>
    <cellStyle name="60% - Accent5 2" xfId="475"/>
    <cellStyle name="60% - Accent5 20" xfId="476"/>
    <cellStyle name="60% - Accent5 21" xfId="477"/>
    <cellStyle name="60% - Accent5 22" xfId="478"/>
    <cellStyle name="60% - Accent5 23" xfId="479"/>
    <cellStyle name="60% - Accent5 24" xfId="480"/>
    <cellStyle name="60% - Accent5 25" xfId="481"/>
    <cellStyle name="60% - Accent5 26" xfId="482"/>
    <cellStyle name="60% - Accent5 27" xfId="483"/>
    <cellStyle name="60% - Accent5 28" xfId="484"/>
    <cellStyle name="60% - Accent5 29" xfId="485"/>
    <cellStyle name="60% - Accent5 3" xfId="486"/>
    <cellStyle name="60% - Accent5 30" xfId="487"/>
    <cellStyle name="60% - Accent5 4" xfId="488"/>
    <cellStyle name="60% - Accent5 5" xfId="489"/>
    <cellStyle name="60% - Accent5 6" xfId="490"/>
    <cellStyle name="60% - Accent5 7" xfId="491"/>
    <cellStyle name="60% - Accent5 8" xfId="492"/>
    <cellStyle name="60% - Accent5 9" xfId="493"/>
    <cellStyle name="60% - Accent6 10" xfId="494"/>
    <cellStyle name="60% - Accent6 11" xfId="495"/>
    <cellStyle name="60% - Accent6 12" xfId="496"/>
    <cellStyle name="60% - Accent6 13" xfId="497"/>
    <cellStyle name="60% - Accent6 14" xfId="498"/>
    <cellStyle name="60% - Accent6 15" xfId="499"/>
    <cellStyle name="60% - Accent6 16" xfId="500"/>
    <cellStyle name="60% - Accent6 17" xfId="501"/>
    <cellStyle name="60% - Accent6 18" xfId="502"/>
    <cellStyle name="60% - Accent6 19" xfId="503"/>
    <cellStyle name="60% - Accent6 2" xfId="504"/>
    <cellStyle name="60% - Accent6 20" xfId="505"/>
    <cellStyle name="60% - Accent6 21" xfId="506"/>
    <cellStyle name="60% - Accent6 22" xfId="507"/>
    <cellStyle name="60% - Accent6 23" xfId="508"/>
    <cellStyle name="60% - Accent6 24" xfId="509"/>
    <cellStyle name="60% - Accent6 25" xfId="510"/>
    <cellStyle name="60% - Accent6 26" xfId="511"/>
    <cellStyle name="60% - Accent6 27" xfId="512"/>
    <cellStyle name="60% - Accent6 28" xfId="513"/>
    <cellStyle name="60% - Accent6 29" xfId="514"/>
    <cellStyle name="60% - Accent6 3" xfId="515"/>
    <cellStyle name="60% - Accent6 30" xfId="516"/>
    <cellStyle name="60% - Accent6 4" xfId="517"/>
    <cellStyle name="60% - Accent6 5" xfId="518"/>
    <cellStyle name="60% - Accent6 6" xfId="519"/>
    <cellStyle name="60% - Accent6 7" xfId="520"/>
    <cellStyle name="60% - Accent6 8" xfId="521"/>
    <cellStyle name="60% - Accent6 9" xfId="522"/>
    <cellStyle name="Accent1 10" xfId="523"/>
    <cellStyle name="Accent1 11" xfId="524"/>
    <cellStyle name="Accent1 12" xfId="525"/>
    <cellStyle name="Accent1 13" xfId="526"/>
    <cellStyle name="Accent1 14" xfId="527"/>
    <cellStyle name="Accent1 15" xfId="528"/>
    <cellStyle name="Accent1 16" xfId="529"/>
    <cellStyle name="Accent1 17" xfId="530"/>
    <cellStyle name="Accent1 18" xfId="531"/>
    <cellStyle name="Accent1 19" xfId="532"/>
    <cellStyle name="Accent1 2" xfId="533"/>
    <cellStyle name="Accent1 20" xfId="534"/>
    <cellStyle name="Accent1 21" xfId="535"/>
    <cellStyle name="Accent1 22" xfId="536"/>
    <cellStyle name="Accent1 23" xfId="537"/>
    <cellStyle name="Accent1 24" xfId="538"/>
    <cellStyle name="Accent1 25" xfId="539"/>
    <cellStyle name="Accent1 26" xfId="540"/>
    <cellStyle name="Accent1 27" xfId="541"/>
    <cellStyle name="Accent1 28" xfId="542"/>
    <cellStyle name="Accent1 29" xfId="543"/>
    <cellStyle name="Accent1 3" xfId="544"/>
    <cellStyle name="Accent1 30" xfId="545"/>
    <cellStyle name="Accent1 4" xfId="546"/>
    <cellStyle name="Accent1 5" xfId="547"/>
    <cellStyle name="Accent1 6" xfId="548"/>
    <cellStyle name="Accent1 7" xfId="549"/>
    <cellStyle name="Accent1 8" xfId="550"/>
    <cellStyle name="Accent1 9" xfId="551"/>
    <cellStyle name="Accent2 10" xfId="552"/>
    <cellStyle name="Accent2 11" xfId="553"/>
    <cellStyle name="Accent2 12" xfId="554"/>
    <cellStyle name="Accent2 13" xfId="555"/>
    <cellStyle name="Accent2 14" xfId="556"/>
    <cellStyle name="Accent2 15" xfId="557"/>
    <cellStyle name="Accent2 16" xfId="558"/>
    <cellStyle name="Accent2 17" xfId="559"/>
    <cellStyle name="Accent2 18" xfId="560"/>
    <cellStyle name="Accent2 19" xfId="561"/>
    <cellStyle name="Accent2 2" xfId="562"/>
    <cellStyle name="Accent2 20" xfId="563"/>
    <cellStyle name="Accent2 21" xfId="564"/>
    <cellStyle name="Accent2 22" xfId="565"/>
    <cellStyle name="Accent2 23" xfId="566"/>
    <cellStyle name="Accent2 24" xfId="567"/>
    <cellStyle name="Accent2 25" xfId="568"/>
    <cellStyle name="Accent2 26" xfId="569"/>
    <cellStyle name="Accent2 27" xfId="570"/>
    <cellStyle name="Accent2 28" xfId="571"/>
    <cellStyle name="Accent2 29" xfId="572"/>
    <cellStyle name="Accent2 3" xfId="573"/>
    <cellStyle name="Accent2 30" xfId="574"/>
    <cellStyle name="Accent2 4" xfId="575"/>
    <cellStyle name="Accent2 5" xfId="576"/>
    <cellStyle name="Accent2 6" xfId="577"/>
    <cellStyle name="Accent2 7" xfId="578"/>
    <cellStyle name="Accent2 8" xfId="579"/>
    <cellStyle name="Accent2 9" xfId="580"/>
    <cellStyle name="Accent3 10" xfId="581"/>
    <cellStyle name="Accent3 11" xfId="582"/>
    <cellStyle name="Accent3 12" xfId="583"/>
    <cellStyle name="Accent3 13" xfId="584"/>
    <cellStyle name="Accent3 14" xfId="585"/>
    <cellStyle name="Accent3 15" xfId="586"/>
    <cellStyle name="Accent3 16" xfId="587"/>
    <cellStyle name="Accent3 17" xfId="588"/>
    <cellStyle name="Accent3 18" xfId="589"/>
    <cellStyle name="Accent3 19" xfId="590"/>
    <cellStyle name="Accent3 2" xfId="591"/>
    <cellStyle name="Accent3 20" xfId="592"/>
    <cellStyle name="Accent3 21" xfId="593"/>
    <cellStyle name="Accent3 22" xfId="594"/>
    <cellStyle name="Accent3 23" xfId="595"/>
    <cellStyle name="Accent3 24" xfId="596"/>
    <cellStyle name="Accent3 25" xfId="597"/>
    <cellStyle name="Accent3 26" xfId="598"/>
    <cellStyle name="Accent3 27" xfId="599"/>
    <cellStyle name="Accent3 28" xfId="600"/>
    <cellStyle name="Accent3 29" xfId="601"/>
    <cellStyle name="Accent3 3" xfId="602"/>
    <cellStyle name="Accent3 30" xfId="603"/>
    <cellStyle name="Accent3 4" xfId="604"/>
    <cellStyle name="Accent3 5" xfId="605"/>
    <cellStyle name="Accent3 6" xfId="606"/>
    <cellStyle name="Accent3 7" xfId="607"/>
    <cellStyle name="Accent3 8" xfId="608"/>
    <cellStyle name="Accent3 9" xfId="609"/>
    <cellStyle name="Accent4 10" xfId="610"/>
    <cellStyle name="Accent4 11" xfId="611"/>
    <cellStyle name="Accent4 12" xfId="612"/>
    <cellStyle name="Accent4 13" xfId="613"/>
    <cellStyle name="Accent4 14" xfId="614"/>
    <cellStyle name="Accent4 15" xfId="615"/>
    <cellStyle name="Accent4 16" xfId="616"/>
    <cellStyle name="Accent4 17" xfId="617"/>
    <cellStyle name="Accent4 18" xfId="618"/>
    <cellStyle name="Accent4 19" xfId="619"/>
    <cellStyle name="Accent4 2" xfId="620"/>
    <cellStyle name="Accent4 20" xfId="621"/>
    <cellStyle name="Accent4 21" xfId="622"/>
    <cellStyle name="Accent4 22" xfId="623"/>
    <cellStyle name="Accent4 23" xfId="624"/>
    <cellStyle name="Accent4 24" xfId="625"/>
    <cellStyle name="Accent4 25" xfId="626"/>
    <cellStyle name="Accent4 26" xfId="627"/>
    <cellStyle name="Accent4 27" xfId="628"/>
    <cellStyle name="Accent4 28" xfId="629"/>
    <cellStyle name="Accent4 29" xfId="630"/>
    <cellStyle name="Accent4 3" xfId="631"/>
    <cellStyle name="Accent4 30" xfId="632"/>
    <cellStyle name="Accent4 4" xfId="633"/>
    <cellStyle name="Accent4 5" xfId="634"/>
    <cellStyle name="Accent4 6" xfId="635"/>
    <cellStyle name="Accent4 7" xfId="636"/>
    <cellStyle name="Accent4 8" xfId="637"/>
    <cellStyle name="Accent4 9" xfId="638"/>
    <cellStyle name="Accent5 10" xfId="639"/>
    <cellStyle name="Accent5 11" xfId="640"/>
    <cellStyle name="Accent5 12" xfId="641"/>
    <cellStyle name="Accent5 13" xfId="642"/>
    <cellStyle name="Accent5 14" xfId="643"/>
    <cellStyle name="Accent5 15" xfId="644"/>
    <cellStyle name="Accent5 16" xfId="645"/>
    <cellStyle name="Accent5 17" xfId="646"/>
    <cellStyle name="Accent5 18" xfId="647"/>
    <cellStyle name="Accent5 19" xfId="648"/>
    <cellStyle name="Accent5 2" xfId="649"/>
    <cellStyle name="Accent5 20" xfId="650"/>
    <cellStyle name="Accent5 21" xfId="651"/>
    <cellStyle name="Accent5 22" xfId="652"/>
    <cellStyle name="Accent5 23" xfId="653"/>
    <cellStyle name="Accent5 24" xfId="654"/>
    <cellStyle name="Accent5 25" xfId="655"/>
    <cellStyle name="Accent5 26" xfId="656"/>
    <cellStyle name="Accent5 27" xfId="657"/>
    <cellStyle name="Accent5 28" xfId="658"/>
    <cellStyle name="Accent5 29" xfId="659"/>
    <cellStyle name="Accent5 3" xfId="660"/>
    <cellStyle name="Accent5 30" xfId="661"/>
    <cellStyle name="Accent5 4" xfId="662"/>
    <cellStyle name="Accent5 5" xfId="663"/>
    <cellStyle name="Accent5 6" xfId="664"/>
    <cellStyle name="Accent5 7" xfId="665"/>
    <cellStyle name="Accent5 8" xfId="666"/>
    <cellStyle name="Accent5 9" xfId="667"/>
    <cellStyle name="Accent6 10" xfId="668"/>
    <cellStyle name="Accent6 11" xfId="669"/>
    <cellStyle name="Accent6 12" xfId="670"/>
    <cellStyle name="Accent6 13" xfId="671"/>
    <cellStyle name="Accent6 14" xfId="672"/>
    <cellStyle name="Accent6 15" xfId="673"/>
    <cellStyle name="Accent6 16" xfId="674"/>
    <cellStyle name="Accent6 17" xfId="675"/>
    <cellStyle name="Accent6 18" xfId="676"/>
    <cellStyle name="Accent6 19" xfId="677"/>
    <cellStyle name="Accent6 2" xfId="678"/>
    <cellStyle name="Accent6 20" xfId="679"/>
    <cellStyle name="Accent6 21" xfId="680"/>
    <cellStyle name="Accent6 22" xfId="681"/>
    <cellStyle name="Accent6 23" xfId="682"/>
    <cellStyle name="Accent6 24" xfId="683"/>
    <cellStyle name="Accent6 25" xfId="684"/>
    <cellStyle name="Accent6 26" xfId="685"/>
    <cellStyle name="Accent6 27" xfId="686"/>
    <cellStyle name="Accent6 28" xfId="687"/>
    <cellStyle name="Accent6 29" xfId="688"/>
    <cellStyle name="Accent6 3" xfId="689"/>
    <cellStyle name="Accent6 30" xfId="690"/>
    <cellStyle name="Accent6 4" xfId="691"/>
    <cellStyle name="Accent6 5" xfId="692"/>
    <cellStyle name="Accent6 6" xfId="693"/>
    <cellStyle name="Accent6 7" xfId="694"/>
    <cellStyle name="Accent6 8" xfId="695"/>
    <cellStyle name="Accent6 9" xfId="696"/>
    <cellStyle name="Bad 10" xfId="697"/>
    <cellStyle name="Bad 11" xfId="698"/>
    <cellStyle name="Bad 12" xfId="699"/>
    <cellStyle name="Bad 13" xfId="700"/>
    <cellStyle name="Bad 14" xfId="701"/>
    <cellStyle name="Bad 15" xfId="702"/>
    <cellStyle name="Bad 16" xfId="703"/>
    <cellStyle name="Bad 17" xfId="704"/>
    <cellStyle name="Bad 18" xfId="705"/>
    <cellStyle name="Bad 19" xfId="706"/>
    <cellStyle name="Bad 2" xfId="707"/>
    <cellStyle name="Bad 20" xfId="708"/>
    <cellStyle name="Bad 21" xfId="709"/>
    <cellStyle name="Bad 22" xfId="710"/>
    <cellStyle name="Bad 23" xfId="711"/>
    <cellStyle name="Bad 24" xfId="712"/>
    <cellStyle name="Bad 25" xfId="713"/>
    <cellStyle name="Bad 26" xfId="714"/>
    <cellStyle name="Bad 27" xfId="715"/>
    <cellStyle name="Bad 28" xfId="716"/>
    <cellStyle name="Bad 29" xfId="717"/>
    <cellStyle name="Bad 3" xfId="718"/>
    <cellStyle name="Bad 30" xfId="719"/>
    <cellStyle name="Bad 4" xfId="720"/>
    <cellStyle name="Bad 5" xfId="721"/>
    <cellStyle name="Bad 6" xfId="722"/>
    <cellStyle name="Bad 7" xfId="723"/>
    <cellStyle name="Bad 8" xfId="724"/>
    <cellStyle name="Bad 9" xfId="725"/>
    <cellStyle name="Calculation 10" xfId="726"/>
    <cellStyle name="Calculation 11" xfId="727"/>
    <cellStyle name="Calculation 12" xfId="728"/>
    <cellStyle name="Calculation 13" xfId="729"/>
    <cellStyle name="Calculation 14" xfId="730"/>
    <cellStyle name="Calculation 15" xfId="731"/>
    <cellStyle name="Calculation 16" xfId="732"/>
    <cellStyle name="Calculation 17" xfId="733"/>
    <cellStyle name="Calculation 18" xfId="734"/>
    <cellStyle name="Calculation 19" xfId="735"/>
    <cellStyle name="Calculation 2" xfId="736"/>
    <cellStyle name="Calculation 20" xfId="737"/>
    <cellStyle name="Calculation 21" xfId="738"/>
    <cellStyle name="Calculation 22" xfId="739"/>
    <cellStyle name="Calculation 23" xfId="740"/>
    <cellStyle name="Calculation 24" xfId="741"/>
    <cellStyle name="Calculation 25" xfId="742"/>
    <cellStyle name="Calculation 26" xfId="743"/>
    <cellStyle name="Calculation 27" xfId="744"/>
    <cellStyle name="Calculation 28" xfId="745"/>
    <cellStyle name="Calculation 29" xfId="746"/>
    <cellStyle name="Calculation 3" xfId="747"/>
    <cellStyle name="Calculation 30" xfId="748"/>
    <cellStyle name="Calculation 4" xfId="749"/>
    <cellStyle name="Calculation 5" xfId="750"/>
    <cellStyle name="Calculation 6" xfId="751"/>
    <cellStyle name="Calculation 7" xfId="752"/>
    <cellStyle name="Calculation 8" xfId="753"/>
    <cellStyle name="Calculation 9" xfId="754"/>
    <cellStyle name="Check Cell 10" xfId="755"/>
    <cellStyle name="Check Cell 11" xfId="756"/>
    <cellStyle name="Check Cell 12" xfId="757"/>
    <cellStyle name="Check Cell 13" xfId="758"/>
    <cellStyle name="Check Cell 14" xfId="759"/>
    <cellStyle name="Check Cell 15" xfId="760"/>
    <cellStyle name="Check Cell 16" xfId="761"/>
    <cellStyle name="Check Cell 17" xfId="762"/>
    <cellStyle name="Check Cell 18" xfId="763"/>
    <cellStyle name="Check Cell 19" xfId="764"/>
    <cellStyle name="Check Cell 2" xfId="765"/>
    <cellStyle name="Check Cell 20" xfId="766"/>
    <cellStyle name="Check Cell 21" xfId="767"/>
    <cellStyle name="Check Cell 22" xfId="768"/>
    <cellStyle name="Check Cell 23" xfId="769"/>
    <cellStyle name="Check Cell 24" xfId="770"/>
    <cellStyle name="Check Cell 25" xfId="771"/>
    <cellStyle name="Check Cell 26" xfId="772"/>
    <cellStyle name="Check Cell 27" xfId="773"/>
    <cellStyle name="Check Cell 28" xfId="774"/>
    <cellStyle name="Check Cell 29" xfId="775"/>
    <cellStyle name="Check Cell 3" xfId="776"/>
    <cellStyle name="Check Cell 30" xfId="777"/>
    <cellStyle name="Check Cell 4" xfId="778"/>
    <cellStyle name="Check Cell 5" xfId="779"/>
    <cellStyle name="Check Cell 6" xfId="780"/>
    <cellStyle name="Check Cell 7" xfId="781"/>
    <cellStyle name="Check Cell 8" xfId="782"/>
    <cellStyle name="Check Cell 9" xfId="783"/>
    <cellStyle name="Comma" xfId="784" builtinId="3"/>
    <cellStyle name="Comma 2 10" xfId="785"/>
    <cellStyle name="Comma 2 11" xfId="786"/>
    <cellStyle name="Comma 2 12" xfId="787"/>
    <cellStyle name="Comma 2 13" xfId="788"/>
    <cellStyle name="Comma 2 14" xfId="789"/>
    <cellStyle name="Comma 2 15" xfId="790"/>
    <cellStyle name="Comma 2 16" xfId="791"/>
    <cellStyle name="Comma 2 17" xfId="792"/>
    <cellStyle name="Comma 2 18" xfId="793"/>
    <cellStyle name="Comma 2 19" xfId="794"/>
    <cellStyle name="Comma 2 2" xfId="795"/>
    <cellStyle name="Comma 2 20" xfId="796"/>
    <cellStyle name="Comma 2 21" xfId="797"/>
    <cellStyle name="Comma 2 22" xfId="798"/>
    <cellStyle name="Comma 2 23" xfId="799"/>
    <cellStyle name="Comma 2 24" xfId="800"/>
    <cellStyle name="Comma 2 25" xfId="801"/>
    <cellStyle name="Comma 2 26" xfId="802"/>
    <cellStyle name="Comma 2 27" xfId="803"/>
    <cellStyle name="Comma 2 28" xfId="804"/>
    <cellStyle name="Comma 2 29" xfId="805"/>
    <cellStyle name="Comma 2 3" xfId="806"/>
    <cellStyle name="Comma 2 30" xfId="807"/>
    <cellStyle name="Comma 2 4" xfId="808"/>
    <cellStyle name="Comma 2 5" xfId="809"/>
    <cellStyle name="Comma 2 6" xfId="810"/>
    <cellStyle name="Comma 2 7" xfId="811"/>
    <cellStyle name="Comma 2 8" xfId="812"/>
    <cellStyle name="Comma 2 9" xfId="813"/>
    <cellStyle name="Comma 3" xfId="1325"/>
    <cellStyle name="comma zerodec" xfId="814"/>
    <cellStyle name="comma zerodec 10" xfId="815"/>
    <cellStyle name="comma zerodec 11" xfId="816"/>
    <cellStyle name="comma zerodec 12" xfId="817"/>
    <cellStyle name="comma zerodec 13" xfId="818"/>
    <cellStyle name="comma zerodec 14" xfId="819"/>
    <cellStyle name="comma zerodec 15" xfId="820"/>
    <cellStyle name="comma zerodec 16" xfId="821"/>
    <cellStyle name="comma zerodec 17" xfId="822"/>
    <cellStyle name="comma zerodec 18" xfId="823"/>
    <cellStyle name="comma zerodec 19" xfId="824"/>
    <cellStyle name="comma zerodec 2" xfId="825"/>
    <cellStyle name="comma zerodec 2 2" xfId="826"/>
    <cellStyle name="comma zerodec 20" xfId="827"/>
    <cellStyle name="comma zerodec 21" xfId="828"/>
    <cellStyle name="comma zerodec 22" xfId="829"/>
    <cellStyle name="comma zerodec 23" xfId="830"/>
    <cellStyle name="comma zerodec 24" xfId="831"/>
    <cellStyle name="comma zerodec 25" xfId="832"/>
    <cellStyle name="comma zerodec 26" xfId="833"/>
    <cellStyle name="comma zerodec 27" xfId="834"/>
    <cellStyle name="comma zerodec 28" xfId="835"/>
    <cellStyle name="comma zerodec 29" xfId="836"/>
    <cellStyle name="comma zerodec 3" xfId="837"/>
    <cellStyle name="comma zerodec 30" xfId="838"/>
    <cellStyle name="comma zerodec 4" xfId="839"/>
    <cellStyle name="comma zerodec 5" xfId="840"/>
    <cellStyle name="comma zerodec 6" xfId="841"/>
    <cellStyle name="comma zerodec 7" xfId="842"/>
    <cellStyle name="comma zerodec 8" xfId="843"/>
    <cellStyle name="comma zerodec 9" xfId="844"/>
    <cellStyle name="Currency1" xfId="845"/>
    <cellStyle name="Currency1 10" xfId="846"/>
    <cellStyle name="Currency1 11" xfId="847"/>
    <cellStyle name="Currency1 12" xfId="848"/>
    <cellStyle name="Currency1 13" xfId="849"/>
    <cellStyle name="Currency1 14" xfId="850"/>
    <cellStyle name="Currency1 15" xfId="851"/>
    <cellStyle name="Currency1 16" xfId="852"/>
    <cellStyle name="Currency1 17" xfId="853"/>
    <cellStyle name="Currency1 18" xfId="854"/>
    <cellStyle name="Currency1 19" xfId="855"/>
    <cellStyle name="Currency1 2" xfId="856"/>
    <cellStyle name="Currency1 2 2" xfId="857"/>
    <cellStyle name="Currency1 20" xfId="858"/>
    <cellStyle name="Currency1 21" xfId="859"/>
    <cellStyle name="Currency1 22" xfId="860"/>
    <cellStyle name="Currency1 23" xfId="861"/>
    <cellStyle name="Currency1 24" xfId="862"/>
    <cellStyle name="Currency1 25" xfId="863"/>
    <cellStyle name="Currency1 26" xfId="864"/>
    <cellStyle name="Currency1 27" xfId="865"/>
    <cellStyle name="Currency1 28" xfId="866"/>
    <cellStyle name="Currency1 29" xfId="867"/>
    <cellStyle name="Currency1 3" xfId="868"/>
    <cellStyle name="Currency1 30" xfId="869"/>
    <cellStyle name="Currency1 4" xfId="870"/>
    <cellStyle name="Currency1 5" xfId="871"/>
    <cellStyle name="Currency1 6" xfId="872"/>
    <cellStyle name="Currency1 7" xfId="873"/>
    <cellStyle name="Currency1 8" xfId="874"/>
    <cellStyle name="Currency1 9" xfId="875"/>
    <cellStyle name="Dollar (zero dec)" xfId="876"/>
    <cellStyle name="Dollar (zero dec) 10" xfId="877"/>
    <cellStyle name="Dollar (zero dec) 11" xfId="878"/>
    <cellStyle name="Dollar (zero dec) 12" xfId="879"/>
    <cellStyle name="Dollar (zero dec) 13" xfId="880"/>
    <cellStyle name="Dollar (zero dec) 14" xfId="881"/>
    <cellStyle name="Dollar (zero dec) 15" xfId="882"/>
    <cellStyle name="Dollar (zero dec) 16" xfId="883"/>
    <cellStyle name="Dollar (zero dec) 17" xfId="884"/>
    <cellStyle name="Dollar (zero dec) 18" xfId="885"/>
    <cellStyle name="Dollar (zero dec) 19" xfId="886"/>
    <cellStyle name="Dollar (zero dec) 2" xfId="887"/>
    <cellStyle name="Dollar (zero dec) 2 2" xfId="888"/>
    <cellStyle name="Dollar (zero dec) 20" xfId="889"/>
    <cellStyle name="Dollar (zero dec) 21" xfId="890"/>
    <cellStyle name="Dollar (zero dec) 22" xfId="891"/>
    <cellStyle name="Dollar (zero dec) 23" xfId="892"/>
    <cellStyle name="Dollar (zero dec) 24" xfId="893"/>
    <cellStyle name="Dollar (zero dec) 25" xfId="894"/>
    <cellStyle name="Dollar (zero dec) 26" xfId="895"/>
    <cellStyle name="Dollar (zero dec) 27" xfId="896"/>
    <cellStyle name="Dollar (zero dec) 28" xfId="897"/>
    <cellStyle name="Dollar (zero dec) 29" xfId="898"/>
    <cellStyle name="Dollar (zero dec) 3" xfId="899"/>
    <cellStyle name="Dollar (zero dec) 30" xfId="900"/>
    <cellStyle name="Dollar (zero dec) 4" xfId="901"/>
    <cellStyle name="Dollar (zero dec) 5" xfId="902"/>
    <cellStyle name="Dollar (zero dec) 6" xfId="903"/>
    <cellStyle name="Dollar (zero dec) 7" xfId="904"/>
    <cellStyle name="Dollar (zero dec) 8" xfId="905"/>
    <cellStyle name="Dollar (zero dec) 9" xfId="906"/>
    <cellStyle name="Explanatory Text 10" xfId="907"/>
    <cellStyle name="Explanatory Text 11" xfId="908"/>
    <cellStyle name="Explanatory Text 12" xfId="909"/>
    <cellStyle name="Explanatory Text 13" xfId="910"/>
    <cellStyle name="Explanatory Text 14" xfId="911"/>
    <cellStyle name="Explanatory Text 15" xfId="912"/>
    <cellStyle name="Explanatory Text 16" xfId="913"/>
    <cellStyle name="Explanatory Text 17" xfId="914"/>
    <cellStyle name="Explanatory Text 18" xfId="915"/>
    <cellStyle name="Explanatory Text 19" xfId="916"/>
    <cellStyle name="Explanatory Text 2" xfId="917"/>
    <cellStyle name="Explanatory Text 20" xfId="918"/>
    <cellStyle name="Explanatory Text 21" xfId="919"/>
    <cellStyle name="Explanatory Text 22" xfId="920"/>
    <cellStyle name="Explanatory Text 23" xfId="921"/>
    <cellStyle name="Explanatory Text 24" xfId="922"/>
    <cellStyle name="Explanatory Text 25" xfId="923"/>
    <cellStyle name="Explanatory Text 26" xfId="924"/>
    <cellStyle name="Explanatory Text 27" xfId="925"/>
    <cellStyle name="Explanatory Text 28" xfId="926"/>
    <cellStyle name="Explanatory Text 29" xfId="927"/>
    <cellStyle name="Explanatory Text 3" xfId="928"/>
    <cellStyle name="Explanatory Text 30" xfId="929"/>
    <cellStyle name="Explanatory Text 4" xfId="930"/>
    <cellStyle name="Explanatory Text 5" xfId="931"/>
    <cellStyle name="Explanatory Text 6" xfId="932"/>
    <cellStyle name="Explanatory Text 7" xfId="933"/>
    <cellStyle name="Explanatory Text 8" xfId="934"/>
    <cellStyle name="Explanatory Text 9" xfId="935"/>
    <cellStyle name="Good 10" xfId="936"/>
    <cellStyle name="Good 11" xfId="937"/>
    <cellStyle name="Good 12" xfId="938"/>
    <cellStyle name="Good 13" xfId="939"/>
    <cellStyle name="Good 14" xfId="940"/>
    <cellStyle name="Good 15" xfId="941"/>
    <cellStyle name="Good 16" xfId="942"/>
    <cellStyle name="Good 17" xfId="943"/>
    <cellStyle name="Good 18" xfId="944"/>
    <cellStyle name="Good 19" xfId="945"/>
    <cellStyle name="Good 2" xfId="946"/>
    <cellStyle name="Good 20" xfId="947"/>
    <cellStyle name="Good 21" xfId="948"/>
    <cellStyle name="Good 22" xfId="949"/>
    <cellStyle name="Good 23" xfId="950"/>
    <cellStyle name="Good 24" xfId="951"/>
    <cellStyle name="Good 25" xfId="952"/>
    <cellStyle name="Good 26" xfId="953"/>
    <cellStyle name="Good 27" xfId="954"/>
    <cellStyle name="Good 28" xfId="955"/>
    <cellStyle name="Good 29" xfId="956"/>
    <cellStyle name="Good 3" xfId="957"/>
    <cellStyle name="Good 30" xfId="958"/>
    <cellStyle name="Good 4" xfId="959"/>
    <cellStyle name="Good 5" xfId="960"/>
    <cellStyle name="Good 6" xfId="961"/>
    <cellStyle name="Good 7" xfId="962"/>
    <cellStyle name="Good 8" xfId="963"/>
    <cellStyle name="Good 9" xfId="964"/>
    <cellStyle name="Grey" xfId="965"/>
    <cellStyle name="Heading 1 10" xfId="966"/>
    <cellStyle name="Heading 1 11" xfId="967"/>
    <cellStyle name="Heading 1 12" xfId="968"/>
    <cellStyle name="Heading 1 13" xfId="969"/>
    <cellStyle name="Heading 1 14" xfId="970"/>
    <cellStyle name="Heading 1 15" xfId="971"/>
    <cellStyle name="Heading 1 16" xfId="972"/>
    <cellStyle name="Heading 1 17" xfId="973"/>
    <cellStyle name="Heading 1 18" xfId="974"/>
    <cellStyle name="Heading 1 19" xfId="975"/>
    <cellStyle name="Heading 1 2" xfId="976"/>
    <cellStyle name="Heading 1 20" xfId="977"/>
    <cellStyle name="Heading 1 21" xfId="978"/>
    <cellStyle name="Heading 1 22" xfId="979"/>
    <cellStyle name="Heading 1 23" xfId="980"/>
    <cellStyle name="Heading 1 24" xfId="981"/>
    <cellStyle name="Heading 1 25" xfId="982"/>
    <cellStyle name="Heading 1 26" xfId="983"/>
    <cellStyle name="Heading 1 27" xfId="984"/>
    <cellStyle name="Heading 1 28" xfId="985"/>
    <cellStyle name="Heading 1 29" xfId="986"/>
    <cellStyle name="Heading 1 3" xfId="987"/>
    <cellStyle name="Heading 1 30" xfId="988"/>
    <cellStyle name="Heading 1 4" xfId="989"/>
    <cellStyle name="Heading 1 5" xfId="990"/>
    <cellStyle name="Heading 1 6" xfId="991"/>
    <cellStyle name="Heading 1 7" xfId="992"/>
    <cellStyle name="Heading 1 8" xfId="993"/>
    <cellStyle name="Heading 1 9" xfId="994"/>
    <cellStyle name="Heading 2 10" xfId="995"/>
    <cellStyle name="Heading 2 11" xfId="996"/>
    <cellStyle name="Heading 2 12" xfId="997"/>
    <cellStyle name="Heading 2 13" xfId="998"/>
    <cellStyle name="Heading 2 14" xfId="999"/>
    <cellStyle name="Heading 2 15" xfId="1000"/>
    <cellStyle name="Heading 2 16" xfId="1001"/>
    <cellStyle name="Heading 2 17" xfId="1002"/>
    <cellStyle name="Heading 2 18" xfId="1003"/>
    <cellStyle name="Heading 2 19" xfId="1004"/>
    <cellStyle name="Heading 2 2" xfId="1005"/>
    <cellStyle name="Heading 2 20" xfId="1006"/>
    <cellStyle name="Heading 2 21" xfId="1007"/>
    <cellStyle name="Heading 2 22" xfId="1008"/>
    <cellStyle name="Heading 2 23" xfId="1009"/>
    <cellStyle name="Heading 2 24" xfId="1010"/>
    <cellStyle name="Heading 2 25" xfId="1011"/>
    <cellStyle name="Heading 2 26" xfId="1012"/>
    <cellStyle name="Heading 2 27" xfId="1013"/>
    <cellStyle name="Heading 2 28" xfId="1014"/>
    <cellStyle name="Heading 2 29" xfId="1015"/>
    <cellStyle name="Heading 2 3" xfId="1016"/>
    <cellStyle name="Heading 2 30" xfId="1017"/>
    <cellStyle name="Heading 2 4" xfId="1018"/>
    <cellStyle name="Heading 2 5" xfId="1019"/>
    <cellStyle name="Heading 2 6" xfId="1020"/>
    <cellStyle name="Heading 2 7" xfId="1021"/>
    <cellStyle name="Heading 2 8" xfId="1022"/>
    <cellStyle name="Heading 2 9" xfId="1023"/>
    <cellStyle name="Heading 3 10" xfId="1024"/>
    <cellStyle name="Heading 3 11" xfId="1025"/>
    <cellStyle name="Heading 3 12" xfId="1026"/>
    <cellStyle name="Heading 3 13" xfId="1027"/>
    <cellStyle name="Heading 3 14" xfId="1028"/>
    <cellStyle name="Heading 3 15" xfId="1029"/>
    <cellStyle name="Heading 3 16" xfId="1030"/>
    <cellStyle name="Heading 3 17" xfId="1031"/>
    <cellStyle name="Heading 3 18" xfId="1032"/>
    <cellStyle name="Heading 3 19" xfId="1033"/>
    <cellStyle name="Heading 3 2" xfId="1034"/>
    <cellStyle name="Heading 3 20" xfId="1035"/>
    <cellStyle name="Heading 3 21" xfId="1036"/>
    <cellStyle name="Heading 3 22" xfId="1037"/>
    <cellStyle name="Heading 3 23" xfId="1038"/>
    <cellStyle name="Heading 3 24" xfId="1039"/>
    <cellStyle name="Heading 3 25" xfId="1040"/>
    <cellStyle name="Heading 3 26" xfId="1041"/>
    <cellStyle name="Heading 3 27" xfId="1042"/>
    <cellStyle name="Heading 3 28" xfId="1043"/>
    <cellStyle name="Heading 3 29" xfId="1044"/>
    <cellStyle name="Heading 3 3" xfId="1045"/>
    <cellStyle name="Heading 3 30" xfId="1046"/>
    <cellStyle name="Heading 3 4" xfId="1047"/>
    <cellStyle name="Heading 3 5" xfId="1048"/>
    <cellStyle name="Heading 3 6" xfId="1049"/>
    <cellStyle name="Heading 3 7" xfId="1050"/>
    <cellStyle name="Heading 3 8" xfId="1051"/>
    <cellStyle name="Heading 3 9" xfId="1052"/>
    <cellStyle name="Heading 4 10" xfId="1053"/>
    <cellStyle name="Heading 4 11" xfId="1054"/>
    <cellStyle name="Heading 4 12" xfId="1055"/>
    <cellStyle name="Heading 4 13" xfId="1056"/>
    <cellStyle name="Heading 4 14" xfId="1057"/>
    <cellStyle name="Heading 4 15" xfId="1058"/>
    <cellStyle name="Heading 4 16" xfId="1059"/>
    <cellStyle name="Heading 4 17" xfId="1060"/>
    <cellStyle name="Heading 4 18" xfId="1061"/>
    <cellStyle name="Heading 4 19" xfId="1062"/>
    <cellStyle name="Heading 4 2" xfId="1063"/>
    <cellStyle name="Heading 4 20" xfId="1064"/>
    <cellStyle name="Heading 4 21" xfId="1065"/>
    <cellStyle name="Heading 4 22" xfId="1066"/>
    <cellStyle name="Heading 4 23" xfId="1067"/>
    <cellStyle name="Heading 4 24" xfId="1068"/>
    <cellStyle name="Heading 4 25" xfId="1069"/>
    <cellStyle name="Heading 4 26" xfId="1070"/>
    <cellStyle name="Heading 4 27" xfId="1071"/>
    <cellStyle name="Heading 4 28" xfId="1072"/>
    <cellStyle name="Heading 4 29" xfId="1073"/>
    <cellStyle name="Heading 4 3" xfId="1074"/>
    <cellStyle name="Heading 4 30" xfId="1075"/>
    <cellStyle name="Heading 4 4" xfId="1076"/>
    <cellStyle name="Heading 4 5" xfId="1077"/>
    <cellStyle name="Heading 4 6" xfId="1078"/>
    <cellStyle name="Heading 4 7" xfId="1079"/>
    <cellStyle name="Heading 4 8" xfId="1080"/>
    <cellStyle name="Heading 4 9" xfId="1081"/>
    <cellStyle name="Input [yellow]" xfId="1082"/>
    <cellStyle name="Input 10" xfId="1083"/>
    <cellStyle name="Input 11" xfId="1084"/>
    <cellStyle name="Input 12" xfId="1085"/>
    <cellStyle name="Input 13" xfId="1086"/>
    <cellStyle name="Input 14" xfId="1087"/>
    <cellStyle name="Input 15" xfId="1088"/>
    <cellStyle name="Input 16" xfId="1089"/>
    <cellStyle name="Input 17" xfId="1090"/>
    <cellStyle name="Input 18" xfId="1091"/>
    <cellStyle name="Input 19" xfId="1092"/>
    <cellStyle name="Input 2" xfId="1093"/>
    <cellStyle name="Input 20" xfId="1094"/>
    <cellStyle name="Input 21" xfId="1095"/>
    <cellStyle name="Input 22" xfId="1096"/>
    <cellStyle name="Input 23" xfId="1097"/>
    <cellStyle name="Input 24" xfId="1098"/>
    <cellStyle name="Input 25" xfId="1099"/>
    <cellStyle name="Input 26" xfId="1100"/>
    <cellStyle name="Input 27" xfId="1101"/>
    <cellStyle name="Input 28" xfId="1102"/>
    <cellStyle name="Input 29" xfId="1103"/>
    <cellStyle name="Input 3" xfId="1104"/>
    <cellStyle name="Input 30" xfId="1105"/>
    <cellStyle name="Input 4" xfId="1106"/>
    <cellStyle name="Input 5" xfId="1107"/>
    <cellStyle name="Input 6" xfId="1108"/>
    <cellStyle name="Input 7" xfId="1109"/>
    <cellStyle name="Input 8" xfId="1110"/>
    <cellStyle name="Input 9" xfId="1111"/>
    <cellStyle name="Linked Cell 10" xfId="1112"/>
    <cellStyle name="Linked Cell 11" xfId="1113"/>
    <cellStyle name="Linked Cell 12" xfId="1114"/>
    <cellStyle name="Linked Cell 13" xfId="1115"/>
    <cellStyle name="Linked Cell 14" xfId="1116"/>
    <cellStyle name="Linked Cell 15" xfId="1117"/>
    <cellStyle name="Linked Cell 16" xfId="1118"/>
    <cellStyle name="Linked Cell 17" xfId="1119"/>
    <cellStyle name="Linked Cell 18" xfId="1120"/>
    <cellStyle name="Linked Cell 19" xfId="1121"/>
    <cellStyle name="Linked Cell 2" xfId="1122"/>
    <cellStyle name="Linked Cell 20" xfId="1123"/>
    <cellStyle name="Linked Cell 21" xfId="1124"/>
    <cellStyle name="Linked Cell 22" xfId="1125"/>
    <cellStyle name="Linked Cell 23" xfId="1126"/>
    <cellStyle name="Linked Cell 24" xfId="1127"/>
    <cellStyle name="Linked Cell 25" xfId="1128"/>
    <cellStyle name="Linked Cell 26" xfId="1129"/>
    <cellStyle name="Linked Cell 27" xfId="1130"/>
    <cellStyle name="Linked Cell 28" xfId="1131"/>
    <cellStyle name="Linked Cell 29" xfId="1132"/>
    <cellStyle name="Linked Cell 3" xfId="1133"/>
    <cellStyle name="Linked Cell 30" xfId="1134"/>
    <cellStyle name="Linked Cell 4" xfId="1135"/>
    <cellStyle name="Linked Cell 5" xfId="1136"/>
    <cellStyle name="Linked Cell 6" xfId="1137"/>
    <cellStyle name="Linked Cell 7" xfId="1138"/>
    <cellStyle name="Linked Cell 8" xfId="1139"/>
    <cellStyle name="Linked Cell 9" xfId="1140"/>
    <cellStyle name="Neutral 10" xfId="1141"/>
    <cellStyle name="Neutral 11" xfId="1142"/>
    <cellStyle name="Neutral 12" xfId="1143"/>
    <cellStyle name="Neutral 13" xfId="1144"/>
    <cellStyle name="Neutral 14" xfId="1145"/>
    <cellStyle name="Neutral 15" xfId="1146"/>
    <cellStyle name="Neutral 16" xfId="1147"/>
    <cellStyle name="Neutral 17" xfId="1148"/>
    <cellStyle name="Neutral 18" xfId="1149"/>
    <cellStyle name="Neutral 19" xfId="1150"/>
    <cellStyle name="Neutral 2" xfId="1151"/>
    <cellStyle name="Neutral 20" xfId="1152"/>
    <cellStyle name="Neutral 21" xfId="1153"/>
    <cellStyle name="Neutral 22" xfId="1154"/>
    <cellStyle name="Neutral 23" xfId="1155"/>
    <cellStyle name="Neutral 24" xfId="1156"/>
    <cellStyle name="Neutral 25" xfId="1157"/>
    <cellStyle name="Neutral 26" xfId="1158"/>
    <cellStyle name="Neutral 27" xfId="1159"/>
    <cellStyle name="Neutral 28" xfId="1160"/>
    <cellStyle name="Neutral 29" xfId="1161"/>
    <cellStyle name="Neutral 3" xfId="1162"/>
    <cellStyle name="Neutral 30" xfId="1163"/>
    <cellStyle name="Neutral 4" xfId="1164"/>
    <cellStyle name="Neutral 5" xfId="1165"/>
    <cellStyle name="Neutral 6" xfId="1166"/>
    <cellStyle name="Neutral 7" xfId="1167"/>
    <cellStyle name="Neutral 8" xfId="1168"/>
    <cellStyle name="Neutral 9" xfId="1169"/>
    <cellStyle name="no dec" xfId="1170"/>
    <cellStyle name="Normal" xfId="0" builtinId="0"/>
    <cellStyle name="Normal - Style1" xfId="1171"/>
    <cellStyle name="Normal - Style1 2" xfId="1172"/>
    <cellStyle name="Normal 15_Ba541e31" xfId="1173"/>
    <cellStyle name="Normal 21" xfId="1174"/>
    <cellStyle name="Normal_BB430E14" xfId="1175"/>
    <cellStyle name="Normal_pldt" xfId="1176"/>
    <cellStyle name="Note 10" xfId="1177"/>
    <cellStyle name="Note 11" xfId="1178"/>
    <cellStyle name="Note 12" xfId="1179"/>
    <cellStyle name="Note 13" xfId="1180"/>
    <cellStyle name="Note 14" xfId="1181"/>
    <cellStyle name="Note 15" xfId="1182"/>
    <cellStyle name="Note 16" xfId="1183"/>
    <cellStyle name="Note 17" xfId="1184"/>
    <cellStyle name="Note 18" xfId="1185"/>
    <cellStyle name="Note 19" xfId="1186"/>
    <cellStyle name="Note 2" xfId="1187"/>
    <cellStyle name="Note 20" xfId="1188"/>
    <cellStyle name="Note 21" xfId="1189"/>
    <cellStyle name="Note 22" xfId="1190"/>
    <cellStyle name="Note 23" xfId="1191"/>
    <cellStyle name="Note 24" xfId="1192"/>
    <cellStyle name="Note 25" xfId="1193"/>
    <cellStyle name="Note 26" xfId="1194"/>
    <cellStyle name="Note 27" xfId="1195"/>
    <cellStyle name="Note 28" xfId="1196"/>
    <cellStyle name="Note 29" xfId="1197"/>
    <cellStyle name="Note 3" xfId="1198"/>
    <cellStyle name="Note 30" xfId="1199"/>
    <cellStyle name="Note 4" xfId="1200"/>
    <cellStyle name="Note 5" xfId="1201"/>
    <cellStyle name="Note 6" xfId="1202"/>
    <cellStyle name="Note 7" xfId="1203"/>
    <cellStyle name="Note 8" xfId="1204"/>
    <cellStyle name="Note 9" xfId="1205"/>
    <cellStyle name="Output 10" xfId="1206"/>
    <cellStyle name="Output 11" xfId="1207"/>
    <cellStyle name="Output 12" xfId="1208"/>
    <cellStyle name="Output 13" xfId="1209"/>
    <cellStyle name="Output 14" xfId="1210"/>
    <cellStyle name="Output 15" xfId="1211"/>
    <cellStyle name="Output 16" xfId="1212"/>
    <cellStyle name="Output 17" xfId="1213"/>
    <cellStyle name="Output 18" xfId="1214"/>
    <cellStyle name="Output 19" xfId="1215"/>
    <cellStyle name="Output 2" xfId="1216"/>
    <cellStyle name="Output 20" xfId="1217"/>
    <cellStyle name="Output 21" xfId="1218"/>
    <cellStyle name="Output 22" xfId="1219"/>
    <cellStyle name="Output 23" xfId="1220"/>
    <cellStyle name="Output 24" xfId="1221"/>
    <cellStyle name="Output 25" xfId="1222"/>
    <cellStyle name="Output 26" xfId="1223"/>
    <cellStyle name="Output 27" xfId="1224"/>
    <cellStyle name="Output 28" xfId="1225"/>
    <cellStyle name="Output 29" xfId="1226"/>
    <cellStyle name="Output 3" xfId="1227"/>
    <cellStyle name="Output 30" xfId="1228"/>
    <cellStyle name="Output 4" xfId="1229"/>
    <cellStyle name="Output 5" xfId="1230"/>
    <cellStyle name="Output 6" xfId="1231"/>
    <cellStyle name="Output 7" xfId="1232"/>
    <cellStyle name="Output 8" xfId="1233"/>
    <cellStyle name="Output 9" xfId="1234"/>
    <cellStyle name="Percent [2]" xfId="1235"/>
    <cellStyle name="Quantity" xfId="1236"/>
    <cellStyle name="Title 10" xfId="1237"/>
    <cellStyle name="Title 11" xfId="1238"/>
    <cellStyle name="Title 12" xfId="1239"/>
    <cellStyle name="Title 13" xfId="1240"/>
    <cellStyle name="Title 14" xfId="1241"/>
    <cellStyle name="Title 15" xfId="1242"/>
    <cellStyle name="Title 16" xfId="1243"/>
    <cellStyle name="Title 17" xfId="1244"/>
    <cellStyle name="Title 18" xfId="1245"/>
    <cellStyle name="Title 19" xfId="1246"/>
    <cellStyle name="Title 2" xfId="1247"/>
    <cellStyle name="Title 20" xfId="1248"/>
    <cellStyle name="Title 21" xfId="1249"/>
    <cellStyle name="Title 22" xfId="1250"/>
    <cellStyle name="Title 23" xfId="1251"/>
    <cellStyle name="Title 24" xfId="1252"/>
    <cellStyle name="Title 25" xfId="1253"/>
    <cellStyle name="Title 26" xfId="1254"/>
    <cellStyle name="Title 27" xfId="1255"/>
    <cellStyle name="Title 28" xfId="1256"/>
    <cellStyle name="Title 29" xfId="1257"/>
    <cellStyle name="Title 3" xfId="1258"/>
    <cellStyle name="Title 30" xfId="1259"/>
    <cellStyle name="Title 4" xfId="1260"/>
    <cellStyle name="Title 5" xfId="1261"/>
    <cellStyle name="Title 6" xfId="1262"/>
    <cellStyle name="Title 7" xfId="1263"/>
    <cellStyle name="Title 8" xfId="1264"/>
    <cellStyle name="Title 9" xfId="1265"/>
    <cellStyle name="Total 10" xfId="1266"/>
    <cellStyle name="Total 11" xfId="1267"/>
    <cellStyle name="Total 12" xfId="1268"/>
    <cellStyle name="Total 13" xfId="1269"/>
    <cellStyle name="Total 14" xfId="1270"/>
    <cellStyle name="Total 15" xfId="1271"/>
    <cellStyle name="Total 16" xfId="1272"/>
    <cellStyle name="Total 17" xfId="1273"/>
    <cellStyle name="Total 18" xfId="1274"/>
    <cellStyle name="Total 19" xfId="1275"/>
    <cellStyle name="Total 2" xfId="1276"/>
    <cellStyle name="Total 20" xfId="1277"/>
    <cellStyle name="Total 21" xfId="1278"/>
    <cellStyle name="Total 22" xfId="1279"/>
    <cellStyle name="Total 23" xfId="1280"/>
    <cellStyle name="Total 24" xfId="1281"/>
    <cellStyle name="Total 25" xfId="1282"/>
    <cellStyle name="Total 26" xfId="1283"/>
    <cellStyle name="Total 27" xfId="1284"/>
    <cellStyle name="Total 28" xfId="1285"/>
    <cellStyle name="Total 29" xfId="1286"/>
    <cellStyle name="Total 3" xfId="1287"/>
    <cellStyle name="Total 30" xfId="1288"/>
    <cellStyle name="Total 4" xfId="1289"/>
    <cellStyle name="Total 5" xfId="1290"/>
    <cellStyle name="Total 6" xfId="1291"/>
    <cellStyle name="Total 7" xfId="1292"/>
    <cellStyle name="Total 8" xfId="1293"/>
    <cellStyle name="Total 9" xfId="1294"/>
    <cellStyle name="Warning Text 10" xfId="1295"/>
    <cellStyle name="Warning Text 11" xfId="1296"/>
    <cellStyle name="Warning Text 12" xfId="1297"/>
    <cellStyle name="Warning Text 13" xfId="1298"/>
    <cellStyle name="Warning Text 14" xfId="1299"/>
    <cellStyle name="Warning Text 15" xfId="1300"/>
    <cellStyle name="Warning Text 16" xfId="1301"/>
    <cellStyle name="Warning Text 17" xfId="1302"/>
    <cellStyle name="Warning Text 18" xfId="1303"/>
    <cellStyle name="Warning Text 19" xfId="1304"/>
    <cellStyle name="Warning Text 2" xfId="1305"/>
    <cellStyle name="Warning Text 20" xfId="1306"/>
    <cellStyle name="Warning Text 21" xfId="1307"/>
    <cellStyle name="Warning Text 22" xfId="1308"/>
    <cellStyle name="Warning Text 23" xfId="1309"/>
    <cellStyle name="Warning Text 24" xfId="1310"/>
    <cellStyle name="Warning Text 25" xfId="1311"/>
    <cellStyle name="Warning Text 26" xfId="1312"/>
    <cellStyle name="Warning Text 27" xfId="1313"/>
    <cellStyle name="Warning Text 28" xfId="1314"/>
    <cellStyle name="Warning Text 29" xfId="1315"/>
    <cellStyle name="Warning Text 3" xfId="1316"/>
    <cellStyle name="Warning Text 30" xfId="1317"/>
    <cellStyle name="Warning Text 4" xfId="1318"/>
    <cellStyle name="Warning Text 5" xfId="1319"/>
    <cellStyle name="Warning Text 6" xfId="1320"/>
    <cellStyle name="Warning Text 7" xfId="1321"/>
    <cellStyle name="Warning Text 8" xfId="1322"/>
    <cellStyle name="Warning Text 9" xfId="1323"/>
    <cellStyle name="ปกติ 2" xfId="132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DATA%20AuDit%20on%20temp015\&#3591;&#3610;&#3585;&#3634;&#3619;&#3648;&#3591;&#3636;&#3609;\THAI\Zw581T2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ทรัพย์สิน"/>
      <sheetName val="หนี้สิน"/>
      <sheetName val="ส่วนของผู้ถือหุ้น"/>
      <sheetName val="กำไรขาดทุน3เดือน"/>
      <sheetName val="กำไรขาดทุน9เดือน"/>
      <sheetName val="กำไรเบ็ดเสร็จ3เดือน"/>
      <sheetName val="กำไรเบ็ดเสร็จ9เดือน (ต่อ)"/>
      <sheetName val="กำไรขาดทุน9.เดือน"/>
      <sheetName val="กำไรเบ็ดเสร็จ9.เดือน"/>
      <sheetName val="กำไรขาดทุน6เดือน"/>
      <sheetName val="กำไรเบ็ดเสร็จ6เดือน"/>
      <sheetName val="การเปลี่ยนแปลง(รวม)"/>
      <sheetName val="การเปลี่ยนแปลง(เดี่ยว)"/>
      <sheetName val="กระแสเงินสด"/>
      <sheetName val="กระแสเงินสด (สำรองใช้ Q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19">
          <cell r="M1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workbookViewId="0"/>
  </sheetViews>
  <sheetFormatPr defaultColWidth="13.7109375" defaultRowHeight="21.75"/>
  <cols>
    <col min="1" max="16384" width="13.7109375" style="1"/>
  </cols>
  <sheetData/>
  <phoneticPr fontId="22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23.25"/>
  <sheetData/>
  <phoneticPr fontId="2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U557"/>
  <sheetViews>
    <sheetView tabSelected="1" view="pageBreakPreview" zoomScaleSheetLayoutView="100" zoomScalePageLayoutView="89" workbookViewId="0">
      <selection sqref="A1:N1"/>
    </sheetView>
  </sheetViews>
  <sheetFormatPr defaultColWidth="9.7109375" defaultRowHeight="18.95" customHeight="1"/>
  <cols>
    <col min="1" max="4" width="1.5703125" style="62" customWidth="1"/>
    <col min="5" max="5" width="47.28515625" style="62" customWidth="1"/>
    <col min="6" max="6" width="10" style="89" customWidth="1"/>
    <col min="7" max="7" width="1.42578125" style="3" customWidth="1"/>
    <col min="8" max="8" width="16.42578125" style="62" customWidth="1"/>
    <col min="9" max="9" width="1.42578125" style="62" customWidth="1"/>
    <col min="10" max="10" width="16.42578125" style="62" customWidth="1"/>
    <col min="11" max="11" width="1.42578125" style="62" customWidth="1"/>
    <col min="12" max="12" width="16.42578125" style="62" customWidth="1"/>
    <col min="13" max="13" width="1.42578125" style="62" customWidth="1"/>
    <col min="14" max="14" width="16.42578125" style="62" customWidth="1"/>
    <col min="15" max="15" width="0.85546875" style="3" customWidth="1"/>
    <col min="16" max="16384" width="9.7109375" style="3"/>
  </cols>
  <sheetData>
    <row r="1" spans="1:16" s="12" customFormat="1" ht="23.1" customHeight="1">
      <c r="A1" s="843" t="s">
        <v>281</v>
      </c>
      <c r="B1" s="843"/>
      <c r="C1" s="843"/>
      <c r="D1" s="843"/>
      <c r="E1" s="843"/>
      <c r="F1" s="843"/>
      <c r="G1" s="843"/>
      <c r="H1" s="843"/>
      <c r="I1" s="843"/>
      <c r="J1" s="843"/>
      <c r="K1" s="843"/>
      <c r="L1" s="843"/>
      <c r="M1" s="843"/>
      <c r="N1" s="843"/>
    </row>
    <row r="2" spans="1:16" s="12" customFormat="1" ht="23.1" customHeight="1">
      <c r="A2" s="844" t="s">
        <v>79</v>
      </c>
      <c r="B2" s="844"/>
      <c r="C2" s="844"/>
      <c r="D2" s="844"/>
      <c r="E2" s="844"/>
      <c r="F2" s="844"/>
      <c r="G2" s="844"/>
      <c r="H2" s="844"/>
      <c r="I2" s="844"/>
      <c r="J2" s="844"/>
      <c r="K2" s="844"/>
      <c r="L2" s="844"/>
      <c r="M2" s="844"/>
      <c r="N2" s="844"/>
    </row>
    <row r="3" spans="1:16" s="36" customFormat="1" ht="18" customHeight="1">
      <c r="A3" s="198"/>
      <c r="B3" s="210"/>
      <c r="C3" s="210"/>
      <c r="D3" s="210"/>
      <c r="E3" s="210"/>
      <c r="F3" s="58"/>
      <c r="H3" s="655" t="s">
        <v>31</v>
      </c>
      <c r="I3" s="143"/>
      <c r="J3" s="143"/>
      <c r="K3" s="143"/>
      <c r="L3" s="143"/>
      <c r="M3" s="143"/>
      <c r="N3" s="143"/>
    </row>
    <row r="4" spans="1:16" s="36" customFormat="1" ht="18" customHeight="1">
      <c r="A4" s="210"/>
      <c r="B4" s="210"/>
      <c r="C4" s="210"/>
      <c r="D4" s="210"/>
      <c r="E4" s="663"/>
      <c r="F4" s="87"/>
      <c r="G4" s="37"/>
      <c r="H4" s="137" t="s">
        <v>10</v>
      </c>
      <c r="I4" s="137"/>
      <c r="J4" s="137"/>
      <c r="K4" s="210"/>
      <c r="L4" s="137" t="s">
        <v>30</v>
      </c>
      <c r="M4" s="143"/>
      <c r="N4" s="143"/>
    </row>
    <row r="5" spans="1:16" s="12" customFormat="1" ht="18" customHeight="1">
      <c r="A5" s="198"/>
      <c r="B5" s="198"/>
      <c r="C5" s="198"/>
      <c r="D5" s="198"/>
      <c r="E5" s="625"/>
      <c r="F5" s="88"/>
      <c r="G5" s="11"/>
      <c r="H5" s="138" t="s">
        <v>32</v>
      </c>
      <c r="I5" s="163"/>
      <c r="J5" s="138" t="s">
        <v>33</v>
      </c>
      <c r="K5" s="164"/>
      <c r="L5" s="138" t="s">
        <v>32</v>
      </c>
      <c r="M5" s="163"/>
      <c r="N5" s="138" t="s">
        <v>33</v>
      </c>
      <c r="O5" s="36"/>
      <c r="P5" s="36"/>
    </row>
    <row r="6" spans="1:16" s="12" customFormat="1" ht="18" customHeight="1">
      <c r="A6" s="198"/>
      <c r="B6" s="198"/>
      <c r="C6" s="198"/>
      <c r="D6" s="198"/>
      <c r="E6" s="625"/>
      <c r="F6" s="88"/>
      <c r="G6" s="11"/>
      <c r="H6" s="139" t="s">
        <v>445</v>
      </c>
      <c r="I6" s="163"/>
      <c r="J6" s="139" t="s">
        <v>280</v>
      </c>
      <c r="K6" s="164"/>
      <c r="L6" s="139" t="s">
        <v>445</v>
      </c>
      <c r="M6" s="163"/>
      <c r="N6" s="139" t="s">
        <v>280</v>
      </c>
      <c r="O6" s="36"/>
      <c r="P6" s="36"/>
    </row>
    <row r="7" spans="1:16" s="12" customFormat="1" ht="18" customHeight="1">
      <c r="A7" s="198"/>
      <c r="B7" s="198"/>
      <c r="C7" s="198"/>
      <c r="D7" s="198"/>
      <c r="E7" s="625"/>
      <c r="F7" s="837" t="s">
        <v>47</v>
      </c>
      <c r="G7" s="11"/>
      <c r="H7" s="160" t="s">
        <v>34</v>
      </c>
      <c r="I7" s="160"/>
      <c r="J7" s="839" t="s">
        <v>36</v>
      </c>
      <c r="K7" s="165"/>
      <c r="L7" s="160" t="s">
        <v>34</v>
      </c>
      <c r="M7" s="160"/>
      <c r="N7" s="839" t="s">
        <v>36</v>
      </c>
      <c r="O7" s="36"/>
      <c r="P7" s="36"/>
    </row>
    <row r="8" spans="1:16" s="12" customFormat="1" ht="18" customHeight="1">
      <c r="A8" s="198"/>
      <c r="B8" s="198"/>
      <c r="C8" s="198"/>
      <c r="D8" s="198"/>
      <c r="E8" s="625"/>
      <c r="F8" s="838"/>
      <c r="G8" s="11"/>
      <c r="H8" s="777" t="s">
        <v>35</v>
      </c>
      <c r="I8" s="166"/>
      <c r="J8" s="840"/>
      <c r="K8" s="167"/>
      <c r="L8" s="777" t="s">
        <v>35</v>
      </c>
      <c r="M8" s="166"/>
      <c r="N8" s="840"/>
      <c r="O8" s="36"/>
      <c r="P8" s="36"/>
    </row>
    <row r="9" spans="1:16" s="12" customFormat="1" ht="24" customHeight="1">
      <c r="A9" s="702" t="s">
        <v>0</v>
      </c>
      <c r="B9" s="198"/>
      <c r="C9" s="198"/>
      <c r="D9" s="198"/>
      <c r="E9" s="625"/>
      <c r="F9" s="806"/>
      <c r="G9" s="11"/>
      <c r="H9" s="160"/>
      <c r="I9" s="166"/>
      <c r="J9" s="179"/>
      <c r="K9" s="167"/>
      <c r="L9" s="160"/>
      <c r="M9" s="166"/>
      <c r="N9" s="179"/>
      <c r="O9" s="36"/>
      <c r="P9" s="36"/>
    </row>
    <row r="10" spans="1:16" ht="24" customHeight="1">
      <c r="A10" s="475" t="s">
        <v>347</v>
      </c>
      <c r="B10" s="156"/>
      <c r="C10" s="156"/>
      <c r="D10" s="156"/>
      <c r="E10" s="474"/>
      <c r="F10" s="5"/>
      <c r="G10" s="23"/>
      <c r="H10" s="140"/>
      <c r="I10" s="140"/>
      <c r="J10" s="140"/>
      <c r="K10" s="140"/>
      <c r="L10" s="140"/>
      <c r="M10" s="140"/>
      <c r="N10" s="140"/>
      <c r="O10" s="12"/>
      <c r="P10" s="12"/>
    </row>
    <row r="11" spans="1:16" ht="24" customHeight="1">
      <c r="A11" s="156"/>
      <c r="B11" s="475" t="s">
        <v>287</v>
      </c>
      <c r="C11" s="156"/>
      <c r="D11" s="156"/>
      <c r="E11" s="474"/>
      <c r="F11" s="561">
        <v>4</v>
      </c>
      <c r="G11" s="13"/>
      <c r="H11" s="242">
        <v>96588</v>
      </c>
      <c r="I11" s="614"/>
      <c r="J11" s="678">
        <v>292333</v>
      </c>
      <c r="K11" s="368"/>
      <c r="L11" s="242">
        <v>90663</v>
      </c>
      <c r="M11" s="368"/>
      <c r="N11" s="368">
        <v>59804</v>
      </c>
      <c r="O11" s="12"/>
      <c r="P11" s="12"/>
    </row>
    <row r="12" spans="1:16" ht="24" customHeight="1">
      <c r="A12" s="475"/>
      <c r="B12" s="475" t="s">
        <v>348</v>
      </c>
      <c r="C12" s="475"/>
      <c r="D12" s="156"/>
      <c r="E12" s="474"/>
      <c r="F12" s="88"/>
      <c r="G12" s="13"/>
      <c r="H12" s="242"/>
      <c r="I12" s="614"/>
      <c r="J12" s="368"/>
      <c r="K12" s="368"/>
      <c r="L12" s="242"/>
      <c r="M12" s="368"/>
      <c r="N12" s="368"/>
      <c r="O12" s="12"/>
      <c r="P12" s="12"/>
    </row>
    <row r="13" spans="1:16" ht="24" customHeight="1">
      <c r="A13" s="156"/>
      <c r="B13" s="475"/>
      <c r="C13" s="156" t="s">
        <v>349</v>
      </c>
      <c r="D13" s="156"/>
      <c r="E13" s="474"/>
      <c r="F13" s="88"/>
      <c r="G13" s="13"/>
      <c r="H13" s="487">
        <v>20265</v>
      </c>
      <c r="I13" s="614"/>
      <c r="J13" s="487">
        <v>20198</v>
      </c>
      <c r="K13" s="368"/>
      <c r="L13" s="487">
        <v>12265</v>
      </c>
      <c r="M13" s="368"/>
      <c r="N13" s="538">
        <v>12182</v>
      </c>
      <c r="O13" s="12"/>
      <c r="P13" s="12"/>
    </row>
    <row r="14" spans="1:16" s="525" customFormat="1" ht="24" customHeight="1">
      <c r="A14" s="529"/>
      <c r="B14" s="738"/>
      <c r="C14" s="529" t="s">
        <v>310</v>
      </c>
      <c r="D14" s="529"/>
      <c r="E14" s="530"/>
      <c r="F14" s="810">
        <v>5</v>
      </c>
      <c r="G14" s="523"/>
      <c r="H14" s="488">
        <v>94930</v>
      </c>
      <c r="I14" s="524"/>
      <c r="J14" s="488">
        <v>105377</v>
      </c>
      <c r="K14" s="370"/>
      <c r="L14" s="488">
        <v>86654</v>
      </c>
      <c r="M14" s="370"/>
      <c r="N14" s="374">
        <v>76166</v>
      </c>
      <c r="O14" s="521"/>
      <c r="P14" s="521"/>
    </row>
    <row r="15" spans="1:16" ht="24" customHeight="1">
      <c r="A15" s="156"/>
      <c r="B15" s="475" t="s">
        <v>350</v>
      </c>
      <c r="C15" s="156"/>
      <c r="D15" s="156"/>
      <c r="E15" s="474"/>
      <c r="F15" s="88"/>
      <c r="G15" s="13"/>
      <c r="H15" s="242">
        <v>115195</v>
      </c>
      <c r="I15" s="614"/>
      <c r="J15" s="368">
        <v>125575</v>
      </c>
      <c r="K15" s="368"/>
      <c r="L15" s="368">
        <v>98919</v>
      </c>
      <c r="M15" s="368"/>
      <c r="N15" s="368">
        <v>88348</v>
      </c>
      <c r="O15" s="12"/>
      <c r="P15" s="12"/>
    </row>
    <row r="16" spans="1:16" s="62" customFormat="1" ht="24" customHeight="1">
      <c r="A16" s="156"/>
      <c r="B16" s="475" t="s">
        <v>288</v>
      </c>
      <c r="C16" s="156"/>
      <c r="D16" s="156"/>
      <c r="E16" s="474"/>
      <c r="F16" s="561">
        <v>6</v>
      </c>
      <c r="G16" s="369"/>
      <c r="H16" s="242">
        <v>295176</v>
      </c>
      <c r="I16" s="368"/>
      <c r="J16" s="242">
        <v>333842</v>
      </c>
      <c r="K16" s="370"/>
      <c r="L16" s="242">
        <v>271812</v>
      </c>
      <c r="M16" s="370"/>
      <c r="N16" s="368">
        <v>168865</v>
      </c>
    </row>
    <row r="17" spans="1:14" ht="24" customHeight="1">
      <c r="A17" s="156"/>
      <c r="B17" s="475" t="s">
        <v>289</v>
      </c>
      <c r="C17" s="156"/>
      <c r="D17" s="156"/>
      <c r="E17" s="474"/>
      <c r="F17" s="88"/>
      <c r="G17" s="13"/>
      <c r="H17" s="371"/>
      <c r="I17" s="615"/>
      <c r="J17" s="371"/>
      <c r="K17" s="372"/>
      <c r="L17" s="371"/>
      <c r="M17" s="372"/>
      <c r="N17" s="371"/>
    </row>
    <row r="18" spans="1:14" ht="24" customHeight="1">
      <c r="A18" s="156"/>
      <c r="B18" s="475"/>
      <c r="C18" s="156" t="s">
        <v>351</v>
      </c>
      <c r="D18" s="156"/>
      <c r="E18" s="474"/>
      <c r="F18" s="88"/>
      <c r="G18" s="13"/>
      <c r="H18" s="649">
        <v>0</v>
      </c>
      <c r="I18" s="615"/>
      <c r="J18" s="373">
        <v>71</v>
      </c>
      <c r="K18" s="370"/>
      <c r="L18" s="649">
        <v>0</v>
      </c>
      <c r="M18" s="370"/>
      <c r="N18" s="373">
        <v>60</v>
      </c>
    </row>
    <row r="19" spans="1:14" ht="24" customHeight="1">
      <c r="A19" s="156"/>
      <c r="B19" s="475"/>
      <c r="C19" s="737" t="s">
        <v>352</v>
      </c>
      <c r="D19" s="156"/>
      <c r="E19" s="474"/>
      <c r="F19" s="88"/>
      <c r="G19" s="13"/>
      <c r="H19" s="489">
        <v>4499</v>
      </c>
      <c r="I19" s="615"/>
      <c r="J19" s="373">
        <v>4395</v>
      </c>
      <c r="K19" s="370"/>
      <c r="L19" s="489">
        <v>4354</v>
      </c>
      <c r="M19" s="370"/>
      <c r="N19" s="373">
        <v>3295</v>
      </c>
    </row>
    <row r="20" spans="1:14" ht="24" customHeight="1">
      <c r="A20" s="156"/>
      <c r="B20" s="475"/>
      <c r="C20" s="156" t="s">
        <v>1</v>
      </c>
      <c r="D20" s="156"/>
      <c r="E20" s="474"/>
      <c r="F20" s="88"/>
      <c r="G20" s="13"/>
      <c r="H20" s="778">
        <v>2256</v>
      </c>
      <c r="I20" s="372"/>
      <c r="J20" s="374">
        <v>1753</v>
      </c>
      <c r="K20" s="370"/>
      <c r="L20" s="778">
        <v>2190</v>
      </c>
      <c r="M20" s="370"/>
      <c r="N20" s="374">
        <v>718</v>
      </c>
    </row>
    <row r="21" spans="1:14" ht="24" customHeight="1">
      <c r="A21" s="156"/>
      <c r="B21" s="475" t="s">
        <v>353</v>
      </c>
      <c r="C21" s="156"/>
      <c r="D21" s="156"/>
      <c r="E21" s="474"/>
      <c r="F21" s="88"/>
      <c r="G21" s="13"/>
      <c r="H21" s="368">
        <v>6755</v>
      </c>
      <c r="I21" s="368"/>
      <c r="J21" s="368">
        <v>6219</v>
      </c>
      <c r="K21" s="368"/>
      <c r="L21" s="368">
        <v>6544</v>
      </c>
      <c r="M21" s="368"/>
      <c r="N21" s="368">
        <v>4073</v>
      </c>
    </row>
    <row r="22" spans="1:14" ht="24" customHeight="1">
      <c r="A22" s="156"/>
      <c r="B22" s="156" t="s">
        <v>370</v>
      </c>
      <c r="C22" s="156"/>
      <c r="D22" s="156"/>
      <c r="E22" s="474"/>
      <c r="F22" s="88"/>
      <c r="G22" s="13"/>
      <c r="H22" s="242">
        <v>7487</v>
      </c>
      <c r="I22" s="368"/>
      <c r="J22" s="368">
        <v>6256</v>
      </c>
      <c r="K22" s="368"/>
      <c r="L22" s="242">
        <v>2167</v>
      </c>
      <c r="M22" s="368"/>
      <c r="N22" s="368">
        <v>330</v>
      </c>
    </row>
    <row r="23" spans="1:14" ht="24" customHeight="1">
      <c r="A23" s="156"/>
      <c r="B23" s="156" t="s">
        <v>290</v>
      </c>
      <c r="C23" s="156"/>
      <c r="D23" s="156"/>
      <c r="E23" s="474"/>
      <c r="F23" s="88"/>
      <c r="G23" s="13"/>
      <c r="H23" s="490">
        <v>6615</v>
      </c>
      <c r="I23" s="368"/>
      <c r="J23" s="368">
        <v>2469</v>
      </c>
      <c r="K23" s="368"/>
      <c r="L23" s="490">
        <v>4365</v>
      </c>
      <c r="M23" s="368"/>
      <c r="N23" s="368">
        <v>1303</v>
      </c>
    </row>
    <row r="24" spans="1:14" ht="24" customHeight="1">
      <c r="A24" s="475" t="s">
        <v>354</v>
      </c>
      <c r="B24" s="156"/>
      <c r="C24" s="156"/>
      <c r="D24" s="156"/>
      <c r="E24" s="474"/>
      <c r="F24" s="88"/>
      <c r="G24" s="13"/>
      <c r="H24" s="375">
        <v>527816</v>
      </c>
      <c r="I24" s="372"/>
      <c r="J24" s="375">
        <v>766694</v>
      </c>
      <c r="K24" s="370"/>
      <c r="L24" s="375">
        <v>474470</v>
      </c>
      <c r="M24" s="370"/>
      <c r="N24" s="375">
        <v>322723</v>
      </c>
    </row>
    <row r="25" spans="1:14" ht="24" customHeight="1">
      <c r="A25" s="475" t="s">
        <v>355</v>
      </c>
      <c r="B25" s="156"/>
      <c r="C25" s="156"/>
      <c r="D25" s="156"/>
      <c r="E25" s="474"/>
      <c r="F25" s="376"/>
      <c r="G25" s="13"/>
      <c r="H25" s="372"/>
      <c r="I25" s="372"/>
      <c r="J25" s="372"/>
      <c r="K25" s="372"/>
      <c r="L25" s="372"/>
      <c r="M25" s="372"/>
      <c r="N25" s="372"/>
    </row>
    <row r="26" spans="1:14" ht="24" customHeight="1">
      <c r="A26" s="475"/>
      <c r="B26" s="156" t="s">
        <v>356</v>
      </c>
      <c r="C26" s="156"/>
      <c r="D26" s="156"/>
      <c r="E26" s="474"/>
      <c r="F26" s="561"/>
      <c r="G26" s="13"/>
      <c r="H26" s="242">
        <v>8000</v>
      </c>
      <c r="I26" s="372"/>
      <c r="J26" s="370">
        <v>8000</v>
      </c>
      <c r="K26" s="370"/>
      <c r="L26" s="243">
        <v>5000</v>
      </c>
      <c r="M26" s="378"/>
      <c r="N26" s="367">
        <v>5000</v>
      </c>
    </row>
    <row r="27" spans="1:14" ht="24" customHeight="1">
      <c r="A27" s="156"/>
      <c r="B27" s="156" t="s">
        <v>357</v>
      </c>
      <c r="C27" s="156"/>
      <c r="D27" s="156"/>
      <c r="E27" s="474"/>
      <c r="F27" s="561">
        <v>7</v>
      </c>
      <c r="G27" s="13"/>
      <c r="H27" s="243">
        <v>640257</v>
      </c>
      <c r="I27" s="378"/>
      <c r="J27" s="377">
        <v>510724</v>
      </c>
      <c r="K27" s="378"/>
      <c r="L27" s="243">
        <v>630238</v>
      </c>
      <c r="M27" s="378"/>
      <c r="N27" s="367">
        <v>510724</v>
      </c>
    </row>
    <row r="28" spans="1:14" ht="24" customHeight="1">
      <c r="A28" s="156"/>
      <c r="B28" s="156" t="s">
        <v>358</v>
      </c>
      <c r="C28" s="156"/>
      <c r="D28" s="156"/>
      <c r="E28" s="474"/>
      <c r="F28" s="561">
        <v>8</v>
      </c>
      <c r="G28" s="13"/>
      <c r="H28" s="243">
        <v>154523</v>
      </c>
      <c r="I28" s="378"/>
      <c r="J28" s="377">
        <v>144876</v>
      </c>
      <c r="K28" s="378"/>
      <c r="L28" s="243">
        <v>8702</v>
      </c>
      <c r="M28" s="378"/>
      <c r="N28" s="367">
        <v>6002</v>
      </c>
    </row>
    <row r="29" spans="1:14" ht="24" customHeight="1">
      <c r="A29" s="156"/>
      <c r="B29" s="156" t="s">
        <v>291</v>
      </c>
      <c r="C29" s="156"/>
      <c r="D29" s="156"/>
      <c r="E29" s="474"/>
      <c r="F29" s="561">
        <v>9</v>
      </c>
      <c r="G29" s="13"/>
      <c r="H29" s="243">
        <v>0</v>
      </c>
      <c r="I29" s="378"/>
      <c r="J29" s="258">
        <v>0</v>
      </c>
      <c r="K29" s="378"/>
      <c r="L29" s="243">
        <v>1400</v>
      </c>
      <c r="M29" s="378"/>
      <c r="N29" s="367">
        <v>22766</v>
      </c>
    </row>
    <row r="30" spans="1:14" ht="24" customHeight="1">
      <c r="A30" s="156"/>
      <c r="B30" s="156" t="s">
        <v>359</v>
      </c>
      <c r="C30" s="156"/>
      <c r="D30" s="156"/>
      <c r="E30" s="474"/>
      <c r="F30" s="561">
        <v>10</v>
      </c>
      <c r="G30" s="13"/>
      <c r="H30" s="243">
        <v>36340</v>
      </c>
      <c r="I30" s="378"/>
      <c r="J30" s="258">
        <v>36488</v>
      </c>
      <c r="K30" s="378"/>
      <c r="L30" s="243">
        <v>35340</v>
      </c>
      <c r="M30" s="378"/>
      <c r="N30" s="367">
        <v>35488</v>
      </c>
    </row>
    <row r="31" spans="1:14" ht="24" customHeight="1">
      <c r="A31" s="156"/>
      <c r="B31" s="703" t="s">
        <v>360</v>
      </c>
      <c r="C31" s="476"/>
      <c r="D31" s="476"/>
      <c r="E31" s="739"/>
      <c r="F31" s="561">
        <v>11</v>
      </c>
      <c r="G31" s="13"/>
      <c r="H31" s="243">
        <v>0</v>
      </c>
      <c r="I31" s="378"/>
      <c r="J31" s="377">
        <v>11235</v>
      </c>
      <c r="K31" s="378"/>
      <c r="L31" s="243">
        <v>0</v>
      </c>
      <c r="M31" s="378"/>
      <c r="N31" s="367">
        <v>11235</v>
      </c>
    </row>
    <row r="32" spans="1:14" ht="24" customHeight="1">
      <c r="A32" s="156"/>
      <c r="B32" s="473" t="s">
        <v>361</v>
      </c>
      <c r="C32" s="156"/>
      <c r="D32" s="156"/>
      <c r="E32" s="474"/>
      <c r="F32" s="376"/>
      <c r="G32" s="13"/>
      <c r="H32" s="242">
        <v>195320</v>
      </c>
      <c r="I32" s="379"/>
      <c r="J32" s="367">
        <v>194572</v>
      </c>
      <c r="K32" s="379"/>
      <c r="L32" s="243">
        <v>193681</v>
      </c>
      <c r="M32" s="378"/>
      <c r="N32" s="367">
        <v>175581</v>
      </c>
    </row>
    <row r="33" spans="1:16" ht="24" customHeight="1">
      <c r="A33" s="156"/>
      <c r="B33" s="475" t="s">
        <v>362</v>
      </c>
      <c r="C33" s="156"/>
      <c r="D33" s="156"/>
      <c r="E33" s="474"/>
      <c r="F33" s="376"/>
      <c r="G33" s="13"/>
      <c r="H33" s="242">
        <v>0</v>
      </c>
      <c r="I33" s="379"/>
      <c r="J33" s="367">
        <v>19</v>
      </c>
      <c r="K33" s="379"/>
      <c r="L33" s="243">
        <v>0</v>
      </c>
      <c r="M33" s="378"/>
      <c r="N33" s="367">
        <v>0</v>
      </c>
    </row>
    <row r="34" spans="1:16" ht="24" customHeight="1">
      <c r="A34" s="156"/>
      <c r="B34" s="475" t="s">
        <v>397</v>
      </c>
      <c r="C34" s="156"/>
      <c r="D34" s="156"/>
      <c r="E34" s="474"/>
      <c r="F34" s="376"/>
      <c r="G34" s="13"/>
      <c r="H34" s="242">
        <v>4369</v>
      </c>
      <c r="I34" s="379"/>
      <c r="J34" s="242">
        <v>7196</v>
      </c>
      <c r="K34" s="379"/>
      <c r="L34" s="243">
        <v>0</v>
      </c>
      <c r="M34" s="378"/>
      <c r="N34" s="367">
        <v>2435</v>
      </c>
    </row>
    <row r="35" spans="1:16" ht="24" customHeight="1">
      <c r="A35" s="156"/>
      <c r="B35" s="475" t="s">
        <v>311</v>
      </c>
      <c r="C35" s="156"/>
      <c r="D35" s="156"/>
      <c r="E35" s="474"/>
      <c r="F35" s="376"/>
      <c r="G35" s="13"/>
      <c r="H35" s="791">
        <v>1038</v>
      </c>
      <c r="I35" s="379"/>
      <c r="J35" s="242">
        <v>561</v>
      </c>
      <c r="K35" s="378"/>
      <c r="L35" s="490">
        <v>142</v>
      </c>
      <c r="M35" s="378"/>
      <c r="N35" s="367">
        <v>126</v>
      </c>
    </row>
    <row r="36" spans="1:16" ht="24" customHeight="1">
      <c r="A36" s="156" t="s">
        <v>363</v>
      </c>
      <c r="B36" s="156"/>
      <c r="C36" s="156"/>
      <c r="D36" s="156"/>
      <c r="E36" s="474"/>
      <c r="F36" s="376"/>
      <c r="G36" s="13"/>
      <c r="H36" s="367">
        <v>1039847</v>
      </c>
      <c r="I36" s="378"/>
      <c r="J36" s="440">
        <v>913671</v>
      </c>
      <c r="K36" s="378"/>
      <c r="L36" s="367">
        <v>874503</v>
      </c>
      <c r="M36" s="367"/>
      <c r="N36" s="440">
        <v>769357</v>
      </c>
    </row>
    <row r="37" spans="1:16" ht="24" customHeight="1" thickBot="1">
      <c r="A37" s="736" t="s">
        <v>18</v>
      </c>
      <c r="B37" s="60"/>
      <c r="C37" s="60"/>
      <c r="D37" s="60"/>
      <c r="E37" s="61"/>
      <c r="F37" s="376"/>
      <c r="G37" s="13"/>
      <c r="H37" s="380">
        <v>1567663</v>
      </c>
      <c r="I37" s="379"/>
      <c r="J37" s="380">
        <v>1680365</v>
      </c>
      <c r="K37" s="381"/>
      <c r="L37" s="779">
        <v>1348973</v>
      </c>
      <c r="M37" s="381"/>
      <c r="N37" s="380">
        <v>1092080</v>
      </c>
    </row>
    <row r="38" spans="1:16" ht="27" thickTop="1">
      <c r="A38" s="625"/>
      <c r="B38" s="60"/>
      <c r="C38" s="60"/>
      <c r="D38" s="60"/>
      <c r="E38" s="61"/>
      <c r="F38" s="376"/>
      <c r="G38" s="13"/>
      <c r="H38" s="679"/>
      <c r="I38" s="379"/>
      <c r="J38" s="679"/>
      <c r="K38" s="381"/>
      <c r="L38" s="679"/>
      <c r="M38" s="381"/>
      <c r="N38" s="679"/>
    </row>
    <row r="39" spans="1:16" ht="26.25">
      <c r="A39" s="625"/>
      <c r="B39" s="60"/>
      <c r="C39" s="60"/>
      <c r="D39" s="60"/>
      <c r="E39" s="61"/>
      <c r="F39" s="376"/>
      <c r="G39" s="13"/>
      <c r="H39" s="679"/>
      <c r="I39" s="379"/>
      <c r="J39" s="679"/>
      <c r="K39" s="381"/>
      <c r="L39" s="679"/>
      <c r="M39" s="381"/>
      <c r="N39" s="679"/>
    </row>
    <row r="40" spans="1:16" ht="26.25">
      <c r="A40" s="625"/>
      <c r="B40" s="60"/>
      <c r="C40" s="60"/>
      <c r="D40" s="60"/>
      <c r="E40" s="61"/>
      <c r="F40" s="376"/>
      <c r="G40" s="13"/>
      <c r="H40" s="679"/>
      <c r="I40" s="379"/>
      <c r="J40" s="679"/>
      <c r="K40" s="381"/>
      <c r="L40" s="679"/>
      <c r="M40" s="381"/>
      <c r="N40" s="679"/>
    </row>
    <row r="41" spans="1:16" ht="26.25">
      <c r="A41" s="625"/>
      <c r="B41" s="60"/>
      <c r="C41" s="60"/>
      <c r="D41" s="60"/>
      <c r="E41" s="61"/>
      <c r="F41" s="376"/>
      <c r="G41" s="13"/>
      <c r="H41" s="679"/>
      <c r="I41" s="379"/>
      <c r="J41" s="679"/>
      <c r="K41" s="381"/>
      <c r="L41" s="679"/>
      <c r="M41" s="381"/>
      <c r="N41" s="679"/>
    </row>
    <row r="42" spans="1:16" ht="26.25">
      <c r="A42" s="625"/>
      <c r="B42" s="60"/>
      <c r="C42" s="60"/>
      <c r="D42" s="60"/>
      <c r="E42" s="61"/>
      <c r="F42" s="376"/>
      <c r="G42" s="13"/>
      <c r="H42" s="679"/>
      <c r="I42" s="379"/>
      <c r="J42" s="679"/>
      <c r="K42" s="381"/>
      <c r="L42" s="679"/>
      <c r="M42" s="381"/>
      <c r="N42" s="679"/>
    </row>
    <row r="43" spans="1:16" s="525" customFormat="1" ht="26.25">
      <c r="A43" s="332"/>
      <c r="B43" s="539"/>
      <c r="C43" s="332"/>
      <c r="D43" s="332"/>
      <c r="E43" s="535"/>
      <c r="F43" s="806"/>
      <c r="G43" s="523"/>
      <c r="H43" s="243"/>
      <c r="I43" s="524"/>
      <c r="J43" s="243"/>
      <c r="K43" s="370"/>
      <c r="L43" s="243"/>
      <c r="M43" s="370"/>
      <c r="N43" s="243"/>
      <c r="O43" s="521"/>
      <c r="P43" s="521"/>
    </row>
    <row r="44" spans="1:16" s="525" customFormat="1" ht="26.25">
      <c r="A44" s="332"/>
      <c r="B44" s="539"/>
      <c r="C44" s="332"/>
      <c r="D44" s="332"/>
      <c r="E44" s="535"/>
      <c r="F44" s="806"/>
      <c r="G44" s="523"/>
      <c r="H44" s="243"/>
      <c r="I44" s="524"/>
      <c r="J44" s="243"/>
      <c r="K44" s="370"/>
      <c r="L44" s="243"/>
      <c r="M44" s="370"/>
      <c r="N44" s="243"/>
      <c r="O44" s="521"/>
      <c r="P44" s="521"/>
    </row>
    <row r="45" spans="1:16" s="525" customFormat="1" ht="26.25">
      <c r="A45" s="332"/>
      <c r="B45" s="539"/>
      <c r="C45" s="332"/>
      <c r="D45" s="332"/>
      <c r="E45" s="535"/>
      <c r="F45" s="806"/>
      <c r="G45" s="523"/>
      <c r="H45" s="243"/>
      <c r="I45" s="524"/>
      <c r="J45" s="243"/>
      <c r="K45" s="370"/>
      <c r="L45" s="243"/>
      <c r="M45" s="370"/>
      <c r="N45" s="243"/>
      <c r="O45" s="521"/>
      <c r="P45" s="521"/>
    </row>
    <row r="46" spans="1:16" s="525" customFormat="1" ht="26.25">
      <c r="A46" s="332"/>
      <c r="B46" s="539"/>
      <c r="C46" s="332"/>
      <c r="D46" s="332"/>
      <c r="E46" s="535"/>
      <c r="F46" s="806"/>
      <c r="G46" s="523"/>
      <c r="H46" s="243"/>
      <c r="I46" s="524"/>
      <c r="J46" s="243"/>
      <c r="K46" s="370"/>
      <c r="L46" s="243"/>
      <c r="M46" s="370"/>
      <c r="N46" s="243"/>
      <c r="O46" s="521"/>
      <c r="P46" s="521"/>
    </row>
    <row r="47" spans="1:16" s="525" customFormat="1" ht="26.25">
      <c r="A47" s="332"/>
      <c r="B47" s="539"/>
      <c r="C47" s="332"/>
      <c r="D47" s="332"/>
      <c r="E47" s="535"/>
      <c r="F47" s="806"/>
      <c r="G47" s="523"/>
      <c r="H47" s="243"/>
      <c r="I47" s="524"/>
      <c r="J47" s="243"/>
      <c r="K47" s="370"/>
      <c r="L47" s="243"/>
      <c r="M47" s="370"/>
      <c r="N47" s="243"/>
      <c r="O47" s="521"/>
      <c r="P47" s="521"/>
    </row>
    <row r="48" spans="1:16" s="525" customFormat="1" ht="26.25">
      <c r="A48" s="332"/>
      <c r="B48" s="539"/>
      <c r="C48" s="332"/>
      <c r="D48" s="332"/>
      <c r="E48" s="535"/>
      <c r="F48" s="806"/>
      <c r="G48" s="523"/>
      <c r="H48" s="243"/>
      <c r="I48" s="524"/>
      <c r="J48" s="243"/>
      <c r="K48" s="370"/>
      <c r="L48" s="243"/>
      <c r="M48" s="370"/>
      <c r="N48" s="243"/>
      <c r="O48" s="521"/>
      <c r="P48" s="521"/>
    </row>
    <row r="49" spans="1:16" s="525" customFormat="1" ht="15.75" customHeight="1">
      <c r="A49" s="332"/>
      <c r="B49" s="539"/>
      <c r="C49" s="332"/>
      <c r="D49" s="332"/>
      <c r="E49" s="535"/>
      <c r="F49" s="806"/>
      <c r="G49" s="523"/>
      <c r="H49" s="243"/>
      <c r="I49" s="524"/>
      <c r="J49" s="243"/>
      <c r="K49" s="370"/>
      <c r="L49" s="243"/>
      <c r="M49" s="370"/>
      <c r="N49" s="243"/>
      <c r="O49" s="521"/>
      <c r="P49" s="521"/>
    </row>
    <row r="50" spans="1:16" ht="26.25">
      <c r="A50" s="706" t="s">
        <v>37</v>
      </c>
      <c r="B50" s="141"/>
      <c r="C50" s="141"/>
      <c r="D50" s="141"/>
      <c r="E50" s="141"/>
      <c r="G50" s="4"/>
      <c r="H50" s="141"/>
      <c r="I50" s="141"/>
      <c r="J50" s="141"/>
      <c r="K50" s="141"/>
      <c r="L50" s="141"/>
      <c r="M50" s="141"/>
      <c r="N50" s="741" t="s">
        <v>413</v>
      </c>
    </row>
    <row r="51" spans="1:16" s="12" customFormat="1" ht="29.25" customHeight="1">
      <c r="A51" s="843" t="s">
        <v>281</v>
      </c>
      <c r="B51" s="843"/>
      <c r="C51" s="843"/>
      <c r="D51" s="843"/>
      <c r="E51" s="843"/>
      <c r="F51" s="843"/>
      <c r="G51" s="843"/>
      <c r="H51" s="843"/>
      <c r="I51" s="843"/>
      <c r="J51" s="843"/>
      <c r="K51" s="843"/>
      <c r="L51" s="843"/>
      <c r="M51" s="843"/>
      <c r="N51" s="843"/>
      <c r="O51" s="843"/>
    </row>
    <row r="52" spans="1:16" s="12" customFormat="1" ht="29.25" customHeight="1">
      <c r="A52" s="844" t="s">
        <v>79</v>
      </c>
      <c r="B52" s="844"/>
      <c r="C52" s="844"/>
      <c r="D52" s="844"/>
      <c r="E52" s="844"/>
      <c r="F52" s="844"/>
      <c r="G52" s="844"/>
      <c r="H52" s="844"/>
      <c r="I52" s="844"/>
      <c r="J52" s="844"/>
      <c r="K52" s="844"/>
      <c r="L52" s="844"/>
      <c r="M52" s="844"/>
      <c r="N52" s="844"/>
      <c r="O52" s="844"/>
    </row>
    <row r="53" spans="1:16" s="12" customFormat="1" ht="13.5" customHeight="1">
      <c r="A53" s="113"/>
      <c r="B53" s="16"/>
      <c r="C53" s="16"/>
      <c r="D53" s="17"/>
      <c r="E53" s="17"/>
      <c r="F53" s="670"/>
      <c r="G53" s="17"/>
      <c r="H53" s="161"/>
      <c r="I53" s="161"/>
      <c r="J53" s="161"/>
      <c r="K53" s="162"/>
      <c r="L53" s="161"/>
      <c r="M53" s="162"/>
      <c r="N53" s="161"/>
    </row>
    <row r="54" spans="1:16" s="36" customFormat="1" ht="21" customHeight="1">
      <c r="F54" s="58"/>
      <c r="H54" s="136" t="s">
        <v>31</v>
      </c>
      <c r="I54" s="143"/>
      <c r="J54" s="143"/>
      <c r="K54" s="143"/>
      <c r="L54" s="143"/>
      <c r="M54" s="143"/>
      <c r="N54" s="143"/>
    </row>
    <row r="55" spans="1:16" s="36" customFormat="1" ht="21" customHeight="1">
      <c r="E55" s="37"/>
      <c r="F55" s="87"/>
      <c r="G55" s="37"/>
      <c r="H55" s="137" t="s">
        <v>10</v>
      </c>
      <c r="I55" s="137"/>
      <c r="J55" s="137"/>
      <c r="K55" s="187"/>
      <c r="L55" s="194" t="s">
        <v>30</v>
      </c>
      <c r="M55" s="194"/>
      <c r="N55" s="194"/>
    </row>
    <row r="56" spans="1:16" s="12" customFormat="1" ht="21" customHeight="1">
      <c r="E56" s="11"/>
      <c r="F56" s="88"/>
      <c r="G56" s="11"/>
      <c r="H56" s="138" t="s">
        <v>32</v>
      </c>
      <c r="I56" s="163"/>
      <c r="J56" s="138" t="s">
        <v>33</v>
      </c>
      <c r="K56" s="164"/>
      <c r="L56" s="138" t="s">
        <v>32</v>
      </c>
      <c r="M56" s="163"/>
      <c r="N56" s="138" t="s">
        <v>33</v>
      </c>
    </row>
    <row r="57" spans="1:16" s="12" customFormat="1" ht="21" customHeight="1">
      <c r="E57" s="11"/>
      <c r="F57" s="88"/>
      <c r="G57" s="11"/>
      <c r="H57" s="139" t="s">
        <v>445</v>
      </c>
      <c r="I57" s="163"/>
      <c r="J57" s="139" t="s">
        <v>280</v>
      </c>
      <c r="K57" s="164"/>
      <c r="L57" s="139" t="s">
        <v>445</v>
      </c>
      <c r="M57" s="163"/>
      <c r="N57" s="139" t="s">
        <v>280</v>
      </c>
    </row>
    <row r="58" spans="1:16" s="12" customFormat="1" ht="21" customHeight="1">
      <c r="E58" s="11"/>
      <c r="F58" s="837" t="s">
        <v>47</v>
      </c>
      <c r="G58" s="11"/>
      <c r="H58" s="160" t="s">
        <v>34</v>
      </c>
      <c r="I58" s="160"/>
      <c r="J58" s="839" t="s">
        <v>36</v>
      </c>
      <c r="K58" s="165"/>
      <c r="L58" s="160" t="s">
        <v>34</v>
      </c>
      <c r="M58" s="160"/>
      <c r="N58" s="839" t="s">
        <v>36</v>
      </c>
    </row>
    <row r="59" spans="1:16" s="12" customFormat="1" ht="21" customHeight="1">
      <c r="E59" s="11"/>
      <c r="F59" s="838"/>
      <c r="G59" s="11"/>
      <c r="H59" s="777" t="s">
        <v>35</v>
      </c>
      <c r="I59" s="166"/>
      <c r="J59" s="840"/>
      <c r="K59" s="167"/>
      <c r="L59" s="777" t="s">
        <v>35</v>
      </c>
      <c r="M59" s="166"/>
      <c r="N59" s="840"/>
    </row>
    <row r="60" spans="1:16" s="12" customFormat="1" ht="19.5" customHeight="1">
      <c r="E60" s="11"/>
      <c r="F60" s="806"/>
      <c r="G60" s="11"/>
      <c r="H60" s="160"/>
      <c r="I60" s="166"/>
      <c r="J60" s="180"/>
      <c r="K60" s="167"/>
      <c r="L60" s="160"/>
      <c r="M60" s="166"/>
      <c r="N60" s="180"/>
    </row>
    <row r="61" spans="1:16" s="12" customFormat="1" ht="20.25" customHeight="1">
      <c r="A61" s="705" t="s">
        <v>2</v>
      </c>
      <c r="E61" s="11"/>
      <c r="F61" s="88"/>
      <c r="G61" s="11"/>
      <c r="H61" s="168"/>
      <c r="I61" s="169"/>
      <c r="J61" s="168"/>
      <c r="K61" s="170"/>
      <c r="L61" s="168"/>
      <c r="M61" s="169"/>
      <c r="N61" s="168"/>
    </row>
    <row r="62" spans="1:16" ht="24" customHeight="1">
      <c r="A62" s="477" t="s">
        <v>337</v>
      </c>
      <c r="B62" s="29"/>
      <c r="C62" s="29"/>
      <c r="D62" s="29"/>
      <c r="E62" s="53"/>
      <c r="F62" s="670"/>
      <c r="G62" s="23"/>
      <c r="H62" s="171"/>
      <c r="I62" s="142"/>
      <c r="J62" s="171"/>
      <c r="L62" s="171"/>
      <c r="N62" s="171"/>
    </row>
    <row r="63" spans="1:16" ht="24" customHeight="1">
      <c r="A63" s="29"/>
      <c r="B63" s="477" t="s">
        <v>338</v>
      </c>
      <c r="C63" s="29"/>
      <c r="D63" s="29"/>
      <c r="E63" s="53"/>
      <c r="F63" s="670"/>
      <c r="G63" s="23"/>
      <c r="H63" s="648">
        <v>247842</v>
      </c>
      <c r="I63" s="256"/>
      <c r="J63" s="242">
        <v>348179</v>
      </c>
      <c r="K63" s="256"/>
      <c r="L63" s="648">
        <v>221344</v>
      </c>
      <c r="M63" s="256"/>
      <c r="N63" s="242">
        <v>123603</v>
      </c>
    </row>
    <row r="64" spans="1:16" ht="24" customHeight="1">
      <c r="A64" s="29"/>
      <c r="B64" s="477" t="s">
        <v>437</v>
      </c>
      <c r="C64" s="29"/>
      <c r="D64" s="29"/>
      <c r="E64" s="98"/>
      <c r="F64" s="671"/>
      <c r="G64" s="27"/>
      <c r="H64" s="377"/>
      <c r="I64" s="200"/>
      <c r="J64" s="377"/>
      <c r="K64" s="200"/>
      <c r="L64" s="377"/>
      <c r="M64" s="200"/>
      <c r="N64" s="377"/>
    </row>
    <row r="65" spans="1:14" ht="24" customHeight="1">
      <c r="A65" s="29"/>
      <c r="B65" s="477"/>
      <c r="C65" s="29" t="s">
        <v>339</v>
      </c>
      <c r="D65" s="29"/>
      <c r="E65" s="98"/>
      <c r="F65" s="671"/>
      <c r="G65" s="27"/>
      <c r="H65" s="649">
        <v>5052</v>
      </c>
      <c r="I65" s="144"/>
      <c r="J65" s="649">
        <v>7622</v>
      </c>
      <c r="K65" s="144"/>
      <c r="L65" s="649">
        <v>4702</v>
      </c>
      <c r="M65" s="144"/>
      <c r="N65" s="649">
        <v>6908</v>
      </c>
    </row>
    <row r="66" spans="1:14" s="62" customFormat="1" ht="24" customHeight="1">
      <c r="A66" s="156"/>
      <c r="B66" s="475"/>
      <c r="C66" s="156" t="s">
        <v>340</v>
      </c>
      <c r="D66" s="156"/>
      <c r="E66" s="530"/>
      <c r="F66" s="672"/>
      <c r="G66" s="535"/>
      <c r="H66" s="650">
        <v>31045</v>
      </c>
      <c r="I66" s="144"/>
      <c r="J66" s="650">
        <v>45504</v>
      </c>
      <c r="K66" s="144"/>
      <c r="L66" s="650">
        <v>28620</v>
      </c>
      <c r="M66" s="144"/>
      <c r="N66" s="650">
        <v>13400</v>
      </c>
    </row>
    <row r="67" spans="1:14" ht="24" customHeight="1">
      <c r="A67" s="29"/>
      <c r="B67" s="477"/>
      <c r="C67" s="156" t="s">
        <v>1</v>
      </c>
      <c r="D67" s="156"/>
      <c r="E67" s="530"/>
      <c r="F67" s="671"/>
      <c r="G67" s="27"/>
      <c r="H67" s="488">
        <v>172</v>
      </c>
      <c r="I67" s="144"/>
      <c r="J67" s="650">
        <v>1397</v>
      </c>
      <c r="K67" s="144"/>
      <c r="L67" s="488">
        <v>172</v>
      </c>
      <c r="M67" s="144"/>
      <c r="N67" s="650">
        <v>316</v>
      </c>
    </row>
    <row r="68" spans="1:14" ht="24" customHeight="1">
      <c r="A68" s="29"/>
      <c r="B68" s="477" t="s">
        <v>341</v>
      </c>
      <c r="C68" s="29"/>
      <c r="D68" s="29"/>
      <c r="E68" s="53"/>
      <c r="F68" s="670"/>
      <c r="G68" s="23"/>
      <c r="H68" s="382">
        <v>36269</v>
      </c>
      <c r="I68" s="200"/>
      <c r="J68" s="382">
        <v>54523</v>
      </c>
      <c r="K68" s="200"/>
      <c r="L68" s="382">
        <v>33494</v>
      </c>
      <c r="M68" s="200"/>
      <c r="N68" s="382">
        <v>20624</v>
      </c>
    </row>
    <row r="69" spans="1:14" ht="24" customHeight="1">
      <c r="A69" s="29"/>
      <c r="B69" s="477" t="s">
        <v>342</v>
      </c>
      <c r="C69" s="29"/>
      <c r="D69" s="29"/>
      <c r="E69" s="53"/>
      <c r="F69" s="624"/>
      <c r="G69" s="61"/>
      <c r="H69" s="243">
        <v>0</v>
      </c>
      <c r="I69" s="144"/>
      <c r="J69" s="356">
        <v>5802</v>
      </c>
      <c r="K69" s="144"/>
      <c r="L69" s="243">
        <v>0</v>
      </c>
      <c r="M69" s="144"/>
      <c r="N69" s="356">
        <v>1699</v>
      </c>
    </row>
    <row r="70" spans="1:14" ht="24" customHeight="1">
      <c r="A70" s="29"/>
      <c r="B70" s="477" t="s">
        <v>343</v>
      </c>
      <c r="C70" s="29"/>
      <c r="D70" s="29"/>
      <c r="E70" s="474"/>
      <c r="F70" s="624"/>
      <c r="G70" s="61"/>
      <c r="H70" s="356">
        <v>10728</v>
      </c>
      <c r="I70" s="144"/>
      <c r="J70" s="356">
        <v>7171</v>
      </c>
      <c r="K70" s="144"/>
      <c r="L70" s="356">
        <v>10239</v>
      </c>
      <c r="M70" s="144"/>
      <c r="N70" s="356">
        <v>1767</v>
      </c>
    </row>
    <row r="71" spans="1:14" ht="24" customHeight="1">
      <c r="A71" s="477" t="s">
        <v>344</v>
      </c>
      <c r="B71" s="29"/>
      <c r="C71" s="477"/>
      <c r="D71" s="29"/>
      <c r="E71" s="53"/>
      <c r="F71" s="624"/>
      <c r="G71" s="61"/>
      <c r="H71" s="383">
        <v>294839</v>
      </c>
      <c r="I71" s="199"/>
      <c r="J71" s="383">
        <v>415675</v>
      </c>
      <c r="K71" s="199"/>
      <c r="L71" s="383">
        <v>265077</v>
      </c>
      <c r="M71" s="199"/>
      <c r="N71" s="383">
        <v>147693</v>
      </c>
    </row>
    <row r="72" spans="1:14" ht="24" customHeight="1">
      <c r="A72" s="477" t="s">
        <v>345</v>
      </c>
      <c r="B72" s="29"/>
      <c r="C72" s="477"/>
      <c r="D72" s="29"/>
      <c r="E72" s="53"/>
      <c r="F72" s="624"/>
      <c r="G72" s="61"/>
      <c r="H72" s="199"/>
      <c r="I72" s="199"/>
      <c r="J72" s="199"/>
      <c r="K72" s="199"/>
      <c r="L72" s="199"/>
      <c r="M72" s="199"/>
      <c r="N72" s="199"/>
    </row>
    <row r="73" spans="1:14" ht="24" customHeight="1">
      <c r="A73" s="475"/>
      <c r="B73" s="475" t="s">
        <v>209</v>
      </c>
      <c r="C73" s="475"/>
      <c r="D73" s="156"/>
      <c r="E73" s="474"/>
      <c r="F73" s="244">
        <v>12</v>
      </c>
      <c r="G73" s="61"/>
      <c r="H73" s="754">
        <v>46627</v>
      </c>
      <c r="I73" s="755"/>
      <c r="J73" s="754">
        <v>45430</v>
      </c>
      <c r="K73" s="755"/>
      <c r="L73" s="754">
        <v>39675</v>
      </c>
      <c r="M73" s="755"/>
      <c r="N73" s="754">
        <v>22289</v>
      </c>
    </row>
    <row r="74" spans="1:14" ht="24" customHeight="1">
      <c r="A74" s="475"/>
      <c r="B74" s="31" t="s">
        <v>292</v>
      </c>
      <c r="C74" s="475"/>
      <c r="D74" s="156"/>
      <c r="E74" s="474"/>
      <c r="F74" s="561">
        <v>18</v>
      </c>
      <c r="G74" s="61"/>
      <c r="H74" s="754">
        <v>23135</v>
      </c>
      <c r="I74" s="755"/>
      <c r="J74" s="754">
        <v>22014</v>
      </c>
      <c r="K74" s="755"/>
      <c r="L74" s="754">
        <v>24504</v>
      </c>
      <c r="M74" s="755"/>
      <c r="N74" s="754">
        <v>26260</v>
      </c>
    </row>
    <row r="75" spans="1:14" ht="24" customHeight="1">
      <c r="A75" s="477"/>
      <c r="B75" s="29" t="s">
        <v>21</v>
      </c>
      <c r="C75" s="29"/>
      <c r="D75" s="29"/>
      <c r="E75" s="53"/>
      <c r="F75" s="670"/>
      <c r="G75" s="23"/>
      <c r="H75" s="756">
        <v>680</v>
      </c>
      <c r="I75" s="755"/>
      <c r="J75" s="754">
        <v>784</v>
      </c>
      <c r="K75" s="755"/>
      <c r="L75" s="756">
        <v>779</v>
      </c>
      <c r="M75" s="755"/>
      <c r="N75" s="756">
        <v>1082</v>
      </c>
    </row>
    <row r="76" spans="1:14" ht="24" customHeight="1">
      <c r="A76" s="29" t="s">
        <v>346</v>
      </c>
      <c r="B76" s="29"/>
      <c r="C76" s="29"/>
      <c r="D76" s="29"/>
      <c r="E76" s="29"/>
      <c r="F76" s="673"/>
      <c r="G76" s="21"/>
      <c r="H76" s="383">
        <v>70442</v>
      </c>
      <c r="I76" s="200"/>
      <c r="J76" s="383">
        <v>68228</v>
      </c>
      <c r="K76" s="200"/>
      <c r="L76" s="383">
        <v>64958</v>
      </c>
      <c r="M76" s="200"/>
      <c r="N76" s="383">
        <v>49631</v>
      </c>
    </row>
    <row r="77" spans="1:14" ht="24" customHeight="1">
      <c r="A77" s="704" t="s">
        <v>282</v>
      </c>
      <c r="B77" s="21"/>
      <c r="C77" s="3"/>
      <c r="D77" s="21"/>
      <c r="E77" s="21"/>
      <c r="F77" s="673"/>
      <c r="G77" s="21"/>
      <c r="H77" s="383">
        <v>365281</v>
      </c>
      <c r="I77" s="200"/>
      <c r="J77" s="383">
        <v>483903</v>
      </c>
      <c r="K77" s="200"/>
      <c r="L77" s="383">
        <v>330035</v>
      </c>
      <c r="M77" s="200"/>
      <c r="N77" s="383">
        <v>197324</v>
      </c>
    </row>
    <row r="78" spans="1:14" ht="24" customHeight="1">
      <c r="A78" s="12"/>
      <c r="B78" s="21"/>
      <c r="C78" s="3"/>
      <c r="D78" s="21"/>
      <c r="E78" s="21"/>
      <c r="F78" s="673"/>
      <c r="G78" s="21"/>
      <c r="H78" s="200"/>
      <c r="I78" s="200"/>
      <c r="J78" s="200"/>
      <c r="K78" s="200"/>
      <c r="L78" s="200"/>
      <c r="M78" s="200"/>
      <c r="N78" s="200"/>
    </row>
    <row r="79" spans="1:14" ht="24" customHeight="1">
      <c r="A79" s="12"/>
      <c r="B79" s="21"/>
      <c r="C79" s="3"/>
      <c r="D79" s="21"/>
      <c r="E79" s="21"/>
      <c r="F79" s="673"/>
      <c r="G79" s="21"/>
      <c r="H79" s="200"/>
      <c r="I79" s="200"/>
      <c r="J79" s="200"/>
      <c r="K79" s="200"/>
      <c r="L79" s="200"/>
      <c r="M79" s="200"/>
      <c r="N79" s="200"/>
    </row>
    <row r="80" spans="1:14" ht="24" customHeight="1">
      <c r="A80" s="22"/>
      <c r="B80" s="21"/>
      <c r="C80" s="22"/>
      <c r="D80" s="21"/>
      <c r="E80" s="23"/>
      <c r="F80" s="670"/>
      <c r="G80" s="23"/>
      <c r="H80" s="199"/>
      <c r="I80" s="199"/>
      <c r="J80" s="199"/>
      <c r="K80" s="199"/>
      <c r="L80" s="199"/>
      <c r="M80" s="199"/>
      <c r="N80" s="199"/>
    </row>
    <row r="81" spans="1:14" s="540" customFormat="1" ht="26.25">
      <c r="A81" s="332"/>
      <c r="B81" s="539"/>
      <c r="C81" s="332"/>
      <c r="D81" s="332"/>
      <c r="E81" s="535"/>
      <c r="F81" s="672"/>
      <c r="G81" s="535"/>
      <c r="H81" s="243"/>
      <c r="I81" s="200"/>
      <c r="J81" s="377"/>
      <c r="K81" s="200"/>
      <c r="L81" s="243"/>
      <c r="M81" s="200"/>
      <c r="N81" s="377"/>
    </row>
    <row r="82" spans="1:14" s="540" customFormat="1" ht="26.25">
      <c r="A82" s="332"/>
      <c r="B82" s="539"/>
      <c r="C82" s="332"/>
      <c r="D82" s="332"/>
      <c r="E82" s="535"/>
      <c r="F82" s="672"/>
      <c r="G82" s="535"/>
      <c r="H82" s="243"/>
      <c r="I82" s="200"/>
      <c r="J82" s="377"/>
      <c r="K82" s="200"/>
      <c r="L82" s="243"/>
      <c r="M82" s="200"/>
      <c r="N82" s="377"/>
    </row>
    <row r="83" spans="1:14" s="540" customFormat="1" ht="26.25">
      <c r="A83" s="332"/>
      <c r="B83" s="539"/>
      <c r="C83" s="332"/>
      <c r="D83" s="332"/>
      <c r="E83" s="535"/>
      <c r="F83" s="672"/>
      <c r="G83" s="535"/>
      <c r="H83" s="243"/>
      <c r="I83" s="200"/>
      <c r="J83" s="377"/>
      <c r="K83" s="200"/>
      <c r="L83" s="243"/>
      <c r="M83" s="200"/>
      <c r="N83" s="377"/>
    </row>
    <row r="84" spans="1:14" s="540" customFormat="1" ht="26.25">
      <c r="A84" s="332"/>
      <c r="B84" s="539"/>
      <c r="C84" s="332"/>
      <c r="D84" s="332"/>
      <c r="E84" s="535"/>
      <c r="F84" s="672"/>
      <c r="G84" s="535"/>
      <c r="H84" s="243"/>
      <c r="I84" s="200"/>
      <c r="J84" s="377"/>
      <c r="K84" s="200"/>
      <c r="L84" s="243"/>
      <c r="M84" s="200"/>
      <c r="N84" s="377"/>
    </row>
    <row r="85" spans="1:14" s="540" customFormat="1" ht="26.25">
      <c r="A85" s="332"/>
      <c r="B85" s="539"/>
      <c r="C85" s="332"/>
      <c r="D85" s="332"/>
      <c r="E85" s="535"/>
      <c r="F85" s="672"/>
      <c r="G85" s="535"/>
      <c r="H85" s="243"/>
      <c r="I85" s="200"/>
      <c r="J85" s="377"/>
      <c r="K85" s="200"/>
      <c r="L85" s="243"/>
      <c r="M85" s="200"/>
      <c r="N85" s="377"/>
    </row>
    <row r="86" spans="1:14" s="540" customFormat="1" ht="26.25">
      <c r="A86" s="332"/>
      <c r="B86" s="539"/>
      <c r="C86" s="332"/>
      <c r="D86" s="332"/>
      <c r="E86" s="535"/>
      <c r="F86" s="672"/>
      <c r="G86" s="535"/>
      <c r="H86" s="243"/>
      <c r="I86" s="200"/>
      <c r="J86" s="377"/>
      <c r="K86" s="200"/>
      <c r="L86" s="243"/>
      <c r="M86" s="200"/>
      <c r="N86" s="377"/>
    </row>
    <row r="87" spans="1:14" s="540" customFormat="1" ht="26.25">
      <c r="A87" s="332"/>
      <c r="B87" s="539"/>
      <c r="C87" s="332"/>
      <c r="D87" s="332"/>
      <c r="E87" s="535"/>
      <c r="F87" s="672"/>
      <c r="G87" s="535"/>
      <c r="H87" s="243"/>
      <c r="I87" s="200"/>
      <c r="J87" s="377"/>
      <c r="K87" s="200"/>
      <c r="L87" s="243"/>
      <c r="M87" s="200"/>
      <c r="N87" s="377"/>
    </row>
    <row r="88" spans="1:14" s="540" customFormat="1" ht="26.25">
      <c r="A88" s="332"/>
      <c r="B88" s="539"/>
      <c r="C88" s="332"/>
      <c r="D88" s="332"/>
      <c r="E88" s="535"/>
      <c r="F88" s="672"/>
      <c r="G88" s="535"/>
      <c r="H88" s="243"/>
      <c r="I88" s="200"/>
      <c r="J88" s="377"/>
      <c r="K88" s="200"/>
      <c r="L88" s="243"/>
      <c r="M88" s="200"/>
      <c r="N88" s="377"/>
    </row>
    <row r="89" spans="1:14" s="540" customFormat="1" ht="24" customHeight="1">
      <c r="A89" s="332"/>
      <c r="B89" s="539"/>
      <c r="C89" s="332"/>
      <c r="D89" s="332"/>
      <c r="E89" s="535"/>
      <c r="F89" s="672"/>
      <c r="G89" s="535"/>
      <c r="H89" s="243"/>
      <c r="I89" s="200"/>
      <c r="J89" s="377"/>
      <c r="K89" s="200"/>
      <c r="L89" s="243"/>
      <c r="M89" s="200"/>
      <c r="N89" s="377"/>
    </row>
    <row r="90" spans="1:14" s="540" customFormat="1" ht="24" customHeight="1">
      <c r="A90" s="332"/>
      <c r="B90" s="539"/>
      <c r="C90" s="332"/>
      <c r="D90" s="332"/>
      <c r="E90" s="535"/>
      <c r="F90" s="672"/>
      <c r="G90" s="535"/>
      <c r="H90" s="243"/>
      <c r="I90" s="200"/>
      <c r="J90" s="377"/>
      <c r="K90" s="200"/>
      <c r="L90" s="243"/>
      <c r="M90" s="200"/>
      <c r="N90" s="377"/>
    </row>
    <row r="91" spans="1:14" s="540" customFormat="1" ht="24" customHeight="1">
      <c r="A91" s="332"/>
      <c r="B91" s="539"/>
      <c r="C91" s="332"/>
      <c r="D91" s="332"/>
      <c r="E91" s="535"/>
      <c r="F91" s="672"/>
      <c r="G91" s="535"/>
      <c r="H91" s="243"/>
      <c r="I91" s="200"/>
      <c r="J91" s="377"/>
      <c r="K91" s="200"/>
      <c r="L91" s="243"/>
      <c r="M91" s="200"/>
      <c r="N91" s="377"/>
    </row>
    <row r="92" spans="1:14" s="540" customFormat="1" ht="24" customHeight="1">
      <c r="A92" s="332"/>
      <c r="B92" s="539"/>
      <c r="C92" s="332"/>
      <c r="D92" s="332"/>
      <c r="E92" s="535"/>
      <c r="F92" s="672"/>
      <c r="G92" s="535"/>
      <c r="H92" s="243"/>
      <c r="I92" s="200"/>
      <c r="J92" s="377"/>
      <c r="K92" s="200"/>
      <c r="L92" s="243"/>
      <c r="M92" s="200"/>
      <c r="N92" s="377"/>
    </row>
    <row r="93" spans="1:14" s="540" customFormat="1" ht="24" customHeight="1">
      <c r="A93" s="332"/>
      <c r="B93" s="539"/>
      <c r="C93" s="332"/>
      <c r="D93" s="332"/>
      <c r="E93" s="535"/>
      <c r="F93" s="672"/>
      <c r="G93" s="535"/>
      <c r="H93" s="243"/>
      <c r="I93" s="200"/>
      <c r="J93" s="377"/>
      <c r="K93" s="200"/>
      <c r="L93" s="243"/>
      <c r="M93" s="200"/>
      <c r="N93" s="377"/>
    </row>
    <row r="94" spans="1:14" s="540" customFormat="1" ht="24" customHeight="1">
      <c r="A94" s="332"/>
      <c r="B94" s="539"/>
      <c r="C94" s="332"/>
      <c r="D94" s="332"/>
      <c r="E94" s="535"/>
      <c r="F94" s="672"/>
      <c r="G94" s="535"/>
      <c r="H94" s="243"/>
      <c r="I94" s="200"/>
      <c r="J94" s="377"/>
      <c r="K94" s="200"/>
      <c r="L94" s="243"/>
      <c r="M94" s="200"/>
      <c r="N94" s="377"/>
    </row>
    <row r="95" spans="1:14" s="540" customFormat="1" ht="24" customHeight="1">
      <c r="A95" s="332"/>
      <c r="B95" s="539"/>
      <c r="C95" s="332"/>
      <c r="D95" s="332"/>
      <c r="E95" s="535"/>
      <c r="F95" s="672"/>
      <c r="G95" s="535"/>
      <c r="H95" s="243"/>
      <c r="I95" s="200"/>
      <c r="J95" s="377"/>
      <c r="K95" s="200"/>
      <c r="L95" s="243"/>
      <c r="M95" s="200"/>
      <c r="N95" s="377"/>
    </row>
    <row r="96" spans="1:14" s="540" customFormat="1" ht="24" customHeight="1">
      <c r="A96" s="332"/>
      <c r="B96" s="539"/>
      <c r="C96" s="332"/>
      <c r="D96" s="332"/>
      <c r="E96" s="535"/>
      <c r="F96" s="672"/>
      <c r="G96" s="535"/>
      <c r="H96" s="243"/>
      <c r="I96" s="200"/>
      <c r="J96" s="377"/>
      <c r="K96" s="200"/>
      <c r="L96" s="243"/>
      <c r="M96" s="200"/>
      <c r="N96" s="377"/>
    </row>
    <row r="97" spans="1:14" s="540" customFormat="1" ht="24" customHeight="1">
      <c r="A97" s="332"/>
      <c r="B97" s="539"/>
      <c r="C97" s="332"/>
      <c r="D97" s="332"/>
      <c r="E97" s="535"/>
      <c r="F97" s="672"/>
      <c r="G97" s="535"/>
      <c r="H97" s="243"/>
      <c r="I97" s="200"/>
      <c r="J97" s="377"/>
      <c r="K97" s="200"/>
      <c r="L97" s="243"/>
      <c r="M97" s="200"/>
      <c r="N97" s="377"/>
    </row>
    <row r="98" spans="1:14" ht="26.25">
      <c r="A98" s="28"/>
      <c r="B98" s="21"/>
      <c r="C98" s="28"/>
      <c r="D98" s="28"/>
      <c r="E98" s="28"/>
      <c r="F98" s="670"/>
      <c r="G98" s="28"/>
      <c r="H98" s="174"/>
      <c r="I98" s="175"/>
      <c r="J98" s="174"/>
      <c r="K98" s="176"/>
      <c r="L98" s="174"/>
      <c r="M98" s="176"/>
      <c r="N98" s="174"/>
    </row>
    <row r="99" spans="1:14" ht="36" customHeight="1">
      <c r="A99" s="706" t="s">
        <v>37</v>
      </c>
      <c r="B99" s="12"/>
      <c r="C99" s="12"/>
      <c r="D99" s="13"/>
      <c r="E99" s="13"/>
      <c r="F99" s="88"/>
      <c r="G99" s="13"/>
      <c r="H99" s="171"/>
      <c r="I99" s="142"/>
      <c r="J99" s="171"/>
      <c r="L99" s="171"/>
      <c r="N99" s="742" t="s">
        <v>416</v>
      </c>
    </row>
    <row r="100" spans="1:14" s="195" customFormat="1" ht="29.25" customHeight="1">
      <c r="A100" s="841" t="s">
        <v>281</v>
      </c>
      <c r="B100" s="841"/>
      <c r="C100" s="841"/>
      <c r="D100" s="841"/>
      <c r="E100" s="841"/>
      <c r="F100" s="841"/>
      <c r="G100" s="841"/>
      <c r="H100" s="841"/>
      <c r="I100" s="841"/>
      <c r="J100" s="841"/>
      <c r="K100" s="841"/>
      <c r="L100" s="841"/>
      <c r="M100" s="841"/>
      <c r="N100" s="841"/>
    </row>
    <row r="101" spans="1:14" s="195" customFormat="1" ht="29.25" customHeight="1">
      <c r="A101" s="842" t="s">
        <v>79</v>
      </c>
      <c r="B101" s="830"/>
      <c r="C101" s="830"/>
      <c r="D101" s="830"/>
      <c r="E101" s="830"/>
      <c r="F101" s="830"/>
      <c r="G101" s="830"/>
      <c r="H101" s="830"/>
      <c r="I101" s="830"/>
      <c r="J101" s="830"/>
      <c r="K101" s="830"/>
      <c r="L101" s="830"/>
      <c r="M101" s="830"/>
      <c r="N101" s="830"/>
    </row>
    <row r="102" spans="1:14" s="197" customFormat="1" ht="13.5" customHeight="1">
      <c r="A102" s="196"/>
      <c r="B102" s="196"/>
      <c r="C102" s="196"/>
      <c r="D102" s="196"/>
      <c r="E102" s="196"/>
      <c r="F102" s="196"/>
      <c r="G102" s="196"/>
      <c r="H102" s="196"/>
      <c r="I102" s="196"/>
      <c r="J102" s="196"/>
      <c r="K102" s="196"/>
      <c r="L102" s="196"/>
      <c r="M102" s="196"/>
      <c r="N102" s="196"/>
    </row>
    <row r="103" spans="1:14" s="197" customFormat="1" ht="21" customHeight="1">
      <c r="A103" s="156"/>
      <c r="B103" s="156"/>
      <c r="C103" s="156"/>
      <c r="D103" s="156"/>
      <c r="E103" s="156"/>
      <c r="F103" s="481"/>
      <c r="G103" s="156"/>
      <c r="H103" s="136" t="s">
        <v>31</v>
      </c>
      <c r="I103" s="143"/>
      <c r="J103" s="143"/>
      <c r="K103" s="143"/>
      <c r="L103" s="143"/>
      <c r="M103" s="143"/>
      <c r="N103" s="143"/>
    </row>
    <row r="104" spans="1:14" s="62" customFormat="1" ht="21" customHeight="1">
      <c r="A104" s="60"/>
      <c r="B104" s="60"/>
      <c r="C104" s="60"/>
      <c r="D104" s="60"/>
      <c r="E104" s="26"/>
      <c r="F104" s="624"/>
      <c r="G104" s="26"/>
      <c r="H104" s="137" t="s">
        <v>10</v>
      </c>
      <c r="I104" s="137"/>
      <c r="J104" s="137"/>
      <c r="K104" s="210"/>
      <c r="L104" s="137" t="s">
        <v>30</v>
      </c>
      <c r="M104" s="143"/>
      <c r="N104" s="143"/>
    </row>
    <row r="105" spans="1:14" s="198" customFormat="1" ht="21" customHeight="1">
      <c r="E105" s="625"/>
      <c r="F105" s="561"/>
      <c r="G105" s="625"/>
      <c r="H105" s="138" t="s">
        <v>32</v>
      </c>
      <c r="I105" s="163"/>
      <c r="J105" s="138" t="s">
        <v>33</v>
      </c>
      <c r="K105" s="164"/>
      <c r="L105" s="138" t="s">
        <v>32</v>
      </c>
      <c r="M105" s="163"/>
      <c r="N105" s="138" t="s">
        <v>33</v>
      </c>
    </row>
    <row r="106" spans="1:14" s="198" customFormat="1" ht="21" customHeight="1">
      <c r="E106" s="625"/>
      <c r="F106" s="561"/>
      <c r="G106" s="625"/>
      <c r="H106" s="139" t="s">
        <v>445</v>
      </c>
      <c r="I106" s="163"/>
      <c r="J106" s="139" t="s">
        <v>280</v>
      </c>
      <c r="K106" s="164"/>
      <c r="L106" s="139" t="s">
        <v>445</v>
      </c>
      <c r="M106" s="163"/>
      <c r="N106" s="139" t="s">
        <v>280</v>
      </c>
    </row>
    <row r="107" spans="1:14" s="198" customFormat="1" ht="21" customHeight="1">
      <c r="E107" s="625"/>
      <c r="F107" s="837" t="s">
        <v>47</v>
      </c>
      <c r="G107" s="625"/>
      <c r="H107" s="160" t="s">
        <v>34</v>
      </c>
      <c r="I107" s="160"/>
      <c r="J107" s="839" t="s">
        <v>36</v>
      </c>
      <c r="K107" s="165"/>
      <c r="L107" s="160" t="s">
        <v>34</v>
      </c>
      <c r="M107" s="160"/>
      <c r="N107" s="839" t="s">
        <v>36</v>
      </c>
    </row>
    <row r="108" spans="1:14" s="198" customFormat="1" ht="21" customHeight="1">
      <c r="E108" s="625"/>
      <c r="F108" s="838"/>
      <c r="G108" s="625"/>
      <c r="H108" s="777" t="s">
        <v>35</v>
      </c>
      <c r="I108" s="166"/>
      <c r="J108" s="840"/>
      <c r="K108" s="167"/>
      <c r="L108" s="777" t="s">
        <v>35</v>
      </c>
      <c r="M108" s="166"/>
      <c r="N108" s="840"/>
    </row>
    <row r="109" spans="1:14" s="198" customFormat="1" ht="19.5" customHeight="1">
      <c r="E109" s="625"/>
      <c r="F109" s="561"/>
      <c r="G109" s="625"/>
      <c r="H109" s="168"/>
      <c r="I109" s="169"/>
      <c r="J109" s="168"/>
      <c r="K109" s="170"/>
      <c r="L109" s="168"/>
      <c r="M109" s="169"/>
      <c r="N109" s="168"/>
    </row>
    <row r="110" spans="1:14" s="198" customFormat="1" ht="24" customHeight="1">
      <c r="A110" s="626" t="s">
        <v>4</v>
      </c>
      <c r="E110" s="625"/>
      <c r="F110" s="561"/>
      <c r="G110" s="625"/>
      <c r="H110" s="168"/>
      <c r="I110" s="169"/>
      <c r="J110" s="168"/>
      <c r="K110" s="170"/>
      <c r="L110" s="168"/>
      <c r="M110" s="169"/>
      <c r="N110" s="168"/>
    </row>
    <row r="111" spans="1:14" s="197" customFormat="1" ht="24" customHeight="1">
      <c r="A111" s="475" t="s">
        <v>327</v>
      </c>
      <c r="B111" s="156"/>
      <c r="C111" s="156"/>
      <c r="D111" s="156"/>
      <c r="E111" s="61"/>
      <c r="F111" s="244"/>
      <c r="G111" s="61"/>
      <c r="H111" s="172"/>
      <c r="I111" s="172"/>
      <c r="J111" s="172"/>
      <c r="K111" s="172"/>
      <c r="L111" s="172"/>
      <c r="M111" s="172"/>
      <c r="N111" s="172"/>
    </row>
    <row r="112" spans="1:14" s="197" customFormat="1" ht="24" customHeight="1">
      <c r="A112" s="475" t="s">
        <v>5</v>
      </c>
      <c r="B112" s="473" t="s">
        <v>328</v>
      </c>
      <c r="C112" s="156"/>
      <c r="D112" s="156"/>
      <c r="E112" s="61"/>
      <c r="F112" s="244">
        <v>13</v>
      </c>
      <c r="G112" s="61"/>
      <c r="H112" s="199"/>
      <c r="I112" s="199"/>
      <c r="J112" s="199"/>
      <c r="K112" s="199"/>
      <c r="L112" s="199"/>
      <c r="M112" s="199"/>
      <c r="N112" s="199"/>
    </row>
    <row r="113" spans="1:14" s="195" customFormat="1" ht="24" customHeight="1">
      <c r="A113" s="156"/>
      <c r="B113" s="156"/>
      <c r="C113" s="475" t="s">
        <v>329</v>
      </c>
      <c r="D113" s="156"/>
      <c r="E113" s="61"/>
      <c r="F113" s="244"/>
      <c r="G113" s="61"/>
      <c r="H113" s="199"/>
      <c r="I113" s="199"/>
      <c r="J113" s="199"/>
      <c r="K113" s="199"/>
      <c r="L113" s="199"/>
      <c r="M113" s="199"/>
      <c r="N113" s="199"/>
    </row>
    <row r="114" spans="1:14" s="195" customFormat="1" ht="24" customHeight="1" thickBot="1">
      <c r="A114" s="60"/>
      <c r="B114" s="60"/>
      <c r="C114" s="60"/>
      <c r="D114" s="625" t="s">
        <v>450</v>
      </c>
      <c r="E114" s="61"/>
      <c r="F114" s="244"/>
      <c r="G114" s="61"/>
      <c r="H114" s="573">
        <v>78700</v>
      </c>
      <c r="I114" s="172"/>
      <c r="J114" s="200"/>
      <c r="K114" s="172"/>
      <c r="L114" s="573">
        <v>78700</v>
      </c>
      <c r="M114" s="172"/>
      <c r="N114" s="200"/>
    </row>
    <row r="115" spans="1:14" s="195" customFormat="1" ht="24" customHeight="1" thickTop="1" thickBot="1">
      <c r="A115" s="60"/>
      <c r="B115" s="60"/>
      <c r="C115" s="60"/>
      <c r="D115" s="625" t="s">
        <v>284</v>
      </c>
      <c r="E115" s="61"/>
      <c r="F115" s="244"/>
      <c r="G115" s="61"/>
      <c r="H115" s="200"/>
      <c r="I115" s="172"/>
      <c r="J115" s="573">
        <v>75000</v>
      </c>
      <c r="K115" s="172"/>
      <c r="L115" s="200"/>
      <c r="M115" s="172"/>
      <c r="N115" s="573">
        <v>75000</v>
      </c>
    </row>
    <row r="116" spans="1:14" s="197" customFormat="1" ht="24" customHeight="1" thickTop="1">
      <c r="A116" s="60"/>
      <c r="B116" s="60"/>
      <c r="C116" s="26" t="s">
        <v>330</v>
      </c>
      <c r="D116" s="61"/>
      <c r="F116" s="244"/>
      <c r="G116" s="61"/>
      <c r="H116" s="172"/>
      <c r="I116" s="172"/>
      <c r="J116" s="172"/>
      <c r="K116" s="172"/>
      <c r="L116" s="172"/>
      <c r="M116" s="172"/>
      <c r="N116" s="172"/>
    </row>
    <row r="117" spans="1:14" s="197" customFormat="1" ht="24" customHeight="1">
      <c r="A117" s="60"/>
      <c r="B117" s="60"/>
      <c r="C117" s="60"/>
      <c r="D117" s="625" t="s">
        <v>371</v>
      </c>
      <c r="E117" s="61"/>
      <c r="F117" s="244"/>
      <c r="G117" s="61"/>
      <c r="H117" s="242">
        <v>75000</v>
      </c>
      <c r="I117" s="242"/>
      <c r="J117" s="242">
        <v>75000</v>
      </c>
      <c r="K117" s="242"/>
      <c r="L117" s="242">
        <v>75000</v>
      </c>
      <c r="M117" s="242"/>
      <c r="N117" s="242">
        <v>75000</v>
      </c>
    </row>
    <row r="118" spans="1:14" s="197" customFormat="1" ht="24" customHeight="1">
      <c r="A118" s="60"/>
      <c r="B118" s="473" t="s">
        <v>331</v>
      </c>
      <c r="C118" s="156"/>
      <c r="D118" s="156"/>
      <c r="E118" s="474"/>
      <c r="F118" s="244"/>
      <c r="G118" s="61"/>
      <c r="H118" s="242">
        <v>95000</v>
      </c>
      <c r="I118" s="242"/>
      <c r="J118" s="242">
        <v>95000</v>
      </c>
      <c r="K118" s="242"/>
      <c r="L118" s="242">
        <v>95000</v>
      </c>
      <c r="M118" s="242"/>
      <c r="N118" s="242">
        <v>95000</v>
      </c>
    </row>
    <row r="119" spans="1:14" s="197" customFormat="1" ht="24" customHeight="1">
      <c r="A119" s="60"/>
      <c r="B119" s="475" t="s">
        <v>442</v>
      </c>
      <c r="C119" s="156"/>
      <c r="D119" s="156"/>
      <c r="E119" s="156"/>
      <c r="F119" s="507">
        <v>14</v>
      </c>
      <c r="G119" s="60"/>
      <c r="H119" s="242">
        <v>47241</v>
      </c>
      <c r="I119" s="242"/>
      <c r="J119" s="242">
        <v>0</v>
      </c>
      <c r="K119" s="242"/>
      <c r="L119" s="242">
        <v>47241</v>
      </c>
      <c r="M119" s="242"/>
      <c r="N119" s="242">
        <v>0</v>
      </c>
    </row>
    <row r="120" spans="1:14" s="197" customFormat="1" ht="24" customHeight="1">
      <c r="A120" s="60"/>
      <c r="B120" s="475" t="s">
        <v>377</v>
      </c>
      <c r="C120" s="156"/>
      <c r="D120" s="156"/>
      <c r="E120" s="474"/>
      <c r="F120" s="244"/>
      <c r="G120" s="61"/>
    </row>
    <row r="121" spans="1:14" s="197" customFormat="1" ht="24" customHeight="1">
      <c r="A121" s="60"/>
      <c r="B121" s="473"/>
      <c r="C121" s="156" t="s">
        <v>378</v>
      </c>
      <c r="D121" s="156"/>
      <c r="E121" s="474"/>
      <c r="F121" s="244"/>
      <c r="G121" s="61"/>
      <c r="H121" s="242">
        <v>20</v>
      </c>
      <c r="I121" s="242"/>
      <c r="J121" s="242">
        <v>92</v>
      </c>
      <c r="K121" s="242"/>
      <c r="L121" s="242">
        <v>0</v>
      </c>
      <c r="M121" s="242"/>
      <c r="N121" s="242">
        <v>0</v>
      </c>
    </row>
    <row r="122" spans="1:14" s="197" customFormat="1" ht="24" customHeight="1">
      <c r="A122" s="60"/>
      <c r="B122" s="473" t="s">
        <v>332</v>
      </c>
      <c r="C122" s="156"/>
      <c r="D122" s="156"/>
      <c r="E122" s="156"/>
      <c r="F122" s="507"/>
      <c r="G122" s="60"/>
      <c r="H122" s="242"/>
      <c r="I122" s="242"/>
      <c r="J122" s="242"/>
      <c r="K122" s="242"/>
      <c r="L122" s="242"/>
      <c r="M122" s="242"/>
      <c r="N122" s="242"/>
    </row>
    <row r="123" spans="1:14" s="197" customFormat="1" ht="24" customHeight="1">
      <c r="A123" s="60"/>
      <c r="C123" s="802" t="s">
        <v>333</v>
      </c>
      <c r="D123" s="156"/>
      <c r="E123" s="156"/>
      <c r="F123" s="507"/>
      <c r="G123" s="60"/>
      <c r="H123" s="242"/>
      <c r="I123" s="242"/>
      <c r="J123" s="242"/>
      <c r="K123" s="242"/>
      <c r="L123" s="242"/>
      <c r="M123" s="242"/>
      <c r="N123" s="242"/>
    </row>
    <row r="124" spans="1:14" s="197" customFormat="1" ht="24" customHeight="1">
      <c r="A124" s="60"/>
      <c r="B124" s="737"/>
      <c r="D124" s="473" t="s">
        <v>334</v>
      </c>
      <c r="E124" s="156"/>
      <c r="F124" s="508">
        <v>15</v>
      </c>
      <c r="G124" s="509"/>
      <c r="H124" s="242">
        <v>8500</v>
      </c>
      <c r="I124" s="242"/>
      <c r="J124" s="242">
        <v>7500</v>
      </c>
      <c r="K124" s="242"/>
      <c r="L124" s="242">
        <v>8500</v>
      </c>
      <c r="M124" s="242"/>
      <c r="N124" s="242">
        <v>7500</v>
      </c>
    </row>
    <row r="125" spans="1:14" s="197" customFormat="1" ht="24" customHeight="1">
      <c r="A125" s="60"/>
      <c r="B125" s="156"/>
      <c r="C125" s="475" t="s">
        <v>6</v>
      </c>
      <c r="D125" s="156"/>
      <c r="E125" s="474"/>
      <c r="F125" s="244"/>
      <c r="G125" s="61"/>
      <c r="H125" s="356">
        <v>798949</v>
      </c>
      <c r="I125" s="242"/>
      <c r="J125" s="356">
        <v>844796</v>
      </c>
      <c r="K125" s="242"/>
      <c r="L125" s="356">
        <v>636581</v>
      </c>
      <c r="M125" s="242"/>
      <c r="N125" s="356">
        <v>567263</v>
      </c>
    </row>
    <row r="126" spans="1:14" s="197" customFormat="1" ht="24" customHeight="1">
      <c r="A126" s="60"/>
      <c r="B126" s="60" t="s">
        <v>64</v>
      </c>
      <c r="C126" s="26"/>
      <c r="D126" s="60"/>
      <c r="E126" s="61"/>
      <c r="F126" s="244"/>
      <c r="G126" s="61"/>
      <c r="H126" s="699">
        <v>156430</v>
      </c>
      <c r="I126" s="242"/>
      <c r="J126" s="699">
        <v>149832</v>
      </c>
      <c r="K126" s="242"/>
      <c r="L126" s="699">
        <v>156616</v>
      </c>
      <c r="M126" s="242"/>
      <c r="N126" s="699">
        <v>149993</v>
      </c>
    </row>
    <row r="127" spans="1:14" s="197" customFormat="1" ht="24" customHeight="1">
      <c r="A127" s="60" t="s">
        <v>335</v>
      </c>
      <c r="B127" s="60"/>
      <c r="C127" s="26"/>
      <c r="D127" s="60"/>
      <c r="E127" s="61"/>
      <c r="F127" s="244"/>
      <c r="G127" s="61"/>
      <c r="H127" s="243">
        <v>1181140</v>
      </c>
      <c r="I127" s="243"/>
      <c r="J127" s="243">
        <v>1172220</v>
      </c>
      <c r="K127" s="243"/>
      <c r="L127" s="243">
        <v>1018938</v>
      </c>
      <c r="M127" s="243"/>
      <c r="N127" s="243">
        <v>894756</v>
      </c>
    </row>
    <row r="128" spans="1:14" s="197" customFormat="1" ht="24" customHeight="1">
      <c r="A128" s="60"/>
      <c r="B128" s="60" t="s">
        <v>65</v>
      </c>
      <c r="C128" s="60"/>
      <c r="D128" s="60"/>
      <c r="E128" s="61"/>
      <c r="F128" s="244"/>
      <c r="G128" s="61"/>
      <c r="H128" s="243">
        <v>21242</v>
      </c>
      <c r="I128" s="243"/>
      <c r="J128" s="243">
        <v>24242</v>
      </c>
      <c r="K128" s="243"/>
      <c r="L128" s="242">
        <v>0</v>
      </c>
      <c r="M128" s="243"/>
      <c r="N128" s="242">
        <v>0</v>
      </c>
    </row>
    <row r="129" spans="1:14" s="197" customFormat="1" ht="24" customHeight="1">
      <c r="A129" s="60" t="s">
        <v>336</v>
      </c>
      <c r="B129" s="60"/>
      <c r="C129" s="60"/>
      <c r="D129" s="60"/>
      <c r="E129" s="61"/>
      <c r="F129" s="244"/>
      <c r="G129" s="61"/>
      <c r="H129" s="700">
        <v>1202382</v>
      </c>
      <c r="I129" s="242"/>
      <c r="J129" s="700">
        <v>1196462</v>
      </c>
      <c r="K129" s="242"/>
      <c r="L129" s="700">
        <v>1018938</v>
      </c>
      <c r="M129" s="242"/>
      <c r="N129" s="700">
        <v>894756</v>
      </c>
    </row>
    <row r="130" spans="1:14" s="197" customFormat="1" ht="24" customHeight="1" thickBot="1">
      <c r="A130" s="625" t="s">
        <v>51</v>
      </c>
      <c r="B130" s="60"/>
      <c r="C130" s="60"/>
      <c r="D130" s="60"/>
      <c r="E130" s="61"/>
      <c r="F130" s="244"/>
      <c r="G130" s="61"/>
      <c r="H130" s="701">
        <v>1567663</v>
      </c>
      <c r="I130" s="243"/>
      <c r="J130" s="701">
        <v>1680365</v>
      </c>
      <c r="K130" s="243"/>
      <c r="L130" s="701">
        <v>1348973</v>
      </c>
      <c r="M130" s="243"/>
      <c r="N130" s="701">
        <v>1092080</v>
      </c>
    </row>
    <row r="131" spans="1:14" s="197" customFormat="1" ht="24" customHeight="1" thickTop="1">
      <c r="A131" s="625"/>
      <c r="B131" s="60"/>
      <c r="C131" s="60"/>
      <c r="D131" s="60"/>
      <c r="E131" s="61"/>
      <c r="F131" s="244"/>
      <c r="G131" s="61"/>
      <c r="H131" s="243"/>
      <c r="I131" s="243"/>
      <c r="J131" s="243"/>
      <c r="K131" s="243"/>
      <c r="L131" s="243"/>
      <c r="M131" s="243"/>
      <c r="N131" s="243"/>
    </row>
    <row r="132" spans="1:14" s="197" customFormat="1" ht="24" customHeight="1">
      <c r="A132" s="625"/>
      <c r="B132" s="60"/>
      <c r="C132" s="60"/>
      <c r="D132" s="60"/>
      <c r="E132" s="61"/>
      <c r="F132" s="244"/>
      <c r="G132" s="61"/>
      <c r="H132" s="243"/>
      <c r="I132" s="243"/>
      <c r="J132" s="243"/>
      <c r="K132" s="243"/>
      <c r="L132" s="243"/>
      <c r="M132" s="243"/>
      <c r="N132" s="243"/>
    </row>
    <row r="133" spans="1:14" s="197" customFormat="1" ht="24" customHeight="1">
      <c r="A133" s="625"/>
      <c r="B133" s="60"/>
      <c r="C133" s="60"/>
      <c r="D133" s="60"/>
      <c r="E133" s="61"/>
      <c r="F133" s="244"/>
      <c r="G133" s="61"/>
      <c r="H133" s="243"/>
      <c r="I133" s="243"/>
      <c r="J133" s="243"/>
      <c r="K133" s="243"/>
      <c r="L133" s="243"/>
      <c r="M133" s="243"/>
      <c r="N133" s="243"/>
    </row>
    <row r="134" spans="1:14" s="197" customFormat="1" ht="24" customHeight="1">
      <c r="A134" s="625"/>
      <c r="B134" s="60"/>
      <c r="C134" s="60"/>
      <c r="D134" s="60"/>
      <c r="E134" s="61"/>
      <c r="F134" s="244"/>
      <c r="G134" s="61"/>
      <c r="H134" s="243"/>
      <c r="I134" s="243"/>
      <c r="J134" s="243"/>
      <c r="K134" s="243"/>
      <c r="L134" s="243"/>
      <c r="M134" s="243"/>
      <c r="N134" s="243"/>
    </row>
    <row r="135" spans="1:14" s="197" customFormat="1" ht="24" customHeight="1">
      <c r="A135" s="625"/>
      <c r="B135" s="60"/>
      <c r="C135" s="60"/>
      <c r="D135" s="60"/>
      <c r="E135" s="61"/>
      <c r="F135" s="244"/>
      <c r="G135" s="61"/>
      <c r="H135" s="243"/>
      <c r="I135" s="243"/>
      <c r="J135" s="243"/>
      <c r="K135" s="243"/>
      <c r="L135" s="243"/>
      <c r="M135" s="243"/>
      <c r="N135" s="243"/>
    </row>
    <row r="136" spans="1:14" s="197" customFormat="1" ht="24" customHeight="1">
      <c r="A136" s="625"/>
      <c r="B136" s="60"/>
      <c r="C136" s="60"/>
      <c r="D136" s="60"/>
      <c r="E136" s="61"/>
      <c r="F136" s="244"/>
      <c r="G136" s="61"/>
      <c r="H136" s="243"/>
      <c r="I136" s="243"/>
      <c r="J136" s="243"/>
      <c r="K136" s="243"/>
      <c r="L136" s="243"/>
      <c r="M136" s="243"/>
      <c r="N136" s="243"/>
    </row>
    <row r="137" spans="1:14" s="197" customFormat="1" ht="24" customHeight="1">
      <c r="A137" s="625"/>
      <c r="B137" s="60"/>
      <c r="C137" s="60"/>
      <c r="D137" s="60"/>
      <c r="E137" s="61"/>
      <c r="F137" s="244"/>
      <c r="G137" s="61"/>
      <c r="H137" s="243"/>
      <c r="I137" s="243"/>
      <c r="J137" s="243"/>
      <c r="K137" s="243"/>
      <c r="L137" s="243"/>
      <c r="M137" s="243"/>
      <c r="N137" s="243"/>
    </row>
    <row r="138" spans="1:14" s="197" customFormat="1" ht="24" customHeight="1">
      <c r="A138" s="26"/>
      <c r="B138" s="60"/>
      <c r="C138" s="60"/>
      <c r="D138" s="60"/>
      <c r="E138" s="61"/>
      <c r="F138" s="244"/>
      <c r="G138" s="61"/>
    </row>
    <row r="139" spans="1:14" s="197" customFormat="1" ht="24" customHeight="1">
      <c r="A139" s="26"/>
      <c r="B139" s="60"/>
      <c r="C139" s="60"/>
      <c r="D139" s="60"/>
      <c r="E139" s="61"/>
      <c r="F139" s="244"/>
      <c r="G139" s="61"/>
    </row>
    <row r="140" spans="1:14" s="197" customFormat="1" ht="24" customHeight="1">
      <c r="A140" s="26"/>
      <c r="B140" s="60"/>
      <c r="C140" s="60"/>
      <c r="D140" s="60"/>
      <c r="E140" s="61"/>
      <c r="F140" s="244"/>
      <c r="G140" s="61"/>
    </row>
    <row r="141" spans="1:14" s="197" customFormat="1" ht="24" customHeight="1">
      <c r="A141" s="26"/>
      <c r="B141" s="60"/>
      <c r="C141" s="60"/>
      <c r="D141" s="60"/>
      <c r="E141" s="61"/>
      <c r="F141" s="244"/>
      <c r="G141" s="61"/>
    </row>
    <row r="142" spans="1:14" s="197" customFormat="1" ht="24" customHeight="1">
      <c r="A142" s="26"/>
      <c r="B142" s="60"/>
      <c r="C142" s="60"/>
      <c r="D142" s="60"/>
      <c r="E142" s="61"/>
      <c r="F142" s="244"/>
      <c r="G142" s="61"/>
    </row>
    <row r="143" spans="1:14" s="197" customFormat="1" ht="24" customHeight="1">
      <c r="A143" s="26"/>
      <c r="B143" s="60"/>
      <c r="C143" s="60"/>
      <c r="D143" s="60"/>
      <c r="E143" s="61"/>
      <c r="F143" s="244"/>
      <c r="G143" s="61"/>
    </row>
    <row r="144" spans="1:14" s="197" customFormat="1" ht="24" customHeight="1">
      <c r="A144" s="26"/>
      <c r="B144" s="60"/>
      <c r="C144" s="60"/>
      <c r="D144" s="60"/>
      <c r="E144" s="61"/>
      <c r="F144" s="244"/>
      <c r="G144" s="61"/>
    </row>
    <row r="145" spans="1:18" s="197" customFormat="1" ht="24" customHeight="1">
      <c r="A145" s="26"/>
      <c r="B145" s="60"/>
      <c r="C145" s="60"/>
      <c r="D145" s="60"/>
      <c r="E145" s="61"/>
      <c r="F145" s="244"/>
      <c r="G145" s="61"/>
    </row>
    <row r="146" spans="1:18" s="197" customFormat="1" ht="24" customHeight="1">
      <c r="A146" s="26"/>
      <c r="B146" s="60"/>
      <c r="C146" s="60"/>
      <c r="D146" s="60"/>
      <c r="E146" s="61"/>
      <c r="F146" s="244"/>
      <c r="G146" s="61"/>
    </row>
    <row r="147" spans="1:18" s="197" customFormat="1" ht="24" customHeight="1">
      <c r="A147" s="26"/>
      <c r="B147" s="60"/>
      <c r="C147" s="60"/>
      <c r="D147" s="60"/>
      <c r="E147" s="61"/>
      <c r="F147" s="244"/>
      <c r="G147" s="61"/>
    </row>
    <row r="148" spans="1:18" s="197" customFormat="1" ht="26.25">
      <c r="A148" s="26"/>
      <c r="B148" s="60"/>
      <c r="C148" s="60"/>
      <c r="D148" s="60"/>
      <c r="E148" s="61"/>
      <c r="F148" s="244"/>
      <c r="G148" s="61"/>
    </row>
    <row r="149" spans="1:18" s="197" customFormat="1" ht="25.5" customHeight="1">
      <c r="A149" s="128" t="s">
        <v>37</v>
      </c>
      <c r="E149" s="627"/>
      <c r="F149" s="628"/>
      <c r="G149" s="627"/>
      <c r="H149" s="201"/>
      <c r="I149" s="201"/>
      <c r="J149" s="201"/>
      <c r="K149" s="201"/>
      <c r="L149" s="201"/>
      <c r="M149" s="201"/>
      <c r="N149" s="742" t="s">
        <v>415</v>
      </c>
    </row>
    <row r="150" spans="1:18" s="6" customFormat="1" ht="24" customHeight="1">
      <c r="H150" s="202"/>
      <c r="I150" s="202"/>
      <c r="J150" s="202"/>
      <c r="K150" s="202"/>
      <c r="L150" s="202"/>
      <c r="M150" s="202"/>
      <c r="N150" s="203" t="s">
        <v>38</v>
      </c>
      <c r="O150" s="202"/>
      <c r="P150" s="202"/>
    </row>
    <row r="151" spans="1:18" s="6" customFormat="1" ht="24" customHeight="1">
      <c r="H151" s="202"/>
      <c r="I151" s="202"/>
      <c r="J151" s="202"/>
      <c r="K151" s="202"/>
      <c r="L151" s="202"/>
      <c r="M151" s="202"/>
      <c r="N151" s="203" t="s">
        <v>39</v>
      </c>
      <c r="O151" s="202"/>
      <c r="P151" s="202"/>
    </row>
    <row r="152" spans="1:18" s="6" customFormat="1" ht="24" customHeight="1">
      <c r="A152" s="112" t="s">
        <v>281</v>
      </c>
      <c r="B152" s="19"/>
      <c r="C152" s="20"/>
      <c r="D152" s="18"/>
      <c r="E152" s="18"/>
      <c r="F152" s="90"/>
      <c r="G152" s="18"/>
      <c r="H152" s="204"/>
      <c r="I152" s="205"/>
      <c r="J152" s="204"/>
      <c r="K152" s="205"/>
      <c r="L152" s="204"/>
      <c r="M152" s="205"/>
      <c r="N152" s="204"/>
      <c r="O152" s="202"/>
      <c r="P152" s="202"/>
    </row>
    <row r="153" spans="1:18" s="6" customFormat="1" ht="24" customHeight="1">
      <c r="A153" s="114" t="s">
        <v>66</v>
      </c>
      <c r="B153" s="19"/>
      <c r="C153" s="20"/>
      <c r="D153" s="18"/>
      <c r="E153" s="18"/>
      <c r="F153" s="90"/>
      <c r="G153" s="18"/>
      <c r="H153" s="204"/>
      <c r="I153" s="205"/>
      <c r="J153" s="204"/>
      <c r="K153" s="205"/>
      <c r="L153" s="204"/>
      <c r="M153" s="205"/>
      <c r="N153" s="204"/>
      <c r="O153" s="202"/>
      <c r="P153" s="202"/>
    </row>
    <row r="154" spans="1:18" s="202" customFormat="1" ht="24" customHeight="1">
      <c r="A154" s="830" t="s">
        <v>446</v>
      </c>
      <c r="B154" s="830"/>
      <c r="C154" s="830"/>
      <c r="D154" s="830"/>
      <c r="E154" s="830"/>
      <c r="F154" s="830"/>
      <c r="G154" s="830"/>
      <c r="H154" s="830"/>
      <c r="I154" s="830"/>
      <c r="J154" s="830"/>
      <c r="K154" s="830"/>
      <c r="L154" s="830"/>
      <c r="M154" s="830"/>
      <c r="N154" s="830"/>
    </row>
    <row r="155" spans="1:18" s="6" customFormat="1" ht="6.75" customHeight="1">
      <c r="A155" s="18"/>
      <c r="B155" s="19"/>
      <c r="C155" s="20"/>
      <c r="D155" s="18"/>
      <c r="E155" s="18"/>
      <c r="F155" s="90"/>
      <c r="G155" s="18"/>
      <c r="H155" s="204"/>
      <c r="I155" s="205"/>
      <c r="J155" s="204"/>
      <c r="K155" s="205"/>
      <c r="L155" s="204"/>
      <c r="M155" s="205"/>
      <c r="N155" s="204"/>
      <c r="O155" s="202"/>
      <c r="P155" s="202"/>
    </row>
    <row r="156" spans="1:18" s="6" customFormat="1" ht="24.75" customHeight="1">
      <c r="A156" s="441"/>
      <c r="B156" s="441"/>
      <c r="C156" s="441"/>
      <c r="D156" s="441"/>
      <c r="E156" s="441"/>
      <c r="F156" s="441"/>
      <c r="G156" s="441"/>
      <c r="H156" s="748" t="s">
        <v>473</v>
      </c>
      <c r="I156" s="442"/>
      <c r="J156" s="442"/>
      <c r="K156" s="776"/>
      <c r="L156" s="442"/>
      <c r="M156" s="442"/>
      <c r="N156" s="442"/>
      <c r="O156" s="202"/>
      <c r="P156" s="207"/>
      <c r="Q156" s="75"/>
      <c r="R156" s="75"/>
    </row>
    <row r="157" spans="1:18" s="36" customFormat="1" ht="24.75" customHeight="1">
      <c r="A157" s="441"/>
      <c r="B157" s="441"/>
      <c r="C157" s="441"/>
      <c r="D157" s="441"/>
      <c r="E157" s="445"/>
      <c r="F157" s="445"/>
      <c r="G157" s="445"/>
      <c r="H157" s="836" t="s">
        <v>10</v>
      </c>
      <c r="I157" s="836"/>
      <c r="J157" s="836"/>
      <c r="K157" s="775"/>
      <c r="L157" s="542" t="s">
        <v>30</v>
      </c>
      <c r="M157" s="446"/>
      <c r="N157" s="446"/>
      <c r="O157" s="210"/>
      <c r="P157" s="355"/>
      <c r="Q157" s="355"/>
      <c r="R157" s="355"/>
    </row>
    <row r="158" spans="1:18" s="6" customFormat="1" ht="24.75" customHeight="1">
      <c r="A158" s="441"/>
      <c r="B158" s="441"/>
      <c r="C158" s="441"/>
      <c r="D158" s="441"/>
      <c r="E158" s="445"/>
      <c r="F158" s="105" t="s">
        <v>47</v>
      </c>
      <c r="G158" s="445"/>
      <c r="H158" s="821">
        <v>2018</v>
      </c>
      <c r="I158" s="822"/>
      <c r="J158" s="821">
        <v>2017</v>
      </c>
      <c r="K158" s="822"/>
      <c r="L158" s="821">
        <v>2018</v>
      </c>
      <c r="M158" s="822"/>
      <c r="N158" s="821">
        <v>2017</v>
      </c>
      <c r="O158" s="202"/>
      <c r="P158" s="213"/>
      <c r="Q158" s="77"/>
      <c r="R158" s="78"/>
    </row>
    <row r="159" spans="1:18" s="6" customFormat="1" ht="18" customHeight="1">
      <c r="A159" s="441"/>
      <c r="B159" s="441"/>
      <c r="C159" s="441"/>
      <c r="D159" s="441"/>
      <c r="E159" s="445"/>
      <c r="F159" s="449"/>
      <c r="G159" s="445"/>
      <c r="H159" s="448"/>
      <c r="I159" s="448"/>
      <c r="J159" s="450"/>
      <c r="K159" s="448"/>
      <c r="L159" s="448"/>
      <c r="M159" s="448"/>
      <c r="N159" s="450"/>
      <c r="O159" s="202"/>
      <c r="P159" s="213"/>
      <c r="Q159" s="77"/>
      <c r="R159" s="78"/>
    </row>
    <row r="160" spans="1:18" s="2" customFormat="1" ht="25.5" customHeight="1">
      <c r="A160" s="29" t="s">
        <v>255</v>
      </c>
      <c r="B160" s="29"/>
      <c r="C160" s="29"/>
      <c r="D160" s="29"/>
      <c r="E160" s="53"/>
      <c r="F160" s="474"/>
      <c r="G160" s="453"/>
      <c r="H160" s="566">
        <v>172352</v>
      </c>
      <c r="I160" s="680"/>
      <c r="J160" s="243">
        <v>193898</v>
      </c>
      <c r="K160" s="680"/>
      <c r="L160" s="566">
        <v>137003</v>
      </c>
      <c r="M160" s="680"/>
      <c r="N160" s="680">
        <v>56616</v>
      </c>
      <c r="O160" s="195"/>
      <c r="P160" s="195"/>
    </row>
    <row r="161" spans="1:16" s="2" customFormat="1" ht="25.5" customHeight="1">
      <c r="A161" s="477" t="s">
        <v>256</v>
      </c>
      <c r="B161" s="29"/>
      <c r="C161" s="29"/>
      <c r="D161" s="29"/>
      <c r="E161" s="53"/>
      <c r="F161" s="474"/>
      <c r="G161" s="453"/>
      <c r="H161" s="568">
        <v>81123</v>
      </c>
      <c r="I161" s="404"/>
      <c r="J161" s="515">
        <v>98203</v>
      </c>
      <c r="K161" s="404"/>
      <c r="L161" s="568">
        <v>57561</v>
      </c>
      <c r="M161" s="404"/>
      <c r="N161" s="515">
        <v>23565</v>
      </c>
      <c r="O161" s="195"/>
      <c r="P161" s="195"/>
    </row>
    <row r="162" spans="1:16" s="2" customFormat="1" ht="25.5" customHeight="1">
      <c r="A162" s="472" t="s">
        <v>43</v>
      </c>
      <c r="B162" s="29"/>
      <c r="C162" s="29"/>
      <c r="D162" s="29"/>
      <c r="E162" s="53"/>
      <c r="F162" s="474"/>
      <c r="G162" s="453"/>
      <c r="H162" s="407">
        <v>91229</v>
      </c>
      <c r="I162" s="407"/>
      <c r="J162" s="407">
        <v>95695</v>
      </c>
      <c r="K162" s="407"/>
      <c r="L162" s="407">
        <v>79442</v>
      </c>
      <c r="M162" s="407"/>
      <c r="N162" s="407">
        <v>33051</v>
      </c>
      <c r="O162" s="195"/>
      <c r="P162" s="195"/>
    </row>
    <row r="163" spans="1:16" s="2" customFormat="1" ht="25.5" customHeight="1">
      <c r="A163" s="472" t="s">
        <v>372</v>
      </c>
      <c r="B163" s="29"/>
      <c r="C163" s="29"/>
      <c r="D163" s="29"/>
      <c r="E163" s="53"/>
      <c r="F163" s="474"/>
      <c r="G163" s="453"/>
      <c r="H163" s="195"/>
      <c r="I163" s="195"/>
      <c r="J163" s="195"/>
      <c r="K163" s="195"/>
      <c r="L163" s="195"/>
      <c r="M163" s="195"/>
      <c r="N163" s="195"/>
      <c r="O163" s="195"/>
      <c r="P163" s="195"/>
    </row>
    <row r="164" spans="1:16" s="2" customFormat="1" ht="25.5" customHeight="1">
      <c r="A164" s="472"/>
      <c r="B164" s="29" t="s">
        <v>285</v>
      </c>
      <c r="C164" s="29"/>
      <c r="D164" s="29"/>
      <c r="E164" s="53"/>
      <c r="F164" s="474"/>
      <c r="G164" s="453"/>
      <c r="H164" s="350">
        <v>300</v>
      </c>
      <c r="I164" s="350"/>
      <c r="J164" s="350">
        <v>25</v>
      </c>
      <c r="K164" s="350"/>
      <c r="L164" s="350">
        <v>300</v>
      </c>
      <c r="M164" s="350"/>
      <c r="N164" s="350">
        <v>25</v>
      </c>
      <c r="O164" s="195"/>
      <c r="P164" s="195"/>
    </row>
    <row r="165" spans="1:16" s="195" customFormat="1" ht="25.5" customHeight="1">
      <c r="A165" s="473" t="s">
        <v>52</v>
      </c>
      <c r="B165" s="476"/>
      <c r="C165" s="156"/>
      <c r="D165" s="156"/>
      <c r="E165" s="474"/>
      <c r="F165" s="474"/>
      <c r="G165" s="453"/>
      <c r="H165" s="455">
        <v>1344</v>
      </c>
      <c r="I165" s="656"/>
      <c r="J165" s="455">
        <v>2268</v>
      </c>
      <c r="K165" s="656"/>
      <c r="L165" s="455">
        <v>1712</v>
      </c>
      <c r="M165" s="656"/>
      <c r="N165" s="455">
        <v>2484</v>
      </c>
    </row>
    <row r="166" spans="1:16" s="2" customFormat="1" ht="25.5" customHeight="1">
      <c r="A166" s="477" t="s">
        <v>134</v>
      </c>
      <c r="B166" s="29"/>
      <c r="C166" s="29"/>
      <c r="D166" s="29"/>
      <c r="E166" s="53"/>
      <c r="F166" s="474"/>
      <c r="G166" s="453"/>
      <c r="H166" s="545">
        <v>92873</v>
      </c>
      <c r="I166" s="404"/>
      <c r="J166" s="545">
        <v>97988</v>
      </c>
      <c r="K166" s="407"/>
      <c r="L166" s="545">
        <v>81454</v>
      </c>
      <c r="M166" s="407"/>
      <c r="N166" s="545">
        <v>35560</v>
      </c>
      <c r="O166" s="195"/>
      <c r="P166" s="195"/>
    </row>
    <row r="167" spans="1:16" s="2" customFormat="1" ht="26.25">
      <c r="A167" s="29" t="s">
        <v>257</v>
      </c>
      <c r="B167" s="29"/>
      <c r="C167" s="29"/>
      <c r="D167" s="29"/>
      <c r="E167" s="53"/>
      <c r="F167" s="474"/>
      <c r="G167" s="453"/>
      <c r="H167" s="470">
        <v>67149</v>
      </c>
      <c r="I167" s="350"/>
      <c r="J167" s="350">
        <v>65863</v>
      </c>
      <c r="K167" s="350"/>
      <c r="L167" s="350">
        <v>57961</v>
      </c>
      <c r="M167" s="350"/>
      <c r="N167" s="350">
        <v>27457</v>
      </c>
      <c r="O167" s="195"/>
      <c r="P167" s="195"/>
    </row>
    <row r="168" spans="1:16" s="2" customFormat="1" ht="26.25">
      <c r="A168" s="29" t="s">
        <v>460</v>
      </c>
      <c r="B168" s="29"/>
      <c r="C168" s="29"/>
      <c r="D168" s="29"/>
      <c r="E168" s="53"/>
      <c r="F168" s="537">
        <v>14</v>
      </c>
      <c r="G168" s="453"/>
      <c r="H168" s="470">
        <v>22496</v>
      </c>
      <c r="I168" s="350"/>
      <c r="J168" s="350">
        <v>0</v>
      </c>
      <c r="K168" s="350"/>
      <c r="L168" s="350">
        <v>22496</v>
      </c>
      <c r="M168" s="350"/>
      <c r="N168" s="350">
        <v>0</v>
      </c>
      <c r="O168" s="195"/>
      <c r="P168" s="195"/>
    </row>
    <row r="169" spans="1:16" s="2" customFormat="1" ht="26.25">
      <c r="A169" s="29" t="s">
        <v>81</v>
      </c>
      <c r="B169" s="29"/>
      <c r="C169" s="29"/>
      <c r="D169" s="29"/>
      <c r="E169" s="53"/>
      <c r="F169" s="474"/>
      <c r="G169" s="451"/>
      <c r="H169" s="470">
        <v>11</v>
      </c>
      <c r="I169" s="407"/>
      <c r="J169" s="407">
        <v>0</v>
      </c>
      <c r="K169" s="407"/>
      <c r="L169" s="407">
        <v>0</v>
      </c>
      <c r="M169" s="407"/>
      <c r="N169" s="407">
        <v>0</v>
      </c>
      <c r="O169" s="195"/>
      <c r="P169" s="195"/>
    </row>
    <row r="170" spans="1:16" s="2" customFormat="1" ht="25.5" customHeight="1">
      <c r="A170" s="479" t="s">
        <v>46</v>
      </c>
      <c r="B170" s="29"/>
      <c r="C170" s="29"/>
      <c r="D170" s="29"/>
      <c r="E170" s="53"/>
      <c r="F170" s="537"/>
      <c r="G170" s="451"/>
      <c r="H170" s="515">
        <v>10470</v>
      </c>
      <c r="I170" s="404"/>
      <c r="J170" s="515">
        <v>9772</v>
      </c>
      <c r="K170" s="680"/>
      <c r="L170" s="515">
        <v>0</v>
      </c>
      <c r="M170" s="680"/>
      <c r="N170" s="515">
        <v>0</v>
      </c>
      <c r="O170" s="195"/>
      <c r="P170" s="195"/>
    </row>
    <row r="171" spans="1:16" s="2" customFormat="1" ht="25.5" customHeight="1">
      <c r="A171" s="477" t="s">
        <v>418</v>
      </c>
      <c r="B171" s="29"/>
      <c r="C171" s="29"/>
      <c r="D171" s="29"/>
      <c r="E171" s="53"/>
      <c r="F171" s="474"/>
      <c r="G171" s="453"/>
      <c r="H171" s="404">
        <v>13687</v>
      </c>
      <c r="I171" s="404"/>
      <c r="J171" s="404">
        <v>41897</v>
      </c>
      <c r="K171" s="404"/>
      <c r="L171" s="404">
        <v>997</v>
      </c>
      <c r="M171" s="404"/>
      <c r="N171" s="404">
        <v>8103</v>
      </c>
      <c r="O171" s="195"/>
      <c r="P171" s="195"/>
    </row>
    <row r="172" spans="1:16" s="2" customFormat="1" ht="25.5" customHeight="1">
      <c r="A172" s="156" t="s">
        <v>231</v>
      </c>
      <c r="B172" s="156"/>
      <c r="C172" s="156"/>
      <c r="D172" s="156"/>
      <c r="E172" s="474"/>
      <c r="F172" s="537">
        <v>18</v>
      </c>
      <c r="G172" s="451"/>
      <c r="H172" s="515">
        <v>5093</v>
      </c>
      <c r="I172" s="520"/>
      <c r="J172" s="515">
        <v>6534</v>
      </c>
      <c r="K172" s="680"/>
      <c r="L172" s="515">
        <v>4662</v>
      </c>
      <c r="M172" s="680"/>
      <c r="N172" s="515">
        <v>1755</v>
      </c>
      <c r="O172" s="195"/>
      <c r="P172" s="195"/>
    </row>
    <row r="173" spans="1:16" s="2" customFormat="1" ht="25.5" customHeight="1" thickBot="1">
      <c r="A173" s="29" t="s">
        <v>455</v>
      </c>
      <c r="B173" s="29"/>
      <c r="C173" s="29"/>
      <c r="D173" s="29"/>
      <c r="E173" s="53"/>
      <c r="F173" s="474"/>
      <c r="G173" s="453"/>
      <c r="H173" s="460">
        <v>8594</v>
      </c>
      <c r="I173" s="404"/>
      <c r="J173" s="460">
        <v>35363</v>
      </c>
      <c r="K173" s="404"/>
      <c r="L173" s="780">
        <v>-3665</v>
      </c>
      <c r="M173" s="404"/>
      <c r="N173" s="461">
        <v>6348</v>
      </c>
      <c r="O173" s="195"/>
      <c r="P173" s="195"/>
    </row>
    <row r="174" spans="1:16" s="2" customFormat="1" ht="7.5" customHeight="1" thickTop="1">
      <c r="A174" s="477"/>
      <c r="B174" s="29"/>
      <c r="C174" s="29"/>
      <c r="D174" s="29"/>
      <c r="E174" s="53"/>
      <c r="F174" s="474"/>
      <c r="G174" s="453"/>
      <c r="H174" s="407"/>
      <c r="I174" s="404"/>
      <c r="J174" s="407"/>
      <c r="K174" s="404"/>
      <c r="L174" s="407"/>
      <c r="M174" s="404"/>
      <c r="N174" s="407"/>
      <c r="O174" s="195"/>
      <c r="P174" s="195"/>
    </row>
    <row r="175" spans="1:16" s="6" customFormat="1" ht="25.5" customHeight="1">
      <c r="A175" s="156" t="s">
        <v>471</v>
      </c>
      <c r="B175" s="156"/>
      <c r="C175" s="156"/>
      <c r="D175" s="475"/>
      <c r="E175" s="474"/>
      <c r="F175" s="474"/>
      <c r="G175" s="453"/>
      <c r="H175" s="407"/>
      <c r="I175" s="407"/>
      <c r="J175" s="407"/>
      <c r="K175" s="407"/>
      <c r="L175" s="407"/>
      <c r="M175" s="407"/>
      <c r="N175" s="407"/>
      <c r="O175" s="202"/>
      <c r="P175" s="202"/>
    </row>
    <row r="176" spans="1:16" s="6" customFormat="1" ht="25.5" customHeight="1">
      <c r="A176" s="29"/>
      <c r="B176" s="29" t="s">
        <v>88</v>
      </c>
      <c r="C176" s="29"/>
      <c r="D176" s="477"/>
      <c r="E176" s="53"/>
      <c r="F176" s="474"/>
      <c r="G176" s="453"/>
      <c r="H176" s="462">
        <v>7483</v>
      </c>
      <c r="I176" s="463"/>
      <c r="J176" s="462">
        <v>31036</v>
      </c>
      <c r="K176" s="462"/>
      <c r="L176" s="462">
        <v>-3665</v>
      </c>
      <c r="M176" s="462"/>
      <c r="N176" s="462">
        <v>6348</v>
      </c>
      <c r="O176" s="202"/>
      <c r="P176" s="202"/>
    </row>
    <row r="177" spans="1:16" s="2" customFormat="1" ht="25.5" customHeight="1">
      <c r="A177" s="477"/>
      <c r="B177" s="29" t="s">
        <v>65</v>
      </c>
      <c r="C177" s="29"/>
      <c r="D177" s="29"/>
      <c r="E177" s="53"/>
      <c r="F177" s="474"/>
      <c r="G177" s="453"/>
      <c r="H177" s="515">
        <v>1111</v>
      </c>
      <c r="I177" s="404"/>
      <c r="J177" s="515">
        <v>4327</v>
      </c>
      <c r="K177" s="680"/>
      <c r="L177" s="515">
        <v>0</v>
      </c>
      <c r="M177" s="680"/>
      <c r="N177" s="515">
        <v>0</v>
      </c>
      <c r="O177" s="195"/>
      <c r="P177" s="195"/>
    </row>
    <row r="178" spans="1:16" s="6" customFormat="1" ht="25.5" customHeight="1" thickBot="1">
      <c r="A178" s="29"/>
      <c r="B178" s="29"/>
      <c r="C178" s="29"/>
      <c r="D178" s="477"/>
      <c r="E178" s="53"/>
      <c r="F178" s="474"/>
      <c r="G178" s="453"/>
      <c r="H178" s="460">
        <v>8594</v>
      </c>
      <c r="I178" s="407"/>
      <c r="J178" s="460">
        <v>35363</v>
      </c>
      <c r="K178" s="407"/>
      <c r="L178" s="780">
        <v>-3665</v>
      </c>
      <c r="M178" s="407"/>
      <c r="N178" s="460">
        <v>6348</v>
      </c>
      <c r="O178" s="202"/>
      <c r="P178" s="202"/>
    </row>
    <row r="179" spans="1:16" s="6" customFormat="1" ht="9.9499999999999993" customHeight="1" thickTop="1">
      <c r="A179" s="29"/>
      <c r="B179" s="29"/>
      <c r="C179" s="29"/>
      <c r="D179" s="477"/>
      <c r="E179" s="53"/>
      <c r="F179" s="53"/>
      <c r="G179" s="451"/>
      <c r="H179" s="407"/>
      <c r="I179" s="407"/>
      <c r="J179" s="407"/>
      <c r="K179" s="407"/>
      <c r="L179" s="407"/>
      <c r="M179" s="407"/>
      <c r="N179" s="407"/>
      <c r="O179" s="202"/>
      <c r="P179" s="202"/>
    </row>
    <row r="180" spans="1:16" s="2" customFormat="1" ht="25.5" customHeight="1">
      <c r="A180" s="156" t="s">
        <v>472</v>
      </c>
      <c r="B180" s="156"/>
      <c r="C180" s="156"/>
      <c r="D180" s="330"/>
      <c r="E180" s="480"/>
      <c r="F180" s="481"/>
      <c r="G180" s="465"/>
      <c r="H180" s="516"/>
      <c r="I180" s="465"/>
      <c r="J180" s="516"/>
      <c r="K180" s="517"/>
      <c r="L180" s="543"/>
      <c r="M180" s="517"/>
      <c r="N180" s="404"/>
      <c r="O180" s="195"/>
      <c r="P180" s="195"/>
    </row>
    <row r="181" spans="1:16" s="2" customFormat="1" ht="25.5" customHeight="1">
      <c r="A181" s="156"/>
      <c r="B181" s="156" t="s">
        <v>477</v>
      </c>
      <c r="C181" s="156"/>
      <c r="D181" s="330"/>
      <c r="E181" s="480"/>
      <c r="F181" s="482"/>
      <c r="G181" s="326"/>
      <c r="H181" s="792">
        <v>1</v>
      </c>
      <c r="I181" s="326"/>
      <c r="J181" s="326">
        <v>4.1399999999999997</v>
      </c>
      <c r="K181" s="326"/>
      <c r="L181" s="326">
        <v>-0.49</v>
      </c>
      <c r="M181" s="326"/>
      <c r="N181" s="326">
        <v>0.85</v>
      </c>
      <c r="O181" s="195"/>
      <c r="P181" s="195"/>
    </row>
    <row r="182" spans="1:16" s="2" customFormat="1" ht="25.5" customHeight="1">
      <c r="A182" s="156"/>
      <c r="B182" s="156"/>
      <c r="C182" s="156" t="s">
        <v>326</v>
      </c>
      <c r="D182" s="330"/>
      <c r="E182" s="330"/>
      <c r="F182" s="330"/>
      <c r="G182" s="468"/>
      <c r="H182" s="816">
        <v>7500000</v>
      </c>
      <c r="I182" s="518"/>
      <c r="J182" s="816">
        <v>7500000</v>
      </c>
      <c r="K182" s="519"/>
      <c r="L182" s="816">
        <v>7500000</v>
      </c>
      <c r="M182" s="519"/>
      <c r="N182" s="816">
        <v>7500000</v>
      </c>
      <c r="O182" s="195"/>
      <c r="P182" s="195"/>
    </row>
    <row r="183" spans="1:16" s="528" customFormat="1" ht="25.5" customHeight="1">
      <c r="A183" s="526"/>
      <c r="B183" s="95"/>
      <c r="C183" s="95"/>
      <c r="D183" s="95"/>
      <c r="E183" s="98"/>
      <c r="F183" s="98"/>
      <c r="G183" s="527"/>
      <c r="H183" s="407"/>
      <c r="I183" s="407"/>
      <c r="J183" s="407"/>
      <c r="K183" s="407"/>
      <c r="L183" s="407"/>
      <c r="M183" s="407"/>
      <c r="N183" s="407"/>
      <c r="O183" s="425"/>
      <c r="P183" s="425"/>
    </row>
    <row r="184" spans="1:16" s="528" customFormat="1" ht="25.5" customHeight="1">
      <c r="A184" s="526"/>
      <c r="B184" s="95"/>
      <c r="C184" s="95"/>
      <c r="D184" s="95"/>
      <c r="E184" s="98"/>
      <c r="F184" s="98"/>
      <c r="G184" s="527"/>
      <c r="H184" s="407"/>
      <c r="I184" s="407"/>
      <c r="J184" s="407"/>
      <c r="K184" s="407"/>
      <c r="L184" s="407"/>
      <c r="M184" s="407"/>
      <c r="N184" s="407"/>
      <c r="O184" s="425"/>
      <c r="P184" s="425"/>
    </row>
    <row r="185" spans="1:16" s="528" customFormat="1" ht="25.5" customHeight="1">
      <c r="A185" s="526"/>
      <c r="B185" s="95"/>
      <c r="C185" s="95"/>
      <c r="D185" s="95"/>
      <c r="E185" s="98"/>
      <c r="F185" s="98"/>
      <c r="G185" s="527"/>
      <c r="H185" s="407"/>
      <c r="I185" s="407"/>
      <c r="J185" s="407"/>
      <c r="K185" s="407"/>
      <c r="L185" s="407"/>
      <c r="M185" s="407"/>
      <c r="N185" s="407"/>
      <c r="O185" s="425"/>
      <c r="P185" s="425"/>
    </row>
    <row r="186" spans="1:16" s="528" customFormat="1" ht="25.5" customHeight="1">
      <c r="A186" s="526"/>
      <c r="B186" s="95"/>
      <c r="C186" s="95"/>
      <c r="D186" s="95"/>
      <c r="E186" s="98"/>
      <c r="F186" s="98"/>
      <c r="G186" s="527"/>
      <c r="H186" s="407"/>
      <c r="I186" s="407"/>
      <c r="J186" s="407"/>
      <c r="K186" s="407"/>
      <c r="L186" s="407"/>
      <c r="M186" s="407"/>
      <c r="N186" s="407"/>
      <c r="O186" s="425"/>
      <c r="P186" s="425"/>
    </row>
    <row r="187" spans="1:16" s="528" customFormat="1" ht="25.5" customHeight="1">
      <c r="A187" s="526"/>
      <c r="B187" s="95"/>
      <c r="C187" s="95"/>
      <c r="D187" s="95"/>
      <c r="E187" s="98"/>
      <c r="F187" s="98"/>
      <c r="G187" s="527"/>
      <c r="H187" s="407"/>
      <c r="I187" s="407"/>
      <c r="J187" s="407"/>
      <c r="K187" s="407"/>
      <c r="L187" s="407"/>
      <c r="M187" s="407"/>
      <c r="N187" s="407"/>
      <c r="O187" s="425"/>
      <c r="P187" s="425"/>
    </row>
    <row r="188" spans="1:16" s="528" customFormat="1" ht="25.5" customHeight="1">
      <c r="A188" s="526"/>
      <c r="B188" s="95"/>
      <c r="C188" s="95"/>
      <c r="D188" s="95"/>
      <c r="E188" s="98"/>
      <c r="F188" s="98"/>
      <c r="G188" s="527"/>
      <c r="H188" s="407"/>
      <c r="I188" s="407"/>
      <c r="J188" s="407"/>
      <c r="K188" s="407"/>
      <c r="L188" s="407"/>
      <c r="M188" s="407"/>
      <c r="N188" s="407"/>
      <c r="O188" s="425"/>
      <c r="P188" s="425"/>
    </row>
    <row r="189" spans="1:16" s="528" customFormat="1" ht="25.5" customHeight="1">
      <c r="A189" s="526"/>
      <c r="B189" s="95"/>
      <c r="C189" s="95"/>
      <c r="D189" s="95"/>
      <c r="E189" s="98"/>
      <c r="F189" s="98"/>
      <c r="G189" s="527"/>
      <c r="H189" s="407"/>
      <c r="I189" s="407"/>
      <c r="J189" s="407"/>
      <c r="K189" s="407"/>
      <c r="L189" s="407"/>
      <c r="M189" s="407"/>
      <c r="N189" s="407"/>
      <c r="O189" s="425"/>
      <c r="P189" s="425"/>
    </row>
    <row r="190" spans="1:16" s="528" customFormat="1" ht="25.5" customHeight="1">
      <c r="A190" s="526"/>
      <c r="B190" s="95"/>
      <c r="C190" s="95"/>
      <c r="D190" s="95"/>
      <c r="E190" s="98"/>
      <c r="F190" s="98"/>
      <c r="G190" s="527"/>
      <c r="H190" s="407"/>
      <c r="I190" s="407"/>
      <c r="J190" s="407"/>
      <c r="K190" s="407"/>
      <c r="L190" s="407"/>
      <c r="M190" s="407"/>
      <c r="N190" s="407"/>
      <c r="O190" s="425"/>
      <c r="P190" s="425"/>
    </row>
    <row r="191" spans="1:16" s="528" customFormat="1" ht="25.5" customHeight="1">
      <c r="A191" s="526"/>
      <c r="B191" s="95"/>
      <c r="C191" s="95"/>
      <c r="D191" s="95"/>
      <c r="E191" s="98"/>
      <c r="F191" s="98"/>
      <c r="G191" s="527"/>
      <c r="H191" s="407"/>
      <c r="I191" s="407"/>
      <c r="J191" s="407"/>
      <c r="K191" s="407"/>
      <c r="L191" s="407"/>
      <c r="M191" s="407"/>
      <c r="N191" s="407"/>
      <c r="O191" s="425"/>
      <c r="P191" s="425"/>
    </row>
    <row r="192" spans="1:16" s="528" customFormat="1" ht="26.25">
      <c r="A192" s="526"/>
      <c r="B192" s="95"/>
      <c r="C192" s="95"/>
      <c r="D192" s="95"/>
      <c r="E192" s="98"/>
      <c r="F192" s="98"/>
      <c r="G192" s="527"/>
      <c r="H192" s="407"/>
      <c r="I192" s="407"/>
      <c r="J192" s="407"/>
      <c r="K192" s="407"/>
      <c r="L192" s="407"/>
      <c r="M192" s="407"/>
      <c r="N192" s="407"/>
      <c r="O192" s="425"/>
      <c r="P192" s="425"/>
    </row>
    <row r="193" spans="1:18" s="528" customFormat="1" ht="26.25">
      <c r="A193" s="526"/>
      <c r="B193" s="95"/>
      <c r="C193" s="95"/>
      <c r="D193" s="95"/>
      <c r="E193" s="98"/>
      <c r="F193" s="98"/>
      <c r="G193" s="527"/>
      <c r="H193" s="407"/>
      <c r="I193" s="407"/>
      <c r="J193" s="407"/>
      <c r="K193" s="407"/>
      <c r="L193" s="407"/>
      <c r="M193" s="407"/>
      <c r="N193" s="407"/>
      <c r="O193" s="425"/>
      <c r="P193" s="425"/>
    </row>
    <row r="194" spans="1:18" s="528" customFormat="1" ht="26.25">
      <c r="A194" s="526"/>
      <c r="B194" s="95"/>
      <c r="C194" s="95"/>
      <c r="D194" s="95"/>
      <c r="E194" s="98"/>
      <c r="F194" s="98"/>
      <c r="G194" s="527"/>
      <c r="H194" s="407"/>
      <c r="I194" s="407"/>
      <c r="J194" s="407"/>
      <c r="K194" s="407"/>
      <c r="L194" s="407"/>
      <c r="M194" s="407"/>
      <c r="N194" s="407"/>
      <c r="O194" s="425"/>
      <c r="P194" s="425"/>
    </row>
    <row r="195" spans="1:18" s="528" customFormat="1" ht="26.25">
      <c r="A195" s="526"/>
      <c r="B195" s="95"/>
      <c r="C195" s="95"/>
      <c r="D195" s="95"/>
      <c r="E195" s="98"/>
      <c r="F195" s="98"/>
      <c r="G195" s="527"/>
      <c r="H195" s="407"/>
      <c r="I195" s="407"/>
      <c r="J195" s="407"/>
      <c r="K195" s="407"/>
      <c r="L195" s="407"/>
      <c r="M195" s="407"/>
      <c r="N195" s="407"/>
      <c r="O195" s="425"/>
      <c r="P195" s="425"/>
    </row>
    <row r="196" spans="1:18" s="528" customFormat="1" ht="26.25">
      <c r="A196" s="526"/>
      <c r="B196" s="95"/>
      <c r="C196" s="95"/>
      <c r="D196" s="95"/>
      <c r="E196" s="98"/>
      <c r="F196" s="98"/>
      <c r="G196" s="527"/>
      <c r="H196" s="407"/>
      <c r="I196" s="407"/>
      <c r="J196" s="407"/>
      <c r="K196" s="407"/>
      <c r="L196" s="407"/>
      <c r="M196" s="407"/>
      <c r="N196" s="407"/>
      <c r="O196" s="425"/>
      <c r="P196" s="425"/>
    </row>
    <row r="197" spans="1:18" s="528" customFormat="1" ht="21" customHeight="1">
      <c r="A197" s="526"/>
      <c r="B197" s="95"/>
      <c r="C197" s="95"/>
      <c r="D197" s="95"/>
      <c r="E197" s="98"/>
      <c r="F197" s="98"/>
      <c r="G197" s="527"/>
      <c r="H197" s="407"/>
      <c r="I197" s="407"/>
      <c r="J197" s="407"/>
      <c r="K197" s="407"/>
      <c r="L197" s="407"/>
      <c r="M197" s="407"/>
      <c r="N197" s="407"/>
      <c r="O197" s="425"/>
      <c r="P197" s="425"/>
    </row>
    <row r="198" spans="1:18" s="2" customFormat="1" ht="27.75" customHeight="1">
      <c r="A198" s="486" t="s">
        <v>37</v>
      </c>
      <c r="B198" s="156"/>
      <c r="C198" s="156"/>
      <c r="D198" s="330"/>
      <c r="E198" s="330"/>
      <c r="F198" s="330"/>
      <c r="G198" s="468"/>
      <c r="H198" s="452"/>
      <c r="I198" s="468"/>
      <c r="J198" s="470"/>
      <c r="K198" s="787"/>
      <c r="L198" s="470"/>
      <c r="M198" s="787"/>
      <c r="N198" s="742" t="s">
        <v>414</v>
      </c>
      <c r="O198" s="195"/>
      <c r="P198" s="195"/>
    </row>
    <row r="199" spans="1:18" s="6" customFormat="1" ht="24" customHeight="1">
      <c r="H199" s="202"/>
      <c r="I199" s="202"/>
      <c r="J199" s="202"/>
      <c r="K199" s="202"/>
      <c r="L199" s="202"/>
      <c r="M199" s="202"/>
      <c r="N199" s="203" t="s">
        <v>38</v>
      </c>
    </row>
    <row r="200" spans="1:18" s="6" customFormat="1" ht="24" customHeight="1">
      <c r="H200" s="202"/>
      <c r="I200" s="202"/>
      <c r="J200" s="202"/>
      <c r="K200" s="202"/>
      <c r="L200" s="202"/>
      <c r="M200" s="202"/>
      <c r="N200" s="203" t="s">
        <v>39</v>
      </c>
    </row>
    <row r="201" spans="1:18" s="6" customFormat="1" ht="24" customHeight="1">
      <c r="A201" s="112" t="s">
        <v>281</v>
      </c>
      <c r="B201" s="19"/>
      <c r="C201" s="20"/>
      <c r="D201" s="18"/>
      <c r="E201" s="18"/>
      <c r="F201" s="90"/>
      <c r="G201" s="18"/>
      <c r="H201" s="204"/>
      <c r="I201" s="205"/>
      <c r="J201" s="204"/>
      <c r="K201" s="205"/>
      <c r="L201" s="204"/>
      <c r="M201" s="205"/>
      <c r="N201" s="204"/>
    </row>
    <row r="202" spans="1:18" s="6" customFormat="1" ht="24" customHeight="1">
      <c r="A202" s="114" t="s">
        <v>58</v>
      </c>
      <c r="B202" s="19"/>
      <c r="C202" s="20"/>
      <c r="D202" s="18"/>
      <c r="E202" s="18"/>
      <c r="F202" s="90"/>
      <c r="G202" s="18"/>
      <c r="H202" s="204"/>
      <c r="I202" s="205"/>
      <c r="J202" s="204"/>
      <c r="K202" s="205"/>
      <c r="L202" s="204"/>
      <c r="M202" s="205"/>
      <c r="N202" s="204"/>
    </row>
    <row r="203" spans="1:18" s="6" customFormat="1" ht="24" customHeight="1">
      <c r="A203" s="114" t="s">
        <v>446</v>
      </c>
      <c r="B203" s="19"/>
      <c r="C203" s="20"/>
      <c r="D203" s="18"/>
      <c r="E203" s="18"/>
      <c r="F203" s="90"/>
      <c r="G203" s="18"/>
      <c r="H203" s="204"/>
      <c r="I203" s="205"/>
      <c r="J203" s="204"/>
      <c r="K203" s="205"/>
      <c r="L203" s="204"/>
      <c r="M203" s="205"/>
      <c r="N203" s="204"/>
    </row>
    <row r="204" spans="1:18" s="6" customFormat="1" ht="25.5" customHeight="1">
      <c r="A204" s="29"/>
      <c r="B204" s="29"/>
      <c r="C204" s="29"/>
      <c r="D204" s="29"/>
      <c r="E204" s="29"/>
      <c r="G204" s="29"/>
      <c r="H204" s="434" t="s">
        <v>13</v>
      </c>
      <c r="I204" s="136"/>
      <c r="J204" s="434"/>
      <c r="K204" s="136"/>
      <c r="L204" s="434"/>
      <c r="M204" s="136"/>
      <c r="N204" s="434"/>
      <c r="P204" s="75"/>
      <c r="Q204" s="75"/>
      <c r="R204" s="75"/>
    </row>
    <row r="205" spans="1:18" s="36" customFormat="1" ht="25.5" customHeight="1">
      <c r="E205" s="37"/>
      <c r="F205" s="7"/>
      <c r="G205" s="37"/>
      <c r="H205" s="834" t="s">
        <v>10</v>
      </c>
      <c r="I205" s="834"/>
      <c r="J205" s="834"/>
      <c r="K205" s="835" t="s">
        <v>30</v>
      </c>
      <c r="L205" s="835"/>
      <c r="M205" s="835"/>
      <c r="N205" s="835"/>
      <c r="P205" s="833"/>
      <c r="Q205" s="833"/>
      <c r="R205" s="833"/>
    </row>
    <row r="206" spans="1:18" s="6" customFormat="1" ht="25.5" customHeight="1">
      <c r="C206" s="116"/>
      <c r="E206" s="7"/>
      <c r="F206" s="273"/>
      <c r="G206" s="7"/>
      <c r="H206" s="823">
        <v>2018</v>
      </c>
      <c r="I206" s="824"/>
      <c r="J206" s="823">
        <v>2017</v>
      </c>
      <c r="K206" s="825"/>
      <c r="L206" s="823">
        <v>2018</v>
      </c>
      <c r="M206" s="824"/>
      <c r="N206" s="823">
        <v>2017</v>
      </c>
      <c r="P206" s="76"/>
      <c r="Q206" s="77"/>
      <c r="R206" s="78"/>
    </row>
    <row r="207" spans="1:18" s="2" customFormat="1" ht="25.5" customHeight="1">
      <c r="A207" s="21"/>
      <c r="B207" s="21"/>
      <c r="C207" s="21"/>
      <c r="D207" s="21"/>
      <c r="E207" s="23"/>
      <c r="F207" s="768"/>
      <c r="G207" s="23"/>
      <c r="H207" s="199"/>
      <c r="I207" s="199"/>
      <c r="J207" s="199"/>
      <c r="K207" s="199"/>
      <c r="L207" s="199"/>
      <c r="M207" s="199"/>
      <c r="N207" s="199"/>
    </row>
    <row r="208" spans="1:18" s="2" customFormat="1" ht="25.5" customHeight="1">
      <c r="A208" s="29" t="s">
        <v>455</v>
      </c>
      <c r="B208" s="29"/>
      <c r="C208" s="29"/>
      <c r="D208" s="29"/>
      <c r="E208" s="53"/>
      <c r="F208" s="8"/>
      <c r="G208" s="23"/>
      <c r="H208" s="199">
        <v>8594</v>
      </c>
      <c r="I208" s="199"/>
      <c r="J208" s="199">
        <v>35363</v>
      </c>
      <c r="K208" s="199"/>
      <c r="L208" s="144">
        <v>-3665</v>
      </c>
      <c r="M208" s="199"/>
      <c r="N208" s="199">
        <v>6348</v>
      </c>
    </row>
    <row r="209" spans="1:14" s="2" customFormat="1" ht="25.5" customHeight="1">
      <c r="A209" s="156" t="s">
        <v>210</v>
      </c>
      <c r="B209" s="156"/>
      <c r="C209" s="156"/>
      <c r="D209" s="156"/>
      <c r="E209" s="474"/>
      <c r="F209" s="147"/>
      <c r="G209" s="23"/>
      <c r="H209" s="199"/>
      <c r="I209" s="199"/>
      <c r="J209" s="199"/>
      <c r="K209" s="199"/>
      <c r="L209" s="199"/>
      <c r="M209" s="199"/>
      <c r="N209" s="199"/>
    </row>
    <row r="210" spans="1:14" s="2" customFormat="1" ht="25.5" customHeight="1">
      <c r="A210" s="60" t="s">
        <v>379</v>
      </c>
      <c r="B210" s="156"/>
      <c r="C210" s="156"/>
      <c r="D210" s="156"/>
      <c r="E210" s="474"/>
      <c r="F210" s="147"/>
      <c r="G210" s="23"/>
      <c r="H210" s="199"/>
      <c r="I210" s="199"/>
      <c r="J210" s="199"/>
      <c r="K210" s="199"/>
      <c r="L210" s="199"/>
      <c r="M210" s="199"/>
      <c r="N210" s="199"/>
    </row>
    <row r="211" spans="1:14" s="2" customFormat="1" ht="25.5" customHeight="1">
      <c r="A211" s="156"/>
      <c r="B211" s="156" t="s">
        <v>50</v>
      </c>
      <c r="C211" s="156"/>
      <c r="D211" s="156"/>
      <c r="E211" s="474"/>
      <c r="F211" s="147"/>
      <c r="G211" s="23"/>
      <c r="H211" s="144">
        <v>-39</v>
      </c>
      <c r="I211" s="144"/>
      <c r="J211" s="144">
        <v>23</v>
      </c>
      <c r="K211" s="144"/>
      <c r="L211" s="781">
        <v>0</v>
      </c>
      <c r="M211" s="144"/>
      <c r="N211" s="781">
        <v>0</v>
      </c>
    </row>
    <row r="212" spans="1:14" s="2" customFormat="1" ht="25.5" customHeight="1">
      <c r="A212" s="156"/>
      <c r="B212" s="349" t="s">
        <v>451</v>
      </c>
      <c r="C212" s="156"/>
      <c r="D212" s="156"/>
      <c r="E212" s="474"/>
      <c r="F212" s="147"/>
      <c r="G212" s="23"/>
      <c r="H212" s="786"/>
      <c r="I212" s="199"/>
      <c r="J212" s="786"/>
      <c r="K212" s="199"/>
      <c r="L212" s="387"/>
      <c r="M212" s="199"/>
      <c r="N212" s="387"/>
    </row>
    <row r="213" spans="1:14" s="2" customFormat="1" ht="25.5" customHeight="1">
      <c r="A213" s="156"/>
      <c r="B213" s="156"/>
      <c r="C213" s="156" t="s">
        <v>199</v>
      </c>
      <c r="D213" s="156"/>
      <c r="E213" s="474"/>
      <c r="F213" s="124"/>
      <c r="G213" s="23"/>
      <c r="H213" s="782">
        <v>15219</v>
      </c>
      <c r="I213" s="199"/>
      <c r="J213" s="782">
        <v>31956</v>
      </c>
      <c r="K213" s="199"/>
      <c r="L213" s="782">
        <v>14987</v>
      </c>
      <c r="M213" s="199"/>
      <c r="N213" s="782">
        <v>31368</v>
      </c>
    </row>
    <row r="214" spans="1:14" s="2" customFormat="1" ht="25.5" customHeight="1">
      <c r="A214" s="156"/>
      <c r="B214" s="348" t="s">
        <v>164</v>
      </c>
      <c r="C214" s="156"/>
      <c r="D214" s="156"/>
      <c r="E214" s="474"/>
      <c r="F214" s="124"/>
      <c r="G214" s="23"/>
      <c r="H214" s="783">
        <v>-3043</v>
      </c>
      <c r="I214" s="199"/>
      <c r="J214" s="783">
        <v>-6391</v>
      </c>
      <c r="K214" s="199"/>
      <c r="L214" s="783">
        <v>-2998</v>
      </c>
      <c r="M214" s="199"/>
      <c r="N214" s="783">
        <v>-6274</v>
      </c>
    </row>
    <row r="215" spans="1:14" s="195" customFormat="1" ht="25.5" customHeight="1">
      <c r="A215" s="156"/>
      <c r="B215" s="428" t="s">
        <v>452</v>
      </c>
      <c r="C215" s="156"/>
      <c r="D215" s="156"/>
      <c r="E215" s="474"/>
      <c r="F215" s="347"/>
      <c r="G215" s="61"/>
      <c r="H215" s="144"/>
      <c r="I215" s="199"/>
      <c r="J215" s="144"/>
      <c r="K215" s="199"/>
      <c r="L215" s="144"/>
      <c r="M215" s="199"/>
      <c r="N215" s="144"/>
    </row>
    <row r="216" spans="1:14" s="195" customFormat="1" ht="25.5" customHeight="1">
      <c r="A216" s="156"/>
      <c r="B216" s="156"/>
      <c r="C216" s="156" t="s">
        <v>201</v>
      </c>
      <c r="D216" s="156"/>
      <c r="E216" s="474"/>
      <c r="F216" s="347"/>
      <c r="G216" s="61"/>
      <c r="H216" s="781">
        <v>12176</v>
      </c>
      <c r="I216" s="199"/>
      <c r="J216" s="781">
        <v>25565</v>
      </c>
      <c r="K216" s="199"/>
      <c r="L216" s="781">
        <v>11989</v>
      </c>
      <c r="M216" s="199"/>
      <c r="N216" s="781">
        <v>25094</v>
      </c>
    </row>
    <row r="217" spans="1:14" s="195" customFormat="1" ht="25.5" customHeight="1">
      <c r="A217" s="475" t="s">
        <v>247</v>
      </c>
      <c r="B217" s="156"/>
      <c r="C217" s="156"/>
      <c r="D217" s="156"/>
      <c r="E217" s="474"/>
      <c r="F217" s="147"/>
      <c r="G217" s="61"/>
      <c r="H217" s="784">
        <v>12137</v>
      </c>
      <c r="I217" s="199"/>
      <c r="J217" s="784">
        <v>25588</v>
      </c>
      <c r="K217" s="144"/>
      <c r="L217" s="784">
        <v>11989</v>
      </c>
      <c r="M217" s="199"/>
      <c r="N217" s="784">
        <v>25094</v>
      </c>
    </row>
    <row r="218" spans="1:14" s="195" customFormat="1" ht="25.5" customHeight="1">
      <c r="A218" s="475"/>
      <c r="B218" s="156"/>
      <c r="C218" s="156"/>
      <c r="D218" s="156"/>
      <c r="E218" s="474"/>
      <c r="F218" s="147"/>
      <c r="G218" s="61"/>
      <c r="H218" s="793"/>
      <c r="I218" s="199"/>
      <c r="J218" s="199"/>
      <c r="K218" s="199"/>
      <c r="L218" s="199"/>
      <c r="M218" s="199"/>
      <c r="N218" s="199"/>
    </row>
    <row r="219" spans="1:14" s="195" customFormat="1" ht="25.5" customHeight="1" thickBot="1">
      <c r="A219" s="330" t="s">
        <v>84</v>
      </c>
      <c r="B219" s="156"/>
      <c r="C219" s="156"/>
      <c r="D219" s="156"/>
      <c r="E219" s="474"/>
      <c r="F219" s="147"/>
      <c r="G219" s="61"/>
      <c r="H219" s="785">
        <v>20731</v>
      </c>
      <c r="I219" s="199"/>
      <c r="J219" s="785">
        <v>60951</v>
      </c>
      <c r="K219" s="199"/>
      <c r="L219" s="785">
        <v>8324</v>
      </c>
      <c r="M219" s="199"/>
      <c r="N219" s="785">
        <v>31442</v>
      </c>
    </row>
    <row r="220" spans="1:14" s="195" customFormat="1" ht="25.5" customHeight="1" thickTop="1">
      <c r="A220" s="475"/>
      <c r="B220" s="156"/>
      <c r="C220" s="156"/>
      <c r="D220" s="156"/>
      <c r="E220" s="474"/>
      <c r="F220" s="147"/>
      <c r="G220" s="61"/>
      <c r="H220" s="199"/>
      <c r="I220" s="199"/>
      <c r="J220" s="199"/>
      <c r="K220" s="199"/>
      <c r="L220" s="199"/>
      <c r="M220" s="199"/>
      <c r="N220" s="199"/>
    </row>
    <row r="221" spans="1:14" s="195" customFormat="1" ht="25.5" customHeight="1">
      <c r="A221" s="428" t="s">
        <v>267</v>
      </c>
      <c r="B221" s="156"/>
      <c r="C221" s="156"/>
      <c r="D221" s="475"/>
      <c r="E221" s="474"/>
      <c r="F221" s="147"/>
      <c r="G221" s="61"/>
      <c r="H221" s="199"/>
      <c r="I221" s="199"/>
      <c r="J221" s="199"/>
      <c r="K221" s="199"/>
      <c r="L221" s="199"/>
      <c r="M221" s="199"/>
      <c r="N221" s="199"/>
    </row>
    <row r="222" spans="1:14" s="195" customFormat="1" ht="25.5" customHeight="1">
      <c r="A222" s="156"/>
      <c r="B222" s="156" t="s">
        <v>88</v>
      </c>
      <c r="C222" s="156"/>
      <c r="D222" s="475"/>
      <c r="E222" s="474"/>
      <c r="F222" s="147"/>
      <c r="G222" s="61"/>
      <c r="H222" s="144">
        <v>19508</v>
      </c>
      <c r="I222" s="144"/>
      <c r="J222" s="144">
        <v>56560</v>
      </c>
      <c r="K222" s="199"/>
      <c r="L222" s="144">
        <v>8324</v>
      </c>
      <c r="M222" s="199"/>
      <c r="N222" s="144">
        <v>31442</v>
      </c>
    </row>
    <row r="223" spans="1:14" s="195" customFormat="1" ht="25.5" customHeight="1">
      <c r="A223" s="156"/>
      <c r="B223" s="156" t="s">
        <v>65</v>
      </c>
      <c r="C223" s="156"/>
      <c r="D223" s="475"/>
      <c r="E223" s="474"/>
      <c r="F223" s="147"/>
      <c r="G223" s="61"/>
      <c r="H223" s="781">
        <v>1223</v>
      </c>
      <c r="I223" s="199"/>
      <c r="J223" s="144">
        <v>4391</v>
      </c>
      <c r="K223" s="199"/>
      <c r="L223" s="384">
        <v>0</v>
      </c>
      <c r="M223" s="199"/>
      <c r="N223" s="384">
        <v>0</v>
      </c>
    </row>
    <row r="224" spans="1:14" s="195" customFormat="1" ht="25.5" customHeight="1" thickBot="1">
      <c r="A224" s="156"/>
      <c r="B224" s="156"/>
      <c r="C224" s="156"/>
      <c r="D224" s="475"/>
      <c r="E224" s="474"/>
      <c r="F224" s="147"/>
      <c r="G224" s="61"/>
      <c r="H224" s="785">
        <v>20731</v>
      </c>
      <c r="I224" s="199"/>
      <c r="J224" s="498">
        <v>60951</v>
      </c>
      <c r="K224" s="199"/>
      <c r="L224" s="498">
        <v>8324</v>
      </c>
      <c r="M224" s="199"/>
      <c r="N224" s="498">
        <v>31442</v>
      </c>
    </row>
    <row r="225" spans="1:14" s="2" customFormat="1" ht="25.5" customHeight="1" thickTop="1">
      <c r="A225" s="29"/>
      <c r="B225" s="29"/>
      <c r="C225" s="29"/>
      <c r="D225" s="477"/>
      <c r="E225" s="53"/>
      <c r="F225" s="8"/>
      <c r="G225" s="23"/>
      <c r="H225" s="199"/>
      <c r="I225" s="199"/>
      <c r="J225" s="199"/>
      <c r="K225" s="199"/>
      <c r="L225" s="199"/>
      <c r="M225" s="199"/>
      <c r="N225" s="199"/>
    </row>
    <row r="226" spans="1:14" s="361" customFormat="1" ht="25.5" customHeight="1">
      <c r="A226" s="734"/>
      <c r="B226" s="734"/>
      <c r="C226" s="734"/>
      <c r="D226" s="734"/>
      <c r="E226" s="735"/>
      <c r="G226" s="360"/>
    </row>
    <row r="227" spans="1:14" s="361" customFormat="1" ht="25.5" customHeight="1">
      <c r="A227" s="734"/>
      <c r="B227" s="734"/>
      <c r="C227" s="734"/>
      <c r="D227" s="734"/>
      <c r="E227" s="735"/>
      <c r="G227" s="360"/>
    </row>
    <row r="228" spans="1:14" s="361" customFormat="1" ht="25.5" customHeight="1">
      <c r="A228" s="734"/>
      <c r="B228" s="734"/>
      <c r="C228" s="734"/>
      <c r="D228" s="734"/>
      <c r="E228" s="735"/>
      <c r="G228" s="360"/>
    </row>
    <row r="229" spans="1:14" s="361" customFormat="1" ht="25.5" customHeight="1">
      <c r="A229" s="734"/>
      <c r="B229" s="734"/>
      <c r="C229" s="734"/>
      <c r="D229" s="734"/>
      <c r="E229" s="735"/>
      <c r="G229" s="360"/>
    </row>
    <row r="230" spans="1:14" s="361" customFormat="1" ht="25.5" customHeight="1">
      <c r="A230" s="734"/>
      <c r="B230" s="734"/>
      <c r="C230" s="734"/>
      <c r="D230" s="734"/>
      <c r="E230" s="735"/>
      <c r="G230" s="360"/>
    </row>
    <row r="231" spans="1:14" s="361" customFormat="1" ht="25.5" customHeight="1">
      <c r="A231" s="734"/>
      <c r="B231" s="734"/>
      <c r="C231" s="734"/>
      <c r="D231" s="734"/>
      <c r="E231" s="735"/>
      <c r="G231" s="360"/>
    </row>
    <row r="232" spans="1:14" s="361" customFormat="1" ht="25.5" customHeight="1">
      <c r="A232" s="734"/>
      <c r="B232" s="734"/>
      <c r="C232" s="734"/>
      <c r="D232" s="734"/>
      <c r="E232" s="735"/>
      <c r="G232" s="360"/>
    </row>
    <row r="233" spans="1:14" s="361" customFormat="1" ht="25.5" customHeight="1">
      <c r="A233" s="734"/>
      <c r="B233" s="734"/>
      <c r="C233" s="734"/>
      <c r="D233" s="734"/>
      <c r="E233" s="735"/>
      <c r="G233" s="360"/>
    </row>
    <row r="234" spans="1:14" s="361" customFormat="1" ht="25.5" customHeight="1">
      <c r="A234" s="734"/>
      <c r="B234" s="734"/>
      <c r="C234" s="734"/>
      <c r="D234" s="734"/>
      <c r="E234" s="735"/>
      <c r="G234" s="360"/>
    </row>
    <row r="235" spans="1:14" s="361" customFormat="1" ht="25.5" customHeight="1">
      <c r="A235" s="734"/>
      <c r="B235" s="734"/>
      <c r="C235" s="734"/>
      <c r="D235" s="734"/>
      <c r="E235" s="735"/>
      <c r="G235" s="360"/>
    </row>
    <row r="236" spans="1:14" s="361" customFormat="1" ht="25.5" customHeight="1">
      <c r="A236" s="734"/>
      <c r="B236" s="734"/>
      <c r="C236" s="734"/>
      <c r="D236" s="734"/>
      <c r="E236" s="735"/>
      <c r="G236" s="360"/>
    </row>
    <row r="237" spans="1:14" s="361" customFormat="1" ht="25.5" customHeight="1">
      <c r="A237" s="734"/>
      <c r="B237" s="734"/>
      <c r="C237" s="734"/>
      <c r="D237" s="734"/>
      <c r="E237" s="735"/>
      <c r="G237" s="360"/>
    </row>
    <row r="238" spans="1:14" s="361" customFormat="1" ht="25.5" customHeight="1">
      <c r="A238" s="734"/>
      <c r="B238" s="734"/>
      <c r="C238" s="734"/>
      <c r="D238" s="734"/>
      <c r="E238" s="735"/>
      <c r="G238" s="360"/>
    </row>
    <row r="239" spans="1:14" s="361" customFormat="1" ht="25.5" customHeight="1">
      <c r="A239" s="734"/>
      <c r="B239" s="734"/>
      <c r="C239" s="734"/>
      <c r="D239" s="734"/>
      <c r="E239" s="735"/>
      <c r="G239" s="360"/>
    </row>
    <row r="240" spans="1:14" s="361" customFormat="1" ht="25.5" customHeight="1">
      <c r="A240" s="734"/>
      <c r="B240" s="734"/>
      <c r="C240" s="734"/>
      <c r="D240" s="734"/>
      <c r="E240" s="735"/>
      <c r="G240" s="360"/>
    </row>
    <row r="241" spans="1:18" s="361" customFormat="1" ht="25.5" customHeight="1">
      <c r="A241" s="734"/>
      <c r="B241" s="734"/>
      <c r="C241" s="734"/>
      <c r="D241" s="734"/>
      <c r="E241" s="735"/>
      <c r="G241" s="360"/>
    </row>
    <row r="242" spans="1:18" s="361" customFormat="1" ht="25.5" customHeight="1">
      <c r="A242" s="734"/>
      <c r="B242" s="734"/>
      <c r="C242" s="734"/>
      <c r="D242" s="734"/>
      <c r="E242" s="735"/>
      <c r="G242" s="360"/>
    </row>
    <row r="243" spans="1:18" s="361" customFormat="1" ht="25.5" customHeight="1">
      <c r="A243" s="734"/>
      <c r="B243" s="734"/>
      <c r="C243" s="734"/>
      <c r="D243" s="734"/>
      <c r="E243" s="735"/>
      <c r="G243" s="360"/>
    </row>
    <row r="244" spans="1:18" s="361" customFormat="1" ht="17.25" customHeight="1">
      <c r="A244" s="734"/>
      <c r="B244" s="734"/>
      <c r="C244" s="734"/>
      <c r="D244" s="734"/>
      <c r="E244" s="735"/>
      <c r="G244" s="360"/>
    </row>
    <row r="245" spans="1:18" s="6" customFormat="1" ht="26.25">
      <c r="A245" s="479" t="s">
        <v>37</v>
      </c>
      <c r="B245" s="29"/>
      <c r="C245" s="29"/>
      <c r="D245" s="477"/>
      <c r="E245" s="53"/>
      <c r="F245" s="8"/>
      <c r="G245" s="23"/>
      <c r="H245" s="221"/>
      <c r="I245" s="221"/>
      <c r="J245" s="221"/>
      <c r="K245" s="221"/>
      <c r="L245" s="221"/>
      <c r="M245" s="221"/>
      <c r="N245" s="742" t="s">
        <v>417</v>
      </c>
    </row>
    <row r="246" spans="1:18" s="6" customFormat="1" ht="24" customHeight="1">
      <c r="F246" s="202"/>
      <c r="G246" s="202"/>
      <c r="H246" s="202"/>
      <c r="I246" s="202"/>
      <c r="J246" s="202"/>
      <c r="K246" s="202"/>
      <c r="L246" s="202"/>
      <c r="M246" s="202"/>
      <c r="N246" s="203" t="s">
        <v>38</v>
      </c>
      <c r="O246" s="202"/>
      <c r="P246" s="202"/>
    </row>
    <row r="247" spans="1:18" s="6" customFormat="1" ht="24" customHeight="1">
      <c r="F247" s="202"/>
      <c r="G247" s="202"/>
      <c r="H247" s="202"/>
      <c r="I247" s="202"/>
      <c r="J247" s="202"/>
      <c r="K247" s="202"/>
      <c r="L247" s="202"/>
      <c r="M247" s="202"/>
      <c r="N247" s="203" t="s">
        <v>39</v>
      </c>
      <c r="O247" s="202"/>
      <c r="P247" s="202"/>
    </row>
    <row r="248" spans="1:18" s="6" customFormat="1" ht="24" customHeight="1">
      <c r="A248" s="112" t="s">
        <v>281</v>
      </c>
      <c r="B248" s="19"/>
      <c r="C248" s="20"/>
      <c r="D248" s="18"/>
      <c r="E248" s="18"/>
      <c r="F248" s="794"/>
      <c r="G248" s="205"/>
      <c r="H248" s="204"/>
      <c r="I248" s="205"/>
      <c r="J248" s="204"/>
      <c r="K248" s="205"/>
      <c r="L248" s="204"/>
      <c r="M248" s="205"/>
      <c r="N248" s="204"/>
      <c r="O248" s="202"/>
      <c r="P248" s="202"/>
    </row>
    <row r="249" spans="1:18" s="6" customFormat="1" ht="24" customHeight="1">
      <c r="A249" s="114" t="s">
        <v>66</v>
      </c>
      <c r="B249" s="19"/>
      <c r="C249" s="20"/>
      <c r="D249" s="18"/>
      <c r="E249" s="18"/>
      <c r="F249" s="794"/>
      <c r="G249" s="205"/>
      <c r="H249" s="204"/>
      <c r="I249" s="205"/>
      <c r="J249" s="204"/>
      <c r="K249" s="205"/>
      <c r="L249" s="204"/>
      <c r="M249" s="205"/>
      <c r="N249" s="204"/>
      <c r="O249" s="202"/>
      <c r="P249" s="202"/>
    </row>
    <row r="250" spans="1:18" s="202" customFormat="1" ht="24" customHeight="1">
      <c r="A250" s="830" t="s">
        <v>448</v>
      </c>
      <c r="B250" s="830"/>
      <c r="C250" s="830"/>
      <c r="D250" s="830"/>
      <c r="E250" s="830"/>
      <c r="F250" s="830"/>
      <c r="G250" s="830"/>
      <c r="H250" s="830"/>
      <c r="I250" s="830"/>
      <c r="J250" s="830"/>
      <c r="K250" s="830"/>
      <c r="L250" s="830"/>
      <c r="M250" s="830"/>
      <c r="N250" s="830"/>
    </row>
    <row r="251" spans="1:18" s="6" customFormat="1" ht="6.75" customHeight="1">
      <c r="A251" s="18"/>
      <c r="B251" s="19"/>
      <c r="C251" s="20"/>
      <c r="D251" s="18"/>
      <c r="E251" s="18"/>
      <c r="F251" s="794"/>
      <c r="G251" s="205"/>
      <c r="H251" s="204"/>
      <c r="I251" s="205"/>
      <c r="J251" s="204"/>
      <c r="K251" s="205"/>
      <c r="L251" s="204"/>
      <c r="M251" s="205"/>
      <c r="N251" s="204"/>
      <c r="O251" s="202"/>
      <c r="P251" s="202"/>
    </row>
    <row r="252" spans="1:18" s="6" customFormat="1" ht="24.75" customHeight="1">
      <c r="A252" s="441"/>
      <c r="B252" s="441"/>
      <c r="C252" s="441"/>
      <c r="D252" s="441"/>
      <c r="E252" s="441"/>
      <c r="F252" s="452"/>
      <c r="G252" s="452"/>
      <c r="H252" s="776" t="s">
        <v>55</v>
      </c>
      <c r="I252" s="776"/>
      <c r="J252" s="776"/>
      <c r="K252" s="776"/>
      <c r="L252" s="776"/>
      <c r="M252" s="442"/>
      <c r="N252" s="442"/>
      <c r="O252" s="202"/>
      <c r="P252" s="207"/>
      <c r="Q252" s="75"/>
      <c r="R252" s="75"/>
    </row>
    <row r="253" spans="1:18" s="36" customFormat="1" ht="24.75" customHeight="1">
      <c r="A253" s="441"/>
      <c r="B253" s="441"/>
      <c r="C253" s="441"/>
      <c r="D253" s="441"/>
      <c r="E253" s="445"/>
      <c r="F253" s="736"/>
      <c r="G253" s="736"/>
      <c r="H253" s="836" t="s">
        <v>10</v>
      </c>
      <c r="I253" s="836"/>
      <c r="J253" s="836"/>
      <c r="K253" s="790"/>
      <c r="L253" s="483" t="s">
        <v>30</v>
      </c>
      <c r="M253" s="446"/>
      <c r="N253" s="446"/>
      <c r="O253" s="210"/>
      <c r="P253" s="355"/>
      <c r="Q253" s="355"/>
      <c r="R253" s="355"/>
    </row>
    <row r="254" spans="1:18" s="6" customFormat="1" ht="24.75" customHeight="1">
      <c r="A254" s="441"/>
      <c r="B254" s="441"/>
      <c r="C254" s="441"/>
      <c r="D254" s="441"/>
      <c r="E254" s="445"/>
      <c r="F254" s="795" t="s">
        <v>47</v>
      </c>
      <c r="G254" s="736"/>
      <c r="H254" s="826">
        <v>2018</v>
      </c>
      <c r="I254" s="822"/>
      <c r="J254" s="826">
        <v>2017</v>
      </c>
      <c r="K254" s="822"/>
      <c r="L254" s="826">
        <v>2018</v>
      </c>
      <c r="M254" s="822"/>
      <c r="N254" s="826">
        <v>2017</v>
      </c>
      <c r="O254" s="202"/>
      <c r="P254" s="213"/>
      <c r="Q254" s="77"/>
      <c r="R254" s="78"/>
    </row>
    <row r="255" spans="1:18" s="6" customFormat="1" ht="18" customHeight="1">
      <c r="A255" s="441"/>
      <c r="B255" s="441"/>
      <c r="C255" s="441"/>
      <c r="D255" s="441"/>
      <c r="E255" s="445"/>
      <c r="F255" s="796"/>
      <c r="G255" s="736"/>
      <c r="H255" s="448"/>
      <c r="I255" s="448"/>
      <c r="J255" s="450"/>
      <c r="K255" s="448"/>
      <c r="L255" s="448"/>
      <c r="M255" s="448"/>
      <c r="N255" s="450"/>
      <c r="O255" s="202"/>
      <c r="P255" s="213"/>
      <c r="Q255" s="77"/>
      <c r="R255" s="78"/>
    </row>
    <row r="256" spans="1:18" s="2" customFormat="1" ht="25.5" customHeight="1">
      <c r="A256" s="29" t="s">
        <v>255</v>
      </c>
      <c r="B256" s="29"/>
      <c r="C256" s="29"/>
      <c r="D256" s="29"/>
      <c r="E256" s="53"/>
      <c r="F256" s="474"/>
      <c r="G256" s="453"/>
      <c r="H256" s="566">
        <v>488063</v>
      </c>
      <c r="I256" s="680"/>
      <c r="J256" s="680">
        <v>569744</v>
      </c>
      <c r="K256" s="680"/>
      <c r="L256" s="566">
        <v>400674</v>
      </c>
      <c r="M256" s="680"/>
      <c r="N256" s="680">
        <v>190887</v>
      </c>
      <c r="O256" s="195"/>
      <c r="P256" s="195"/>
    </row>
    <row r="257" spans="1:16" s="2" customFormat="1" ht="25.5" customHeight="1">
      <c r="A257" s="477" t="s">
        <v>256</v>
      </c>
      <c r="B257" s="29"/>
      <c r="C257" s="29"/>
      <c r="D257" s="29"/>
      <c r="E257" s="53"/>
      <c r="F257" s="474"/>
      <c r="G257" s="453"/>
      <c r="H257" s="568">
        <v>255372</v>
      </c>
      <c r="I257" s="680"/>
      <c r="J257" s="515">
        <v>314564</v>
      </c>
      <c r="K257" s="680"/>
      <c r="L257" s="567">
        <v>198468</v>
      </c>
      <c r="M257" s="680"/>
      <c r="N257" s="515">
        <v>95174</v>
      </c>
      <c r="O257" s="195"/>
      <c r="P257" s="195"/>
    </row>
    <row r="258" spans="1:16" s="2" customFormat="1" ht="25.5" customHeight="1">
      <c r="A258" s="472" t="s">
        <v>43</v>
      </c>
      <c r="B258" s="29"/>
      <c r="C258" s="29"/>
      <c r="D258" s="29"/>
      <c r="E258" s="53"/>
      <c r="F258" s="474"/>
      <c r="G258" s="453"/>
      <c r="H258" s="407">
        <v>232691</v>
      </c>
      <c r="I258" s="407"/>
      <c r="J258" s="407">
        <v>255180</v>
      </c>
      <c r="K258" s="407"/>
      <c r="L258" s="407">
        <v>202206</v>
      </c>
      <c r="M258" s="407"/>
      <c r="N258" s="407">
        <v>95713</v>
      </c>
      <c r="O258" s="195"/>
      <c r="P258" s="195"/>
    </row>
    <row r="259" spans="1:16" s="2" customFormat="1" ht="25.5" customHeight="1">
      <c r="A259" s="472" t="s">
        <v>372</v>
      </c>
      <c r="B259" s="29"/>
      <c r="C259" s="29"/>
      <c r="D259" s="29"/>
      <c r="E259" s="53"/>
      <c r="F259" s="474"/>
      <c r="G259" s="453"/>
      <c r="H259" s="407"/>
      <c r="I259" s="407"/>
      <c r="J259" s="407"/>
      <c r="K259" s="407"/>
      <c r="L259" s="407"/>
      <c r="M259" s="407"/>
      <c r="N259" s="407"/>
      <c r="O259" s="195"/>
      <c r="P259" s="195"/>
    </row>
    <row r="260" spans="1:16" s="2" customFormat="1" ht="25.5" customHeight="1">
      <c r="A260" s="472"/>
      <c r="B260" s="29" t="s">
        <v>285</v>
      </c>
      <c r="C260" s="29"/>
      <c r="D260" s="29"/>
      <c r="E260" s="53"/>
      <c r="F260" s="474"/>
      <c r="G260" s="453"/>
      <c r="H260" s="350">
        <v>3361</v>
      </c>
      <c r="I260" s="350"/>
      <c r="J260" s="350">
        <v>8785</v>
      </c>
      <c r="K260" s="350"/>
      <c r="L260" s="350">
        <v>23601</v>
      </c>
      <c r="M260" s="350"/>
      <c r="N260" s="350">
        <v>68179</v>
      </c>
      <c r="O260" s="195"/>
      <c r="P260" s="195"/>
    </row>
    <row r="261" spans="1:16" s="2" customFormat="1" ht="25.5" customHeight="1">
      <c r="A261" s="472" t="s">
        <v>52</v>
      </c>
      <c r="B261" s="29"/>
      <c r="C261" s="29"/>
      <c r="D261" s="29"/>
      <c r="E261" s="53"/>
      <c r="F261" s="474"/>
      <c r="G261" s="453"/>
      <c r="H261" s="418"/>
      <c r="I261" s="404"/>
      <c r="J261" s="418"/>
      <c r="K261" s="404"/>
      <c r="L261" s="418"/>
      <c r="M261" s="404"/>
      <c r="N261" s="418"/>
      <c r="O261" s="195"/>
      <c r="P261" s="195"/>
    </row>
    <row r="262" spans="1:16" s="195" customFormat="1" ht="25.5" customHeight="1">
      <c r="A262" s="473"/>
      <c r="B262" s="156" t="s">
        <v>407</v>
      </c>
      <c r="C262" s="156"/>
      <c r="D262" s="156"/>
      <c r="E262" s="474"/>
      <c r="F262" s="537">
        <v>8</v>
      </c>
      <c r="G262" s="453"/>
      <c r="H262" s="411">
        <v>0</v>
      </c>
      <c r="I262" s="680"/>
      <c r="J262" s="411">
        <v>17920</v>
      </c>
      <c r="K262" s="680"/>
      <c r="L262" s="411">
        <v>0</v>
      </c>
      <c r="M262" s="680"/>
      <c r="N262" s="411">
        <v>32667</v>
      </c>
    </row>
    <row r="263" spans="1:16" s="195" customFormat="1" ht="25.5" customHeight="1">
      <c r="A263" s="473"/>
      <c r="B263" s="156" t="s">
        <v>1</v>
      </c>
      <c r="C263" s="156"/>
      <c r="D263" s="156"/>
      <c r="E263" s="474"/>
      <c r="F263" s="537"/>
      <c r="G263" s="453"/>
      <c r="H263" s="412">
        <v>4599</v>
      </c>
      <c r="I263" s="680"/>
      <c r="J263" s="412">
        <v>7683</v>
      </c>
      <c r="K263" s="680"/>
      <c r="L263" s="412">
        <v>5624</v>
      </c>
      <c r="M263" s="680"/>
      <c r="N263" s="412">
        <v>8766</v>
      </c>
    </row>
    <row r="264" spans="1:16" s="195" customFormat="1" ht="25.5" customHeight="1">
      <c r="A264" s="472" t="s">
        <v>191</v>
      </c>
      <c r="B264" s="476"/>
      <c r="C264" s="156"/>
      <c r="D264" s="156"/>
      <c r="E264" s="474"/>
      <c r="F264" s="474"/>
      <c r="G264" s="453"/>
      <c r="H264" s="455">
        <v>4599</v>
      </c>
      <c r="I264" s="404"/>
      <c r="J264" s="455">
        <v>25603</v>
      </c>
      <c r="K264" s="404"/>
      <c r="L264" s="455">
        <v>5624</v>
      </c>
      <c r="M264" s="404"/>
      <c r="N264" s="455">
        <v>41433</v>
      </c>
    </row>
    <row r="265" spans="1:16" s="2" customFormat="1" ht="25.5" customHeight="1">
      <c r="A265" s="477" t="s">
        <v>134</v>
      </c>
      <c r="B265" s="29"/>
      <c r="C265" s="29"/>
      <c r="D265" s="29"/>
      <c r="E265" s="53"/>
      <c r="F265" s="474"/>
      <c r="G265" s="453"/>
      <c r="H265" s="545">
        <v>240651</v>
      </c>
      <c r="I265" s="407"/>
      <c r="J265" s="545">
        <v>289568</v>
      </c>
      <c r="K265" s="407"/>
      <c r="L265" s="545">
        <v>231431</v>
      </c>
      <c r="M265" s="407"/>
      <c r="N265" s="545">
        <v>205325</v>
      </c>
      <c r="O265" s="195"/>
      <c r="P265" s="195"/>
    </row>
    <row r="266" spans="1:16" s="2" customFormat="1" ht="25.5" customHeight="1">
      <c r="A266" s="29" t="s">
        <v>257</v>
      </c>
      <c r="B266" s="29"/>
      <c r="C266" s="29"/>
      <c r="D266" s="29"/>
      <c r="E266" s="53"/>
      <c r="F266" s="474"/>
      <c r="G266" s="453"/>
      <c r="H266" s="470">
        <v>198964</v>
      </c>
      <c r="I266" s="350"/>
      <c r="J266" s="350">
        <v>204378</v>
      </c>
      <c r="K266" s="350"/>
      <c r="L266" s="350">
        <v>172862</v>
      </c>
      <c r="M266" s="350"/>
      <c r="N266" s="350">
        <v>93401</v>
      </c>
      <c r="O266" s="195"/>
      <c r="P266" s="195"/>
    </row>
    <row r="267" spans="1:16" s="2" customFormat="1" ht="25.5" customHeight="1">
      <c r="A267" s="29" t="s">
        <v>460</v>
      </c>
      <c r="B267" s="29"/>
      <c r="C267" s="29"/>
      <c r="D267" s="29"/>
      <c r="E267" s="53"/>
      <c r="F267" s="537">
        <v>14</v>
      </c>
      <c r="G267" s="453"/>
      <c r="H267" s="470">
        <v>22496</v>
      </c>
      <c r="I267" s="350"/>
      <c r="J267" s="350">
        <v>0</v>
      </c>
      <c r="K267" s="350"/>
      <c r="L267" s="350">
        <v>22496</v>
      </c>
      <c r="M267" s="350"/>
      <c r="N267" s="350">
        <v>0</v>
      </c>
      <c r="O267" s="195"/>
      <c r="P267" s="195"/>
    </row>
    <row r="268" spans="1:16" s="2" customFormat="1" ht="26.25">
      <c r="A268" s="29" t="s">
        <v>81</v>
      </c>
      <c r="B268" s="29"/>
      <c r="C268" s="29"/>
      <c r="D268" s="29"/>
      <c r="E268" s="53"/>
      <c r="F268" s="474"/>
      <c r="G268" s="453"/>
      <c r="H268" s="470">
        <v>11</v>
      </c>
      <c r="I268" s="407"/>
      <c r="J268" s="407">
        <v>0</v>
      </c>
      <c r="K268" s="407"/>
      <c r="L268" s="407">
        <v>0</v>
      </c>
      <c r="M268" s="407"/>
      <c r="N268" s="407">
        <v>0</v>
      </c>
      <c r="O268" s="195"/>
      <c r="P268" s="195"/>
    </row>
    <row r="269" spans="1:16" s="2" customFormat="1" ht="25.5" customHeight="1">
      <c r="A269" s="479" t="s">
        <v>46</v>
      </c>
      <c r="B269" s="29"/>
      <c r="C269" s="29"/>
      <c r="D269" s="29"/>
      <c r="E269" s="53"/>
      <c r="F269" s="537">
        <v>8</v>
      </c>
      <c r="G269" s="453"/>
      <c r="H269" s="515">
        <v>22709</v>
      </c>
      <c r="I269" s="680"/>
      <c r="J269" s="515">
        <v>21083</v>
      </c>
      <c r="K269" s="680"/>
      <c r="L269" s="515">
        <v>0</v>
      </c>
      <c r="M269" s="680"/>
      <c r="N269" s="515">
        <v>0</v>
      </c>
      <c r="O269" s="195"/>
      <c r="P269" s="195"/>
    </row>
    <row r="270" spans="1:16" s="2" customFormat="1" ht="25.5" customHeight="1">
      <c r="A270" s="477" t="s">
        <v>40</v>
      </c>
      <c r="B270" s="29"/>
      <c r="C270" s="29"/>
      <c r="D270" s="29"/>
      <c r="E270" s="53"/>
      <c r="F270" s="474"/>
      <c r="G270" s="453"/>
      <c r="H270" s="404">
        <v>41889</v>
      </c>
      <c r="I270" s="404"/>
      <c r="J270" s="404">
        <v>106273</v>
      </c>
      <c r="K270" s="404"/>
      <c r="L270" s="404">
        <v>36073</v>
      </c>
      <c r="M270" s="404"/>
      <c r="N270" s="404">
        <v>111924</v>
      </c>
      <c r="O270" s="195"/>
      <c r="P270" s="195"/>
    </row>
    <row r="271" spans="1:16" s="2" customFormat="1" ht="25.5" customHeight="1">
      <c r="A271" s="156" t="s">
        <v>231</v>
      </c>
      <c r="B271" s="156"/>
      <c r="C271" s="156"/>
      <c r="D271" s="156"/>
      <c r="E271" s="474"/>
      <c r="F271" s="537">
        <v>18</v>
      </c>
      <c r="G271" s="453"/>
      <c r="H271" s="515">
        <v>7390</v>
      </c>
      <c r="I271" s="680"/>
      <c r="J271" s="515">
        <v>19472</v>
      </c>
      <c r="K271" s="680"/>
      <c r="L271" s="515">
        <v>6796</v>
      </c>
      <c r="M271" s="680"/>
      <c r="N271" s="515">
        <v>9948</v>
      </c>
      <c r="O271" s="195"/>
      <c r="P271" s="195"/>
    </row>
    <row r="272" spans="1:16" s="2" customFormat="1" ht="25.5" customHeight="1" thickBot="1">
      <c r="A272" s="29" t="s">
        <v>103</v>
      </c>
      <c r="B272" s="29"/>
      <c r="C272" s="29"/>
      <c r="D272" s="29"/>
      <c r="E272" s="53"/>
      <c r="F272" s="474"/>
      <c r="G272" s="453"/>
      <c r="H272" s="460">
        <v>34499</v>
      </c>
      <c r="I272" s="404"/>
      <c r="J272" s="460">
        <v>86801</v>
      </c>
      <c r="K272" s="404"/>
      <c r="L272" s="460">
        <v>29277</v>
      </c>
      <c r="M272" s="404"/>
      <c r="N272" s="461">
        <v>101976</v>
      </c>
      <c r="O272" s="195"/>
      <c r="P272" s="195"/>
    </row>
    <row r="273" spans="1:16" s="2" customFormat="1" ht="7.5" customHeight="1" thickTop="1">
      <c r="A273" s="477"/>
      <c r="B273" s="29"/>
      <c r="C273" s="29"/>
      <c r="D273" s="29"/>
      <c r="E273" s="53"/>
      <c r="F273" s="474"/>
      <c r="G273" s="453"/>
      <c r="H273" s="407"/>
      <c r="I273" s="404"/>
      <c r="J273" s="407"/>
      <c r="K273" s="404"/>
      <c r="L273" s="407"/>
      <c r="M273" s="404"/>
      <c r="N273" s="407"/>
      <c r="O273" s="195"/>
      <c r="P273" s="195"/>
    </row>
    <row r="274" spans="1:16" s="6" customFormat="1" ht="25.5" customHeight="1">
      <c r="A274" s="156" t="s">
        <v>83</v>
      </c>
      <c r="B274" s="156"/>
      <c r="C274" s="156"/>
      <c r="D274" s="475"/>
      <c r="E274" s="474"/>
      <c r="F274" s="474"/>
      <c r="G274" s="453"/>
      <c r="H274" s="407"/>
      <c r="I274" s="407"/>
      <c r="J274" s="407"/>
      <c r="K274" s="407"/>
      <c r="L274" s="407"/>
      <c r="M274" s="407"/>
      <c r="N274" s="407"/>
      <c r="O274" s="202"/>
      <c r="P274" s="202"/>
    </row>
    <row r="275" spans="1:16" s="6" customFormat="1" ht="25.5" customHeight="1">
      <c r="A275" s="29"/>
      <c r="B275" s="29" t="s">
        <v>88</v>
      </c>
      <c r="C275" s="29"/>
      <c r="D275" s="477"/>
      <c r="E275" s="53"/>
      <c r="F275" s="474"/>
      <c r="G275" s="453"/>
      <c r="H275" s="462">
        <v>33114</v>
      </c>
      <c r="I275" s="462"/>
      <c r="J275" s="462">
        <v>77895</v>
      </c>
      <c r="K275" s="462"/>
      <c r="L275" s="462">
        <v>29277</v>
      </c>
      <c r="M275" s="462"/>
      <c r="N275" s="462">
        <v>101976</v>
      </c>
      <c r="O275" s="202"/>
      <c r="P275" s="202"/>
    </row>
    <row r="276" spans="1:16" s="2" customFormat="1" ht="25.5" customHeight="1">
      <c r="A276" s="477"/>
      <c r="B276" s="29" t="s">
        <v>65</v>
      </c>
      <c r="C276" s="29"/>
      <c r="D276" s="29"/>
      <c r="E276" s="53"/>
      <c r="F276" s="474"/>
      <c r="G276" s="453"/>
      <c r="H276" s="522">
        <v>1385</v>
      </c>
      <c r="I276" s="680"/>
      <c r="J276" s="522">
        <v>8906</v>
      </c>
      <c r="K276" s="680"/>
      <c r="L276" s="515">
        <v>0</v>
      </c>
      <c r="M276" s="680"/>
      <c r="N276" s="515">
        <v>0</v>
      </c>
      <c r="O276" s="195"/>
      <c r="P276" s="195"/>
    </row>
    <row r="277" spans="1:16" s="6" customFormat="1" ht="25.5" customHeight="1" thickBot="1">
      <c r="A277" s="29"/>
      <c r="B277" s="29"/>
      <c r="C277" s="29"/>
      <c r="D277" s="477"/>
      <c r="E277" s="53"/>
      <c r="F277" s="474"/>
      <c r="G277" s="453"/>
      <c r="H277" s="460">
        <v>34499</v>
      </c>
      <c r="I277" s="407"/>
      <c r="J277" s="460">
        <v>86801</v>
      </c>
      <c r="K277" s="407"/>
      <c r="L277" s="460">
        <v>29277</v>
      </c>
      <c r="M277" s="407"/>
      <c r="N277" s="460">
        <v>101976</v>
      </c>
      <c r="O277" s="202"/>
      <c r="P277" s="202"/>
    </row>
    <row r="278" spans="1:16" s="6" customFormat="1" ht="9.9499999999999993" customHeight="1" thickTop="1">
      <c r="A278" s="29"/>
      <c r="B278" s="29"/>
      <c r="C278" s="29"/>
      <c r="D278" s="477"/>
      <c r="E278" s="53"/>
      <c r="F278" s="474"/>
      <c r="G278" s="453"/>
      <c r="H278" s="407"/>
      <c r="I278" s="407"/>
      <c r="J278" s="407"/>
      <c r="K278" s="407"/>
      <c r="L278" s="407"/>
      <c r="M278" s="407"/>
      <c r="N278" s="407"/>
      <c r="O278" s="202"/>
      <c r="P278" s="202"/>
    </row>
    <row r="279" spans="1:16" s="2" customFormat="1" ht="25.5" customHeight="1">
      <c r="A279" s="156" t="s">
        <v>168</v>
      </c>
      <c r="B279" s="156"/>
      <c r="C279" s="156"/>
      <c r="D279" s="330"/>
      <c r="E279" s="480"/>
      <c r="F279" s="481"/>
      <c r="G279" s="465"/>
      <c r="H279" s="516"/>
      <c r="I279" s="465"/>
      <c r="J279" s="516"/>
      <c r="K279" s="517"/>
      <c r="L279" s="543"/>
      <c r="M279" s="517"/>
      <c r="N279" s="404"/>
      <c r="O279" s="195"/>
      <c r="P279" s="195"/>
    </row>
    <row r="280" spans="1:16" s="2" customFormat="1" ht="25.5" customHeight="1">
      <c r="A280" s="156"/>
      <c r="B280" s="156" t="s">
        <v>173</v>
      </c>
      <c r="C280" s="156"/>
      <c r="D280" s="330"/>
      <c r="E280" s="480"/>
      <c r="F280" s="482"/>
      <c r="G280" s="326"/>
      <c r="H280" s="501">
        <v>4.42</v>
      </c>
      <c r="I280" s="326"/>
      <c r="J280" s="326">
        <v>10.39</v>
      </c>
      <c r="K280" s="326"/>
      <c r="L280" s="326">
        <v>3.9</v>
      </c>
      <c r="M280" s="326"/>
      <c r="N280" s="326">
        <v>13.6</v>
      </c>
      <c r="O280" s="195"/>
      <c r="P280" s="195"/>
    </row>
    <row r="281" spans="1:16" s="2" customFormat="1" ht="25.5" customHeight="1">
      <c r="A281" s="156"/>
      <c r="B281" s="156"/>
      <c r="C281" s="156" t="s">
        <v>258</v>
      </c>
      <c r="D281" s="330"/>
      <c r="E281" s="330"/>
      <c r="F281" s="330"/>
      <c r="G281" s="468"/>
      <c r="H281" s="816">
        <v>7500000</v>
      </c>
      <c r="I281" s="518"/>
      <c r="J281" s="816">
        <v>7500000</v>
      </c>
      <c r="K281" s="519"/>
      <c r="L281" s="816">
        <v>7500000</v>
      </c>
      <c r="M281" s="519"/>
      <c r="N281" s="816">
        <v>7500000</v>
      </c>
      <c r="O281" s="195"/>
      <c r="P281" s="195"/>
    </row>
    <row r="282" spans="1:16" s="2" customFormat="1" ht="25.5" customHeight="1">
      <c r="A282" s="156"/>
      <c r="B282" s="156"/>
      <c r="C282" s="156"/>
      <c r="D282" s="330"/>
      <c r="E282" s="330"/>
      <c r="F282" s="330"/>
      <c r="G282" s="468"/>
      <c r="H282" s="816"/>
      <c r="I282" s="518"/>
      <c r="J282" s="816"/>
      <c r="K282" s="519"/>
      <c r="L282" s="816"/>
      <c r="M282" s="519"/>
      <c r="N282" s="816"/>
      <c r="O282" s="195"/>
      <c r="P282" s="195"/>
    </row>
    <row r="283" spans="1:16" s="2" customFormat="1" ht="25.5" customHeight="1">
      <c r="A283" s="156"/>
      <c r="B283" s="156"/>
      <c r="C283" s="156"/>
      <c r="D283" s="330"/>
      <c r="E283" s="330"/>
      <c r="F283" s="330"/>
      <c r="G283" s="468"/>
      <c r="H283" s="816"/>
      <c r="I283" s="518"/>
      <c r="J283" s="816"/>
      <c r="K283" s="519"/>
      <c r="L283" s="816"/>
      <c r="M283" s="519"/>
      <c r="N283" s="816"/>
      <c r="O283" s="195"/>
      <c r="P283" s="195"/>
    </row>
    <row r="284" spans="1:16" s="2" customFormat="1" ht="25.5" customHeight="1">
      <c r="A284" s="156"/>
      <c r="B284" s="156"/>
      <c r="C284" s="156"/>
      <c r="D284" s="330"/>
      <c r="E284" s="330"/>
      <c r="F284" s="330"/>
      <c r="G284" s="468"/>
      <c r="H284" s="816"/>
      <c r="I284" s="518"/>
      <c r="J284" s="816"/>
      <c r="K284" s="519"/>
      <c r="L284" s="816"/>
      <c r="M284" s="519"/>
      <c r="N284" s="816"/>
      <c r="O284" s="195"/>
      <c r="P284" s="195"/>
    </row>
    <row r="285" spans="1:16" s="2" customFormat="1" ht="25.5" customHeight="1">
      <c r="A285" s="156"/>
      <c r="B285" s="156"/>
      <c r="C285" s="156"/>
      <c r="D285" s="330"/>
      <c r="E285" s="330"/>
      <c r="F285" s="330"/>
      <c r="G285" s="468"/>
      <c r="H285" s="816"/>
      <c r="I285" s="518"/>
      <c r="J285" s="816"/>
      <c r="K285" s="519"/>
      <c r="L285" s="816"/>
      <c r="M285" s="519"/>
      <c r="N285" s="816"/>
      <c r="O285" s="195"/>
      <c r="P285" s="195"/>
    </row>
    <row r="286" spans="1:16" s="2" customFormat="1" ht="25.5" customHeight="1">
      <c r="A286" s="156"/>
      <c r="B286" s="156"/>
      <c r="C286" s="156"/>
      <c r="D286" s="330"/>
      <c r="E286" s="330"/>
      <c r="F286" s="330"/>
      <c r="G286" s="468"/>
      <c r="H286" s="816"/>
      <c r="I286" s="518"/>
      <c r="J286" s="816"/>
      <c r="K286" s="519"/>
      <c r="L286" s="816"/>
      <c r="M286" s="519"/>
      <c r="N286" s="816"/>
      <c r="O286" s="195"/>
      <c r="P286" s="195"/>
    </row>
    <row r="287" spans="1:16" s="2" customFormat="1" ht="25.5" customHeight="1">
      <c r="A287" s="156"/>
      <c r="B287" s="156"/>
      <c r="C287" s="156"/>
      <c r="D287" s="330"/>
      <c r="E287" s="330"/>
      <c r="F287" s="330"/>
      <c r="G287" s="468"/>
      <c r="H287" s="816"/>
      <c r="I287" s="518"/>
      <c r="J287" s="816"/>
      <c r="K287" s="519"/>
      <c r="L287" s="816"/>
      <c r="M287" s="519"/>
      <c r="N287" s="816"/>
      <c r="O287" s="195"/>
      <c r="P287" s="195"/>
    </row>
    <row r="288" spans="1:16" s="528" customFormat="1" ht="25.5" customHeight="1">
      <c r="A288" s="526"/>
      <c r="B288" s="95"/>
      <c r="C288" s="95"/>
      <c r="D288" s="95"/>
      <c r="E288" s="98"/>
      <c r="F288" s="530"/>
      <c r="G288" s="797"/>
      <c r="H288" s="407"/>
      <c r="I288" s="407"/>
      <c r="J288" s="407"/>
      <c r="K288" s="407"/>
      <c r="L288" s="407"/>
      <c r="M288" s="407"/>
      <c r="N288" s="407"/>
      <c r="O288" s="425"/>
      <c r="P288" s="425"/>
    </row>
    <row r="289" spans="1:18" s="528" customFormat="1" ht="25.5" customHeight="1">
      <c r="A289" s="526"/>
      <c r="B289" s="95"/>
      <c r="C289" s="95"/>
      <c r="D289" s="95"/>
      <c r="E289" s="98"/>
      <c r="F289" s="530"/>
      <c r="G289" s="797"/>
      <c r="H289" s="407"/>
      <c r="I289" s="407"/>
      <c r="J289" s="407"/>
      <c r="K289" s="407"/>
      <c r="L289" s="407"/>
      <c r="M289" s="407"/>
      <c r="N289" s="407"/>
      <c r="O289" s="425"/>
      <c r="P289" s="425"/>
    </row>
    <row r="290" spans="1:18" s="528" customFormat="1" ht="25.5" customHeight="1">
      <c r="A290" s="526"/>
      <c r="B290" s="95"/>
      <c r="C290" s="95"/>
      <c r="D290" s="95"/>
      <c r="E290" s="98"/>
      <c r="F290" s="530"/>
      <c r="G290" s="797"/>
      <c r="H290" s="407"/>
      <c r="I290" s="407"/>
      <c r="J290" s="407"/>
      <c r="K290" s="407"/>
      <c r="L290" s="407"/>
      <c r="M290" s="407"/>
      <c r="N290" s="407"/>
      <c r="O290" s="425"/>
      <c r="P290" s="425"/>
    </row>
    <row r="291" spans="1:18" s="528" customFormat="1" ht="25.5" customHeight="1">
      <c r="A291" s="526"/>
      <c r="B291" s="95"/>
      <c r="C291" s="95"/>
      <c r="D291" s="95"/>
      <c r="E291" s="98"/>
      <c r="F291" s="530"/>
      <c r="G291" s="797"/>
      <c r="H291" s="407"/>
      <c r="I291" s="407"/>
      <c r="J291" s="407"/>
      <c r="K291" s="407"/>
      <c r="L291" s="407"/>
      <c r="M291" s="407"/>
      <c r="N291" s="407"/>
      <c r="O291" s="425"/>
      <c r="P291" s="425"/>
    </row>
    <row r="292" spans="1:18" s="528" customFormat="1" ht="25.5" customHeight="1">
      <c r="A292" s="526"/>
      <c r="B292" s="95"/>
      <c r="C292" s="95"/>
      <c r="D292" s="95"/>
      <c r="E292" s="98"/>
      <c r="F292" s="530"/>
      <c r="G292" s="797"/>
      <c r="H292" s="407"/>
      <c r="I292" s="407"/>
      <c r="J292" s="407"/>
      <c r="K292" s="407"/>
      <c r="L292" s="407"/>
      <c r="M292" s="407"/>
      <c r="N292" s="407"/>
      <c r="O292" s="425"/>
      <c r="P292" s="425"/>
    </row>
    <row r="293" spans="1:18" s="528" customFormat="1" ht="21.75" customHeight="1">
      <c r="A293" s="526"/>
      <c r="B293" s="95"/>
      <c r="C293" s="95"/>
      <c r="D293" s="95"/>
      <c r="E293" s="98"/>
      <c r="F293" s="530"/>
      <c r="G293" s="797"/>
      <c r="H293" s="407"/>
      <c r="I293" s="407"/>
      <c r="J293" s="407"/>
      <c r="K293" s="407"/>
      <c r="L293" s="407"/>
      <c r="M293" s="407"/>
      <c r="N293" s="407"/>
      <c r="O293" s="425"/>
      <c r="P293" s="425"/>
    </row>
    <row r="294" spans="1:18" s="2" customFormat="1" ht="32.25" customHeight="1">
      <c r="A294" s="486" t="s">
        <v>37</v>
      </c>
      <c r="B294" s="156"/>
      <c r="C294" s="156"/>
      <c r="D294" s="330"/>
      <c r="E294" s="330"/>
      <c r="F294" s="330"/>
      <c r="G294" s="468"/>
      <c r="H294" s="452"/>
      <c r="I294" s="468"/>
      <c r="J294" s="470"/>
      <c r="K294" s="787"/>
      <c r="L294" s="470"/>
      <c r="M294" s="787"/>
      <c r="N294" s="742" t="s">
        <v>419</v>
      </c>
      <c r="O294" s="195"/>
      <c r="P294" s="195"/>
    </row>
    <row r="295" spans="1:18" s="6" customFormat="1" ht="24" customHeight="1">
      <c r="E295" s="202"/>
      <c r="F295" s="202"/>
      <c r="G295" s="202"/>
      <c r="H295" s="202"/>
      <c r="I295" s="202"/>
      <c r="J295" s="202"/>
      <c r="K295" s="202"/>
      <c r="L295" s="202"/>
      <c r="M295" s="202"/>
      <c r="N295" s="203" t="s">
        <v>38</v>
      </c>
    </row>
    <row r="296" spans="1:18" s="6" customFormat="1" ht="24" customHeight="1">
      <c r="E296" s="202"/>
      <c r="F296" s="202"/>
      <c r="G296" s="202"/>
      <c r="H296" s="202"/>
      <c r="I296" s="202"/>
      <c r="J296" s="202"/>
      <c r="K296" s="202"/>
      <c r="L296" s="202"/>
      <c r="M296" s="202"/>
      <c r="N296" s="203" t="s">
        <v>39</v>
      </c>
    </row>
    <row r="297" spans="1:18" s="6" customFormat="1" ht="24" customHeight="1">
      <c r="A297" s="112" t="s">
        <v>281</v>
      </c>
      <c r="B297" s="19"/>
      <c r="C297" s="20"/>
      <c r="D297" s="18"/>
      <c r="E297" s="205"/>
      <c r="F297" s="794"/>
      <c r="G297" s="205"/>
      <c r="H297" s="204"/>
      <c r="I297" s="205"/>
      <c r="J297" s="204"/>
      <c r="K297" s="205"/>
      <c r="L297" s="204"/>
      <c r="M297" s="205"/>
      <c r="N297" s="204"/>
    </row>
    <row r="298" spans="1:18" s="6" customFormat="1" ht="24" customHeight="1">
      <c r="A298" s="114" t="s">
        <v>58</v>
      </c>
      <c r="B298" s="19"/>
      <c r="C298" s="20"/>
      <c r="D298" s="18"/>
      <c r="E298" s="205"/>
      <c r="F298" s="794"/>
      <c r="G298" s="205"/>
      <c r="H298" s="204"/>
      <c r="I298" s="205"/>
      <c r="J298" s="204"/>
      <c r="K298" s="205"/>
      <c r="L298" s="204"/>
      <c r="M298" s="205"/>
      <c r="N298" s="204"/>
    </row>
    <row r="299" spans="1:18" s="6" customFormat="1" ht="24" customHeight="1">
      <c r="A299" s="830" t="s">
        <v>448</v>
      </c>
      <c r="B299" s="830"/>
      <c r="C299" s="830"/>
      <c r="D299" s="830"/>
      <c r="E299" s="830"/>
      <c r="F299" s="830"/>
      <c r="G299" s="830"/>
      <c r="H299" s="830"/>
      <c r="I299" s="830"/>
      <c r="J299" s="830"/>
      <c r="K299" s="830"/>
      <c r="L299" s="830"/>
      <c r="M299" s="830"/>
      <c r="N299" s="830"/>
    </row>
    <row r="300" spans="1:18" s="6" customFormat="1" ht="25.5" customHeight="1">
      <c r="A300" s="29"/>
      <c r="B300" s="29"/>
      <c r="C300" s="29"/>
      <c r="D300" s="29"/>
      <c r="E300" s="156"/>
      <c r="F300" s="202"/>
      <c r="G300" s="156"/>
      <c r="H300" s="434" t="s">
        <v>13</v>
      </c>
      <c r="I300" s="136"/>
      <c r="J300" s="434"/>
      <c r="K300" s="136"/>
      <c r="L300" s="434"/>
      <c r="M300" s="136"/>
      <c r="N300" s="434"/>
      <c r="P300" s="75"/>
      <c r="Q300" s="75"/>
      <c r="R300" s="75"/>
    </row>
    <row r="301" spans="1:18" s="36" customFormat="1" ht="25.5" customHeight="1">
      <c r="E301" s="663"/>
      <c r="F301" s="798"/>
      <c r="G301" s="663"/>
      <c r="H301" s="831" t="s">
        <v>10</v>
      </c>
      <c r="I301" s="831"/>
      <c r="J301" s="831"/>
      <c r="K301" s="832" t="s">
        <v>30</v>
      </c>
      <c r="L301" s="832"/>
      <c r="M301" s="832"/>
      <c r="N301" s="832"/>
      <c r="P301" s="833"/>
      <c r="Q301" s="833"/>
      <c r="R301" s="833"/>
    </row>
    <row r="302" spans="1:18" s="6" customFormat="1" ht="25.5" customHeight="1">
      <c r="C302" s="116"/>
      <c r="E302" s="798"/>
      <c r="F302" s="795" t="s">
        <v>63</v>
      </c>
      <c r="G302" s="798"/>
      <c r="H302" s="823">
        <v>2018</v>
      </c>
      <c r="I302" s="824"/>
      <c r="J302" s="823">
        <v>2017</v>
      </c>
      <c r="K302" s="825"/>
      <c r="L302" s="823">
        <v>2018</v>
      </c>
      <c r="M302" s="824"/>
      <c r="N302" s="823">
        <v>2017</v>
      </c>
      <c r="P302" s="76"/>
      <c r="Q302" s="77"/>
      <c r="R302" s="78"/>
    </row>
    <row r="303" spans="1:18" s="2" customFormat="1" ht="25.5" customHeight="1">
      <c r="A303" s="21"/>
      <c r="B303" s="21"/>
      <c r="C303" s="21"/>
      <c r="D303" s="21"/>
      <c r="E303" s="61"/>
      <c r="F303" s="147"/>
      <c r="G303" s="61"/>
      <c r="H303" s="214"/>
      <c r="I303" s="214"/>
      <c r="J303" s="214"/>
      <c r="K303" s="214"/>
      <c r="L303" s="214"/>
      <c r="M303" s="214"/>
      <c r="N303" s="214"/>
    </row>
    <row r="304" spans="1:18" s="2" customFormat="1" ht="25.5" customHeight="1">
      <c r="A304" s="21" t="s">
        <v>103</v>
      </c>
      <c r="B304" s="21"/>
      <c r="C304" s="21"/>
      <c r="D304" s="21"/>
      <c r="E304" s="61"/>
      <c r="F304" s="147"/>
      <c r="G304" s="61"/>
      <c r="H304" s="404">
        <v>34499</v>
      </c>
      <c r="I304" s="404"/>
      <c r="J304" s="404">
        <v>86801</v>
      </c>
      <c r="K304" s="404"/>
      <c r="L304" s="404">
        <v>29277</v>
      </c>
      <c r="M304" s="404"/>
      <c r="N304" s="404">
        <v>101976</v>
      </c>
    </row>
    <row r="305" spans="1:14" s="2" customFormat="1" ht="25.5" customHeight="1">
      <c r="A305" s="60" t="s">
        <v>210</v>
      </c>
      <c r="B305" s="60"/>
      <c r="C305" s="60"/>
      <c r="D305" s="60"/>
      <c r="E305" s="61"/>
      <c r="F305" s="147"/>
      <c r="G305" s="61"/>
      <c r="H305" s="404"/>
      <c r="I305" s="404"/>
      <c r="J305" s="404"/>
      <c r="K305" s="404"/>
      <c r="L305" s="404"/>
      <c r="M305" s="404"/>
      <c r="N305" s="404"/>
    </row>
    <row r="306" spans="1:14" s="2" customFormat="1" ht="25.5" customHeight="1">
      <c r="A306" s="60" t="s">
        <v>408</v>
      </c>
      <c r="B306" s="60"/>
      <c r="C306" s="60"/>
      <c r="D306" s="60"/>
      <c r="E306" s="61"/>
      <c r="F306" s="147"/>
      <c r="G306" s="61"/>
      <c r="H306" s="404"/>
      <c r="I306" s="404"/>
      <c r="J306" s="404"/>
      <c r="K306" s="404"/>
      <c r="L306" s="404"/>
      <c r="M306" s="404"/>
      <c r="N306" s="404"/>
    </row>
    <row r="307" spans="1:14" s="2" customFormat="1" ht="25.5" customHeight="1">
      <c r="A307" s="60"/>
      <c r="B307" s="60" t="s">
        <v>50</v>
      </c>
      <c r="C307" s="60"/>
      <c r="D307" s="60"/>
      <c r="E307" s="61"/>
      <c r="F307" s="147"/>
      <c r="G307" s="61"/>
      <c r="H307" s="350">
        <v>-192</v>
      </c>
      <c r="I307" s="350"/>
      <c r="J307" s="350">
        <v>-512</v>
      </c>
      <c r="K307" s="350"/>
      <c r="L307" s="781">
        <v>0</v>
      </c>
      <c r="M307" s="350"/>
      <c r="N307" s="781">
        <v>0</v>
      </c>
    </row>
    <row r="308" spans="1:14" s="2" customFormat="1" ht="25.5" customHeight="1">
      <c r="A308" s="60"/>
      <c r="B308" s="349" t="s">
        <v>451</v>
      </c>
      <c r="C308" s="60"/>
      <c r="D308" s="60"/>
      <c r="E308" s="61"/>
      <c r="F308" s="147"/>
      <c r="G308" s="61"/>
      <c r="H308" s="409"/>
      <c r="I308" s="404"/>
      <c r="J308" s="409"/>
      <c r="K308" s="404"/>
      <c r="L308" s="410"/>
      <c r="M308" s="404"/>
      <c r="N308" s="410"/>
    </row>
    <row r="309" spans="1:14" s="2" customFormat="1" ht="25.5" customHeight="1">
      <c r="A309" s="60"/>
      <c r="B309" s="60"/>
      <c r="C309" s="60" t="s">
        <v>199</v>
      </c>
      <c r="D309" s="60"/>
      <c r="E309" s="61"/>
      <c r="F309" s="347"/>
      <c r="G309" s="61"/>
      <c r="H309" s="411">
        <v>8298</v>
      </c>
      <c r="I309" s="788"/>
      <c r="J309" s="411">
        <v>39867</v>
      </c>
      <c r="K309" s="788"/>
      <c r="L309" s="411">
        <v>8279</v>
      </c>
      <c r="M309" s="788"/>
      <c r="N309" s="411">
        <v>38269</v>
      </c>
    </row>
    <row r="310" spans="1:14" s="2" customFormat="1" ht="25.5" customHeight="1">
      <c r="A310" s="60"/>
      <c r="B310" s="348" t="s">
        <v>164</v>
      </c>
      <c r="C310" s="60"/>
      <c r="D310" s="60"/>
      <c r="E310" s="61"/>
      <c r="F310" s="347"/>
      <c r="G310" s="61"/>
      <c r="H310" s="544">
        <v>-1659</v>
      </c>
      <c r="I310" s="404"/>
      <c r="J310" s="412">
        <v>-7973</v>
      </c>
      <c r="K310" s="404"/>
      <c r="L310" s="412">
        <v>-1656</v>
      </c>
      <c r="M310" s="404"/>
      <c r="N310" s="412">
        <v>-7654</v>
      </c>
    </row>
    <row r="311" spans="1:14" s="2" customFormat="1" ht="25.5" customHeight="1">
      <c r="A311" s="60"/>
      <c r="B311" s="349" t="s">
        <v>246</v>
      </c>
      <c r="C311" s="60"/>
      <c r="D311" s="60"/>
      <c r="E311" s="61"/>
      <c r="F311" s="347"/>
      <c r="G311" s="61"/>
      <c r="H311" s="350"/>
      <c r="I311" s="404"/>
      <c r="J311" s="350"/>
      <c r="K311" s="404"/>
      <c r="L311" s="350"/>
      <c r="M311" s="404"/>
      <c r="N311" s="350"/>
    </row>
    <row r="312" spans="1:14" s="2" customFormat="1" ht="25.5" customHeight="1">
      <c r="A312" s="60"/>
      <c r="B312" s="60"/>
      <c r="C312" s="60" t="s">
        <v>201</v>
      </c>
      <c r="D312" s="60"/>
      <c r="E312" s="61"/>
      <c r="F312" s="347"/>
      <c r="G312" s="61"/>
      <c r="H312" s="515">
        <v>6639</v>
      </c>
      <c r="I312" s="404"/>
      <c r="J312" s="515">
        <v>31894</v>
      </c>
      <c r="K312" s="404"/>
      <c r="L312" s="515">
        <v>6623</v>
      </c>
      <c r="M312" s="404"/>
      <c r="N312" s="515">
        <v>30615</v>
      </c>
    </row>
    <row r="313" spans="1:14" s="2" customFormat="1" ht="25.5" customHeight="1">
      <c r="A313" s="60" t="s">
        <v>366</v>
      </c>
      <c r="B313" s="60"/>
      <c r="C313" s="60"/>
      <c r="D313" s="60"/>
      <c r="E313" s="61"/>
      <c r="F313" s="347"/>
      <c r="G313" s="61"/>
      <c r="H313" s="350"/>
      <c r="I313" s="404"/>
      <c r="J313" s="350"/>
      <c r="K313" s="404"/>
      <c r="L313" s="350"/>
      <c r="M313" s="404"/>
      <c r="N313" s="350"/>
    </row>
    <row r="314" spans="1:14" s="357" customFormat="1" ht="25.5" customHeight="1">
      <c r="B314" s="362" t="s">
        <v>259</v>
      </c>
      <c r="E314" s="359"/>
      <c r="F314" s="532">
        <v>12</v>
      </c>
      <c r="G314" s="360"/>
      <c r="H314" s="491">
        <v>0</v>
      </c>
      <c r="I314" s="414"/>
      <c r="J314" s="413">
        <v>-2280</v>
      </c>
      <c r="K314" s="414"/>
      <c r="L314" s="491">
        <v>0</v>
      </c>
      <c r="M314" s="414"/>
      <c r="N314" s="413">
        <v>-850</v>
      </c>
    </row>
    <row r="315" spans="1:14" s="357" customFormat="1" ht="25.5" customHeight="1">
      <c r="B315" s="363" t="s">
        <v>164</v>
      </c>
      <c r="E315" s="359"/>
      <c r="F315" s="361"/>
      <c r="G315" s="360"/>
      <c r="H315" s="492">
        <v>0</v>
      </c>
      <c r="I315" s="493"/>
      <c r="J315" s="492">
        <v>456</v>
      </c>
      <c r="K315" s="493"/>
      <c r="L315" s="492">
        <v>0</v>
      </c>
      <c r="M315" s="493"/>
      <c r="N315" s="492">
        <v>170</v>
      </c>
    </row>
    <row r="316" spans="1:14" s="357" customFormat="1" ht="25.5" customHeight="1">
      <c r="B316" s="362" t="s">
        <v>260</v>
      </c>
      <c r="E316" s="359"/>
      <c r="G316" s="360"/>
      <c r="I316" s="361"/>
      <c r="K316" s="361"/>
      <c r="M316" s="361"/>
    </row>
    <row r="317" spans="1:14" s="357" customFormat="1" ht="25.5" customHeight="1">
      <c r="B317" s="358"/>
      <c r="C317" s="362" t="s">
        <v>187</v>
      </c>
      <c r="E317" s="359"/>
      <c r="G317" s="360"/>
      <c r="H317" s="493">
        <v>0</v>
      </c>
      <c r="I317" s="414"/>
      <c r="J317" s="414">
        <v>-1824</v>
      </c>
      <c r="K317" s="414"/>
      <c r="L317" s="493">
        <v>0</v>
      </c>
      <c r="M317" s="414"/>
      <c r="N317" s="414">
        <v>-680</v>
      </c>
    </row>
    <row r="318" spans="1:14" s="357" customFormat="1" ht="25.5" customHeight="1">
      <c r="B318" s="707" t="s">
        <v>374</v>
      </c>
      <c r="C318" s="707"/>
      <c r="E318" s="359"/>
      <c r="G318" s="360"/>
      <c r="H318" s="493"/>
      <c r="I318" s="414"/>
      <c r="J318" s="414"/>
      <c r="K318" s="414"/>
      <c r="L318" s="493"/>
      <c r="M318" s="414"/>
      <c r="N318" s="414"/>
    </row>
    <row r="319" spans="1:14" s="357" customFormat="1" ht="25.5" customHeight="1">
      <c r="B319" s="708"/>
      <c r="C319" s="707" t="s">
        <v>373</v>
      </c>
      <c r="E319" s="359"/>
      <c r="G319" s="360"/>
      <c r="H319" s="493">
        <v>986</v>
      </c>
      <c r="I319" s="414"/>
      <c r="J319" s="414">
        <v>0</v>
      </c>
      <c r="K319" s="414"/>
      <c r="L319" s="493">
        <v>0</v>
      </c>
      <c r="M319" s="414"/>
      <c r="N319" s="414">
        <v>0</v>
      </c>
    </row>
    <row r="320" spans="1:14" s="2" customFormat="1" ht="25.5" customHeight="1">
      <c r="A320" s="26" t="s">
        <v>247</v>
      </c>
      <c r="B320" s="60"/>
      <c r="C320" s="60"/>
      <c r="D320" s="60"/>
      <c r="E320" s="61"/>
      <c r="F320" s="147"/>
      <c r="G320" s="61"/>
      <c r="H320" s="436">
        <v>7433</v>
      </c>
      <c r="I320" s="350"/>
      <c r="J320" s="436">
        <v>29558</v>
      </c>
      <c r="K320" s="350"/>
      <c r="L320" s="436">
        <v>6623</v>
      </c>
      <c r="M320" s="350"/>
      <c r="N320" s="436">
        <v>29935</v>
      </c>
    </row>
    <row r="321" spans="1:14" s="2" customFormat="1" ht="25.5" customHeight="1">
      <c r="A321" s="22"/>
      <c r="B321" s="21"/>
      <c r="C321" s="21"/>
      <c r="D321" s="21"/>
      <c r="E321" s="61"/>
      <c r="F321" s="147"/>
      <c r="G321" s="61"/>
      <c r="H321" s="545"/>
      <c r="I321" s="404"/>
      <c r="J321" s="404"/>
      <c r="K321" s="404"/>
      <c r="L321" s="404"/>
      <c r="M321" s="404"/>
      <c r="N321" s="404"/>
    </row>
    <row r="322" spans="1:14" s="2" customFormat="1" ht="25.5" customHeight="1" thickBot="1">
      <c r="A322" s="240" t="s">
        <v>84</v>
      </c>
      <c r="B322" s="21"/>
      <c r="C322" s="21"/>
      <c r="D322" s="21"/>
      <c r="E322" s="61"/>
      <c r="F322" s="147"/>
      <c r="G322" s="61"/>
      <c r="H322" s="417">
        <v>41932</v>
      </c>
      <c r="I322" s="404"/>
      <c r="J322" s="417">
        <v>116359</v>
      </c>
      <c r="K322" s="404"/>
      <c r="L322" s="417">
        <v>35900</v>
      </c>
      <c r="M322" s="404"/>
      <c r="N322" s="417">
        <v>131911</v>
      </c>
    </row>
    <row r="323" spans="1:14" s="2" customFormat="1" ht="25.5" customHeight="1" thickTop="1">
      <c r="A323" s="22"/>
      <c r="B323" s="60"/>
      <c r="C323" s="21"/>
      <c r="D323" s="21"/>
      <c r="E323" s="61"/>
      <c r="F323" s="147"/>
      <c r="G323" s="61"/>
      <c r="H323" s="404"/>
      <c r="I323" s="404"/>
      <c r="J323" s="404"/>
      <c r="K323" s="404"/>
      <c r="L323" s="404"/>
      <c r="M323" s="404"/>
      <c r="N323" s="404"/>
    </row>
    <row r="324" spans="1:14" s="2" customFormat="1" ht="25.5" customHeight="1">
      <c r="A324" s="349" t="s">
        <v>267</v>
      </c>
      <c r="B324" s="60"/>
      <c r="C324" s="60"/>
      <c r="D324" s="26"/>
      <c r="E324" s="61"/>
      <c r="F324" s="147"/>
      <c r="G324" s="61"/>
      <c r="H324" s="404"/>
      <c r="I324" s="404"/>
      <c r="J324" s="404"/>
      <c r="K324" s="404"/>
      <c r="L324" s="404"/>
      <c r="M324" s="404"/>
      <c r="N324" s="404"/>
    </row>
    <row r="325" spans="1:14" s="2" customFormat="1" ht="25.5" customHeight="1">
      <c r="A325" s="21"/>
      <c r="B325" s="21" t="s">
        <v>88</v>
      </c>
      <c r="C325" s="21"/>
      <c r="D325" s="22"/>
      <c r="E325" s="61"/>
      <c r="F325" s="147"/>
      <c r="G325" s="61"/>
      <c r="H325" s="350">
        <v>40537</v>
      </c>
      <c r="I325" s="350"/>
      <c r="J325" s="350">
        <v>107476</v>
      </c>
      <c r="K325" s="350"/>
      <c r="L325" s="350">
        <v>35900</v>
      </c>
      <c r="M325" s="350"/>
      <c r="N325" s="350">
        <v>131911</v>
      </c>
    </row>
    <row r="326" spans="1:14" s="2" customFormat="1" ht="25.5" customHeight="1">
      <c r="A326" s="21"/>
      <c r="B326" s="21" t="s">
        <v>65</v>
      </c>
      <c r="C326" s="21"/>
      <c r="D326" s="22"/>
      <c r="E326" s="61"/>
      <c r="F326" s="147"/>
      <c r="G326" s="61"/>
      <c r="H326" s="522">
        <v>1395</v>
      </c>
      <c r="I326" s="788"/>
      <c r="J326" s="350">
        <v>8883</v>
      </c>
      <c r="K326" s="788"/>
      <c r="L326" s="781">
        <v>0</v>
      </c>
      <c r="M326" s="788"/>
      <c r="N326" s="781">
        <v>0</v>
      </c>
    </row>
    <row r="327" spans="1:14" s="2" customFormat="1" ht="25.5" customHeight="1" thickBot="1">
      <c r="A327" s="21"/>
      <c r="B327" s="21"/>
      <c r="C327" s="21"/>
      <c r="D327" s="22"/>
      <c r="E327" s="61"/>
      <c r="F327" s="147"/>
      <c r="G327" s="61"/>
      <c r="H327" s="417">
        <v>41932</v>
      </c>
      <c r="I327" s="404"/>
      <c r="J327" s="351">
        <v>116359</v>
      </c>
      <c r="K327" s="404"/>
      <c r="L327" s="351">
        <v>35900</v>
      </c>
      <c r="M327" s="404"/>
      <c r="N327" s="351">
        <v>131911</v>
      </c>
    </row>
    <row r="328" spans="1:14" s="2" customFormat="1" ht="25.5" customHeight="1" thickTop="1">
      <c r="A328" s="21"/>
      <c r="B328" s="21"/>
      <c r="C328" s="21"/>
      <c r="D328" s="22"/>
      <c r="E328" s="61"/>
      <c r="F328" s="147"/>
      <c r="G328" s="61"/>
      <c r="H328" s="404"/>
      <c r="I328" s="404"/>
      <c r="J328" s="404"/>
      <c r="K328" s="404"/>
      <c r="L328" s="404"/>
      <c r="M328" s="404"/>
      <c r="N328" s="404"/>
    </row>
    <row r="329" spans="1:14" s="2" customFormat="1" ht="25.5" customHeight="1">
      <c r="A329" s="21"/>
      <c r="B329" s="21"/>
      <c r="C329" s="21"/>
      <c r="D329" s="22"/>
      <c r="E329" s="61"/>
      <c r="F329" s="147"/>
      <c r="G329" s="61"/>
      <c r="H329" s="404"/>
      <c r="I329" s="404"/>
      <c r="J329" s="404"/>
      <c r="K329" s="404"/>
      <c r="L329" s="404"/>
      <c r="M329" s="404"/>
      <c r="N329" s="404"/>
    </row>
    <row r="330" spans="1:14" s="2" customFormat="1" ht="25.5" customHeight="1">
      <c r="A330" s="21"/>
      <c r="B330" s="21"/>
      <c r="C330" s="21"/>
      <c r="D330" s="22"/>
      <c r="E330" s="61"/>
      <c r="F330" s="147"/>
      <c r="G330" s="61"/>
      <c r="H330" s="404"/>
      <c r="I330" s="404"/>
      <c r="J330" s="404"/>
      <c r="K330" s="404"/>
      <c r="L330" s="404"/>
      <c r="M330" s="404"/>
      <c r="N330" s="404"/>
    </row>
    <row r="331" spans="1:14" s="2" customFormat="1" ht="25.5" customHeight="1">
      <c r="A331" s="21"/>
      <c r="B331" s="21"/>
      <c r="C331" s="21"/>
      <c r="D331" s="22"/>
      <c r="E331" s="61"/>
      <c r="F331" s="147"/>
      <c r="G331" s="61"/>
      <c r="H331" s="404"/>
      <c r="I331" s="404"/>
      <c r="J331" s="404"/>
      <c r="K331" s="404"/>
      <c r="L331" s="404"/>
      <c r="M331" s="404"/>
      <c r="N331" s="404"/>
    </row>
    <row r="332" spans="1:14" s="2" customFormat="1" ht="25.5" customHeight="1">
      <c r="A332" s="21"/>
      <c r="B332" s="21"/>
      <c r="C332" s="21"/>
      <c r="D332" s="22"/>
      <c r="E332" s="61"/>
      <c r="F332" s="147"/>
      <c r="G332" s="61"/>
      <c r="H332" s="404"/>
      <c r="I332" s="404"/>
      <c r="J332" s="404"/>
      <c r="K332" s="404"/>
      <c r="L332" s="404"/>
      <c r="M332" s="404"/>
      <c r="N332" s="404"/>
    </row>
    <row r="333" spans="1:14" s="2" customFormat="1" ht="25.5" customHeight="1">
      <c r="A333" s="21"/>
      <c r="B333" s="21"/>
      <c r="C333" s="21"/>
      <c r="D333" s="22"/>
      <c r="E333" s="61"/>
      <c r="F333" s="147"/>
      <c r="G333" s="61"/>
      <c r="H333" s="404"/>
      <c r="I333" s="404"/>
      <c r="J333" s="404"/>
      <c r="K333" s="404"/>
      <c r="L333" s="404"/>
      <c r="M333" s="404"/>
      <c r="N333" s="404"/>
    </row>
    <row r="334" spans="1:14" s="2" customFormat="1" ht="25.5" customHeight="1">
      <c r="A334" s="21"/>
      <c r="B334" s="21"/>
      <c r="C334" s="21"/>
      <c r="D334" s="22"/>
      <c r="E334" s="61"/>
      <c r="F334" s="147"/>
      <c r="G334" s="61"/>
      <c r="H334" s="404"/>
      <c r="I334" s="404"/>
      <c r="J334" s="404"/>
      <c r="K334" s="404"/>
      <c r="L334" s="404"/>
      <c r="M334" s="404"/>
      <c r="N334" s="404"/>
    </row>
    <row r="335" spans="1:14" s="2" customFormat="1" ht="25.5" customHeight="1">
      <c r="A335" s="21"/>
      <c r="B335" s="21"/>
      <c r="C335" s="21"/>
      <c r="D335" s="22"/>
      <c r="E335" s="61"/>
      <c r="F335" s="147"/>
      <c r="G335" s="61"/>
      <c r="H335" s="404"/>
      <c r="I335" s="404"/>
      <c r="J335" s="404"/>
      <c r="K335" s="404"/>
      <c r="L335" s="404"/>
      <c r="M335" s="404"/>
      <c r="N335" s="404"/>
    </row>
    <row r="336" spans="1:14" s="2" customFormat="1" ht="25.5" customHeight="1">
      <c r="A336" s="21"/>
      <c r="B336" s="21"/>
      <c r="C336" s="21"/>
      <c r="D336" s="22"/>
      <c r="E336" s="61"/>
      <c r="F336" s="147"/>
      <c r="G336" s="61"/>
      <c r="H336" s="404"/>
      <c r="I336" s="404"/>
      <c r="J336" s="404"/>
      <c r="K336" s="404"/>
      <c r="L336" s="404"/>
      <c r="M336" s="404"/>
      <c r="N336" s="404"/>
    </row>
    <row r="337" spans="1:14" s="2" customFormat="1" ht="25.5" customHeight="1">
      <c r="A337" s="21"/>
      <c r="B337" s="21"/>
      <c r="C337" s="21"/>
      <c r="D337" s="22"/>
      <c r="E337" s="61"/>
      <c r="F337" s="147"/>
      <c r="G337" s="61"/>
      <c r="H337" s="404"/>
      <c r="I337" s="404"/>
      <c r="J337" s="404"/>
      <c r="K337" s="404"/>
      <c r="L337" s="404"/>
      <c r="M337" s="404"/>
      <c r="N337" s="404"/>
    </row>
    <row r="338" spans="1:14" s="2" customFormat="1" ht="25.5" customHeight="1">
      <c r="A338" s="21"/>
      <c r="B338" s="21"/>
      <c r="C338" s="21"/>
      <c r="D338" s="22"/>
      <c r="E338" s="61"/>
      <c r="F338" s="147"/>
      <c r="G338" s="61"/>
      <c r="H338" s="404"/>
      <c r="I338" s="404"/>
      <c r="J338" s="404"/>
      <c r="K338" s="404"/>
      <c r="L338" s="404"/>
      <c r="M338" s="404"/>
      <c r="N338" s="404"/>
    </row>
    <row r="339" spans="1:14" s="2" customFormat="1" ht="25.5" customHeight="1">
      <c r="A339" s="21"/>
      <c r="B339" s="21"/>
      <c r="C339" s="21"/>
      <c r="D339" s="22"/>
      <c r="E339" s="61"/>
      <c r="F339" s="147"/>
      <c r="G339" s="61"/>
      <c r="H339" s="404"/>
      <c r="I339" s="404"/>
      <c r="J339" s="404"/>
      <c r="K339" s="404"/>
      <c r="L339" s="404"/>
      <c r="M339" s="404"/>
      <c r="N339" s="404"/>
    </row>
    <row r="340" spans="1:14" s="2" customFormat="1" ht="16.5" customHeight="1">
      <c r="A340" s="21"/>
      <c r="B340" s="21"/>
      <c r="C340" s="21"/>
      <c r="D340" s="22"/>
      <c r="E340" s="61"/>
      <c r="F340" s="147"/>
      <c r="G340" s="61"/>
      <c r="H340" s="404"/>
      <c r="I340" s="404"/>
      <c r="J340" s="404"/>
      <c r="K340" s="404"/>
      <c r="L340" s="404"/>
      <c r="M340" s="404"/>
      <c r="N340" s="404"/>
    </row>
    <row r="341" spans="1:14" s="6" customFormat="1" ht="26.25">
      <c r="A341" s="42" t="s">
        <v>37</v>
      </c>
      <c r="B341" s="21"/>
      <c r="C341" s="21"/>
      <c r="D341" s="22"/>
      <c r="E341" s="61"/>
      <c r="F341" s="147"/>
      <c r="G341" s="61"/>
      <c r="H341" s="221"/>
      <c r="I341" s="221"/>
      <c r="J341" s="221"/>
      <c r="K341" s="221"/>
      <c r="L341" s="221"/>
      <c r="M341" s="221"/>
      <c r="N341" s="742" t="s">
        <v>420</v>
      </c>
    </row>
    <row r="342" spans="1:14" s="245" customFormat="1" ht="17.25" customHeight="1">
      <c r="N342" s="640" t="s">
        <v>38</v>
      </c>
    </row>
    <row r="343" spans="1:14" s="245" customFormat="1" ht="17.25" customHeight="1">
      <c r="N343" s="640" t="s">
        <v>39</v>
      </c>
    </row>
    <row r="344" spans="1:14" s="202" customFormat="1" ht="22.5" customHeight="1">
      <c r="A344" s="818" t="s">
        <v>281</v>
      </c>
      <c r="B344" s="513"/>
      <c r="C344" s="819"/>
      <c r="D344" s="246"/>
      <c r="E344" s="246"/>
      <c r="F344" s="246"/>
      <c r="G344" s="246"/>
      <c r="H344" s="246"/>
      <c r="I344" s="246"/>
      <c r="J344" s="246"/>
      <c r="K344" s="333"/>
      <c r="L344" s="246"/>
      <c r="M344" s="333"/>
      <c r="N344" s="246"/>
    </row>
    <row r="345" spans="1:14" s="245" customFormat="1" ht="22.5" customHeight="1">
      <c r="A345" s="510" t="s">
        <v>367</v>
      </c>
      <c r="B345" s="511"/>
      <c r="C345" s="246"/>
      <c r="D345" s="333"/>
      <c r="E345" s="333"/>
      <c r="F345" s="333"/>
      <c r="G345" s="246"/>
      <c r="H345" s="246"/>
      <c r="I345" s="246"/>
      <c r="J345" s="246"/>
      <c r="K345" s="333"/>
      <c r="L345" s="246"/>
      <c r="M345" s="333"/>
      <c r="N345" s="246"/>
    </row>
    <row r="346" spans="1:14" s="202" customFormat="1" ht="22.5" customHeight="1">
      <c r="A346" s="512" t="s">
        <v>448</v>
      </c>
      <c r="B346" s="513"/>
      <c r="C346" s="204"/>
      <c r="D346" s="205"/>
      <c r="E346" s="205"/>
      <c r="F346" s="205"/>
      <c r="G346" s="205"/>
      <c r="H346" s="204"/>
      <c r="I346" s="205"/>
      <c r="J346" s="204"/>
      <c r="K346" s="205"/>
      <c r="L346" s="204"/>
      <c r="M346" s="205"/>
      <c r="N346" s="204"/>
    </row>
    <row r="347" spans="1:14" s="131" customFormat="1" ht="23.25" customHeight="1">
      <c r="C347" s="132"/>
      <c r="H347" s="136" t="s">
        <v>31</v>
      </c>
      <c r="I347" s="143"/>
      <c r="J347" s="143"/>
      <c r="K347" s="143"/>
      <c r="L347" s="143"/>
      <c r="M347" s="143"/>
      <c r="N347" s="143"/>
    </row>
    <row r="348" spans="1:14" s="60" customFormat="1" ht="23.25" customHeight="1">
      <c r="G348" s="26"/>
      <c r="H348" s="769" t="s">
        <v>10</v>
      </c>
      <c r="I348" s="769"/>
      <c r="J348" s="769"/>
      <c r="K348" s="62"/>
      <c r="L348" s="805" t="s">
        <v>30</v>
      </c>
      <c r="M348" s="769"/>
      <c r="N348" s="769"/>
    </row>
    <row r="349" spans="1:14" s="130" customFormat="1" ht="23.25" customHeight="1">
      <c r="A349" s="131"/>
      <c r="B349" s="131"/>
      <c r="C349" s="131"/>
      <c r="D349" s="131"/>
      <c r="E349" s="131"/>
      <c r="F349" s="131"/>
      <c r="G349" s="264"/>
      <c r="H349" s="827">
        <v>2018</v>
      </c>
      <c r="I349" s="828"/>
      <c r="J349" s="827">
        <v>2017</v>
      </c>
      <c r="K349" s="829"/>
      <c r="L349" s="827">
        <v>2018</v>
      </c>
      <c r="M349" s="828"/>
      <c r="N349" s="827">
        <v>2017</v>
      </c>
    </row>
    <row r="350" spans="1:14" s="131" customFormat="1" ht="23.25" customHeight="1">
      <c r="A350" s="263" t="s">
        <v>19</v>
      </c>
      <c r="B350" s="127"/>
      <c r="C350" s="248"/>
      <c r="D350" s="127"/>
      <c r="E350" s="127"/>
      <c r="F350" s="127"/>
      <c r="G350" s="248"/>
      <c r="H350" s="199"/>
      <c r="I350" s="199"/>
      <c r="J350" s="199"/>
      <c r="K350" s="199"/>
      <c r="L350" s="199"/>
      <c r="M350" s="199"/>
      <c r="N350" s="199"/>
    </row>
    <row r="351" spans="1:14" s="130" customFormat="1" ht="23.25" customHeight="1">
      <c r="A351" s="127"/>
      <c r="B351" s="712" t="s">
        <v>230</v>
      </c>
      <c r="C351" s="227"/>
      <c r="D351" s="227"/>
      <c r="E351" s="227"/>
      <c r="F351" s="227"/>
      <c r="G351" s="712"/>
      <c r="H351" s="427">
        <v>41889</v>
      </c>
      <c r="I351" s="618"/>
      <c r="J351" s="427">
        <v>106273</v>
      </c>
      <c r="K351" s="427"/>
      <c r="L351" s="427">
        <v>36073</v>
      </c>
      <c r="M351" s="427"/>
      <c r="N351" s="427">
        <v>111924</v>
      </c>
    </row>
    <row r="352" spans="1:14" s="130" customFormat="1" ht="23.25" customHeight="1">
      <c r="A352" s="127"/>
      <c r="B352" s="713" t="s">
        <v>436</v>
      </c>
      <c r="C352" s="227"/>
      <c r="D352" s="227"/>
      <c r="E352" s="227"/>
      <c r="F352" s="227"/>
      <c r="G352" s="712"/>
      <c r="H352" s="427"/>
      <c r="I352" s="618"/>
      <c r="J352" s="427"/>
      <c r="K352" s="618"/>
      <c r="L352" s="427"/>
      <c r="M352" s="618"/>
      <c r="N352" s="427"/>
    </row>
    <row r="353" spans="1:14" s="130" customFormat="1" ht="23.25" customHeight="1">
      <c r="A353" s="127"/>
      <c r="B353" s="227"/>
      <c r="C353" s="713" t="s">
        <v>303</v>
      </c>
      <c r="D353" s="227"/>
      <c r="E353" s="227"/>
      <c r="F353" s="227"/>
      <c r="G353" s="712"/>
      <c r="H353" s="427"/>
      <c r="I353" s="619"/>
      <c r="J353" s="427"/>
      <c r="K353" s="619"/>
      <c r="L353" s="427"/>
      <c r="M353" s="619"/>
      <c r="N353" s="427"/>
    </row>
    <row r="354" spans="1:14" s="130" customFormat="1" ht="23.25" customHeight="1">
      <c r="A354" s="127"/>
      <c r="B354" s="227"/>
      <c r="D354" s="227" t="s">
        <v>304</v>
      </c>
      <c r="E354" s="227"/>
      <c r="F354" s="227"/>
      <c r="G354" s="227"/>
      <c r="H354" s="685">
        <v>4354</v>
      </c>
      <c r="I354" s="686"/>
      <c r="J354" s="685">
        <v>5368</v>
      </c>
      <c r="K354" s="686"/>
      <c r="L354" s="760">
        <v>4548</v>
      </c>
      <c r="M354" s="686"/>
      <c r="N354" s="685">
        <v>2649</v>
      </c>
    </row>
    <row r="355" spans="1:14" s="130" customFormat="1" ht="23.25" customHeight="1">
      <c r="A355" s="127"/>
      <c r="B355" s="227"/>
      <c r="D355" s="227" t="s">
        <v>305</v>
      </c>
      <c r="E355" s="227"/>
      <c r="F355" s="227"/>
      <c r="G355" s="227"/>
      <c r="H355" s="685">
        <v>0</v>
      </c>
      <c r="I355" s="686"/>
      <c r="J355" s="685">
        <v>5</v>
      </c>
      <c r="K355" s="686"/>
      <c r="L355" s="685">
        <v>0</v>
      </c>
      <c r="M355" s="686"/>
      <c r="N355" s="685">
        <v>0</v>
      </c>
    </row>
    <row r="356" spans="1:14" s="130" customFormat="1" ht="23.25" customHeight="1">
      <c r="A356" s="127"/>
      <c r="B356" s="227"/>
      <c r="D356" s="227" t="s">
        <v>306</v>
      </c>
      <c r="E356" s="227"/>
      <c r="F356" s="227"/>
      <c r="G356" s="227"/>
      <c r="H356" s="685">
        <v>0</v>
      </c>
      <c r="I356" s="686"/>
      <c r="J356" s="685">
        <v>-17920</v>
      </c>
      <c r="K356" s="686"/>
      <c r="L356" s="685">
        <v>0</v>
      </c>
      <c r="M356" s="686"/>
      <c r="N356" s="685">
        <v>-32667</v>
      </c>
    </row>
    <row r="357" spans="1:14" s="130" customFormat="1" ht="23.25" customHeight="1">
      <c r="A357" s="127"/>
      <c r="B357" s="227"/>
      <c r="D357" s="157" t="s">
        <v>262</v>
      </c>
      <c r="E357" s="157"/>
      <c r="F357" s="157"/>
      <c r="H357" s="685">
        <v>0</v>
      </c>
      <c r="I357" s="687"/>
      <c r="J357" s="685">
        <v>0</v>
      </c>
      <c r="K357" s="687"/>
      <c r="L357" s="761">
        <v>-18000</v>
      </c>
      <c r="M357" s="687"/>
      <c r="N357" s="685">
        <v>-22700</v>
      </c>
    </row>
    <row r="358" spans="1:14" s="130" customFormat="1" ht="23.25" customHeight="1">
      <c r="A358" s="127"/>
      <c r="B358" s="227"/>
      <c r="D358" s="157" t="s">
        <v>268</v>
      </c>
      <c r="E358" s="157"/>
      <c r="F358" s="157"/>
      <c r="H358" s="685">
        <v>0</v>
      </c>
      <c r="I358" s="687"/>
      <c r="J358" s="685">
        <v>0</v>
      </c>
      <c r="K358" s="687"/>
      <c r="L358" s="761">
        <v>-2240</v>
      </c>
      <c r="M358" s="687"/>
      <c r="N358" s="685">
        <v>-36694</v>
      </c>
    </row>
    <row r="359" spans="1:14" s="130" customFormat="1" ht="23.25" customHeight="1">
      <c r="A359" s="127"/>
      <c r="B359" s="227"/>
      <c r="D359" s="130" t="s">
        <v>438</v>
      </c>
      <c r="H359" s="761">
        <v>-3361</v>
      </c>
      <c r="I359" s="687"/>
      <c r="J359" s="685">
        <v>-4785</v>
      </c>
      <c r="K359" s="687"/>
      <c r="L359" s="761">
        <v>-3361</v>
      </c>
      <c r="M359" s="687"/>
      <c r="N359" s="685">
        <v>-4785</v>
      </c>
    </row>
    <row r="360" spans="1:14" s="131" customFormat="1" ht="23.25" customHeight="1">
      <c r="A360" s="127"/>
      <c r="B360" s="227"/>
      <c r="C360" s="130"/>
      <c r="D360" s="130" t="s">
        <v>307</v>
      </c>
      <c r="E360" s="130"/>
      <c r="F360" s="130"/>
      <c r="G360" s="157"/>
      <c r="H360" s="685">
        <v>0</v>
      </c>
      <c r="I360" s="686"/>
      <c r="J360" s="685">
        <v>-4000</v>
      </c>
      <c r="K360" s="686"/>
      <c r="L360" s="685">
        <v>0</v>
      </c>
      <c r="M360" s="686"/>
      <c r="N360" s="685">
        <v>-4000</v>
      </c>
    </row>
    <row r="361" spans="1:14" s="131" customFormat="1" ht="23.25" customHeight="1">
      <c r="A361" s="127"/>
      <c r="B361" s="227"/>
      <c r="C361" s="130"/>
      <c r="D361" s="130" t="s">
        <v>274</v>
      </c>
      <c r="E361" s="130"/>
      <c r="F361" s="130"/>
      <c r="G361" s="157"/>
      <c r="H361" s="761">
        <v>-565</v>
      </c>
      <c r="I361" s="686"/>
      <c r="J361" s="685">
        <v>-605</v>
      </c>
      <c r="K361" s="686"/>
      <c r="L361" s="685">
        <v>-450</v>
      </c>
      <c r="M361" s="686"/>
      <c r="N361" s="685">
        <v>-415</v>
      </c>
    </row>
    <row r="362" spans="1:14" s="131" customFormat="1" ht="23.25" customHeight="1">
      <c r="A362" s="127"/>
      <c r="B362" s="227"/>
      <c r="C362" s="130"/>
      <c r="D362" s="130" t="s">
        <v>449</v>
      </c>
      <c r="E362" s="130"/>
      <c r="F362" s="130"/>
      <c r="G362" s="157"/>
      <c r="H362" s="761">
        <v>11</v>
      </c>
      <c r="I362" s="686"/>
      <c r="J362" s="685">
        <v>0</v>
      </c>
      <c r="K362" s="686"/>
      <c r="L362" s="685">
        <v>0</v>
      </c>
      <c r="M362" s="686"/>
      <c r="N362" s="685">
        <v>0</v>
      </c>
    </row>
    <row r="363" spans="1:14" s="131" customFormat="1" ht="23.25" customHeight="1">
      <c r="A363" s="127"/>
      <c r="B363" s="227"/>
      <c r="C363" s="130"/>
      <c r="D363" s="130" t="s">
        <v>279</v>
      </c>
      <c r="E363" s="130"/>
      <c r="F363" s="130"/>
      <c r="G363" s="157"/>
      <c r="H363" s="761">
        <v>28</v>
      </c>
      <c r="I363" s="686"/>
      <c r="J363" s="685">
        <v>85</v>
      </c>
      <c r="K363" s="686"/>
      <c r="L363" s="685">
        <v>28</v>
      </c>
      <c r="M363" s="686"/>
      <c r="N363" s="685">
        <v>7</v>
      </c>
    </row>
    <row r="364" spans="1:14" s="130" customFormat="1" ht="23.25" customHeight="1">
      <c r="A364" s="127"/>
      <c r="B364" s="227"/>
      <c r="D364" s="157" t="s">
        <v>261</v>
      </c>
      <c r="E364" s="157"/>
      <c r="F364" s="157"/>
      <c r="H364" s="685">
        <v>0</v>
      </c>
      <c r="I364" s="687"/>
      <c r="J364" s="685">
        <v>-844</v>
      </c>
      <c r="K364" s="687"/>
      <c r="L364" s="685">
        <v>0</v>
      </c>
      <c r="M364" s="687"/>
      <c r="N364" s="685">
        <v>-770</v>
      </c>
    </row>
    <row r="365" spans="1:14" s="130" customFormat="1" ht="23.25" customHeight="1">
      <c r="A365" s="127"/>
      <c r="B365" s="227"/>
      <c r="D365" s="716" t="s">
        <v>308</v>
      </c>
      <c r="E365" s="716"/>
      <c r="F365" s="716"/>
      <c r="G365" s="157"/>
      <c r="H365" s="761">
        <v>-532</v>
      </c>
      <c r="I365" s="686"/>
      <c r="J365" s="685">
        <v>-470</v>
      </c>
      <c r="K365" s="686"/>
      <c r="L365" s="761">
        <v>-488</v>
      </c>
      <c r="M365" s="686"/>
      <c r="N365" s="685">
        <v>-65</v>
      </c>
    </row>
    <row r="366" spans="1:14" s="130" customFormat="1" ht="23.25" customHeight="1">
      <c r="A366" s="127"/>
      <c r="B366" s="227"/>
      <c r="D366" s="157" t="s">
        <v>309</v>
      </c>
      <c r="E366" s="157"/>
      <c r="F366" s="157"/>
      <c r="H366" s="761">
        <v>2571</v>
      </c>
      <c r="I366" s="687"/>
      <c r="J366" s="685">
        <v>2772</v>
      </c>
      <c r="K366" s="687"/>
      <c r="L366" s="761">
        <v>2251</v>
      </c>
      <c r="M366" s="687"/>
      <c r="N366" s="685">
        <v>1548</v>
      </c>
    </row>
    <row r="367" spans="1:14" s="130" customFormat="1" ht="23.25" customHeight="1">
      <c r="A367" s="127"/>
      <c r="B367" s="227"/>
      <c r="D367" s="157" t="s">
        <v>469</v>
      </c>
      <c r="E367" s="157"/>
      <c r="F367" s="157"/>
      <c r="H367" s="761">
        <v>22496</v>
      </c>
      <c r="I367" s="687"/>
      <c r="J367" s="685">
        <v>0</v>
      </c>
      <c r="K367" s="687"/>
      <c r="L367" s="761">
        <v>22496</v>
      </c>
      <c r="M367" s="687"/>
      <c r="N367" s="685">
        <v>0</v>
      </c>
    </row>
    <row r="368" spans="1:14" s="130" customFormat="1" ht="23.25" customHeight="1">
      <c r="A368" s="127"/>
      <c r="B368" s="127"/>
      <c r="D368" s="130" t="s">
        <v>426</v>
      </c>
      <c r="G368" s="676"/>
      <c r="H368" s="685">
        <v>9</v>
      </c>
      <c r="I368" s="687"/>
      <c r="J368" s="685">
        <v>138</v>
      </c>
      <c r="K368" s="687"/>
      <c r="L368" s="685">
        <v>9</v>
      </c>
      <c r="M368" s="687"/>
      <c r="N368" s="685">
        <v>138</v>
      </c>
    </row>
    <row r="369" spans="1:15" s="130" customFormat="1" ht="23.25" customHeight="1">
      <c r="A369" s="127"/>
      <c r="B369" s="227"/>
      <c r="D369" s="621" t="s">
        <v>46</v>
      </c>
      <c r="E369" s="621"/>
      <c r="F369" s="621"/>
      <c r="G369" s="728"/>
      <c r="H369" s="688">
        <v>-22709</v>
      </c>
      <c r="I369" s="686"/>
      <c r="J369" s="688">
        <v>-21083</v>
      </c>
      <c r="K369" s="686"/>
      <c r="L369" s="688">
        <v>0</v>
      </c>
      <c r="M369" s="686"/>
      <c r="N369" s="688">
        <v>0</v>
      </c>
    </row>
    <row r="370" spans="1:15" s="130" customFormat="1" ht="23.25" customHeight="1">
      <c r="A370" s="127"/>
      <c r="B370" s="157" t="s">
        <v>427</v>
      </c>
      <c r="C370" s="227"/>
      <c r="D370" s="227"/>
      <c r="E370" s="227"/>
      <c r="F370" s="227"/>
      <c r="G370" s="227"/>
      <c r="H370" s="427"/>
      <c r="I370" s="427"/>
      <c r="J370" s="427"/>
      <c r="K370" s="427"/>
      <c r="L370" s="427"/>
      <c r="M370" s="427"/>
      <c r="N370" s="427"/>
    </row>
    <row r="371" spans="1:15" s="636" customFormat="1" ht="23.25" customHeight="1">
      <c r="A371" s="634"/>
      <c r="B371" s="729"/>
      <c r="C371" s="713" t="s">
        <v>275</v>
      </c>
      <c r="D371" s="227"/>
      <c r="E371" s="227"/>
      <c r="F371" s="227"/>
      <c r="G371" s="227"/>
      <c r="H371" s="427">
        <v>44191</v>
      </c>
      <c r="I371" s="820"/>
      <c r="J371" s="427">
        <v>64934</v>
      </c>
      <c r="K371" s="820"/>
      <c r="L371" s="427">
        <v>40866</v>
      </c>
      <c r="M371" s="820"/>
      <c r="N371" s="427">
        <v>14170</v>
      </c>
    </row>
    <row r="372" spans="1:15" s="130" customFormat="1" ht="23.25" customHeight="1">
      <c r="A372" s="127"/>
      <c r="B372" s="622" t="s">
        <v>20</v>
      </c>
      <c r="C372" s="128"/>
      <c r="D372" s="127"/>
      <c r="E372" s="127"/>
      <c r="F372" s="127"/>
      <c r="G372" s="248"/>
      <c r="H372" s="820"/>
      <c r="I372" s="820"/>
      <c r="J372" s="820"/>
      <c r="K372" s="820"/>
      <c r="L372" s="820"/>
      <c r="M372" s="820"/>
      <c r="N372" s="820"/>
    </row>
    <row r="373" spans="1:15" s="130" customFormat="1" ht="23.25" customHeight="1">
      <c r="A373" s="127"/>
      <c r="B373" s="128"/>
      <c r="C373" s="128" t="s">
        <v>310</v>
      </c>
      <c r="D373" s="127"/>
      <c r="E373" s="127"/>
      <c r="F373" s="127"/>
      <c r="G373" s="248"/>
      <c r="H373" s="648">
        <v>10979</v>
      </c>
      <c r="I373" s="685"/>
      <c r="J373" s="685">
        <v>129664</v>
      </c>
      <c r="K373" s="685"/>
      <c r="L373" s="620">
        <v>-10000</v>
      </c>
      <c r="M373" s="685"/>
      <c r="N373" s="620">
        <v>81125</v>
      </c>
    </row>
    <row r="374" spans="1:15" s="130" customFormat="1" ht="23.25" customHeight="1">
      <c r="A374" s="127"/>
      <c r="B374" s="128"/>
      <c r="C374" s="128" t="s">
        <v>288</v>
      </c>
      <c r="D374" s="127"/>
      <c r="E374" s="127"/>
      <c r="F374" s="127"/>
      <c r="G374" s="248"/>
      <c r="H374" s="761">
        <v>33147</v>
      </c>
      <c r="I374" s="685"/>
      <c r="J374" s="689">
        <v>84212</v>
      </c>
      <c r="K374" s="685"/>
      <c r="L374" s="761">
        <v>49694</v>
      </c>
      <c r="M374" s="685"/>
      <c r="N374" s="689">
        <v>-6183</v>
      </c>
      <c r="O374" s="430"/>
    </row>
    <row r="375" spans="1:15" s="130" customFormat="1" ht="23.25" customHeight="1">
      <c r="A375" s="127"/>
      <c r="B375" s="128"/>
      <c r="C375" s="129" t="s">
        <v>289</v>
      </c>
      <c r="D375" s="127"/>
      <c r="E375" s="127"/>
      <c r="F375" s="127"/>
      <c r="G375" s="248"/>
      <c r="H375" s="761">
        <v>-546</v>
      </c>
      <c r="I375" s="685"/>
      <c r="J375" s="689">
        <v>10315</v>
      </c>
      <c r="K375" s="685"/>
      <c r="L375" s="761">
        <v>-1437</v>
      </c>
      <c r="M375" s="685"/>
      <c r="N375" s="689">
        <v>5528</v>
      </c>
      <c r="O375" s="430"/>
    </row>
    <row r="376" spans="1:15" s="130" customFormat="1" ht="23.25" customHeight="1">
      <c r="A376" s="127"/>
      <c r="B376" s="128"/>
      <c r="C376" s="747" t="s">
        <v>370</v>
      </c>
      <c r="D376" s="127"/>
      <c r="E376" s="127"/>
      <c r="F376" s="127"/>
      <c r="G376" s="248"/>
      <c r="H376" s="761">
        <v>-1231</v>
      </c>
      <c r="I376" s="685"/>
      <c r="J376" s="685">
        <v>-7695</v>
      </c>
      <c r="K376" s="685"/>
      <c r="L376" s="761">
        <v>1734</v>
      </c>
      <c r="M376" s="685"/>
      <c r="N376" s="685">
        <v>-301</v>
      </c>
    </row>
    <row r="377" spans="1:15" s="130" customFormat="1" ht="23.25" customHeight="1">
      <c r="A377" s="127"/>
      <c r="B377" s="128"/>
      <c r="C377" s="128" t="s">
        <v>290</v>
      </c>
      <c r="D377" s="127"/>
      <c r="E377" s="127"/>
      <c r="F377" s="127"/>
      <c r="G377" s="248"/>
      <c r="H377" s="761">
        <v>-2291</v>
      </c>
      <c r="I377" s="685"/>
      <c r="J377" s="685">
        <v>-1237</v>
      </c>
      <c r="K377" s="685"/>
      <c r="L377" s="761">
        <v>-1225</v>
      </c>
      <c r="M377" s="685"/>
      <c r="N377" s="689">
        <v>-834</v>
      </c>
    </row>
    <row r="378" spans="1:15" s="130" customFormat="1" ht="23.25" customHeight="1">
      <c r="A378" s="127"/>
      <c r="B378" s="128"/>
      <c r="C378" s="128" t="s">
        <v>311</v>
      </c>
      <c r="D378" s="127"/>
      <c r="E378" s="127"/>
      <c r="F378" s="127"/>
      <c r="G378" s="248"/>
      <c r="H378" s="761">
        <v>-493</v>
      </c>
      <c r="I378" s="761"/>
      <c r="J378" s="761">
        <v>-403</v>
      </c>
      <c r="K378" s="761"/>
      <c r="L378" s="761">
        <v>183</v>
      </c>
      <c r="M378" s="685"/>
      <c r="N378" s="685">
        <v>37</v>
      </c>
    </row>
    <row r="379" spans="1:15" s="130" customFormat="1" ht="23.25" customHeight="1">
      <c r="A379" s="127"/>
      <c r="B379" s="514" t="s">
        <v>97</v>
      </c>
      <c r="C379" s="128"/>
      <c r="D379" s="127"/>
      <c r="E379" s="127"/>
      <c r="F379" s="127"/>
      <c r="G379" s="248"/>
      <c r="H379" s="427"/>
      <c r="I379" s="427"/>
      <c r="J379" s="427"/>
      <c r="K379" s="427"/>
      <c r="L379" s="427"/>
      <c r="M379" s="427"/>
      <c r="N379" s="427"/>
    </row>
    <row r="380" spans="1:15" s="130" customFormat="1" ht="23.25" customHeight="1">
      <c r="A380" s="127"/>
      <c r="B380" s="128"/>
      <c r="C380" s="128" t="s">
        <v>28</v>
      </c>
      <c r="D380" s="127"/>
      <c r="E380" s="127"/>
      <c r="F380" s="127"/>
      <c r="G380" s="248"/>
      <c r="H380" s="761">
        <v>-86184</v>
      </c>
      <c r="I380" s="685"/>
      <c r="J380" s="685">
        <v>-109884</v>
      </c>
      <c r="K380" s="685"/>
      <c r="L380" s="761">
        <v>-102555</v>
      </c>
      <c r="M380" s="685"/>
      <c r="N380" s="685">
        <v>-22964</v>
      </c>
    </row>
    <row r="381" spans="1:15" s="130" customFormat="1" ht="23.25" customHeight="1">
      <c r="A381" s="127"/>
      <c r="B381" s="128"/>
      <c r="C381" s="128" t="s">
        <v>437</v>
      </c>
      <c r="D381" s="127"/>
      <c r="E381" s="127"/>
      <c r="F381" s="127"/>
      <c r="G381" s="248"/>
      <c r="H381" s="761">
        <v>-17977</v>
      </c>
      <c r="I381" s="685"/>
      <c r="J381" s="685">
        <v>-16590</v>
      </c>
      <c r="K381" s="685"/>
      <c r="L381" s="761">
        <v>-14579</v>
      </c>
      <c r="M381" s="685"/>
      <c r="N381" s="685">
        <v>-4839</v>
      </c>
    </row>
    <row r="382" spans="1:15" s="130" customFormat="1" ht="23.25" customHeight="1">
      <c r="A382" s="127"/>
      <c r="B382" s="128"/>
      <c r="C382" s="128" t="s">
        <v>3</v>
      </c>
      <c r="D382" s="127"/>
      <c r="E382" s="127"/>
      <c r="F382" s="127"/>
      <c r="G382" s="248"/>
      <c r="H382" s="761">
        <v>3699</v>
      </c>
      <c r="I382" s="685"/>
      <c r="J382" s="685">
        <v>-3712</v>
      </c>
      <c r="K382" s="685"/>
      <c r="L382" s="761">
        <v>4354</v>
      </c>
      <c r="M382" s="685"/>
      <c r="N382" s="685">
        <v>-684</v>
      </c>
    </row>
    <row r="383" spans="1:15" s="130" customFormat="1" ht="23.25" customHeight="1">
      <c r="A383" s="127"/>
      <c r="B383" s="128"/>
      <c r="C383" s="129" t="s">
        <v>209</v>
      </c>
      <c r="D383" s="127"/>
      <c r="E383" s="127"/>
      <c r="F383" s="127"/>
      <c r="G383" s="248"/>
      <c r="H383" s="685">
        <v>-1374</v>
      </c>
      <c r="I383" s="685"/>
      <c r="J383" s="685">
        <v>-6318</v>
      </c>
      <c r="K383" s="685"/>
      <c r="L383" s="685">
        <v>-1210</v>
      </c>
      <c r="M383" s="685"/>
      <c r="N383" s="685">
        <v>-6318</v>
      </c>
    </row>
    <row r="384" spans="1:15" s="130" customFormat="1" ht="23.25" customHeight="1">
      <c r="A384" s="127"/>
      <c r="B384" s="128"/>
      <c r="C384" s="128" t="s">
        <v>21</v>
      </c>
      <c r="D384" s="127"/>
      <c r="E384" s="127"/>
      <c r="F384" s="127"/>
      <c r="G384" s="248"/>
      <c r="H384" s="761">
        <v>-104</v>
      </c>
      <c r="I384" s="685"/>
      <c r="J384" s="685">
        <v>-40</v>
      </c>
      <c r="K384" s="685"/>
      <c r="L384" s="761">
        <v>-303</v>
      </c>
      <c r="M384" s="685"/>
      <c r="N384" s="685">
        <v>-40</v>
      </c>
    </row>
    <row r="385" spans="1:14" s="637" customFormat="1" ht="23.25" customHeight="1">
      <c r="A385" s="574"/>
      <c r="B385" s="575" t="s">
        <v>312</v>
      </c>
      <c r="C385" s="723"/>
      <c r="D385" s="574"/>
      <c r="E385" s="574"/>
      <c r="F385" s="574"/>
      <c r="G385" s="576"/>
      <c r="H385" s="536">
        <v>-18184</v>
      </c>
      <c r="I385" s="427"/>
      <c r="J385" s="536">
        <v>143246</v>
      </c>
      <c r="K385" s="427"/>
      <c r="L385" s="536">
        <v>-34478</v>
      </c>
      <c r="M385" s="427"/>
      <c r="N385" s="536">
        <v>58697</v>
      </c>
    </row>
    <row r="386" spans="1:14" s="225" customFormat="1" ht="23.25" customHeight="1">
      <c r="A386" s="574"/>
      <c r="B386" s="575"/>
      <c r="C386" s="575" t="s">
        <v>42</v>
      </c>
      <c r="D386" s="574"/>
      <c r="E386" s="574"/>
      <c r="F386" s="574"/>
      <c r="G386" s="576"/>
      <c r="H386" s="761">
        <v>-15478</v>
      </c>
      <c r="I386" s="685"/>
      <c r="J386" s="685">
        <v>-24111</v>
      </c>
      <c r="K386" s="685"/>
      <c r="L386" s="761">
        <v>-13112</v>
      </c>
      <c r="M386" s="685"/>
      <c r="N386" s="685">
        <v>-8943</v>
      </c>
    </row>
    <row r="387" spans="1:14" s="225" customFormat="1" ht="23.25" customHeight="1">
      <c r="A387" s="574"/>
      <c r="B387" s="575"/>
      <c r="C387" s="730" t="s">
        <v>313</v>
      </c>
      <c r="D387" s="574"/>
      <c r="E387" s="574"/>
      <c r="F387" s="574"/>
      <c r="G387" s="576"/>
      <c r="H387" s="685">
        <v>2714</v>
      </c>
      <c r="I387" s="685"/>
      <c r="J387" s="685">
        <v>4979</v>
      </c>
      <c r="K387" s="685"/>
      <c r="L387" s="685">
        <v>2407</v>
      </c>
      <c r="M387" s="685"/>
      <c r="N387" s="685">
        <v>2099</v>
      </c>
    </row>
    <row r="388" spans="1:14" s="637" customFormat="1" ht="23.25" customHeight="1">
      <c r="A388" s="263" t="s">
        <v>196</v>
      </c>
      <c r="B388" s="575"/>
      <c r="C388" s="575"/>
      <c r="D388" s="574"/>
      <c r="E388" s="574"/>
      <c r="F388" s="574"/>
      <c r="G388" s="576"/>
      <c r="H388" s="641">
        <v>-30948</v>
      </c>
      <c r="I388" s="427"/>
      <c r="J388" s="641">
        <v>124114</v>
      </c>
      <c r="K388" s="427"/>
      <c r="L388" s="641">
        <v>-45183</v>
      </c>
      <c r="M388" s="427"/>
      <c r="N388" s="641">
        <v>51853</v>
      </c>
    </row>
    <row r="389" spans="1:14" s="637" customFormat="1" ht="23.25" customHeight="1">
      <c r="A389" s="263"/>
      <c r="B389" s="575"/>
      <c r="C389" s="575"/>
      <c r="D389" s="574"/>
      <c r="E389" s="574"/>
      <c r="F389" s="574"/>
      <c r="G389" s="576"/>
      <c r="H389" s="427"/>
      <c r="I389" s="427"/>
      <c r="J389" s="427"/>
      <c r="K389" s="427"/>
      <c r="L389" s="427"/>
      <c r="M389" s="427"/>
      <c r="N389" s="427"/>
    </row>
    <row r="390" spans="1:14" s="637" customFormat="1" ht="23.25" customHeight="1">
      <c r="A390" s="263"/>
      <c r="B390" s="575"/>
      <c r="C390" s="575"/>
      <c r="D390" s="574"/>
      <c r="E390" s="574"/>
      <c r="F390" s="574"/>
      <c r="G390" s="576"/>
      <c r="H390" s="427"/>
      <c r="I390" s="427"/>
      <c r="J390" s="427"/>
      <c r="K390" s="427"/>
      <c r="L390" s="427"/>
      <c r="M390" s="427"/>
      <c r="N390" s="427"/>
    </row>
    <row r="391" spans="1:14" s="637" customFormat="1" ht="21.75" customHeight="1">
      <c r="A391" s="263"/>
      <c r="B391" s="575"/>
      <c r="C391" s="575"/>
      <c r="D391" s="574"/>
      <c r="E391" s="574"/>
      <c r="F391" s="574"/>
      <c r="G391" s="576"/>
      <c r="H391" s="427"/>
      <c r="I391" s="427"/>
      <c r="J391" s="427"/>
      <c r="K391" s="427"/>
      <c r="L391" s="427"/>
      <c r="M391" s="427"/>
      <c r="N391" s="427"/>
    </row>
    <row r="392" spans="1:14" s="9" customFormat="1" ht="32.25" customHeight="1">
      <c r="A392" s="713" t="s">
        <v>37</v>
      </c>
      <c r="B392" s="657"/>
      <c r="C392" s="658"/>
      <c r="D392" s="245"/>
      <c r="E392" s="245"/>
      <c r="F392" s="245"/>
      <c r="G392" s="245"/>
      <c r="H392" s="245"/>
      <c r="I392" s="245"/>
      <c r="J392" s="245"/>
      <c r="K392" s="245"/>
      <c r="L392" s="245"/>
      <c r="M392" s="245"/>
      <c r="N392" s="744" t="s">
        <v>457</v>
      </c>
    </row>
    <row r="393" spans="1:14" s="245" customFormat="1" ht="17.25" customHeight="1">
      <c r="N393" s="640" t="s">
        <v>38</v>
      </c>
    </row>
    <row r="394" spans="1:14" s="245" customFormat="1" ht="17.25" customHeight="1">
      <c r="N394" s="640" t="s">
        <v>39</v>
      </c>
    </row>
    <row r="395" spans="1:14" s="202" customFormat="1" ht="20.25" customHeight="1">
      <c r="A395" s="818" t="s">
        <v>281</v>
      </c>
      <c r="B395" s="513"/>
      <c r="C395" s="819"/>
      <c r="D395" s="246"/>
      <c r="E395" s="246"/>
      <c r="F395" s="246"/>
      <c r="G395" s="246"/>
      <c r="H395" s="246"/>
      <c r="I395" s="246"/>
      <c r="J395" s="246"/>
      <c r="K395" s="333"/>
      <c r="L395" s="246"/>
      <c r="M395" s="333"/>
      <c r="N395" s="246"/>
    </row>
    <row r="396" spans="1:14" s="245" customFormat="1" ht="20.25" customHeight="1">
      <c r="A396" s="510" t="s">
        <v>368</v>
      </c>
      <c r="B396" s="511"/>
      <c r="C396" s="246"/>
      <c r="D396" s="333"/>
      <c r="E396" s="333"/>
      <c r="F396" s="333"/>
      <c r="G396" s="246"/>
      <c r="H396" s="246"/>
      <c r="I396" s="246"/>
      <c r="J396" s="246"/>
      <c r="K396" s="333"/>
      <c r="L396" s="246"/>
      <c r="M396" s="333"/>
      <c r="N396" s="246"/>
    </row>
    <row r="397" spans="1:14" s="202" customFormat="1" ht="20.25" customHeight="1">
      <c r="A397" s="512" t="s">
        <v>448</v>
      </c>
      <c r="B397" s="513"/>
      <c r="C397" s="204"/>
      <c r="D397" s="205"/>
      <c r="E397" s="205"/>
      <c r="F397" s="205"/>
      <c r="G397" s="205"/>
      <c r="H397" s="204"/>
      <c r="I397" s="205"/>
      <c r="J397" s="204"/>
      <c r="K397" s="205"/>
      <c r="L397" s="204"/>
      <c r="M397" s="205"/>
      <c r="N397" s="204"/>
    </row>
    <row r="398" spans="1:14" s="131" customFormat="1" ht="19.5" customHeight="1">
      <c r="C398" s="132"/>
      <c r="H398" s="136" t="s">
        <v>31</v>
      </c>
      <c r="I398" s="143"/>
      <c r="J398" s="143"/>
      <c r="K398" s="143"/>
      <c r="L398" s="143"/>
      <c r="M398" s="143"/>
      <c r="N398" s="143"/>
    </row>
    <row r="399" spans="1:14" s="60" customFormat="1" ht="21" customHeight="1">
      <c r="G399" s="26"/>
      <c r="H399" s="769" t="s">
        <v>10</v>
      </c>
      <c r="I399" s="769"/>
      <c r="J399" s="769"/>
      <c r="K399" s="62"/>
      <c r="L399" s="805" t="s">
        <v>30</v>
      </c>
      <c r="M399" s="769"/>
      <c r="N399" s="769"/>
    </row>
    <row r="400" spans="1:14" s="130" customFormat="1" ht="18.75" customHeight="1">
      <c r="A400" s="131"/>
      <c r="B400" s="131"/>
      <c r="C400" s="131"/>
      <c r="D400" s="131"/>
      <c r="E400" s="131"/>
      <c r="F400" s="131"/>
      <c r="G400" s="264"/>
      <c r="H400" s="827">
        <v>2018</v>
      </c>
      <c r="I400" s="828"/>
      <c r="J400" s="827">
        <v>2017</v>
      </c>
      <c r="K400" s="829"/>
      <c r="L400" s="827">
        <v>2018</v>
      </c>
      <c r="M400" s="828"/>
      <c r="N400" s="827">
        <v>2017</v>
      </c>
    </row>
    <row r="401" spans="1:17" s="131" customFormat="1" ht="22.5" customHeight="1">
      <c r="A401" s="263" t="s">
        <v>22</v>
      </c>
      <c r="B401" s="127"/>
      <c r="C401" s="248"/>
      <c r="D401" s="127"/>
      <c r="E401" s="127"/>
      <c r="F401" s="127"/>
      <c r="G401" s="248"/>
      <c r="H401" s="199"/>
      <c r="I401" s="199"/>
      <c r="J401" s="427"/>
      <c r="K401" s="199"/>
      <c r="L401" s="199"/>
      <c r="M401" s="199"/>
      <c r="N401" s="427"/>
    </row>
    <row r="402" spans="1:17" s="9" customFormat="1" ht="20.25" customHeight="1">
      <c r="A402" s="245"/>
      <c r="B402" s="130" t="s">
        <v>434</v>
      </c>
      <c r="C402" s="130"/>
      <c r="D402" s="130"/>
      <c r="E402" s="130"/>
      <c r="F402" s="130"/>
      <c r="G402" s="130"/>
      <c r="H402" s="761">
        <v>-67</v>
      </c>
      <c r="I402" s="691"/>
      <c r="J402" s="685">
        <v>38533</v>
      </c>
      <c r="K402" s="691"/>
      <c r="L402" s="680">
        <v>-83</v>
      </c>
      <c r="M402" s="691"/>
      <c r="N402" s="685">
        <v>39533</v>
      </c>
      <c r="O402" s="245"/>
      <c r="P402" s="245"/>
    </row>
    <row r="403" spans="1:17" s="9" customFormat="1" ht="19.5" customHeight="1">
      <c r="A403" s="245"/>
      <c r="B403" s="130" t="s">
        <v>314</v>
      </c>
      <c r="C403" s="130"/>
      <c r="D403" s="130"/>
      <c r="E403" s="130"/>
      <c r="F403" s="130"/>
      <c r="G403" s="130"/>
      <c r="H403" s="761">
        <v>458</v>
      </c>
      <c r="I403" s="691"/>
      <c r="J403" s="685">
        <v>725</v>
      </c>
      <c r="K403" s="691"/>
      <c r="L403" s="680">
        <v>355</v>
      </c>
      <c r="M403" s="691"/>
      <c r="N403" s="685">
        <v>537</v>
      </c>
      <c r="O403" s="245"/>
      <c r="P403" s="245"/>
    </row>
    <row r="404" spans="1:17" s="9" customFormat="1" ht="21" customHeight="1">
      <c r="A404" s="245"/>
      <c r="B404" s="130" t="s">
        <v>240</v>
      </c>
      <c r="C404" s="130"/>
      <c r="D404" s="130"/>
      <c r="E404" s="130"/>
      <c r="F404" s="130"/>
      <c r="G404" s="130"/>
      <c r="H404" s="685">
        <v>0</v>
      </c>
      <c r="I404" s="691"/>
      <c r="J404" s="685">
        <v>-2</v>
      </c>
      <c r="K404" s="691"/>
      <c r="L404" s="685">
        <v>0</v>
      </c>
      <c r="M404" s="691"/>
      <c r="N404" s="685">
        <v>-2</v>
      </c>
      <c r="O404" s="245"/>
      <c r="P404" s="245"/>
    </row>
    <row r="405" spans="1:17" s="245" customFormat="1" ht="22.5" customHeight="1">
      <c r="B405" s="130" t="s">
        <v>430</v>
      </c>
      <c r="C405" s="659"/>
      <c r="D405" s="130"/>
      <c r="E405" s="130"/>
      <c r="F405" s="130"/>
      <c r="G405" s="130"/>
      <c r="H405" s="693">
        <v>-110000</v>
      </c>
      <c r="I405" s="694"/>
      <c r="J405" s="693">
        <v>-100000</v>
      </c>
      <c r="K405" s="694"/>
      <c r="L405" s="694">
        <v>-100000</v>
      </c>
      <c r="M405" s="694"/>
      <c r="N405" s="693">
        <v>-100000</v>
      </c>
    </row>
    <row r="406" spans="1:17" s="245" customFormat="1" ht="18" customHeight="1">
      <c r="B406" s="130" t="s">
        <v>269</v>
      </c>
      <c r="C406" s="703"/>
      <c r="D406" s="661"/>
      <c r="E406" s="661"/>
      <c r="F406" s="661"/>
      <c r="G406" s="130"/>
      <c r="H406" s="693">
        <v>0</v>
      </c>
      <c r="I406" s="694"/>
      <c r="J406" s="693">
        <v>-11235</v>
      </c>
      <c r="K406" s="694"/>
      <c r="L406" s="694">
        <v>0</v>
      </c>
      <c r="M406" s="694"/>
      <c r="N406" s="693">
        <v>-11235</v>
      </c>
    </row>
    <row r="407" spans="1:17" s="245" customFormat="1" ht="18" customHeight="1">
      <c r="B407" s="130" t="s">
        <v>273</v>
      </c>
      <c r="C407" s="703"/>
      <c r="D407" s="661"/>
      <c r="E407" s="661"/>
      <c r="F407" s="661"/>
      <c r="G407" s="661"/>
      <c r="H407" s="800">
        <v>0</v>
      </c>
      <c r="I407" s="623"/>
      <c r="J407" s="800">
        <v>-1000</v>
      </c>
      <c r="K407" s="623"/>
      <c r="L407" s="623">
        <v>0</v>
      </c>
      <c r="M407" s="623"/>
      <c r="N407" s="800">
        <v>0</v>
      </c>
    </row>
    <row r="408" spans="1:17" s="9" customFormat="1" ht="22.5" customHeight="1">
      <c r="A408" s="245"/>
      <c r="B408" s="130" t="s">
        <v>315</v>
      </c>
      <c r="C408" s="130"/>
      <c r="D408" s="130"/>
      <c r="E408" s="130"/>
      <c r="F408" s="130"/>
      <c r="G408" s="130"/>
      <c r="H408" s="761">
        <v>-5102</v>
      </c>
      <c r="I408" s="685"/>
      <c r="J408" s="685">
        <v>-3823</v>
      </c>
      <c r="K408" s="685"/>
      <c r="L408" s="761">
        <v>-5074</v>
      </c>
      <c r="M408" s="685"/>
      <c r="N408" s="685">
        <v>-696</v>
      </c>
      <c r="O408" s="245"/>
      <c r="P408" s="245"/>
    </row>
    <row r="409" spans="1:17" s="9" customFormat="1" ht="20.25" customHeight="1">
      <c r="A409" s="245"/>
      <c r="B409" s="130" t="s">
        <v>174</v>
      </c>
      <c r="C409" s="130"/>
      <c r="D409" s="130"/>
      <c r="E409" s="130"/>
      <c r="F409" s="130"/>
      <c r="G409" s="130"/>
      <c r="H409" s="685">
        <v>0</v>
      </c>
      <c r="I409" s="685"/>
      <c r="J409" s="685">
        <v>1298</v>
      </c>
      <c r="K409" s="685"/>
      <c r="L409" s="685">
        <v>0</v>
      </c>
      <c r="M409" s="685"/>
      <c r="N409" s="692">
        <v>934</v>
      </c>
      <c r="O409" s="245"/>
      <c r="P409" s="245"/>
      <c r="Q409" s="245"/>
    </row>
    <row r="410" spans="1:17" s="245" customFormat="1" ht="20.25" customHeight="1">
      <c r="B410" s="130" t="s">
        <v>238</v>
      </c>
      <c r="C410" s="130"/>
      <c r="D410" s="130"/>
      <c r="E410" s="130"/>
      <c r="F410" s="130"/>
      <c r="G410" s="130"/>
      <c r="H410" s="761">
        <v>139</v>
      </c>
      <c r="I410" s="685"/>
      <c r="J410" s="685">
        <v>672</v>
      </c>
      <c r="K410" s="685"/>
      <c r="L410" s="761">
        <v>139</v>
      </c>
      <c r="M410" s="685"/>
      <c r="N410" s="693">
        <v>672</v>
      </c>
    </row>
    <row r="411" spans="1:17" s="9" customFormat="1" ht="20.25" customHeight="1">
      <c r="A411" s="245"/>
      <c r="B411" s="130" t="s">
        <v>262</v>
      </c>
      <c r="C411" s="130"/>
      <c r="D411" s="130"/>
      <c r="E411" s="130"/>
      <c r="F411" s="130"/>
      <c r="G411" s="130"/>
      <c r="H411" s="685">
        <v>18000</v>
      </c>
      <c r="I411" s="685"/>
      <c r="J411" s="685">
        <v>22700</v>
      </c>
      <c r="K411" s="685"/>
      <c r="L411" s="685">
        <v>18000</v>
      </c>
      <c r="M411" s="685"/>
      <c r="N411" s="685">
        <v>22700</v>
      </c>
      <c r="O411" s="245"/>
      <c r="P411" s="245"/>
      <c r="Q411" s="245"/>
    </row>
    <row r="412" spans="1:17" s="9" customFormat="1" ht="22.5" customHeight="1">
      <c r="A412" s="245"/>
      <c r="B412" s="130" t="s">
        <v>268</v>
      </c>
      <c r="C412" s="130"/>
      <c r="D412" s="130"/>
      <c r="E412" s="130"/>
      <c r="F412" s="130"/>
      <c r="G412" s="130"/>
      <c r="H412" s="685">
        <v>0</v>
      </c>
      <c r="I412" s="685"/>
      <c r="J412" s="685">
        <v>0</v>
      </c>
      <c r="K412" s="685"/>
      <c r="L412" s="761">
        <v>2240</v>
      </c>
      <c r="M412" s="685"/>
      <c r="N412" s="685">
        <v>36694</v>
      </c>
      <c r="O412" s="245"/>
      <c r="P412" s="245"/>
      <c r="Q412" s="245"/>
    </row>
    <row r="413" spans="1:17" s="130" customFormat="1" ht="22.5" customHeight="1">
      <c r="A413" s="127"/>
      <c r="B413" s="130" t="s">
        <v>438</v>
      </c>
      <c r="H413" s="761">
        <v>3361</v>
      </c>
      <c r="I413" s="687"/>
      <c r="J413" s="685">
        <v>4785</v>
      </c>
      <c r="K413" s="687"/>
      <c r="L413" s="761">
        <v>3361</v>
      </c>
      <c r="M413" s="687"/>
      <c r="N413" s="685">
        <v>4785</v>
      </c>
    </row>
    <row r="414" spans="1:17" s="9" customFormat="1" ht="22.5" customHeight="1">
      <c r="A414" s="245"/>
      <c r="B414" s="130" t="s">
        <v>316</v>
      </c>
      <c r="C414" s="130"/>
      <c r="D414" s="130"/>
      <c r="E414" s="130"/>
      <c r="F414" s="130"/>
      <c r="G414" s="130"/>
      <c r="H414" s="693">
        <v>0</v>
      </c>
      <c r="I414" s="694"/>
      <c r="J414" s="693">
        <v>4000</v>
      </c>
      <c r="K414" s="694"/>
      <c r="L414" s="694">
        <v>0</v>
      </c>
      <c r="M414" s="694"/>
      <c r="N414" s="693">
        <v>4000</v>
      </c>
      <c r="O414" s="245"/>
      <c r="P414" s="245"/>
      <c r="Q414" s="245"/>
    </row>
    <row r="415" spans="1:17" s="646" customFormat="1" ht="22.5" customHeight="1">
      <c r="A415" s="642" t="s">
        <v>236</v>
      </c>
      <c r="B415" s="731"/>
      <c r="C415" s="660"/>
      <c r="D415" s="660"/>
      <c r="E415" s="660"/>
      <c r="F415" s="660"/>
      <c r="G415" s="660"/>
      <c r="H415" s="644">
        <v>-93211</v>
      </c>
      <c r="I415" s="643"/>
      <c r="J415" s="644">
        <v>-43347</v>
      </c>
      <c r="K415" s="643"/>
      <c r="L415" s="644">
        <v>-81062</v>
      </c>
      <c r="M415" s="643"/>
      <c r="N415" s="644">
        <v>-2078</v>
      </c>
      <c r="O415" s="645"/>
      <c r="P415" s="645"/>
      <c r="Q415" s="645"/>
    </row>
    <row r="416" spans="1:17" s="639" customFormat="1" ht="18.75" customHeight="1">
      <c r="A416" s="642" t="s">
        <v>23</v>
      </c>
      <c r="B416" s="732"/>
      <c r="C416" s="636"/>
      <c r="D416" s="636"/>
      <c r="E416" s="636"/>
      <c r="F416" s="636"/>
      <c r="G416" s="636"/>
      <c r="H416" s="635"/>
      <c r="I416" s="635"/>
      <c r="J416" s="635"/>
      <c r="K416" s="635"/>
      <c r="L416" s="635"/>
      <c r="M416" s="635"/>
      <c r="N416" s="635"/>
      <c r="O416" s="638"/>
      <c r="P416" s="638"/>
      <c r="Q416" s="638"/>
    </row>
    <row r="417" spans="1:17" s="639" customFormat="1" ht="22.5" customHeight="1">
      <c r="A417" s="642"/>
      <c r="B417" s="130" t="s">
        <v>96</v>
      </c>
      <c r="C417" s="636"/>
      <c r="D417" s="636"/>
      <c r="E417" s="636"/>
      <c r="F417" s="636"/>
      <c r="G417" s="636"/>
      <c r="H417" s="763">
        <v>-3360</v>
      </c>
      <c r="I417" s="762"/>
      <c r="J417" s="689">
        <v>-8556</v>
      </c>
      <c r="K417" s="762"/>
      <c r="L417" s="689">
        <v>0</v>
      </c>
      <c r="M417" s="689"/>
      <c r="N417" s="689">
        <v>0</v>
      </c>
      <c r="O417" s="638"/>
      <c r="P417" s="638"/>
      <c r="Q417" s="638"/>
    </row>
    <row r="418" spans="1:17" s="639" customFormat="1" ht="22.5" customHeight="1">
      <c r="A418" s="642"/>
      <c r="B418" s="130" t="s">
        <v>470</v>
      </c>
      <c r="C418" s="636"/>
      <c r="D418" s="636"/>
      <c r="E418" s="636"/>
      <c r="F418" s="636"/>
      <c r="G418" s="636"/>
      <c r="H418" s="763">
        <v>24745</v>
      </c>
      <c r="I418" s="762"/>
      <c r="J418" s="689">
        <v>0</v>
      </c>
      <c r="K418" s="762"/>
      <c r="L418" s="689">
        <v>24745</v>
      </c>
      <c r="M418" s="689"/>
      <c r="N418" s="689">
        <v>0</v>
      </c>
      <c r="O418" s="638"/>
      <c r="P418" s="638"/>
      <c r="Q418" s="638"/>
    </row>
    <row r="419" spans="1:17" s="639" customFormat="1" ht="22.5" customHeight="1">
      <c r="A419" s="642"/>
      <c r="B419" s="130" t="s">
        <v>41</v>
      </c>
      <c r="C419" s="636"/>
      <c r="D419" s="636"/>
      <c r="E419" s="636"/>
      <c r="F419" s="636"/>
      <c r="G419" s="636"/>
      <c r="H419" s="763">
        <v>-11</v>
      </c>
      <c r="I419" s="762"/>
      <c r="J419" s="689">
        <v>0</v>
      </c>
      <c r="K419" s="762"/>
      <c r="L419" s="689">
        <v>0</v>
      </c>
      <c r="M419" s="689"/>
      <c r="N419" s="689">
        <v>0</v>
      </c>
      <c r="O419" s="638"/>
      <c r="P419" s="638"/>
      <c r="Q419" s="638"/>
    </row>
    <row r="420" spans="1:17" s="638" customFormat="1" ht="19.5" customHeight="1">
      <c r="A420" s="642"/>
      <c r="B420" s="130" t="s">
        <v>266</v>
      </c>
      <c r="C420" s="636"/>
      <c r="D420" s="636"/>
      <c r="E420" s="636"/>
      <c r="F420" s="636"/>
      <c r="G420" s="636"/>
      <c r="H420" s="764">
        <v>-75000</v>
      </c>
      <c r="I420" s="689"/>
      <c r="J420" s="765">
        <v>-52500</v>
      </c>
      <c r="K420" s="689"/>
      <c r="L420" s="764">
        <v>-75000</v>
      </c>
      <c r="M420" s="689"/>
      <c r="N420" s="765">
        <v>-52500</v>
      </c>
    </row>
    <row r="421" spans="1:17" s="638" customFormat="1" ht="22.5" customHeight="1">
      <c r="A421" s="642" t="s">
        <v>270</v>
      </c>
      <c r="B421" s="732"/>
      <c r="C421" s="636"/>
      <c r="D421" s="636"/>
      <c r="E421" s="636"/>
      <c r="F421" s="636"/>
      <c r="G421" s="636"/>
      <c r="H421" s="644">
        <v>-53626</v>
      </c>
      <c r="I421" s="643"/>
      <c r="J421" s="644">
        <v>-61056</v>
      </c>
      <c r="K421" s="643"/>
      <c r="L421" s="644">
        <v>-50255</v>
      </c>
      <c r="M421" s="643"/>
      <c r="N421" s="644">
        <v>-52500</v>
      </c>
    </row>
    <row r="422" spans="1:17" s="646" customFormat="1" ht="22.5" customHeight="1">
      <c r="A422" s="642" t="s">
        <v>435</v>
      </c>
      <c r="B422" s="731"/>
      <c r="C422" s="660"/>
      <c r="D422" s="660"/>
      <c r="E422" s="660"/>
      <c r="F422" s="660"/>
      <c r="G422" s="660"/>
      <c r="H422" s="643">
        <v>-177785</v>
      </c>
      <c r="I422" s="643"/>
      <c r="J422" s="643">
        <v>19711</v>
      </c>
      <c r="K422" s="643"/>
      <c r="L422" s="643">
        <v>-176500</v>
      </c>
      <c r="M422" s="643"/>
      <c r="N422" s="643">
        <v>-2725</v>
      </c>
      <c r="O422" s="645"/>
      <c r="P422" s="645"/>
      <c r="Q422" s="645"/>
    </row>
    <row r="423" spans="1:17" s="645" customFormat="1" ht="22.5" customHeight="1">
      <c r="A423" s="642" t="s">
        <v>24</v>
      </c>
      <c r="B423" s="731"/>
      <c r="C423" s="660"/>
      <c r="D423" s="660"/>
      <c r="E423" s="660"/>
      <c r="F423" s="660"/>
      <c r="G423" s="660"/>
      <c r="H423" s="643">
        <v>292333</v>
      </c>
      <c r="I423" s="643"/>
      <c r="J423" s="689">
        <v>122617</v>
      </c>
      <c r="K423" s="643"/>
      <c r="L423" s="643">
        <v>59804</v>
      </c>
      <c r="M423" s="643"/>
      <c r="N423" s="689">
        <v>47481</v>
      </c>
    </row>
    <row r="424" spans="1:17" s="645" customFormat="1" ht="22.5" customHeight="1">
      <c r="A424" s="661" t="s">
        <v>468</v>
      </c>
      <c r="B424" s="130"/>
      <c r="C424" s="130"/>
      <c r="D424" s="130"/>
      <c r="E424" s="130"/>
      <c r="F424" s="130"/>
      <c r="G424" s="130"/>
    </row>
    <row r="425" spans="1:17" s="645" customFormat="1" ht="22.5" customHeight="1">
      <c r="A425" s="130"/>
      <c r="B425" s="130"/>
      <c r="C425" s="130"/>
      <c r="D425" s="803" t="s">
        <v>465</v>
      </c>
      <c r="E425" s="803"/>
      <c r="F425" s="803"/>
      <c r="G425" s="130"/>
      <c r="H425" s="689">
        <v>0</v>
      </c>
      <c r="I425" s="689"/>
      <c r="J425" s="689">
        <v>0</v>
      </c>
      <c r="K425" s="689"/>
      <c r="L425" s="689">
        <v>207359</v>
      </c>
      <c r="M425" s="689"/>
      <c r="N425" s="689">
        <v>0</v>
      </c>
    </row>
    <row r="426" spans="1:17" s="645" customFormat="1" ht="22.5" customHeight="1">
      <c r="A426" s="803" t="s">
        <v>466</v>
      </c>
      <c r="B426" s="131"/>
      <c r="C426" s="131"/>
      <c r="D426" s="131"/>
      <c r="E426" s="131"/>
      <c r="F426" s="131"/>
      <c r="G426" s="131"/>
      <c r="Q426" s="722"/>
    </row>
    <row r="427" spans="1:17" s="645" customFormat="1" ht="22.5" customHeight="1">
      <c r="A427" s="131"/>
      <c r="B427" s="131"/>
      <c r="C427" s="131"/>
      <c r="D427" s="803" t="s">
        <v>467</v>
      </c>
      <c r="E427" s="803"/>
      <c r="F427" s="803"/>
      <c r="G427" s="803"/>
      <c r="H427" s="689">
        <v>-17960</v>
      </c>
      <c r="I427" s="689"/>
      <c r="J427" s="689">
        <v>0</v>
      </c>
      <c r="K427" s="689"/>
      <c r="L427" s="689">
        <v>0</v>
      </c>
      <c r="M427" s="689"/>
      <c r="N427" s="689">
        <v>0</v>
      </c>
      <c r="Q427" s="722"/>
    </row>
    <row r="428" spans="1:17" s="645" customFormat="1" ht="22.5" customHeight="1" thickBot="1">
      <c r="A428" s="642" t="s">
        <v>464</v>
      </c>
      <c r="B428" s="731"/>
      <c r="C428" s="660"/>
      <c r="D428" s="660"/>
      <c r="E428" s="660"/>
      <c r="F428" s="660"/>
      <c r="G428" s="660"/>
      <c r="H428" s="647">
        <v>96588</v>
      </c>
      <c r="J428" s="647">
        <v>142328</v>
      </c>
      <c r="L428" s="647">
        <v>90663</v>
      </c>
      <c r="N428" s="647">
        <v>44756</v>
      </c>
    </row>
    <row r="429" spans="1:17" s="245" customFormat="1" ht="12" customHeight="1" thickTop="1">
      <c r="B429" s="130"/>
      <c r="C429" s="130"/>
      <c r="D429" s="130"/>
      <c r="E429" s="130"/>
      <c r="F429" s="130"/>
      <c r="G429" s="130"/>
    </row>
    <row r="430" spans="1:17" s="245" customFormat="1" ht="22.5" customHeight="1">
      <c r="A430" s="677" t="s">
        <v>26</v>
      </c>
      <c r="B430" s="677"/>
      <c r="C430" s="677"/>
      <c r="D430" s="130"/>
      <c r="E430" s="130"/>
      <c r="F430" s="130"/>
      <c r="G430" s="130"/>
    </row>
    <row r="431" spans="1:17" s="9" customFormat="1" ht="22.5" customHeight="1">
      <c r="A431" s="677"/>
      <c r="B431" s="677" t="s">
        <v>29</v>
      </c>
      <c r="C431" s="677"/>
      <c r="D431" s="130"/>
      <c r="E431" s="130"/>
      <c r="F431" s="130"/>
      <c r="G431" s="130"/>
      <c r="H431" s="245"/>
      <c r="I431" s="245"/>
      <c r="J431" s="245"/>
      <c r="K431" s="245"/>
      <c r="L431" s="245"/>
      <c r="M431" s="245"/>
      <c r="N431" s="245"/>
      <c r="O431" s="245"/>
      <c r="P431" s="245"/>
      <c r="Q431" s="245"/>
    </row>
    <row r="432" spans="1:17" s="9" customFormat="1" ht="22.5" customHeight="1">
      <c r="A432" s="245"/>
      <c r="B432" s="130"/>
      <c r="C432" s="130" t="s">
        <v>252</v>
      </c>
      <c r="D432" s="130"/>
      <c r="E432" s="130"/>
      <c r="F432" s="130"/>
      <c r="G432" s="130"/>
      <c r="H432" s="245"/>
      <c r="I432" s="245"/>
      <c r="J432" s="245"/>
      <c r="K432" s="245"/>
      <c r="L432" s="245"/>
      <c r="M432" s="245"/>
      <c r="N432" s="245"/>
      <c r="O432" s="245"/>
      <c r="P432" s="245"/>
      <c r="Q432" s="245"/>
    </row>
    <row r="433" spans="1:21" s="245" customFormat="1" ht="22.5" customHeight="1">
      <c r="B433" s="130"/>
      <c r="C433" s="130"/>
      <c r="D433" s="130" t="s">
        <v>253</v>
      </c>
      <c r="E433" s="130"/>
      <c r="F433" s="130"/>
      <c r="G433" s="130"/>
      <c r="H433" s="685">
        <v>-192</v>
      </c>
      <c r="I433" s="685"/>
      <c r="J433" s="685">
        <v>-512</v>
      </c>
      <c r="K433" s="685"/>
      <c r="L433" s="685">
        <v>0</v>
      </c>
      <c r="M433" s="685"/>
      <c r="N433" s="685">
        <v>0</v>
      </c>
    </row>
    <row r="434" spans="1:21" s="245" customFormat="1" ht="22.5" customHeight="1">
      <c r="B434" s="130"/>
      <c r="C434" s="662" t="s">
        <v>454</v>
      </c>
      <c r="D434" s="130"/>
      <c r="E434" s="130"/>
      <c r="F434" s="130"/>
      <c r="G434" s="130"/>
      <c r="H434" s="766"/>
      <c r="I434" s="698"/>
      <c r="J434" s="698"/>
      <c r="K434" s="698"/>
      <c r="L434" s="698"/>
      <c r="M434" s="698"/>
      <c r="N434" s="698"/>
      <c r="U434" s="245" t="s">
        <v>5</v>
      </c>
    </row>
    <row r="435" spans="1:21" s="245" customFormat="1" ht="22.5" customHeight="1">
      <c r="B435" s="130"/>
      <c r="C435" s="130"/>
      <c r="D435" s="130" t="s">
        <v>263</v>
      </c>
      <c r="E435" s="130"/>
      <c r="F435" s="130"/>
      <c r="G435" s="130"/>
      <c r="H435" s="714">
        <v>8298</v>
      </c>
      <c r="I435" s="714"/>
      <c r="J435" s="714">
        <v>39867</v>
      </c>
      <c r="K435" s="714"/>
      <c r="L435" s="714">
        <v>8279</v>
      </c>
      <c r="M435" s="714"/>
      <c r="N435" s="714">
        <v>38269</v>
      </c>
    </row>
    <row r="436" spans="1:21" s="245" customFormat="1" ht="22.5" customHeight="1">
      <c r="B436" s="130"/>
      <c r="C436" s="724" t="s">
        <v>440</v>
      </c>
      <c r="D436" s="130"/>
      <c r="E436" s="130"/>
      <c r="F436" s="130"/>
      <c r="G436" s="130"/>
      <c r="H436" s="715">
        <v>4211</v>
      </c>
      <c r="I436" s="715"/>
      <c r="J436" s="715">
        <v>0</v>
      </c>
      <c r="K436" s="715"/>
      <c r="L436" s="715">
        <v>2700</v>
      </c>
      <c r="M436" s="715"/>
      <c r="N436" s="715">
        <v>0</v>
      </c>
    </row>
    <row r="437" spans="1:21" s="245" customFormat="1" ht="18" customHeight="1">
      <c r="B437" s="130"/>
      <c r="C437" s="130" t="s">
        <v>439</v>
      </c>
      <c r="D437" s="130"/>
      <c r="E437" s="130"/>
      <c r="F437" s="130"/>
      <c r="G437" s="130"/>
    </row>
    <row r="438" spans="1:21" s="245" customFormat="1" ht="19.5" customHeight="1">
      <c r="B438" s="130"/>
      <c r="C438" s="130"/>
      <c r="D438" s="130" t="s">
        <v>441</v>
      </c>
      <c r="E438" s="130"/>
      <c r="F438" s="130"/>
      <c r="H438" s="695">
        <v>0</v>
      </c>
      <c r="I438" s="696"/>
      <c r="J438" s="254">
        <v>33334</v>
      </c>
      <c r="K438" s="696"/>
      <c r="L438" s="695">
        <v>0</v>
      </c>
      <c r="M438" s="696"/>
      <c r="N438" s="254">
        <v>33334</v>
      </c>
    </row>
    <row r="439" spans="1:21" s="245" customFormat="1" ht="20.25" customHeight="1">
      <c r="B439" s="130"/>
      <c r="C439" s="130" t="s">
        <v>399</v>
      </c>
      <c r="D439" s="130"/>
      <c r="E439" s="130"/>
      <c r="F439" s="130"/>
      <c r="G439" s="130"/>
      <c r="H439" s="427"/>
      <c r="I439" s="427"/>
      <c r="J439" s="427"/>
      <c r="K439" s="427"/>
      <c r="L439" s="427"/>
      <c r="M439" s="427"/>
      <c r="N439" s="427"/>
    </row>
    <row r="440" spans="1:21" s="245" customFormat="1" ht="17.25" customHeight="1">
      <c r="B440" s="130"/>
      <c r="C440" s="130"/>
      <c r="D440" s="130" t="s">
        <v>369</v>
      </c>
      <c r="E440" s="130"/>
      <c r="F440" s="130"/>
      <c r="G440" s="130"/>
      <c r="H440" s="715">
        <v>986</v>
      </c>
      <c r="I440" s="697"/>
      <c r="J440" s="695">
        <v>0</v>
      </c>
      <c r="K440" s="685"/>
      <c r="L440" s="695">
        <v>0</v>
      </c>
      <c r="M440" s="685"/>
      <c r="N440" s="695">
        <v>0</v>
      </c>
    </row>
    <row r="441" spans="1:21" s="245" customFormat="1" ht="22.5" customHeight="1">
      <c r="B441" s="130"/>
      <c r="C441" s="130" t="s">
        <v>317</v>
      </c>
      <c r="D441" s="130"/>
      <c r="E441" s="130"/>
      <c r="F441" s="130"/>
      <c r="G441" s="130"/>
      <c r="H441" s="427"/>
      <c r="I441" s="427"/>
      <c r="J441" s="427"/>
      <c r="K441" s="427"/>
      <c r="L441" s="427"/>
      <c r="M441" s="427"/>
      <c r="N441" s="427"/>
    </row>
    <row r="442" spans="1:21" s="9" customFormat="1" ht="22.5" customHeight="1">
      <c r="A442" s="245"/>
      <c r="B442" s="130"/>
      <c r="C442" s="130"/>
      <c r="D442" s="659" t="s">
        <v>320</v>
      </c>
      <c r="E442" s="130" t="s">
        <v>390</v>
      </c>
      <c r="F442" s="659"/>
      <c r="H442" s="761">
        <v>0</v>
      </c>
      <c r="I442" s="685"/>
      <c r="J442" s="685">
        <v>456</v>
      </c>
      <c r="K442" s="685"/>
      <c r="L442" s="685">
        <v>0</v>
      </c>
      <c r="M442" s="685"/>
      <c r="N442" s="685">
        <v>170</v>
      </c>
      <c r="O442" s="245"/>
      <c r="P442" s="245"/>
      <c r="Q442" s="245"/>
    </row>
    <row r="443" spans="1:21" s="9" customFormat="1" ht="22.5" customHeight="1">
      <c r="A443" s="245"/>
      <c r="B443" s="130"/>
      <c r="C443" s="130"/>
      <c r="D443" s="659" t="s">
        <v>154</v>
      </c>
      <c r="E443" s="130" t="s">
        <v>318</v>
      </c>
      <c r="F443" s="659"/>
      <c r="H443" s="761">
        <v>0</v>
      </c>
      <c r="I443" s="685"/>
      <c r="J443" s="685">
        <v>-2280</v>
      </c>
      <c r="K443" s="685"/>
      <c r="L443" s="685">
        <v>0</v>
      </c>
      <c r="M443" s="685"/>
      <c r="N443" s="685">
        <v>-850</v>
      </c>
      <c r="O443" s="245"/>
      <c r="P443" s="245"/>
      <c r="Q443" s="245"/>
    </row>
    <row r="444" spans="1:21" s="9" customFormat="1" ht="22.5" customHeight="1">
      <c r="A444" s="245"/>
      <c r="B444" s="130"/>
      <c r="C444" s="130"/>
      <c r="D444" s="659" t="s">
        <v>286</v>
      </c>
      <c r="E444" s="130" t="s">
        <v>319</v>
      </c>
      <c r="F444" s="659"/>
      <c r="H444" s="761">
        <v>0</v>
      </c>
      <c r="I444" s="685"/>
      <c r="J444" s="685">
        <v>1628</v>
      </c>
      <c r="K444" s="685"/>
      <c r="L444" s="685">
        <v>0</v>
      </c>
      <c r="M444" s="685"/>
      <c r="N444" s="685">
        <v>680</v>
      </c>
      <c r="O444" s="245"/>
      <c r="P444" s="245"/>
      <c r="Q444" s="245"/>
    </row>
    <row r="445" spans="1:21" s="9" customFormat="1" ht="22.5" customHeight="1">
      <c r="A445" s="245"/>
      <c r="B445" s="130"/>
      <c r="C445" s="130"/>
      <c r="D445" s="659" t="s">
        <v>320</v>
      </c>
      <c r="E445" s="130" t="s">
        <v>321</v>
      </c>
      <c r="F445" s="659"/>
      <c r="H445" s="761">
        <v>0</v>
      </c>
      <c r="I445" s="685"/>
      <c r="J445" s="685">
        <v>196</v>
      </c>
      <c r="K445" s="685"/>
      <c r="L445" s="685">
        <v>0</v>
      </c>
      <c r="M445" s="685"/>
      <c r="N445" s="685">
        <v>0</v>
      </c>
      <c r="O445" s="245"/>
      <c r="P445" s="245"/>
      <c r="Q445" s="245"/>
    </row>
    <row r="446" spans="1:21" s="9" customFormat="1" ht="22.5" customHeight="1">
      <c r="A446" s="245"/>
      <c r="B446" s="130"/>
      <c r="C446" s="130" t="s">
        <v>428</v>
      </c>
      <c r="D446" s="130"/>
      <c r="E446" s="130"/>
      <c r="F446" s="130"/>
      <c r="G446" s="130"/>
      <c r="H446" s="245"/>
      <c r="I446" s="245"/>
      <c r="J446" s="245"/>
      <c r="K446" s="245"/>
      <c r="L446" s="245"/>
      <c r="M446" s="245"/>
      <c r="N446" s="245"/>
      <c r="O446" s="245"/>
      <c r="P446" s="245"/>
      <c r="Q446" s="245"/>
    </row>
    <row r="447" spans="1:21" s="9" customFormat="1" ht="22.5" customHeight="1">
      <c r="A447" s="245"/>
      <c r="B447" s="130"/>
      <c r="C447" s="130"/>
      <c r="D447" s="130" t="s">
        <v>429</v>
      </c>
      <c r="E447" s="130"/>
      <c r="F447" s="130"/>
      <c r="G447" s="130"/>
      <c r="H447" s="767">
        <v>11235</v>
      </c>
      <c r="I447" s="767"/>
      <c r="J447" s="691">
        <v>0</v>
      </c>
      <c r="K447" s="691"/>
      <c r="L447" s="767">
        <v>11235</v>
      </c>
      <c r="M447" s="691"/>
      <c r="N447" s="691">
        <v>0</v>
      </c>
      <c r="O447" s="245"/>
      <c r="P447" s="245"/>
      <c r="Q447" s="245"/>
    </row>
    <row r="448" spans="1:21" s="9" customFormat="1" ht="24.75" customHeight="1">
      <c r="A448" s="713" t="s">
        <v>37</v>
      </c>
      <c r="B448" s="130"/>
      <c r="C448" s="130"/>
      <c r="D448" s="130"/>
      <c r="E448" s="130"/>
      <c r="F448" s="130"/>
      <c r="G448" s="130"/>
      <c r="H448" s="245"/>
      <c r="I448" s="245"/>
      <c r="J448" s="245"/>
      <c r="K448" s="245"/>
      <c r="L448" s="245"/>
      <c r="M448" s="245"/>
      <c r="N448" s="745" t="s">
        <v>431</v>
      </c>
      <c r="O448" s="245"/>
      <c r="P448" s="245"/>
      <c r="Q448" s="245"/>
    </row>
    <row r="449" spans="1:17" s="245" customFormat="1" ht="15" customHeight="1">
      <c r="N449" s="640" t="s">
        <v>38</v>
      </c>
    </row>
    <row r="450" spans="1:17" s="245" customFormat="1" ht="15" customHeight="1">
      <c r="N450" s="640" t="s">
        <v>39</v>
      </c>
    </row>
    <row r="451" spans="1:17" s="202" customFormat="1" ht="23.25" customHeight="1">
      <c r="A451" s="818" t="s">
        <v>281</v>
      </c>
      <c r="B451" s="513"/>
      <c r="C451" s="819"/>
      <c r="D451" s="246"/>
      <c r="E451" s="246"/>
      <c r="F451" s="246"/>
      <c r="G451" s="246"/>
      <c r="H451" s="246"/>
      <c r="I451" s="246"/>
      <c r="J451" s="246"/>
      <c r="K451" s="333"/>
      <c r="L451" s="246"/>
      <c r="M451" s="333"/>
      <c r="N451" s="246"/>
    </row>
    <row r="452" spans="1:17" s="245" customFormat="1" ht="23.25" customHeight="1">
      <c r="A452" s="510" t="s">
        <v>141</v>
      </c>
      <c r="B452" s="511"/>
      <c r="C452" s="246"/>
      <c r="D452" s="333"/>
      <c r="E452" s="333"/>
      <c r="F452" s="333"/>
      <c r="G452" s="246"/>
      <c r="H452" s="246"/>
      <c r="I452" s="246"/>
      <c r="J452" s="246"/>
      <c r="K452" s="333"/>
      <c r="L452" s="246"/>
      <c r="M452" s="333"/>
      <c r="N452" s="246"/>
    </row>
    <row r="453" spans="1:17" s="202" customFormat="1" ht="23.25" customHeight="1">
      <c r="A453" s="512" t="s">
        <v>448</v>
      </c>
      <c r="B453" s="513"/>
      <c r="C453" s="204"/>
      <c r="D453" s="205"/>
      <c r="E453" s="205"/>
      <c r="F453" s="205"/>
      <c r="G453" s="205"/>
      <c r="H453" s="204"/>
      <c r="I453" s="205"/>
      <c r="J453" s="204"/>
      <c r="K453" s="205"/>
      <c r="L453" s="204"/>
      <c r="M453" s="205"/>
      <c r="N453" s="204"/>
    </row>
    <row r="454" spans="1:17" s="131" customFormat="1" ht="26.25">
      <c r="A454" s="719" t="s">
        <v>300</v>
      </c>
      <c r="B454" s="690"/>
      <c r="C454" s="690"/>
      <c r="D454" s="690"/>
      <c r="E454" s="690"/>
      <c r="F454" s="690"/>
      <c r="G454" s="690"/>
      <c r="H454" s="690"/>
      <c r="I454" s="690"/>
      <c r="J454" s="690"/>
      <c r="K454" s="690"/>
      <c r="L454" s="690"/>
      <c r="M454" s="720"/>
      <c r="N454" s="720"/>
    </row>
    <row r="455" spans="1:17" s="60" customFormat="1" ht="20.25" customHeight="1">
      <c r="A455" s="690"/>
      <c r="B455" s="723" t="s">
        <v>395</v>
      </c>
      <c r="C455" s="690"/>
      <c r="D455" s="690"/>
      <c r="E455" s="690"/>
      <c r="F455" s="690"/>
      <c r="G455" s="690"/>
      <c r="H455" s="690"/>
      <c r="I455" s="690"/>
      <c r="J455" s="690"/>
      <c r="K455" s="690"/>
      <c r="L455" s="690"/>
      <c r="M455" s="720"/>
      <c r="N455" s="720"/>
    </row>
    <row r="456" spans="1:17" s="130" customFormat="1" ht="21" customHeight="1">
      <c r="A456" s="723"/>
      <c r="B456" s="723"/>
      <c r="C456" s="724" t="s">
        <v>391</v>
      </c>
      <c r="D456" s="690"/>
      <c r="E456" s="690"/>
      <c r="F456" s="690"/>
      <c r="G456" s="690"/>
      <c r="H456" s="690"/>
      <c r="I456" s="690"/>
      <c r="J456" s="690"/>
      <c r="K456" s="690"/>
      <c r="L456" s="690"/>
      <c r="M456" s="720"/>
      <c r="N456" s="720"/>
    </row>
    <row r="457" spans="1:17" s="130" customFormat="1" ht="23.25" customHeight="1">
      <c r="A457" s="723"/>
      <c r="B457" s="723" t="s">
        <v>389</v>
      </c>
      <c r="C457" s="724"/>
      <c r="D457" s="690"/>
      <c r="E457" s="690"/>
      <c r="F457" s="690"/>
      <c r="G457" s="690"/>
      <c r="H457" s="690"/>
      <c r="I457" s="690"/>
      <c r="J457" s="690"/>
      <c r="K457" s="690"/>
      <c r="L457" s="690"/>
      <c r="M457" s="720"/>
      <c r="N457" s="720"/>
    </row>
    <row r="458" spans="1:17" s="9" customFormat="1" ht="15" customHeight="1">
      <c r="A458" s="245"/>
      <c r="B458" s="245"/>
      <c r="C458" s="245"/>
      <c r="D458" s="245"/>
      <c r="E458" s="245"/>
      <c r="F458" s="245"/>
      <c r="G458" s="245"/>
      <c r="H458" s="245"/>
      <c r="I458" s="245"/>
      <c r="J458" s="245"/>
      <c r="K458" s="245"/>
      <c r="L458" s="749" t="s">
        <v>13</v>
      </c>
      <c r="M458" s="245"/>
      <c r="N458" s="245"/>
      <c r="Q458" s="690"/>
    </row>
    <row r="459" spans="1:17" s="9" customFormat="1" ht="23.25" customHeight="1">
      <c r="A459" s="245"/>
      <c r="B459" s="245"/>
      <c r="C459" s="245"/>
      <c r="D459" s="662" t="s">
        <v>287</v>
      </c>
      <c r="E459" s="662"/>
      <c r="F459" s="662"/>
      <c r="G459" s="130"/>
      <c r="H459" s="245"/>
      <c r="I459" s="245"/>
      <c r="J459" s="677"/>
      <c r="K459" s="677"/>
      <c r="L459" s="680">
        <v>207359</v>
      </c>
      <c r="M459" s="245"/>
      <c r="N459" s="245"/>
      <c r="Q459"/>
    </row>
    <row r="460" spans="1:17" s="9" customFormat="1" ht="23.25" customHeight="1">
      <c r="A460" s="245"/>
      <c r="B460" s="245"/>
      <c r="C460" s="245"/>
      <c r="D460" s="721" t="s">
        <v>288</v>
      </c>
      <c r="E460" s="721"/>
      <c r="F460" s="721"/>
      <c r="G460" s="130"/>
      <c r="H460" s="245"/>
      <c r="I460" s="245"/>
      <c r="J460" s="677"/>
      <c r="K460" s="677"/>
      <c r="L460" s="680">
        <v>152641</v>
      </c>
      <c r="M460" s="245"/>
      <c r="N460" s="245"/>
    </row>
    <row r="461" spans="1:17" s="9" customFormat="1" ht="23.25" customHeight="1">
      <c r="A461" s="245"/>
      <c r="B461" s="245"/>
      <c r="C461" s="245"/>
      <c r="D461" s="662" t="s">
        <v>289</v>
      </c>
      <c r="E461" s="662"/>
      <c r="F461" s="662"/>
      <c r="G461" s="130"/>
      <c r="H461" s="245"/>
      <c r="I461" s="245"/>
      <c r="J461" s="677"/>
      <c r="K461" s="677"/>
      <c r="L461" s="680">
        <v>1034</v>
      </c>
      <c r="M461" s="245"/>
      <c r="N461" s="245"/>
    </row>
    <row r="462" spans="1:17" s="9" customFormat="1" ht="23.25" customHeight="1">
      <c r="A462" s="245"/>
      <c r="B462" s="245"/>
      <c r="C462" s="245"/>
      <c r="D462" s="721" t="s">
        <v>370</v>
      </c>
      <c r="E462" s="721"/>
      <c r="F462" s="721"/>
      <c r="G462" s="130"/>
      <c r="H462" s="245"/>
      <c r="I462" s="245"/>
      <c r="J462" s="677"/>
      <c r="K462" s="677"/>
      <c r="L462" s="680">
        <v>3571</v>
      </c>
      <c r="M462" s="245"/>
      <c r="N462" s="245"/>
    </row>
    <row r="463" spans="1:17" s="9" customFormat="1" ht="23.25" customHeight="1">
      <c r="A463" s="245"/>
      <c r="B463" s="245"/>
      <c r="C463" s="245"/>
      <c r="D463" s="721" t="s">
        <v>290</v>
      </c>
      <c r="E463" s="721"/>
      <c r="F463" s="721"/>
      <c r="G463" s="130"/>
      <c r="H463" s="245"/>
      <c r="I463" s="245"/>
      <c r="J463" s="677"/>
      <c r="K463" s="677"/>
      <c r="L463" s="680">
        <v>1742</v>
      </c>
      <c r="M463" s="245"/>
      <c r="N463" s="245"/>
    </row>
    <row r="464" spans="1:17" s="9" customFormat="1" ht="23.25" customHeight="1">
      <c r="A464" s="245"/>
      <c r="B464" s="245"/>
      <c r="C464" s="245"/>
      <c r="D464" s="721" t="s">
        <v>393</v>
      </c>
      <c r="E464" s="721"/>
      <c r="F464" s="721"/>
      <c r="G464" s="130"/>
      <c r="H464" s="245"/>
      <c r="I464" s="245"/>
      <c r="J464" s="677"/>
      <c r="K464" s="677"/>
      <c r="L464" s="680">
        <v>300</v>
      </c>
      <c r="M464" s="245"/>
      <c r="N464" s="245"/>
    </row>
    <row r="465" spans="1:14" s="9" customFormat="1" ht="23.25" customHeight="1">
      <c r="A465" s="245"/>
      <c r="B465" s="245"/>
      <c r="C465" s="245"/>
      <c r="D465" s="662" t="s">
        <v>394</v>
      </c>
      <c r="E465" s="662"/>
      <c r="F465" s="662"/>
      <c r="G465" s="130"/>
      <c r="H465" s="245"/>
      <c r="I465" s="245"/>
      <c r="J465" s="677"/>
      <c r="K465" s="677"/>
      <c r="L465" s="680">
        <v>17574</v>
      </c>
      <c r="M465" s="245"/>
      <c r="N465" s="245"/>
    </row>
    <row r="466" spans="1:14" s="9" customFormat="1" ht="23.25" customHeight="1">
      <c r="A466" s="245"/>
      <c r="B466" s="245"/>
      <c r="C466" s="245"/>
      <c r="D466" s="662" t="s">
        <v>380</v>
      </c>
      <c r="E466" s="662"/>
      <c r="F466" s="662"/>
      <c r="G466" s="130"/>
      <c r="H466" s="245"/>
      <c r="I466" s="245"/>
      <c r="J466" s="677"/>
      <c r="K466" s="677"/>
      <c r="L466" s="680">
        <v>2930</v>
      </c>
      <c r="M466" s="245"/>
      <c r="N466" s="245"/>
    </row>
    <row r="467" spans="1:14" s="9" customFormat="1" ht="23.25" customHeight="1">
      <c r="A467" s="245"/>
      <c r="B467" s="245"/>
      <c r="C467" s="245"/>
      <c r="D467" s="721" t="s">
        <v>381</v>
      </c>
      <c r="E467" s="721"/>
      <c r="F467" s="721"/>
      <c r="G467" s="130"/>
      <c r="H467" s="245"/>
      <c r="I467" s="245"/>
      <c r="J467" s="677"/>
      <c r="K467" s="677"/>
      <c r="L467" s="680">
        <v>199</v>
      </c>
      <c r="M467" s="245"/>
      <c r="N467" s="245"/>
    </row>
    <row r="468" spans="1:14" s="9" customFormat="1" ht="23.25" customHeight="1">
      <c r="A468" s="245"/>
      <c r="B468" s="245"/>
      <c r="C468" s="245"/>
      <c r="D468" s="721" t="s">
        <v>28</v>
      </c>
      <c r="E468" s="721"/>
      <c r="F468" s="721"/>
      <c r="G468" s="130"/>
      <c r="H468" s="245"/>
      <c r="I468" s="245"/>
      <c r="J468" s="677"/>
      <c r="K468" s="677"/>
      <c r="L468" s="680">
        <v>-200296</v>
      </c>
      <c r="M468" s="245"/>
      <c r="N468" s="245"/>
    </row>
    <row r="469" spans="1:14" s="9" customFormat="1" ht="23.25" customHeight="1">
      <c r="A469" s="245"/>
      <c r="B469" s="245"/>
      <c r="C469" s="245"/>
      <c r="D469" s="662" t="s">
        <v>109</v>
      </c>
      <c r="E469" s="662"/>
      <c r="F469" s="662"/>
      <c r="G469" s="130"/>
      <c r="H469" s="245"/>
      <c r="I469" s="245"/>
      <c r="J469" s="677"/>
      <c r="K469" s="677"/>
      <c r="L469" s="680">
        <v>-27449</v>
      </c>
      <c r="M469" s="245"/>
      <c r="N469" s="245"/>
    </row>
    <row r="470" spans="1:14" s="9" customFormat="1" ht="23.25" customHeight="1">
      <c r="A470" s="245"/>
      <c r="B470" s="245"/>
      <c r="C470" s="245"/>
      <c r="D470" s="662" t="s">
        <v>342</v>
      </c>
      <c r="E470" s="662"/>
      <c r="F470" s="662"/>
      <c r="G470" s="130"/>
      <c r="H470" s="245"/>
      <c r="I470" s="245"/>
      <c r="J470" s="677"/>
      <c r="K470" s="677"/>
      <c r="L470" s="680">
        <v>-4135</v>
      </c>
      <c r="M470" s="245"/>
      <c r="N470" s="245"/>
    </row>
    <row r="471" spans="1:14" s="9" customFormat="1" ht="23.25" customHeight="1">
      <c r="A471" s="245"/>
      <c r="B471" s="245"/>
      <c r="C471" s="245"/>
      <c r="D471" s="662" t="s">
        <v>3</v>
      </c>
      <c r="E471" s="662"/>
      <c r="F471" s="662"/>
      <c r="G471" s="130"/>
      <c r="H471" s="245"/>
      <c r="I471" s="245"/>
      <c r="J471" s="677"/>
      <c r="K471" s="677"/>
      <c r="L471" s="680">
        <v>-4118</v>
      </c>
      <c r="M471" s="245"/>
      <c r="N471" s="245"/>
    </row>
    <row r="472" spans="1:14" s="9" customFormat="1" ht="23.25" customHeight="1">
      <c r="A472" s="245"/>
      <c r="B472" s="245"/>
      <c r="C472" s="245"/>
      <c r="D472" s="662" t="s">
        <v>209</v>
      </c>
      <c r="E472" s="662"/>
      <c r="F472" s="662"/>
      <c r="G472" s="130"/>
      <c r="H472" s="245"/>
      <c r="I472" s="245"/>
      <c r="J472" s="677"/>
      <c r="K472" s="677"/>
      <c r="L472" s="680">
        <v>-16345</v>
      </c>
      <c r="M472" s="245"/>
      <c r="N472" s="245"/>
    </row>
    <row r="473" spans="1:14" s="9" customFormat="1" ht="23.25" customHeight="1">
      <c r="A473" s="245"/>
      <c r="B473" s="245"/>
      <c r="C473" s="245"/>
      <c r="D473" s="662" t="s">
        <v>12</v>
      </c>
      <c r="E473" s="662"/>
      <c r="F473" s="662"/>
      <c r="G473" s="130"/>
      <c r="H473" s="245"/>
      <c r="I473" s="245"/>
      <c r="J473" s="677"/>
      <c r="K473" s="677"/>
      <c r="L473" s="515">
        <v>-1000</v>
      </c>
      <c r="M473" s="245"/>
      <c r="N473" s="245"/>
    </row>
    <row r="474" spans="1:14" s="9" customFormat="1" ht="23.25" customHeight="1">
      <c r="A474" s="245"/>
      <c r="B474" s="245"/>
      <c r="C474" s="245"/>
      <c r="D474" s="662" t="s">
        <v>386</v>
      </c>
      <c r="E474" s="662"/>
      <c r="F474" s="662"/>
      <c r="G474" s="130"/>
      <c r="H474" s="245"/>
      <c r="I474" s="245"/>
      <c r="J474" s="677"/>
      <c r="K474" s="677"/>
      <c r="L474" s="677">
        <v>134007</v>
      </c>
      <c r="M474" s="245"/>
      <c r="N474" s="245"/>
    </row>
    <row r="475" spans="1:14" s="9" customFormat="1" ht="23.25" customHeight="1">
      <c r="A475" s="245"/>
      <c r="B475" s="245"/>
      <c r="C475" s="245"/>
      <c r="D475" s="662" t="s">
        <v>387</v>
      </c>
      <c r="E475" s="662"/>
      <c r="F475" s="662"/>
      <c r="G475" s="130"/>
      <c r="H475" s="245"/>
      <c r="I475" s="245"/>
      <c r="K475" s="677"/>
      <c r="L475" s="680">
        <v>-18966</v>
      </c>
      <c r="M475" s="245"/>
      <c r="N475" s="245"/>
    </row>
    <row r="476" spans="1:14" s="9" customFormat="1" ht="23.25" customHeight="1" thickBot="1">
      <c r="A476" s="245"/>
      <c r="B476" s="245"/>
      <c r="C476" s="245"/>
      <c r="D476" s="130" t="s">
        <v>388</v>
      </c>
      <c r="E476" s="130"/>
      <c r="F476" s="130"/>
      <c r="G476" s="245"/>
      <c r="H476" s="245"/>
      <c r="I476" s="245"/>
      <c r="J476" s="677"/>
      <c r="K476" s="677"/>
      <c r="L476" s="750">
        <v>115041</v>
      </c>
      <c r="M476" s="245"/>
      <c r="N476" s="245"/>
    </row>
    <row r="477" spans="1:14" s="9" customFormat="1" ht="22.5" thickTop="1">
      <c r="A477" s="245"/>
      <c r="B477" s="245"/>
      <c r="C477" s="245"/>
      <c r="D477" s="245"/>
      <c r="E477" s="245"/>
      <c r="F477" s="245"/>
      <c r="G477" s="245"/>
      <c r="H477" s="245"/>
      <c r="I477" s="245"/>
      <c r="J477" s="245"/>
      <c r="K477" s="245"/>
      <c r="L477" s="245"/>
      <c r="M477" s="245"/>
      <c r="N477" s="245"/>
    </row>
    <row r="478" spans="1:14" s="9" customFormat="1" ht="23.25">
      <c r="A478" s="719" t="s">
        <v>392</v>
      </c>
      <c r="B478" s="690"/>
      <c r="C478" s="690"/>
      <c r="D478" s="690"/>
      <c r="E478" s="690"/>
      <c r="F478" s="690"/>
      <c r="G478" s="690"/>
      <c r="H478" s="690"/>
      <c r="I478" s="690"/>
      <c r="J478" s="690"/>
      <c r="K478" s="690"/>
      <c r="L478" s="690"/>
      <c r="M478" s="720"/>
      <c r="N478" s="245"/>
    </row>
    <row r="479" spans="1:14" s="9" customFormat="1" ht="23.25" customHeight="1">
      <c r="A479" s="690"/>
      <c r="B479" s="690"/>
      <c r="C479" s="724" t="s">
        <v>406</v>
      </c>
      <c r="D479" s="690"/>
      <c r="E479" s="690"/>
      <c r="F479" s="690"/>
      <c r="G479" s="690"/>
      <c r="H479" s="690"/>
      <c r="I479" s="690"/>
      <c r="J479" s="690"/>
      <c r="K479" s="690"/>
      <c r="L479" s="690"/>
      <c r="M479" s="720"/>
      <c r="N479" s="245"/>
    </row>
    <row r="480" spans="1:14" s="9" customFormat="1" ht="23.25" customHeight="1">
      <c r="A480" s="690"/>
      <c r="B480" s="725" t="s">
        <v>404</v>
      </c>
      <c r="C480" s="690"/>
      <c r="D480" s="690"/>
      <c r="E480" s="690"/>
      <c r="F480" s="690"/>
      <c r="G480" s="690"/>
      <c r="H480" s="690"/>
      <c r="I480" s="690"/>
      <c r="J480" s="690"/>
      <c r="K480" s="690"/>
      <c r="L480" s="690"/>
      <c r="M480" s="720"/>
      <c r="N480" s="245"/>
    </row>
    <row r="481" spans="1:14" s="9" customFormat="1" ht="23.25" customHeight="1">
      <c r="A481" s="725"/>
      <c r="B481" s="724" t="s">
        <v>400</v>
      </c>
      <c r="C481" s="690"/>
      <c r="D481" s="690"/>
      <c r="E481" s="690"/>
      <c r="F481" s="690"/>
      <c r="G481" s="690"/>
      <c r="H481" s="690"/>
      <c r="I481" s="690"/>
      <c r="J481" s="690"/>
      <c r="K481" s="690"/>
      <c r="L481" s="690"/>
      <c r="M481" s="720"/>
      <c r="N481" s="245"/>
    </row>
    <row r="482" spans="1:14" s="9" customFormat="1" ht="15" customHeight="1">
      <c r="A482" s="245"/>
      <c r="B482" s="245"/>
      <c r="C482" s="245"/>
      <c r="D482" s="245"/>
      <c r="E482" s="245"/>
      <c r="F482" s="245"/>
      <c r="G482" s="245"/>
      <c r="H482" s="245"/>
      <c r="I482" s="245"/>
      <c r="J482" s="245"/>
      <c r="K482" s="245"/>
      <c r="L482" s="749" t="s">
        <v>13</v>
      </c>
      <c r="M482" s="245"/>
      <c r="N482" s="245"/>
    </row>
    <row r="483" spans="1:14" s="9" customFormat="1" ht="23.25" customHeight="1">
      <c r="A483" s="245"/>
      <c r="B483" s="245"/>
      <c r="C483" s="245"/>
      <c r="D483" s="662" t="s">
        <v>294</v>
      </c>
      <c r="E483" s="662"/>
      <c r="F483" s="662"/>
      <c r="G483" s="662"/>
      <c r="H483" s="245"/>
      <c r="I483" s="245"/>
      <c r="J483" s="245"/>
      <c r="K483" s="245"/>
      <c r="L483" s="751">
        <v>17960</v>
      </c>
      <c r="M483" s="245"/>
      <c r="N483" s="245"/>
    </row>
    <row r="484" spans="1:14" s="9" customFormat="1" ht="23.25" customHeight="1">
      <c r="A484" s="245"/>
      <c r="B484" s="245"/>
      <c r="C484" s="245"/>
      <c r="D484" s="662" t="s">
        <v>295</v>
      </c>
      <c r="E484" s="662"/>
      <c r="F484" s="662"/>
      <c r="G484" s="662"/>
      <c r="H484" s="245"/>
      <c r="I484" s="245"/>
      <c r="J484" s="245"/>
      <c r="K484" s="245"/>
      <c r="L484" s="751">
        <v>5519</v>
      </c>
      <c r="M484" s="245"/>
      <c r="N484" s="245"/>
    </row>
    <row r="485" spans="1:14" s="9" customFormat="1" ht="23.25" customHeight="1">
      <c r="A485" s="245"/>
      <c r="B485" s="245"/>
      <c r="C485" s="245"/>
      <c r="D485" s="662" t="s">
        <v>296</v>
      </c>
      <c r="E485" s="662"/>
      <c r="F485" s="662"/>
      <c r="G485" s="662"/>
      <c r="H485" s="245"/>
      <c r="I485" s="245"/>
      <c r="J485" s="245"/>
      <c r="K485" s="245"/>
      <c r="L485" s="751">
        <v>10</v>
      </c>
      <c r="M485" s="245"/>
      <c r="N485" s="245"/>
    </row>
    <row r="486" spans="1:14" s="9" customFormat="1" ht="23.25" customHeight="1">
      <c r="A486" s="245"/>
      <c r="B486" s="245"/>
      <c r="C486" s="245"/>
      <c r="D486" s="662" t="s">
        <v>297</v>
      </c>
      <c r="E486" s="662"/>
      <c r="F486" s="662"/>
      <c r="G486" s="662"/>
      <c r="H486" s="245"/>
      <c r="I486" s="245"/>
      <c r="J486" s="245"/>
      <c r="K486" s="245"/>
      <c r="L486" s="751">
        <v>19</v>
      </c>
      <c r="M486" s="245"/>
      <c r="N486" s="245"/>
    </row>
    <row r="487" spans="1:14" s="9" customFormat="1" ht="23.25" customHeight="1">
      <c r="A487" s="245"/>
      <c r="B487" s="245"/>
      <c r="C487" s="245"/>
      <c r="D487" s="662" t="s">
        <v>397</v>
      </c>
      <c r="E487" s="662"/>
      <c r="F487" s="662"/>
      <c r="G487" s="662"/>
      <c r="H487" s="245"/>
      <c r="I487" s="245"/>
      <c r="J487" s="245"/>
      <c r="K487" s="245"/>
      <c r="L487" s="751">
        <v>85</v>
      </c>
      <c r="M487" s="245"/>
      <c r="N487" s="245"/>
    </row>
    <row r="488" spans="1:14" s="9" customFormat="1" ht="23.25" customHeight="1">
      <c r="A488" s="245"/>
      <c r="B488" s="245"/>
      <c r="C488" s="245"/>
      <c r="D488" s="662" t="s">
        <v>401</v>
      </c>
      <c r="E488" s="662"/>
      <c r="F488" s="662"/>
      <c r="G488" s="662"/>
      <c r="H488" s="245"/>
      <c r="I488" s="245"/>
      <c r="J488" s="245"/>
      <c r="K488" s="245"/>
      <c r="L488" s="751">
        <v>16</v>
      </c>
      <c r="M488" s="245"/>
      <c r="N488" s="245"/>
    </row>
    <row r="489" spans="1:14" s="9" customFormat="1" ht="23.25" customHeight="1">
      <c r="A489" s="245"/>
      <c r="B489" s="245"/>
      <c r="C489" s="245"/>
      <c r="D489" s="662" t="s">
        <v>298</v>
      </c>
      <c r="E489" s="662"/>
      <c r="F489" s="662"/>
      <c r="G489" s="662"/>
      <c r="H489" s="245"/>
      <c r="I489" s="245"/>
      <c r="J489" s="245"/>
      <c r="K489" s="245"/>
      <c r="L489" s="751">
        <v>-14153</v>
      </c>
      <c r="M489" s="245"/>
      <c r="N489" s="245"/>
    </row>
    <row r="490" spans="1:14" s="9" customFormat="1" ht="23.25" customHeight="1">
      <c r="A490" s="245"/>
      <c r="B490" s="245"/>
      <c r="C490" s="245"/>
      <c r="D490" s="662" t="s">
        <v>405</v>
      </c>
      <c r="E490" s="662"/>
      <c r="F490" s="662"/>
      <c r="G490" s="662"/>
      <c r="H490" s="245"/>
      <c r="I490" s="245"/>
      <c r="J490" s="245"/>
      <c r="K490" s="245"/>
      <c r="L490" s="751">
        <v>-277</v>
      </c>
      <c r="M490" s="245"/>
      <c r="N490" s="245"/>
    </row>
    <row r="491" spans="1:14" s="9" customFormat="1" ht="23.25" customHeight="1">
      <c r="A491" s="245"/>
      <c r="B491" s="245"/>
      <c r="C491" s="245"/>
      <c r="D491" s="662" t="s">
        <v>299</v>
      </c>
      <c r="E491" s="662"/>
      <c r="F491" s="662"/>
      <c r="G491" s="662"/>
      <c r="H491" s="245"/>
      <c r="I491" s="245"/>
      <c r="J491" s="245"/>
      <c r="K491" s="245"/>
      <c r="L491" s="656">
        <v>-142</v>
      </c>
      <c r="M491" s="245"/>
      <c r="N491" s="245"/>
    </row>
    <row r="492" spans="1:14" s="9" customFormat="1" ht="23.25" customHeight="1">
      <c r="A492" s="245"/>
      <c r="B492" s="245"/>
      <c r="C492" s="245"/>
      <c r="D492" s="662" t="s">
        <v>301</v>
      </c>
      <c r="E492" s="662"/>
      <c r="F492" s="662"/>
      <c r="G492" s="662"/>
      <c r="H492" s="245"/>
      <c r="I492" s="245"/>
      <c r="J492" s="245"/>
      <c r="K492" s="245"/>
      <c r="L492" s="752">
        <v>-4826</v>
      </c>
      <c r="M492" s="245"/>
      <c r="N492" s="245"/>
    </row>
    <row r="493" spans="1:14" s="9" customFormat="1" ht="23.25" customHeight="1" thickBot="1">
      <c r="A493" s="245"/>
      <c r="B493" s="245"/>
      <c r="C493" s="245"/>
      <c r="D493" s="662" t="s">
        <v>396</v>
      </c>
      <c r="E493" s="662"/>
      <c r="F493" s="662"/>
      <c r="G493" s="662"/>
      <c r="H493" s="245"/>
      <c r="I493" s="245"/>
      <c r="J493" s="245"/>
      <c r="K493" s="245"/>
      <c r="L493" s="750">
        <v>4211</v>
      </c>
      <c r="M493" s="245"/>
      <c r="N493" s="245"/>
    </row>
    <row r="494" spans="1:14" s="9" customFormat="1" ht="23.25" customHeight="1" thickTop="1">
      <c r="A494" s="245"/>
      <c r="B494" s="245"/>
      <c r="C494" s="245"/>
      <c r="D494" s="662"/>
      <c r="E494" s="662"/>
      <c r="F494" s="662"/>
      <c r="G494" s="662"/>
      <c r="H494" s="245"/>
      <c r="I494" s="245"/>
      <c r="J494" s="245"/>
      <c r="K494" s="245"/>
      <c r="L494" s="753"/>
      <c r="M494" s="245"/>
      <c r="N494" s="245"/>
    </row>
    <row r="495" spans="1:14" s="9" customFormat="1" ht="23.25" customHeight="1">
      <c r="A495" s="245"/>
      <c r="B495" s="245"/>
      <c r="C495" s="245"/>
      <c r="D495" s="662"/>
      <c r="E495" s="662"/>
      <c r="F495" s="662"/>
      <c r="G495" s="662"/>
      <c r="H495" s="245"/>
      <c r="I495" s="245"/>
      <c r="J495" s="245"/>
      <c r="K495" s="245"/>
      <c r="L495" s="753"/>
      <c r="M495" s="245"/>
      <c r="N495" s="245"/>
    </row>
    <row r="496" spans="1:14" s="9" customFormat="1" ht="23.25" customHeight="1">
      <c r="A496" s="245"/>
      <c r="B496" s="245"/>
      <c r="C496" s="245"/>
      <c r="D496" s="662"/>
      <c r="E496" s="662"/>
      <c r="F496" s="662"/>
      <c r="G496" s="662"/>
      <c r="H496" s="245"/>
      <c r="I496" s="245"/>
      <c r="J496" s="245"/>
      <c r="K496" s="245"/>
      <c r="L496" s="753"/>
      <c r="M496" s="245"/>
      <c r="N496" s="245"/>
    </row>
    <row r="497" spans="1:17" s="9" customFormat="1" ht="23.25" customHeight="1">
      <c r="A497" s="245"/>
      <c r="B497" s="245"/>
      <c r="C497" s="245"/>
      <c r="D497" s="662"/>
      <c r="E497" s="662"/>
      <c r="F497" s="662"/>
      <c r="G497" s="662"/>
      <c r="H497" s="245"/>
      <c r="I497" s="245"/>
      <c r="J497" s="245"/>
      <c r="K497" s="245"/>
      <c r="L497" s="753"/>
      <c r="M497" s="245"/>
      <c r="N497" s="245"/>
    </row>
    <row r="498" spans="1:17" s="9" customFormat="1" ht="23.25" customHeight="1">
      <c r="A498" s="245"/>
      <c r="B498" s="245"/>
      <c r="C498" s="245"/>
      <c r="D498" s="662"/>
      <c r="E498" s="662"/>
      <c r="F498" s="662"/>
      <c r="G498" s="662"/>
      <c r="H498" s="245"/>
      <c r="I498" s="245"/>
      <c r="J498" s="245"/>
      <c r="K498" s="245"/>
      <c r="L498" s="753"/>
      <c r="M498" s="245"/>
      <c r="N498" s="245"/>
    </row>
    <row r="499" spans="1:17" s="9" customFormat="1" ht="22.5" customHeight="1">
      <c r="A499" s="245"/>
      <c r="B499" s="245"/>
      <c r="C499" s="245"/>
      <c r="D499" s="662"/>
      <c r="E499" s="662"/>
      <c r="F499" s="662"/>
      <c r="G499" s="662"/>
      <c r="H499" s="245"/>
      <c r="I499" s="245"/>
      <c r="J499" s="245"/>
      <c r="K499" s="245"/>
      <c r="L499" s="753"/>
      <c r="M499" s="245"/>
      <c r="N499" s="245"/>
    </row>
    <row r="500" spans="1:17" s="9" customFormat="1" ht="30" customHeight="1">
      <c r="A500" s="713" t="s">
        <v>283</v>
      </c>
      <c r="B500" s="245"/>
      <c r="C500" s="245"/>
      <c r="D500" s="245"/>
      <c r="E500" s="245"/>
      <c r="F500" s="245"/>
      <c r="G500" s="245"/>
      <c r="H500" s="427"/>
      <c r="I500" s="427"/>
      <c r="J500" s="427"/>
      <c r="K500" s="427"/>
      <c r="L500" s="427"/>
      <c r="M500" s="427"/>
      <c r="N500" s="745" t="s">
        <v>458</v>
      </c>
    </row>
    <row r="501" spans="1:17" s="9" customFormat="1" ht="23.25" customHeight="1">
      <c r="A501" s="245"/>
      <c r="B501" s="245"/>
      <c r="C501" s="245"/>
      <c r="D501" s="245"/>
      <c r="E501" s="245"/>
      <c r="F501" s="245"/>
      <c r="G501" s="245"/>
      <c r="H501" s="245"/>
      <c r="I501" s="245"/>
      <c r="J501" s="245"/>
      <c r="K501" s="245"/>
      <c r="L501" s="245"/>
      <c r="M501" s="245"/>
      <c r="N501" s="245"/>
      <c r="O501" s="245"/>
      <c r="P501" s="245"/>
      <c r="Q501" s="245"/>
    </row>
    <row r="502" spans="1:17" s="9" customFormat="1" ht="23.25" customHeight="1">
      <c r="A502" s="245"/>
      <c r="B502" s="245"/>
      <c r="C502" s="245"/>
      <c r="D502" s="245"/>
      <c r="E502" s="245"/>
      <c r="F502" s="245"/>
      <c r="G502" s="245"/>
      <c r="H502" s="245"/>
      <c r="I502" s="245"/>
      <c r="J502" s="245"/>
      <c r="K502" s="245"/>
      <c r="L502" s="245"/>
      <c r="M502" s="245"/>
      <c r="N502" s="245"/>
      <c r="O502" s="245"/>
      <c r="P502" s="245"/>
      <c r="Q502" s="245"/>
    </row>
    <row r="503" spans="1:17" s="9" customFormat="1" ht="23.25" customHeight="1">
      <c r="A503" s="245"/>
      <c r="B503" s="245"/>
      <c r="C503" s="245"/>
      <c r="D503" s="245"/>
      <c r="E503" s="245"/>
      <c r="F503" s="245"/>
      <c r="G503" s="245"/>
      <c r="H503" s="245"/>
      <c r="I503" s="245"/>
      <c r="J503" s="245"/>
      <c r="K503" s="245"/>
      <c r="L503" s="245"/>
      <c r="M503" s="245"/>
      <c r="N503" s="245"/>
      <c r="O503" s="245"/>
      <c r="P503" s="245"/>
      <c r="Q503" s="245"/>
    </row>
    <row r="504" spans="1:17" s="9" customFormat="1" ht="23.25" customHeight="1">
      <c r="A504" s="245"/>
      <c r="B504" s="245"/>
      <c r="C504" s="245"/>
      <c r="D504" s="245"/>
      <c r="E504" s="245"/>
      <c r="F504" s="245"/>
      <c r="G504" s="245"/>
      <c r="H504" s="245"/>
      <c r="I504" s="245"/>
      <c r="J504" s="245"/>
      <c r="K504" s="245"/>
      <c r="L504" s="245"/>
      <c r="M504" s="245"/>
      <c r="N504" s="245"/>
      <c r="O504" s="245"/>
      <c r="P504" s="245"/>
      <c r="Q504" s="245"/>
    </row>
    <row r="505" spans="1:17" s="9" customFormat="1" ht="23.25" customHeight="1">
      <c r="A505" s="245"/>
      <c r="B505" s="245"/>
      <c r="C505" s="245"/>
      <c r="D505" s="245"/>
      <c r="E505" s="245"/>
      <c r="F505" s="245"/>
      <c r="G505" s="245"/>
      <c r="H505" s="245"/>
      <c r="I505" s="245"/>
      <c r="J505" s="245"/>
      <c r="K505" s="245"/>
      <c r="L505" s="245"/>
      <c r="M505" s="245"/>
      <c r="N505" s="245"/>
      <c r="O505" s="245"/>
      <c r="P505" s="245"/>
      <c r="Q505" s="245"/>
    </row>
    <row r="506" spans="1:17" s="9" customFormat="1" ht="23.25" customHeight="1">
      <c r="A506" s="245"/>
      <c r="B506" s="245"/>
      <c r="C506" s="245"/>
      <c r="D506" s="245"/>
      <c r="E506" s="245"/>
      <c r="F506" s="245"/>
      <c r="G506" s="245"/>
      <c r="H506" s="245"/>
      <c r="I506" s="245"/>
      <c r="J506" s="245"/>
      <c r="K506" s="245"/>
      <c r="L506" s="245"/>
      <c r="M506" s="245"/>
      <c r="N506" s="245"/>
      <c r="O506" s="245"/>
      <c r="P506" s="245"/>
      <c r="Q506" s="245"/>
    </row>
    <row r="507" spans="1:17" s="9" customFormat="1" ht="23.25" customHeight="1">
      <c r="A507" s="245"/>
      <c r="B507" s="245"/>
      <c r="C507" s="245"/>
      <c r="D507" s="245"/>
      <c r="E507" s="245"/>
      <c r="F507" s="245"/>
      <c r="G507" s="245"/>
      <c r="H507" s="245"/>
      <c r="I507" s="245"/>
      <c r="J507" s="245"/>
      <c r="K507" s="245"/>
      <c r="L507" s="245"/>
      <c r="M507" s="245"/>
      <c r="N507" s="245"/>
      <c r="O507" s="245"/>
      <c r="P507" s="245"/>
      <c r="Q507" s="245"/>
    </row>
    <row r="508" spans="1:17" s="9" customFormat="1" ht="23.25" customHeight="1">
      <c r="A508" s="245"/>
      <c r="B508" s="245"/>
      <c r="C508" s="245"/>
      <c r="D508" s="245"/>
      <c r="E508" s="245"/>
      <c r="F508" s="245"/>
      <c r="G508" s="245"/>
      <c r="H508" s="245"/>
      <c r="I508" s="245"/>
      <c r="J508" s="245"/>
      <c r="K508" s="245"/>
      <c r="L508" s="245"/>
      <c r="M508" s="245"/>
      <c r="N508" s="245"/>
      <c r="O508" s="245"/>
      <c r="P508" s="245"/>
      <c r="Q508" s="245"/>
    </row>
    <row r="509" spans="1:17" s="9" customFormat="1" ht="23.25" customHeight="1">
      <c r="A509" s="245"/>
      <c r="B509" s="245"/>
      <c r="C509" s="245"/>
      <c r="D509" s="245"/>
      <c r="E509" s="245"/>
      <c r="F509" s="245"/>
      <c r="G509" s="245"/>
      <c r="H509" s="245"/>
      <c r="I509" s="245"/>
      <c r="J509" s="245"/>
      <c r="K509" s="245"/>
      <c r="L509" s="245"/>
      <c r="M509" s="245"/>
      <c r="N509" s="245"/>
      <c r="O509" s="245"/>
      <c r="P509" s="245"/>
      <c r="Q509" s="245"/>
    </row>
    <row r="510" spans="1:17" s="9" customFormat="1" ht="23.25" customHeight="1">
      <c r="A510" s="245"/>
      <c r="B510" s="245"/>
      <c r="C510" s="245"/>
      <c r="D510" s="245"/>
      <c r="E510" s="245"/>
      <c r="F510" s="245"/>
      <c r="G510" s="245"/>
      <c r="H510" s="245"/>
      <c r="I510" s="245"/>
      <c r="J510" s="245"/>
      <c r="K510" s="245"/>
      <c r="L510" s="245"/>
      <c r="M510" s="245"/>
      <c r="N510" s="245"/>
      <c r="O510" s="245"/>
      <c r="P510" s="245"/>
      <c r="Q510" s="245"/>
    </row>
    <row r="511" spans="1:17" s="9" customFormat="1" ht="23.25" customHeight="1">
      <c r="A511" s="245"/>
      <c r="B511" s="245"/>
      <c r="C511" s="245"/>
      <c r="D511" s="245"/>
      <c r="E511" s="245"/>
      <c r="F511" s="245"/>
      <c r="G511" s="245"/>
      <c r="H511" s="245"/>
      <c r="I511" s="245"/>
      <c r="J511" s="245"/>
      <c r="K511" s="245"/>
      <c r="L511" s="245"/>
      <c r="M511" s="245"/>
      <c r="N511" s="245"/>
      <c r="O511" s="245"/>
      <c r="P511" s="245"/>
      <c r="Q511" s="245"/>
    </row>
    <row r="512" spans="1:17" s="9" customFormat="1" ht="23.25" customHeight="1">
      <c r="A512" s="245"/>
      <c r="B512" s="245"/>
      <c r="C512" s="245"/>
      <c r="D512" s="245"/>
      <c r="E512" s="245"/>
      <c r="F512" s="245"/>
      <c r="G512" s="245"/>
      <c r="H512" s="245"/>
      <c r="I512" s="245"/>
      <c r="J512" s="245"/>
      <c r="K512" s="245"/>
      <c r="L512" s="245"/>
      <c r="M512" s="245"/>
      <c r="N512" s="245"/>
      <c r="O512" s="245"/>
      <c r="P512" s="245"/>
      <c r="Q512" s="245"/>
    </row>
    <row r="513" spans="1:17" s="9" customFormat="1" ht="23.25" customHeight="1">
      <c r="A513" s="245"/>
      <c r="B513" s="245"/>
      <c r="C513" s="245"/>
      <c r="D513" s="245"/>
      <c r="E513" s="245"/>
      <c r="F513" s="245"/>
      <c r="G513" s="245"/>
      <c r="H513" s="245"/>
      <c r="I513" s="245"/>
      <c r="J513" s="245"/>
      <c r="K513" s="245"/>
      <c r="L513" s="245"/>
      <c r="M513" s="245"/>
      <c r="N513" s="245"/>
      <c r="O513" s="245"/>
      <c r="P513" s="245"/>
      <c r="Q513" s="245"/>
    </row>
    <row r="514" spans="1:17" s="9" customFormat="1" ht="23.25" customHeight="1">
      <c r="A514" s="245"/>
      <c r="B514" s="245"/>
      <c r="C514" s="245"/>
      <c r="D514" s="245"/>
      <c r="E514" s="245"/>
      <c r="F514" s="245"/>
      <c r="G514" s="245"/>
      <c r="H514" s="245"/>
      <c r="I514" s="245"/>
      <c r="J514" s="245"/>
      <c r="K514" s="245"/>
      <c r="L514" s="245"/>
      <c r="M514" s="245"/>
      <c r="N514" s="245"/>
      <c r="O514" s="245"/>
      <c r="P514" s="245"/>
      <c r="Q514" s="245"/>
    </row>
    <row r="515" spans="1:17" s="9" customFormat="1" ht="23.25" customHeight="1">
      <c r="A515" s="245"/>
      <c r="B515" s="245"/>
      <c r="C515" s="245"/>
      <c r="D515" s="245"/>
      <c r="E515" s="245"/>
      <c r="F515" s="245"/>
      <c r="G515" s="245"/>
      <c r="H515" s="245"/>
      <c r="I515" s="245"/>
      <c r="J515" s="245"/>
      <c r="K515" s="245"/>
      <c r="L515" s="245"/>
      <c r="M515" s="245"/>
      <c r="N515" s="245"/>
      <c r="O515" s="245"/>
      <c r="P515" s="245"/>
      <c r="Q515" s="245"/>
    </row>
    <row r="516" spans="1:17" s="9" customFormat="1" ht="23.25" customHeight="1">
      <c r="A516" s="245"/>
      <c r="B516" s="245"/>
      <c r="C516" s="245"/>
      <c r="D516" s="245"/>
      <c r="E516" s="245"/>
      <c r="F516" s="245"/>
      <c r="G516" s="245"/>
      <c r="H516" s="245"/>
      <c r="I516" s="245"/>
      <c r="J516" s="245"/>
      <c r="K516" s="245"/>
      <c r="L516" s="245"/>
      <c r="M516" s="245"/>
      <c r="N516" s="245"/>
      <c r="O516" s="245"/>
      <c r="P516" s="245"/>
      <c r="Q516" s="245"/>
    </row>
    <row r="517" spans="1:17" s="9" customFormat="1" ht="23.25" customHeight="1">
      <c r="A517" s="245"/>
      <c r="B517" s="245"/>
      <c r="C517" s="245"/>
      <c r="D517" s="245"/>
      <c r="E517" s="245"/>
      <c r="F517" s="245"/>
      <c r="G517" s="245"/>
      <c r="H517" s="245"/>
      <c r="I517" s="245"/>
      <c r="J517" s="245"/>
      <c r="K517" s="245"/>
      <c r="L517" s="245"/>
      <c r="M517" s="245"/>
      <c r="N517" s="245"/>
      <c r="O517" s="245"/>
      <c r="P517" s="245"/>
      <c r="Q517" s="245"/>
    </row>
    <row r="518" spans="1:17" s="9" customFormat="1" ht="23.25" customHeight="1">
      <c r="A518" s="245"/>
      <c r="B518" s="245"/>
      <c r="C518" s="245"/>
      <c r="D518" s="245"/>
      <c r="E518" s="245"/>
      <c r="F518" s="245"/>
      <c r="G518" s="245"/>
      <c r="H518" s="245"/>
      <c r="I518" s="245"/>
      <c r="J518" s="245"/>
      <c r="K518" s="245"/>
      <c r="L518" s="245"/>
      <c r="M518" s="245"/>
      <c r="N518" s="245"/>
      <c r="O518" s="245"/>
      <c r="P518" s="245"/>
      <c r="Q518" s="245"/>
    </row>
    <row r="519" spans="1:17" s="9" customFormat="1" ht="23.25" customHeight="1">
      <c r="A519" s="245"/>
      <c r="B519" s="245"/>
      <c r="C519" s="245"/>
      <c r="D519" s="245"/>
      <c r="E519" s="245"/>
      <c r="F519" s="245"/>
      <c r="G519" s="245"/>
      <c r="H519" s="245"/>
      <c r="I519" s="245"/>
      <c r="J519" s="245"/>
      <c r="K519" s="245"/>
      <c r="L519" s="245"/>
      <c r="M519" s="245"/>
      <c r="N519" s="245"/>
      <c r="O519" s="245"/>
      <c r="P519" s="245"/>
      <c r="Q519" s="245"/>
    </row>
    <row r="520" spans="1:17" s="9" customFormat="1" ht="23.25" customHeight="1">
      <c r="A520" s="245"/>
      <c r="B520" s="245"/>
      <c r="C520" s="245"/>
      <c r="D520" s="245"/>
      <c r="E520" s="245"/>
      <c r="F520" s="245"/>
      <c r="G520" s="245"/>
      <c r="H520" s="245"/>
      <c r="I520" s="245"/>
      <c r="J520" s="245"/>
      <c r="K520" s="245"/>
      <c r="L520" s="245"/>
      <c r="M520" s="245"/>
      <c r="N520" s="245"/>
      <c r="O520" s="245"/>
      <c r="P520" s="245"/>
      <c r="Q520" s="245"/>
    </row>
    <row r="521" spans="1:17" s="9" customFormat="1" ht="23.25" customHeight="1">
      <c r="A521" s="245"/>
      <c r="B521" s="245"/>
      <c r="C521" s="245"/>
      <c r="D521" s="245"/>
      <c r="E521" s="245"/>
      <c r="F521" s="245"/>
      <c r="G521" s="245"/>
      <c r="H521" s="245"/>
      <c r="I521" s="245"/>
      <c r="J521" s="245"/>
      <c r="K521" s="245"/>
      <c r="L521" s="245"/>
      <c r="M521" s="245"/>
      <c r="N521" s="245"/>
      <c r="O521" s="245"/>
      <c r="P521" s="245"/>
      <c r="Q521" s="245"/>
    </row>
    <row r="522" spans="1:17" s="9" customFormat="1" ht="23.25" customHeight="1">
      <c r="A522" s="245"/>
      <c r="B522" s="245"/>
      <c r="C522" s="245"/>
      <c r="D522" s="245"/>
      <c r="E522" s="245"/>
      <c r="F522" s="245"/>
      <c r="G522" s="245"/>
      <c r="H522" s="245"/>
      <c r="I522" s="245"/>
      <c r="J522" s="245"/>
      <c r="K522" s="245"/>
      <c r="L522" s="245"/>
      <c r="M522" s="245"/>
      <c r="N522" s="245"/>
      <c r="O522" s="245"/>
      <c r="P522" s="245"/>
      <c r="Q522" s="245"/>
    </row>
    <row r="523" spans="1:17" s="9" customFormat="1" ht="23.25" customHeight="1">
      <c r="A523" s="245"/>
      <c r="B523" s="245"/>
      <c r="C523" s="245"/>
      <c r="D523" s="245"/>
      <c r="E523" s="245"/>
      <c r="F523" s="245"/>
      <c r="G523" s="245"/>
      <c r="H523" s="245"/>
      <c r="I523" s="245"/>
      <c r="J523" s="245"/>
      <c r="K523" s="245"/>
      <c r="L523" s="245"/>
      <c r="M523" s="245"/>
      <c r="N523" s="245"/>
      <c r="O523" s="245"/>
      <c r="P523" s="245"/>
      <c r="Q523" s="245"/>
    </row>
    <row r="524" spans="1:17" s="9" customFormat="1" ht="23.25" customHeight="1">
      <c r="A524" s="245"/>
      <c r="B524" s="245"/>
      <c r="C524" s="245"/>
      <c r="D524" s="245"/>
      <c r="E524" s="245"/>
      <c r="F524" s="245"/>
      <c r="G524" s="245"/>
      <c r="H524" s="245"/>
      <c r="I524" s="245"/>
      <c r="J524" s="245"/>
      <c r="K524" s="245"/>
      <c r="L524" s="245"/>
      <c r="M524" s="245"/>
      <c r="N524" s="245"/>
      <c r="O524" s="245"/>
      <c r="P524" s="245"/>
      <c r="Q524" s="245"/>
    </row>
    <row r="525" spans="1:17" s="9" customFormat="1" ht="23.25" customHeight="1">
      <c r="A525" s="245"/>
      <c r="B525" s="245"/>
      <c r="C525" s="245"/>
      <c r="D525" s="245"/>
      <c r="E525" s="245"/>
      <c r="F525" s="245"/>
      <c r="G525" s="245"/>
      <c r="H525" s="245"/>
      <c r="I525" s="245"/>
      <c r="J525" s="245"/>
      <c r="K525" s="245"/>
      <c r="L525" s="245"/>
      <c r="M525" s="245"/>
      <c r="N525" s="245"/>
      <c r="O525" s="245"/>
      <c r="P525" s="245"/>
      <c r="Q525" s="245"/>
    </row>
    <row r="526" spans="1:17" s="9" customFormat="1" ht="23.25" customHeight="1">
      <c r="A526" s="245"/>
      <c r="B526" s="245"/>
      <c r="C526" s="245"/>
      <c r="D526" s="245"/>
      <c r="E526" s="245"/>
      <c r="F526" s="245"/>
      <c r="G526" s="245"/>
      <c r="H526" s="245"/>
      <c r="I526" s="245"/>
      <c r="J526" s="245"/>
      <c r="K526" s="245"/>
      <c r="L526" s="245"/>
      <c r="M526" s="245"/>
      <c r="N526" s="245"/>
      <c r="O526" s="245"/>
      <c r="P526" s="245"/>
      <c r="Q526" s="245"/>
    </row>
    <row r="527" spans="1:17" s="9" customFormat="1" ht="23.25" customHeight="1">
      <c r="A527" s="245"/>
      <c r="B527" s="245"/>
      <c r="C527" s="245"/>
      <c r="D527" s="245"/>
      <c r="E527" s="245"/>
      <c r="F527" s="245"/>
      <c r="G527" s="245"/>
      <c r="H527" s="245"/>
      <c r="I527" s="245"/>
      <c r="J527" s="245"/>
      <c r="K527" s="245"/>
      <c r="L527" s="245"/>
      <c r="M527" s="245"/>
      <c r="N527" s="245"/>
      <c r="O527" s="245"/>
      <c r="P527" s="245"/>
      <c r="Q527" s="245"/>
    </row>
    <row r="528" spans="1:17" s="9" customFormat="1" ht="23.25" customHeight="1">
      <c r="A528" s="245"/>
      <c r="B528" s="245"/>
      <c r="C528" s="245"/>
      <c r="D528" s="245"/>
      <c r="E528" s="245"/>
      <c r="F528" s="245"/>
      <c r="G528" s="245"/>
      <c r="H528" s="245"/>
      <c r="I528" s="245"/>
      <c r="J528" s="245"/>
      <c r="K528" s="245"/>
      <c r="L528" s="245"/>
      <c r="M528" s="245"/>
      <c r="N528" s="245"/>
      <c r="O528" s="245"/>
      <c r="P528" s="245"/>
      <c r="Q528" s="245"/>
    </row>
    <row r="529" spans="1:17" s="9" customFormat="1" ht="23.25" customHeight="1">
      <c r="A529" s="245"/>
      <c r="B529" s="245"/>
      <c r="C529" s="245"/>
      <c r="D529" s="245"/>
      <c r="E529" s="245"/>
      <c r="F529" s="245"/>
      <c r="G529" s="245"/>
      <c r="H529" s="245"/>
      <c r="I529" s="245"/>
      <c r="J529" s="245"/>
      <c r="K529" s="245"/>
      <c r="L529" s="245"/>
      <c r="M529" s="245"/>
      <c r="N529" s="245"/>
      <c r="O529" s="245"/>
      <c r="P529" s="245"/>
      <c r="Q529" s="245"/>
    </row>
    <row r="530" spans="1:17" s="9" customFormat="1" ht="23.25" customHeight="1">
      <c r="A530" s="245"/>
      <c r="B530" s="245"/>
      <c r="C530" s="245"/>
      <c r="D530" s="245"/>
      <c r="E530" s="245"/>
      <c r="F530" s="245"/>
      <c r="G530" s="245"/>
      <c r="H530" s="245"/>
      <c r="I530" s="245"/>
      <c r="J530" s="245"/>
      <c r="K530" s="245"/>
      <c r="L530" s="245"/>
      <c r="M530" s="245"/>
      <c r="N530" s="245"/>
      <c r="O530" s="245"/>
      <c r="P530" s="245"/>
      <c r="Q530" s="245"/>
    </row>
    <row r="531" spans="1:17" s="9" customFormat="1" ht="23.25" customHeight="1">
      <c r="A531" s="245"/>
      <c r="B531" s="245"/>
      <c r="C531" s="245"/>
      <c r="D531" s="245"/>
      <c r="E531" s="245"/>
      <c r="F531" s="245"/>
      <c r="G531" s="245"/>
      <c r="H531" s="245"/>
      <c r="I531" s="245"/>
      <c r="J531" s="245"/>
      <c r="K531" s="245"/>
      <c r="L531" s="245"/>
      <c r="M531" s="245"/>
      <c r="N531" s="245"/>
      <c r="O531" s="245"/>
      <c r="P531" s="245"/>
      <c r="Q531" s="245"/>
    </row>
    <row r="532" spans="1:17" s="9" customFormat="1" ht="23.25" customHeight="1">
      <c r="A532" s="245"/>
      <c r="B532" s="245"/>
      <c r="C532" s="245"/>
      <c r="D532" s="245"/>
      <c r="E532" s="245"/>
      <c r="F532" s="245"/>
      <c r="G532" s="245"/>
      <c r="H532" s="245"/>
      <c r="I532" s="245"/>
      <c r="J532" s="245"/>
      <c r="K532" s="245"/>
      <c r="L532" s="245"/>
      <c r="M532" s="245"/>
      <c r="N532" s="245"/>
      <c r="O532" s="245"/>
      <c r="P532" s="245"/>
      <c r="Q532" s="245"/>
    </row>
    <row r="533" spans="1:17" s="9" customFormat="1" ht="23.25" customHeight="1">
      <c r="A533" s="245"/>
      <c r="B533" s="245"/>
      <c r="C533" s="245"/>
      <c r="D533" s="245"/>
      <c r="E533" s="245"/>
      <c r="F533" s="245"/>
      <c r="G533" s="245"/>
      <c r="H533" s="245"/>
      <c r="I533" s="245"/>
      <c r="J533" s="245"/>
      <c r="K533" s="245"/>
      <c r="L533" s="245"/>
      <c r="M533" s="245"/>
      <c r="N533" s="245"/>
      <c r="O533" s="245"/>
      <c r="P533" s="245"/>
      <c r="Q533" s="245"/>
    </row>
    <row r="534" spans="1:17" s="9" customFormat="1" ht="23.25" customHeight="1">
      <c r="A534" s="245"/>
      <c r="B534" s="245"/>
      <c r="C534" s="245"/>
      <c r="D534" s="245"/>
      <c r="E534" s="245"/>
      <c r="F534" s="245"/>
      <c r="G534" s="245"/>
      <c r="H534" s="245"/>
      <c r="I534" s="245"/>
      <c r="J534" s="245"/>
      <c r="K534" s="245"/>
      <c r="L534" s="245"/>
      <c r="M534" s="245"/>
      <c r="N534" s="245"/>
      <c r="O534" s="245"/>
      <c r="P534" s="245"/>
      <c r="Q534" s="245"/>
    </row>
    <row r="535" spans="1:17" s="9" customFormat="1" ht="23.25" customHeight="1">
      <c r="A535" s="245"/>
      <c r="B535" s="245"/>
      <c r="C535" s="245"/>
      <c r="D535" s="245"/>
      <c r="E535" s="245"/>
      <c r="F535" s="245"/>
      <c r="G535" s="245"/>
      <c r="H535" s="245"/>
      <c r="I535" s="245"/>
      <c r="J535" s="245"/>
      <c r="K535" s="245"/>
      <c r="L535" s="245"/>
      <c r="M535" s="245"/>
      <c r="N535" s="245"/>
      <c r="O535" s="245"/>
      <c r="P535" s="245"/>
      <c r="Q535" s="245"/>
    </row>
    <row r="536" spans="1:17" s="9" customFormat="1" ht="23.25" customHeight="1">
      <c r="A536" s="245"/>
      <c r="B536" s="245"/>
      <c r="C536" s="245"/>
      <c r="D536" s="245"/>
      <c r="E536" s="245"/>
      <c r="F536" s="245"/>
      <c r="G536" s="245"/>
      <c r="H536" s="245"/>
      <c r="I536" s="245"/>
      <c r="J536" s="245"/>
      <c r="K536" s="245"/>
      <c r="L536" s="245"/>
      <c r="M536" s="245"/>
      <c r="N536" s="245"/>
      <c r="O536" s="245"/>
      <c r="P536" s="245"/>
      <c r="Q536" s="245"/>
    </row>
    <row r="537" spans="1:17" s="9" customFormat="1" ht="23.25" customHeight="1">
      <c r="A537" s="245"/>
      <c r="B537" s="245"/>
      <c r="C537" s="245"/>
      <c r="D537" s="245"/>
      <c r="E537" s="245"/>
      <c r="F537" s="245"/>
      <c r="G537" s="245"/>
      <c r="H537" s="245"/>
      <c r="I537" s="245"/>
      <c r="J537" s="245"/>
      <c r="K537" s="245"/>
      <c r="L537" s="245"/>
      <c r="M537" s="245"/>
      <c r="N537" s="245"/>
      <c r="O537" s="245"/>
      <c r="P537" s="245"/>
      <c r="Q537" s="245"/>
    </row>
    <row r="538" spans="1:17" s="9" customFormat="1" ht="23.25" customHeight="1">
      <c r="A538" s="245"/>
      <c r="B538" s="245"/>
      <c r="C538" s="245"/>
      <c r="D538" s="245"/>
      <c r="E538" s="245"/>
      <c r="F538" s="245"/>
      <c r="G538" s="245"/>
      <c r="H538" s="245"/>
      <c r="I538" s="245"/>
      <c r="J538" s="245"/>
      <c r="K538" s="245"/>
      <c r="L538" s="245"/>
      <c r="M538" s="245"/>
      <c r="N538" s="245"/>
      <c r="O538" s="245"/>
      <c r="P538" s="245"/>
      <c r="Q538" s="245"/>
    </row>
    <row r="539" spans="1:17" s="9" customFormat="1" ht="23.25" customHeight="1">
      <c r="A539" s="245"/>
      <c r="B539" s="245"/>
      <c r="C539" s="245"/>
      <c r="D539" s="245"/>
      <c r="E539" s="245"/>
      <c r="F539" s="245"/>
      <c r="G539" s="245"/>
      <c r="H539" s="245"/>
      <c r="I539" s="245"/>
      <c r="J539" s="245"/>
      <c r="K539" s="245"/>
      <c r="L539" s="245"/>
      <c r="M539" s="245"/>
      <c r="N539" s="245"/>
      <c r="O539" s="245"/>
      <c r="P539" s="245"/>
      <c r="Q539" s="245"/>
    </row>
    <row r="540" spans="1:17" s="9" customFormat="1" ht="23.25" customHeight="1">
      <c r="A540" s="245"/>
      <c r="B540" s="245"/>
      <c r="C540" s="245"/>
      <c r="D540" s="245"/>
      <c r="E540" s="245"/>
      <c r="F540" s="245"/>
      <c r="G540" s="245"/>
      <c r="H540" s="245"/>
      <c r="I540" s="245"/>
      <c r="J540" s="245"/>
      <c r="K540" s="245"/>
      <c r="L540" s="245"/>
      <c r="M540" s="245"/>
      <c r="N540" s="245"/>
      <c r="O540" s="245"/>
      <c r="P540" s="245"/>
      <c r="Q540" s="245"/>
    </row>
    <row r="541" spans="1:17" s="9" customFormat="1" ht="23.25" customHeight="1">
      <c r="A541" s="245"/>
      <c r="B541" s="245"/>
      <c r="C541" s="245"/>
      <c r="D541" s="245"/>
      <c r="E541" s="245"/>
      <c r="F541" s="245"/>
      <c r="G541" s="245"/>
      <c r="H541" s="245"/>
      <c r="I541" s="245"/>
      <c r="J541" s="245"/>
      <c r="K541" s="245"/>
      <c r="L541" s="245"/>
      <c r="M541" s="245"/>
      <c r="N541" s="245"/>
      <c r="O541" s="245"/>
      <c r="P541" s="245"/>
      <c r="Q541" s="245"/>
    </row>
    <row r="542" spans="1:17" s="9" customFormat="1" ht="23.25" customHeight="1">
      <c r="A542" s="245"/>
      <c r="B542" s="245"/>
      <c r="C542" s="245"/>
      <c r="D542" s="245"/>
      <c r="E542" s="245"/>
      <c r="F542" s="245"/>
      <c r="G542" s="245"/>
      <c r="H542" s="245"/>
      <c r="I542" s="245"/>
      <c r="J542" s="245"/>
      <c r="K542" s="245"/>
      <c r="L542" s="245"/>
      <c r="M542" s="245"/>
      <c r="N542" s="245"/>
      <c r="O542" s="245"/>
      <c r="P542" s="245"/>
      <c r="Q542" s="245"/>
    </row>
    <row r="543" spans="1:17" s="9" customFormat="1" ht="23.25" customHeight="1">
      <c r="A543" s="245"/>
      <c r="B543" s="245"/>
      <c r="C543" s="245"/>
      <c r="D543" s="245"/>
      <c r="E543" s="245"/>
      <c r="F543" s="245"/>
      <c r="G543" s="245"/>
      <c r="H543" s="245"/>
      <c r="I543" s="245"/>
      <c r="J543" s="245"/>
      <c r="K543" s="245"/>
      <c r="L543" s="245"/>
      <c r="M543" s="245"/>
      <c r="N543" s="245"/>
      <c r="O543" s="245"/>
      <c r="P543" s="245"/>
      <c r="Q543" s="245"/>
    </row>
    <row r="544" spans="1:17" s="9" customFormat="1" ht="23.25" customHeight="1">
      <c r="A544" s="245"/>
      <c r="B544" s="245"/>
      <c r="C544" s="245"/>
      <c r="D544" s="245"/>
      <c r="E544" s="245"/>
      <c r="F544" s="245"/>
      <c r="G544" s="245"/>
      <c r="H544" s="245"/>
      <c r="I544" s="245"/>
      <c r="J544" s="245"/>
      <c r="K544" s="245"/>
      <c r="L544" s="245"/>
      <c r="M544" s="245"/>
      <c r="N544" s="245"/>
      <c r="O544" s="245"/>
      <c r="P544" s="245"/>
      <c r="Q544" s="245"/>
    </row>
    <row r="545" spans="1:17" s="9" customFormat="1" ht="23.25" customHeight="1">
      <c r="A545" s="245"/>
      <c r="B545" s="245"/>
      <c r="C545" s="245"/>
      <c r="D545" s="245"/>
      <c r="E545" s="245"/>
      <c r="F545" s="245"/>
      <c r="G545" s="245"/>
      <c r="H545" s="245"/>
      <c r="I545" s="245"/>
      <c r="J545" s="245"/>
      <c r="K545" s="245"/>
      <c r="L545" s="245"/>
      <c r="M545" s="245"/>
      <c r="N545" s="245"/>
      <c r="O545" s="245"/>
      <c r="P545" s="245"/>
      <c r="Q545" s="245"/>
    </row>
    <row r="546" spans="1:17" s="9" customFormat="1" ht="23.25" customHeight="1">
      <c r="A546" s="245"/>
      <c r="B546" s="245"/>
      <c r="C546" s="245"/>
      <c r="D546" s="245"/>
      <c r="E546" s="245"/>
      <c r="F546" s="245"/>
      <c r="G546" s="245"/>
      <c r="H546" s="245"/>
      <c r="I546" s="245"/>
      <c r="J546" s="245"/>
      <c r="K546" s="245"/>
      <c r="L546" s="245"/>
      <c r="M546" s="245"/>
      <c r="N546" s="245"/>
      <c r="O546" s="245"/>
      <c r="P546" s="245"/>
      <c r="Q546" s="245"/>
    </row>
    <row r="547" spans="1:17" s="9" customFormat="1" ht="23.25" customHeight="1">
      <c r="A547" s="245"/>
      <c r="B547" s="245"/>
      <c r="C547" s="245"/>
      <c r="D547" s="245"/>
      <c r="E547" s="245"/>
      <c r="F547" s="245"/>
      <c r="G547" s="245"/>
      <c r="H547" s="245"/>
      <c r="I547" s="245"/>
      <c r="J547" s="245"/>
      <c r="K547" s="245"/>
      <c r="L547" s="245"/>
      <c r="M547" s="245"/>
      <c r="N547" s="245"/>
      <c r="O547" s="245"/>
      <c r="P547" s="245"/>
      <c r="Q547" s="245"/>
    </row>
    <row r="548" spans="1:17" s="9" customFormat="1" ht="23.25" customHeight="1">
      <c r="A548" s="245"/>
      <c r="B548" s="245"/>
      <c r="C548" s="245"/>
      <c r="D548" s="245"/>
      <c r="E548" s="245"/>
      <c r="F548" s="245"/>
      <c r="G548" s="245"/>
      <c r="H548" s="245"/>
      <c r="I548" s="245"/>
      <c r="J548" s="245"/>
      <c r="K548" s="245"/>
      <c r="L548" s="245"/>
      <c r="M548" s="245"/>
      <c r="N548" s="245"/>
      <c r="O548" s="245"/>
      <c r="P548" s="245"/>
      <c r="Q548" s="245"/>
    </row>
    <row r="549" spans="1:17" s="9" customFormat="1" ht="23.25" customHeight="1">
      <c r="A549" s="245"/>
      <c r="B549" s="245"/>
      <c r="C549" s="245"/>
      <c r="D549" s="245"/>
      <c r="E549" s="245"/>
      <c r="F549" s="245"/>
      <c r="G549" s="245"/>
      <c r="H549" s="245"/>
      <c r="I549" s="245"/>
      <c r="J549" s="245"/>
      <c r="K549" s="245"/>
      <c r="L549" s="245"/>
      <c r="M549" s="245"/>
      <c r="N549" s="245"/>
      <c r="O549" s="245"/>
      <c r="P549" s="245"/>
      <c r="Q549" s="245"/>
    </row>
    <row r="550" spans="1:17" s="9" customFormat="1" ht="23.25" customHeight="1">
      <c r="A550" s="245"/>
      <c r="B550" s="245"/>
      <c r="C550" s="245"/>
      <c r="D550" s="245"/>
      <c r="E550" s="245"/>
      <c r="F550" s="245"/>
      <c r="G550" s="245"/>
      <c r="H550" s="245"/>
      <c r="I550" s="245"/>
      <c r="J550" s="245"/>
      <c r="K550" s="245"/>
      <c r="L550" s="245"/>
      <c r="M550" s="245"/>
      <c r="N550" s="245"/>
      <c r="O550" s="245"/>
      <c r="P550" s="245"/>
      <c r="Q550" s="245"/>
    </row>
    <row r="551" spans="1:17" s="9" customFormat="1" ht="23.25" customHeight="1">
      <c r="A551" s="245"/>
      <c r="B551" s="245"/>
      <c r="C551" s="245"/>
      <c r="D551" s="245"/>
      <c r="E551" s="245"/>
      <c r="F551" s="245"/>
      <c r="G551" s="245"/>
      <c r="H551" s="245"/>
      <c r="I551" s="245"/>
      <c r="J551" s="245"/>
      <c r="K551" s="245"/>
      <c r="L551" s="245"/>
      <c r="M551" s="245"/>
      <c r="N551" s="245"/>
      <c r="O551" s="245"/>
      <c r="P551" s="245"/>
      <c r="Q551" s="245"/>
    </row>
    <row r="552" spans="1:17" s="9" customFormat="1" ht="23.25" customHeight="1">
      <c r="A552" s="245"/>
      <c r="B552" s="245"/>
      <c r="C552" s="245"/>
      <c r="D552" s="245"/>
      <c r="E552" s="245"/>
      <c r="F552" s="245"/>
      <c r="G552" s="245"/>
      <c r="H552" s="245"/>
      <c r="I552" s="245"/>
      <c r="J552" s="245"/>
      <c r="K552" s="245"/>
      <c r="L552" s="245"/>
      <c r="M552" s="245"/>
      <c r="N552" s="245"/>
      <c r="O552" s="245"/>
      <c r="P552" s="245"/>
      <c r="Q552" s="245"/>
    </row>
    <row r="553" spans="1:17" s="9" customFormat="1" ht="23.25" customHeight="1">
      <c r="A553" s="245"/>
      <c r="B553" s="245"/>
      <c r="C553" s="245"/>
      <c r="D553" s="245"/>
      <c r="E553" s="245"/>
      <c r="F553" s="245"/>
      <c r="G553" s="245"/>
      <c r="H553" s="245"/>
      <c r="I553" s="245"/>
      <c r="J553" s="245"/>
      <c r="K553" s="245"/>
      <c r="L553" s="245"/>
      <c r="M553" s="245"/>
      <c r="N553" s="245"/>
      <c r="O553" s="245"/>
      <c r="P553" s="245"/>
      <c r="Q553" s="245"/>
    </row>
    <row r="554" spans="1:17" s="9" customFormat="1" ht="23.25" customHeight="1">
      <c r="A554" s="245"/>
      <c r="B554" s="245"/>
      <c r="C554" s="245"/>
      <c r="D554" s="245"/>
      <c r="E554" s="245"/>
      <c r="F554" s="245"/>
      <c r="G554" s="245"/>
      <c r="H554" s="245"/>
      <c r="I554" s="245"/>
      <c r="J554" s="245"/>
      <c r="K554" s="245"/>
      <c r="L554" s="245"/>
      <c r="M554" s="245"/>
      <c r="N554" s="245"/>
      <c r="O554" s="245"/>
      <c r="P554" s="245"/>
      <c r="Q554" s="245"/>
    </row>
    <row r="555" spans="1:17" s="9" customFormat="1" ht="23.25" customHeight="1">
      <c r="A555" s="245"/>
      <c r="B555" s="245"/>
      <c r="C555" s="245"/>
      <c r="D555" s="245"/>
      <c r="E555" s="245"/>
      <c r="F555" s="245"/>
      <c r="G555" s="245"/>
      <c r="H555" s="245"/>
      <c r="I555" s="245"/>
      <c r="J555" s="245"/>
      <c r="K555" s="245"/>
      <c r="L555" s="245"/>
      <c r="M555" s="245"/>
      <c r="N555" s="245"/>
      <c r="O555" s="245"/>
      <c r="P555" s="245"/>
      <c r="Q555" s="245"/>
    </row>
    <row r="556" spans="1:17" s="9" customFormat="1" ht="23.25" customHeight="1">
      <c r="A556" s="245"/>
      <c r="B556" s="245"/>
      <c r="C556" s="245"/>
      <c r="D556" s="245"/>
      <c r="E556" s="245"/>
      <c r="F556" s="245"/>
      <c r="G556" s="245"/>
      <c r="H556" s="245"/>
      <c r="I556" s="245"/>
      <c r="J556" s="245"/>
      <c r="K556" s="245"/>
      <c r="L556" s="245"/>
      <c r="M556" s="245"/>
      <c r="N556" s="245"/>
      <c r="O556" s="245"/>
      <c r="P556" s="245"/>
      <c r="Q556" s="245"/>
    </row>
    <row r="557" spans="1:17" s="9" customFormat="1" ht="23.25" customHeight="1">
      <c r="A557" s="245"/>
      <c r="B557" s="245"/>
      <c r="C557" s="245"/>
      <c r="D557" s="245"/>
      <c r="E557" s="245"/>
      <c r="F557" s="245"/>
      <c r="G557" s="245"/>
      <c r="H557" s="245"/>
      <c r="I557" s="245"/>
      <c r="J557" s="245"/>
      <c r="K557" s="245"/>
      <c r="L557" s="245"/>
      <c r="M557" s="245"/>
      <c r="N557" s="245"/>
      <c r="O557" s="245"/>
      <c r="P557" s="245"/>
      <c r="Q557" s="245"/>
    </row>
  </sheetData>
  <mergeCells count="26">
    <mergeCell ref="A1:N1"/>
    <mergeCell ref="A2:N2"/>
    <mergeCell ref="F7:F8"/>
    <mergeCell ref="J7:J8"/>
    <mergeCell ref="N7:N8"/>
    <mergeCell ref="A100:N100"/>
    <mergeCell ref="A101:N101"/>
    <mergeCell ref="A51:O51"/>
    <mergeCell ref="A52:O52"/>
    <mergeCell ref="F58:F59"/>
    <mergeCell ref="J58:J59"/>
    <mergeCell ref="N58:N59"/>
    <mergeCell ref="F107:F108"/>
    <mergeCell ref="J107:J108"/>
    <mergeCell ref="N107:N108"/>
    <mergeCell ref="A154:N154"/>
    <mergeCell ref="H157:J157"/>
    <mergeCell ref="A299:N299"/>
    <mergeCell ref="H301:J301"/>
    <mergeCell ref="K301:N301"/>
    <mergeCell ref="P301:R301"/>
    <mergeCell ref="H205:J205"/>
    <mergeCell ref="K205:N205"/>
    <mergeCell ref="P205:R205"/>
    <mergeCell ref="A250:N250"/>
    <mergeCell ref="H253:J253"/>
  </mergeCells>
  <pageMargins left="0.78740157480314965" right="0" top="0.31496062992125984" bottom="0.22" header="0.15748031496062992" footer="0.19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R49"/>
  <sheetViews>
    <sheetView view="pageBreakPreview" zoomScaleNormal="130" zoomScaleSheetLayoutView="100" workbookViewId="0">
      <selection activeCell="E7" sqref="E7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7109375" style="6" customWidth="1"/>
    <col min="6" max="6" width="8.7109375" style="6" customWidth="1"/>
    <col min="7" max="7" width="1" style="6" customWidth="1"/>
    <col min="8" max="8" width="13.7109375" style="202" customWidth="1"/>
    <col min="9" max="9" width="1" style="6" customWidth="1"/>
    <col min="10" max="10" width="13.7109375" style="202" customWidth="1"/>
    <col min="11" max="11" width="1" style="6" customWidth="1"/>
    <col min="12" max="12" width="13.7109375" style="202" customWidth="1"/>
    <col min="13" max="13" width="1" style="202" customWidth="1"/>
    <col min="14" max="14" width="13.7109375" style="202" customWidth="1"/>
    <col min="15" max="15" width="0.85546875" style="202" customWidth="1"/>
    <col min="16" max="16" width="9.7109375" style="202" customWidth="1"/>
    <col min="17" max="16384" width="9.140625" style="6"/>
  </cols>
  <sheetData>
    <row r="1" spans="1:18" ht="24" customHeight="1">
      <c r="N1" s="203" t="s">
        <v>38</v>
      </c>
    </row>
    <row r="2" spans="1:18" ht="24" customHeight="1">
      <c r="N2" s="203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4"/>
      <c r="I3" s="18"/>
      <c r="J3" s="204"/>
      <c r="K3" s="18"/>
      <c r="L3" s="204"/>
      <c r="M3" s="205"/>
      <c r="N3" s="204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4"/>
      <c r="I4" s="18"/>
      <c r="J4" s="204"/>
      <c r="K4" s="18"/>
      <c r="L4" s="204"/>
      <c r="M4" s="205"/>
      <c r="N4" s="204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4"/>
      <c r="I5" s="18"/>
      <c r="J5" s="204"/>
      <c r="K5" s="18"/>
      <c r="L5" s="204"/>
      <c r="M5" s="205"/>
      <c r="N5" s="204"/>
    </row>
    <row r="6" spans="1:18" ht="6.75" customHeight="1">
      <c r="A6" s="18"/>
      <c r="B6" s="19"/>
      <c r="C6" s="20"/>
      <c r="D6" s="18"/>
      <c r="E6" s="18"/>
      <c r="F6" s="90"/>
      <c r="G6" s="18"/>
      <c r="H6" s="204"/>
      <c r="I6" s="18"/>
      <c r="J6" s="204"/>
      <c r="K6" s="18"/>
      <c r="L6" s="204"/>
      <c r="M6" s="205"/>
      <c r="N6" s="204"/>
    </row>
    <row r="7" spans="1:18" ht="24.75" customHeight="1">
      <c r="A7" s="441"/>
      <c r="B7" s="441"/>
      <c r="C7" s="441"/>
      <c r="D7" s="441"/>
      <c r="E7" s="441"/>
      <c r="F7" s="441"/>
      <c r="G7" s="441"/>
      <c r="H7" s="442" t="s">
        <v>55</v>
      </c>
      <c r="I7" s="443"/>
      <c r="J7" s="442"/>
      <c r="K7" s="444"/>
      <c r="L7" s="442"/>
      <c r="M7" s="442"/>
      <c r="N7" s="442"/>
      <c r="P7" s="207"/>
      <c r="Q7" s="75"/>
      <c r="R7" s="75"/>
    </row>
    <row r="8" spans="1:18" s="36" customFormat="1" ht="24.75" customHeight="1">
      <c r="A8" s="441"/>
      <c r="B8" s="441"/>
      <c r="C8" s="441"/>
      <c r="D8" s="441"/>
      <c r="E8" s="445"/>
      <c r="F8" s="445"/>
      <c r="G8" s="445"/>
      <c r="H8" s="845" t="s">
        <v>10</v>
      </c>
      <c r="I8" s="845"/>
      <c r="J8" s="845"/>
      <c r="K8" s="483" t="s">
        <v>30</v>
      </c>
      <c r="L8" s="542"/>
      <c r="M8" s="446"/>
      <c r="N8" s="446"/>
      <c r="O8" s="210"/>
      <c r="P8" s="355"/>
      <c r="Q8" s="355"/>
      <c r="R8" s="355"/>
    </row>
    <row r="9" spans="1:18" ht="24.75" customHeight="1">
      <c r="A9" s="441"/>
      <c r="B9" s="441"/>
      <c r="C9" s="441"/>
      <c r="D9" s="441"/>
      <c r="E9" s="445"/>
      <c r="F9" s="105" t="s">
        <v>63</v>
      </c>
      <c r="G9" s="445"/>
      <c r="H9" s="505" t="s">
        <v>218</v>
      </c>
      <c r="I9" s="447"/>
      <c r="J9" s="505" t="s">
        <v>203</v>
      </c>
      <c r="K9" s="447"/>
      <c r="L9" s="505" t="s">
        <v>218</v>
      </c>
      <c r="M9" s="448"/>
      <c r="N9" s="505" t="s">
        <v>203</v>
      </c>
      <c r="P9" s="213"/>
      <c r="Q9" s="77"/>
      <c r="R9" s="78"/>
    </row>
    <row r="10" spans="1:18" ht="18" customHeight="1">
      <c r="A10" s="441"/>
      <c r="B10" s="441"/>
      <c r="C10" s="441"/>
      <c r="D10" s="441"/>
      <c r="E10" s="445"/>
      <c r="F10" s="449"/>
      <c r="G10" s="445"/>
      <c r="H10" s="448"/>
      <c r="I10" s="447"/>
      <c r="J10" s="450"/>
      <c r="K10" s="447"/>
      <c r="L10" s="448"/>
      <c r="M10" s="448"/>
      <c r="N10" s="450"/>
      <c r="P10" s="213"/>
      <c r="Q10" s="77"/>
      <c r="R10" s="78"/>
    </row>
    <row r="11" spans="1:18" s="2" customFormat="1" ht="23.25" customHeight="1">
      <c r="A11" s="29" t="s">
        <v>7</v>
      </c>
      <c r="B11" s="29"/>
      <c r="C11" s="29"/>
      <c r="D11" s="29"/>
      <c r="E11" s="53"/>
      <c r="F11" s="53"/>
      <c r="G11" s="451"/>
      <c r="H11" s="566">
        <v>1563237</v>
      </c>
      <c r="I11" s="404"/>
      <c r="J11" s="404">
        <v>1516012</v>
      </c>
      <c r="K11" s="404"/>
      <c r="L11" s="566">
        <v>1362061</v>
      </c>
      <c r="M11" s="404"/>
      <c r="N11" s="404">
        <v>1348298</v>
      </c>
      <c r="O11" s="195"/>
      <c r="P11" s="195"/>
    </row>
    <row r="12" spans="1:18" s="2" customFormat="1" ht="23.25" customHeight="1">
      <c r="A12" s="472" t="s">
        <v>8</v>
      </c>
      <c r="B12" s="29"/>
      <c r="C12" s="29"/>
      <c r="D12" s="29"/>
      <c r="E12" s="53"/>
      <c r="F12" s="53"/>
      <c r="G12" s="451"/>
      <c r="H12" s="568">
        <v>1163038</v>
      </c>
      <c r="I12" s="404"/>
      <c r="J12" s="418">
        <v>1160806</v>
      </c>
      <c r="K12" s="404"/>
      <c r="L12" s="567">
        <v>1009103</v>
      </c>
      <c r="M12" s="404"/>
      <c r="N12" s="418">
        <v>1025068</v>
      </c>
      <c r="O12" s="195"/>
      <c r="P12" s="195"/>
    </row>
    <row r="13" spans="1:18" s="2" customFormat="1" ht="23.25" customHeight="1">
      <c r="A13" s="472" t="s">
        <v>43</v>
      </c>
      <c r="B13" s="29"/>
      <c r="C13" s="29"/>
      <c r="D13" s="29"/>
      <c r="E13" s="53"/>
      <c r="F13" s="53"/>
      <c r="G13" s="451"/>
      <c r="H13" s="404">
        <f>+H11-H12</f>
        <v>400199</v>
      </c>
      <c r="I13" s="404"/>
      <c r="J13" s="404">
        <f>J11-J12</f>
        <v>355206</v>
      </c>
      <c r="K13" s="404"/>
      <c r="L13" s="404">
        <f>+L11-L12</f>
        <v>352958</v>
      </c>
      <c r="M13" s="404"/>
      <c r="N13" s="404">
        <f>N11-N12</f>
        <v>323230</v>
      </c>
      <c r="O13" s="195"/>
      <c r="P13" s="195"/>
    </row>
    <row r="14" spans="1:18" s="2" customFormat="1" ht="23.25" customHeight="1">
      <c r="A14" s="472" t="s">
        <v>52</v>
      </c>
      <c r="B14" s="29"/>
      <c r="C14" s="29"/>
      <c r="D14" s="29"/>
      <c r="E14" s="53"/>
      <c r="F14" s="53"/>
      <c r="G14" s="451"/>
      <c r="H14" s="418"/>
      <c r="I14" s="404"/>
      <c r="J14" s="418"/>
      <c r="K14" s="404"/>
      <c r="L14" s="418"/>
      <c r="M14" s="404"/>
      <c r="N14" s="418"/>
      <c r="O14" s="195"/>
      <c r="P14" s="195"/>
    </row>
    <row r="15" spans="1:18" s="195" customFormat="1" ht="23.25" customHeight="1">
      <c r="A15" s="473"/>
      <c r="B15" s="156" t="s">
        <v>89</v>
      </c>
      <c r="C15" s="156"/>
      <c r="D15" s="156"/>
      <c r="E15" s="474"/>
      <c r="F15" s="474"/>
      <c r="G15" s="453"/>
      <c r="H15" s="410">
        <v>3457</v>
      </c>
      <c r="I15" s="404"/>
      <c r="J15" s="410">
        <v>3727</v>
      </c>
      <c r="K15" s="404"/>
      <c r="L15" s="410">
        <v>15157</v>
      </c>
      <c r="M15" s="404"/>
      <c r="N15" s="410">
        <v>17227</v>
      </c>
    </row>
    <row r="16" spans="1:18" s="195" customFormat="1" ht="23.25" customHeight="1">
      <c r="A16" s="473"/>
      <c r="B16" s="156" t="s">
        <v>1</v>
      </c>
      <c r="C16" s="156"/>
      <c r="D16" s="156"/>
      <c r="E16" s="474"/>
      <c r="F16" s="474"/>
      <c r="G16" s="453"/>
      <c r="H16" s="569">
        <v>18639</v>
      </c>
      <c r="I16" s="404"/>
      <c r="J16" s="454">
        <v>29608</v>
      </c>
      <c r="K16" s="404"/>
      <c r="L16" s="454">
        <v>17796</v>
      </c>
      <c r="M16" s="404"/>
      <c r="N16" s="454">
        <v>27804</v>
      </c>
    </row>
    <row r="17" spans="1:16" s="195" customFormat="1" ht="23.25" customHeight="1">
      <c r="A17" s="475" t="s">
        <v>191</v>
      </c>
      <c r="B17" s="476"/>
      <c r="C17" s="156"/>
      <c r="D17" s="156"/>
      <c r="E17" s="474"/>
      <c r="F17" s="474"/>
      <c r="G17" s="453"/>
      <c r="H17" s="455">
        <f>SUM(H15:H16)</f>
        <v>22096</v>
      </c>
      <c r="I17" s="404"/>
      <c r="J17" s="418">
        <f>SUM(J15:J16)</f>
        <v>33335</v>
      </c>
      <c r="K17" s="404"/>
      <c r="L17" s="418">
        <f>SUM(L15:L16)</f>
        <v>32953</v>
      </c>
      <c r="M17" s="404"/>
      <c r="N17" s="418">
        <f>SUM(N15:N16)</f>
        <v>45031</v>
      </c>
    </row>
    <row r="18" spans="1:16" s="2" customFormat="1" ht="23.25" customHeight="1">
      <c r="A18" s="477" t="s">
        <v>134</v>
      </c>
      <c r="B18" s="29"/>
      <c r="C18" s="29"/>
      <c r="D18" s="29"/>
      <c r="E18" s="53"/>
      <c r="F18" s="53"/>
      <c r="G18" s="451"/>
      <c r="H18" s="456">
        <f>+H13+H17</f>
        <v>422295</v>
      </c>
      <c r="I18" s="404"/>
      <c r="J18" s="456">
        <f>+J13+J17</f>
        <v>388541</v>
      </c>
      <c r="K18" s="404"/>
      <c r="L18" s="456">
        <f>+L13+L17</f>
        <v>385911</v>
      </c>
      <c r="M18" s="404"/>
      <c r="N18" s="456">
        <f>+N13+N17</f>
        <v>368261</v>
      </c>
      <c r="O18" s="195"/>
      <c r="P18" s="195"/>
    </row>
    <row r="19" spans="1:16" s="2" customFormat="1" ht="23.25" customHeight="1">
      <c r="A19" s="29" t="s">
        <v>44</v>
      </c>
      <c r="B19" s="29"/>
      <c r="C19" s="29"/>
      <c r="D19" s="29"/>
      <c r="E19" s="53"/>
      <c r="F19" s="53"/>
      <c r="G19" s="451"/>
      <c r="H19" s="570">
        <v>33497</v>
      </c>
      <c r="I19" s="404"/>
      <c r="J19" s="410">
        <v>27681</v>
      </c>
      <c r="K19" s="404"/>
      <c r="L19" s="410">
        <v>22096</v>
      </c>
      <c r="M19" s="404"/>
      <c r="N19" s="410">
        <v>19241</v>
      </c>
      <c r="O19" s="195"/>
      <c r="P19" s="195"/>
    </row>
    <row r="20" spans="1:16" s="2" customFormat="1" ht="23.25" customHeight="1">
      <c r="A20" s="29" t="s">
        <v>45</v>
      </c>
      <c r="B20" s="29"/>
      <c r="C20" s="29"/>
      <c r="D20" s="29"/>
      <c r="E20" s="53"/>
      <c r="F20" s="53"/>
      <c r="G20" s="451"/>
      <c r="H20" s="571">
        <v>233389</v>
      </c>
      <c r="I20" s="404"/>
      <c r="J20" s="457">
        <v>224373</v>
      </c>
      <c r="K20" s="404"/>
      <c r="L20" s="457">
        <v>207808</v>
      </c>
      <c r="M20" s="404"/>
      <c r="N20" s="457">
        <v>201701</v>
      </c>
      <c r="O20" s="195"/>
      <c r="P20" s="195"/>
    </row>
    <row r="21" spans="1:16" s="195" customFormat="1" ht="23.25" hidden="1" customHeight="1">
      <c r="A21" s="156" t="s">
        <v>213</v>
      </c>
      <c r="B21" s="156"/>
      <c r="C21" s="156"/>
      <c r="D21" s="156"/>
      <c r="E21" s="474"/>
      <c r="F21" s="482"/>
      <c r="G21" s="453"/>
      <c r="H21" s="571"/>
      <c r="I21" s="407"/>
      <c r="J21" s="457"/>
      <c r="K21" s="407"/>
      <c r="L21" s="459"/>
      <c r="M21" s="407"/>
      <c r="N21" s="459"/>
    </row>
    <row r="22" spans="1:16" s="195" customFormat="1" ht="23.25" hidden="1" customHeight="1">
      <c r="A22" s="156"/>
      <c r="B22" s="130" t="s">
        <v>211</v>
      </c>
      <c r="C22" s="262"/>
      <c r="D22" s="130"/>
      <c r="E22" s="474"/>
      <c r="F22" s="482"/>
      <c r="G22" s="453"/>
      <c r="H22" s="571">
        <v>0</v>
      </c>
      <c r="I22" s="407"/>
      <c r="J22" s="457">
        <v>0</v>
      </c>
      <c r="K22" s="407"/>
      <c r="L22" s="459">
        <v>0</v>
      </c>
      <c r="M22" s="407"/>
      <c r="N22" s="459">
        <v>0</v>
      </c>
    </row>
    <row r="23" spans="1:16" s="195" customFormat="1" ht="23.25" hidden="1" customHeight="1">
      <c r="A23" s="156" t="s">
        <v>214</v>
      </c>
      <c r="B23" s="156"/>
      <c r="C23" s="156"/>
      <c r="D23" s="156"/>
      <c r="E23" s="474"/>
      <c r="F23" s="482"/>
      <c r="G23" s="453"/>
      <c r="H23" s="571">
        <v>0</v>
      </c>
      <c r="I23" s="407"/>
      <c r="J23" s="457">
        <v>0</v>
      </c>
      <c r="K23" s="407"/>
      <c r="L23" s="459">
        <v>0</v>
      </c>
      <c r="M23" s="407"/>
      <c r="N23" s="459">
        <v>0</v>
      </c>
    </row>
    <row r="24" spans="1:16" s="195" customFormat="1" ht="23.25" hidden="1" customHeight="1">
      <c r="A24" s="156" t="s">
        <v>99</v>
      </c>
      <c r="B24" s="156"/>
      <c r="C24" s="156"/>
      <c r="D24" s="156"/>
      <c r="E24" s="474"/>
      <c r="F24" s="537"/>
      <c r="G24" s="453"/>
      <c r="H24" s="571">
        <v>0</v>
      </c>
      <c r="I24" s="407"/>
      <c r="J24" s="457">
        <v>0</v>
      </c>
      <c r="K24" s="407"/>
      <c r="L24" s="459">
        <v>0</v>
      </c>
      <c r="M24" s="407"/>
      <c r="N24" s="459">
        <v>0</v>
      </c>
    </row>
    <row r="25" spans="1:16" s="2" customFormat="1" ht="23.25" customHeight="1">
      <c r="A25" s="29" t="s">
        <v>81</v>
      </c>
      <c r="B25" s="29"/>
      <c r="C25" s="29"/>
      <c r="D25" s="29"/>
      <c r="E25" s="53"/>
      <c r="F25" s="53"/>
      <c r="G25" s="451"/>
      <c r="H25" s="572">
        <v>4812</v>
      </c>
      <c r="I25" s="404"/>
      <c r="J25" s="454">
        <v>5189</v>
      </c>
      <c r="K25" s="404"/>
      <c r="L25" s="454">
        <v>4474</v>
      </c>
      <c r="M25" s="404"/>
      <c r="N25" s="454">
        <v>4516</v>
      </c>
      <c r="O25" s="195"/>
      <c r="P25" s="195"/>
    </row>
    <row r="26" spans="1:16" s="2" customFormat="1" ht="23.25" customHeight="1">
      <c r="A26" s="29" t="s">
        <v>80</v>
      </c>
      <c r="B26" s="29"/>
      <c r="C26" s="29"/>
      <c r="D26" s="29"/>
      <c r="E26" s="53"/>
      <c r="F26" s="53"/>
      <c r="G26" s="451"/>
      <c r="H26" s="407">
        <f>SUM(H19:H25)</f>
        <v>271698</v>
      </c>
      <c r="I26" s="407"/>
      <c r="J26" s="407">
        <f>SUM(J19:J25)</f>
        <v>257243</v>
      </c>
      <c r="K26" s="407"/>
      <c r="L26" s="407">
        <f>SUM(L19:L25)</f>
        <v>234378</v>
      </c>
      <c r="M26" s="407"/>
      <c r="N26" s="407">
        <f>SUM(N19:N25)</f>
        <v>225458</v>
      </c>
      <c r="O26" s="195"/>
      <c r="P26" s="195"/>
    </row>
    <row r="27" spans="1:16" s="2" customFormat="1" ht="23.25" customHeight="1">
      <c r="A27" s="479" t="s">
        <v>46</v>
      </c>
      <c r="B27" s="29"/>
      <c r="C27" s="29"/>
      <c r="D27" s="29"/>
      <c r="E27" s="53"/>
      <c r="F27" s="458"/>
      <c r="G27" s="451"/>
      <c r="H27" s="455">
        <v>24264</v>
      </c>
      <c r="I27" s="404"/>
      <c r="J27" s="455">
        <v>14289</v>
      </c>
      <c r="K27" s="404"/>
      <c r="L27" s="418">
        <v>0</v>
      </c>
      <c r="M27" s="404"/>
      <c r="N27" s="418">
        <v>0</v>
      </c>
      <c r="O27" s="195"/>
      <c r="P27" s="195"/>
    </row>
    <row r="28" spans="1:16" s="2" customFormat="1" ht="23.25" customHeight="1">
      <c r="A28" s="477" t="s">
        <v>230</v>
      </c>
      <c r="B28" s="29"/>
      <c r="C28" s="29"/>
      <c r="D28" s="29"/>
      <c r="E28" s="53"/>
      <c r="F28" s="53"/>
      <c r="G28" s="451"/>
      <c r="H28" s="404">
        <f>H18-H26+H27</f>
        <v>174861</v>
      </c>
      <c r="I28" s="404"/>
      <c r="J28" s="404">
        <f>J18-J26+J27</f>
        <v>145587</v>
      </c>
      <c r="K28" s="404"/>
      <c r="L28" s="404">
        <f>L18-L26+L27</f>
        <v>151533</v>
      </c>
      <c r="M28" s="404"/>
      <c r="N28" s="404">
        <f>N18-N26+N27</f>
        <v>142803</v>
      </c>
      <c r="O28" s="195"/>
      <c r="P28" s="195"/>
    </row>
    <row r="29" spans="1:16" s="195" customFormat="1" ht="23.25" customHeight="1">
      <c r="A29" s="156" t="s">
        <v>231</v>
      </c>
      <c r="B29" s="156"/>
      <c r="C29" s="156"/>
      <c r="D29" s="156"/>
      <c r="E29" s="474"/>
      <c r="F29" s="537">
        <v>14</v>
      </c>
      <c r="G29" s="453"/>
      <c r="H29" s="515">
        <v>28139</v>
      </c>
      <c r="I29" s="520"/>
      <c r="J29" s="515">
        <v>21571</v>
      </c>
      <c r="K29" s="520"/>
      <c r="L29" s="515">
        <v>27940</v>
      </c>
      <c r="M29" s="404"/>
      <c r="N29" s="515">
        <v>25027</v>
      </c>
    </row>
    <row r="30" spans="1:16" s="2" customFormat="1" ht="23.25" customHeight="1" thickBot="1">
      <c r="A30" s="29" t="s">
        <v>103</v>
      </c>
      <c r="B30" s="29"/>
      <c r="C30" s="29"/>
      <c r="D30" s="29"/>
      <c r="E30" s="53"/>
      <c r="F30" s="53"/>
      <c r="G30" s="451"/>
      <c r="H30" s="460">
        <f>+H28-H29</f>
        <v>146722</v>
      </c>
      <c r="I30" s="404"/>
      <c r="J30" s="460">
        <f>+J28-J29</f>
        <v>124016</v>
      </c>
      <c r="K30" s="404"/>
      <c r="L30" s="460">
        <f>+L28-L29</f>
        <v>123593</v>
      </c>
      <c r="M30" s="404"/>
      <c r="N30" s="461">
        <f>+N28-N29</f>
        <v>117776</v>
      </c>
      <c r="O30" s="195"/>
      <c r="P30" s="195"/>
    </row>
    <row r="31" spans="1:16" s="2" customFormat="1" ht="7.5" customHeight="1" thickTop="1">
      <c r="A31" s="477"/>
      <c r="B31" s="29"/>
      <c r="C31" s="29"/>
      <c r="D31" s="29"/>
      <c r="E31" s="53"/>
      <c r="F31" s="53"/>
      <c r="G31" s="451"/>
      <c r="H31" s="407"/>
      <c r="I31" s="404"/>
      <c r="J31" s="407"/>
      <c r="K31" s="404"/>
      <c r="L31" s="407"/>
      <c r="M31" s="404"/>
      <c r="N31" s="407"/>
      <c r="O31" s="195"/>
      <c r="P31" s="195"/>
    </row>
    <row r="32" spans="1:16" ht="21.75" customHeight="1">
      <c r="A32" s="156" t="s">
        <v>212</v>
      </c>
      <c r="B32" s="156"/>
      <c r="C32" s="156"/>
      <c r="D32" s="475"/>
      <c r="E32" s="474"/>
      <c r="F32" s="53"/>
      <c r="G32" s="451"/>
      <c r="H32" s="407"/>
      <c r="I32" s="407"/>
      <c r="J32" s="407"/>
      <c r="K32" s="407"/>
      <c r="L32" s="407"/>
      <c r="M32" s="407"/>
      <c r="N32" s="407"/>
    </row>
    <row r="33" spans="1:16" ht="21.75" customHeight="1">
      <c r="A33" s="29"/>
      <c r="B33" s="29" t="s">
        <v>88</v>
      </c>
      <c r="C33" s="29"/>
      <c r="D33" s="477"/>
      <c r="E33" s="53"/>
      <c r="F33" s="53"/>
      <c r="G33" s="451"/>
      <c r="H33" s="462">
        <f>+H30-H34</f>
        <v>146627</v>
      </c>
      <c r="I33" s="463"/>
      <c r="J33" s="462">
        <f>+J30-J34</f>
        <v>125460</v>
      </c>
      <c r="K33" s="463"/>
      <c r="L33" s="463">
        <f>+L30-L34</f>
        <v>123593</v>
      </c>
      <c r="M33" s="463"/>
      <c r="N33" s="464">
        <f>+N30-N34</f>
        <v>117776</v>
      </c>
    </row>
    <row r="34" spans="1:16" s="2" customFormat="1" ht="23.25" customHeight="1">
      <c r="A34" s="477"/>
      <c r="B34" s="29" t="s">
        <v>65</v>
      </c>
      <c r="C34" s="29"/>
      <c r="D34" s="29"/>
      <c r="E34" s="53"/>
      <c r="F34" s="53"/>
      <c r="G34" s="451"/>
      <c r="H34" s="515">
        <v>95</v>
      </c>
      <c r="I34" s="404"/>
      <c r="J34" s="515">
        <v>-1444</v>
      </c>
      <c r="K34" s="404"/>
      <c r="L34" s="404">
        <v>0</v>
      </c>
      <c r="M34" s="404"/>
      <c r="N34" s="404">
        <v>0</v>
      </c>
      <c r="O34" s="195"/>
      <c r="P34" s="195"/>
    </row>
    <row r="35" spans="1:16" ht="24.75" customHeight="1" thickBot="1">
      <c r="A35" s="29"/>
      <c r="B35" s="29"/>
      <c r="C35" s="29"/>
      <c r="D35" s="477"/>
      <c r="E35" s="53"/>
      <c r="F35" s="53"/>
      <c r="G35" s="451"/>
      <c r="H35" s="460">
        <f>+H33+H34</f>
        <v>146722</v>
      </c>
      <c r="I35" s="407"/>
      <c r="J35" s="460">
        <f>+J33+J34</f>
        <v>124016</v>
      </c>
      <c r="K35" s="407"/>
      <c r="L35" s="460">
        <f>+L33+L34</f>
        <v>123593</v>
      </c>
      <c r="M35" s="407"/>
      <c r="N35" s="460">
        <f>+N33+N34</f>
        <v>117776</v>
      </c>
    </row>
    <row r="36" spans="1:16" ht="7.5" customHeight="1" thickTop="1">
      <c r="A36" s="29"/>
      <c r="B36" s="29"/>
      <c r="C36" s="29"/>
      <c r="D36" s="477"/>
      <c r="E36" s="53"/>
      <c r="F36" s="53"/>
      <c r="G36" s="451"/>
      <c r="H36" s="407"/>
      <c r="I36" s="407"/>
      <c r="J36" s="407"/>
      <c r="K36" s="407"/>
      <c r="L36" s="407"/>
      <c r="M36" s="407"/>
      <c r="N36" s="407"/>
    </row>
    <row r="37" spans="1:16" ht="11.25" customHeight="1">
      <c r="A37" s="29"/>
      <c r="B37" s="29"/>
      <c r="C37" s="29"/>
      <c r="D37" s="477"/>
      <c r="E37" s="53"/>
      <c r="F37" s="478"/>
      <c r="G37" s="451"/>
      <c r="H37" s="407"/>
      <c r="I37" s="407"/>
      <c r="J37" s="407"/>
      <c r="K37" s="407"/>
      <c r="L37" s="407"/>
      <c r="M37" s="407"/>
      <c r="N37" s="407"/>
    </row>
    <row r="38" spans="1:16" s="2" customFormat="1" ht="21.75" customHeight="1">
      <c r="A38" s="156" t="s">
        <v>168</v>
      </c>
      <c r="B38" s="156"/>
      <c r="C38" s="156"/>
      <c r="D38" s="330"/>
      <c r="E38" s="480"/>
      <c r="F38" s="481"/>
      <c r="G38" s="465"/>
      <c r="H38" s="516"/>
      <c r="I38" s="465"/>
      <c r="J38" s="516"/>
      <c r="K38" s="517"/>
      <c r="L38" s="543"/>
      <c r="M38" s="466"/>
      <c r="N38" s="404"/>
      <c r="O38" s="195"/>
      <c r="P38" s="195"/>
    </row>
    <row r="39" spans="1:16" s="2" customFormat="1" ht="24" customHeight="1">
      <c r="A39" s="156"/>
      <c r="B39" s="156" t="s">
        <v>173</v>
      </c>
      <c r="C39" s="156"/>
      <c r="D39" s="330"/>
      <c r="E39" s="480"/>
      <c r="F39" s="482"/>
      <c r="G39" s="326"/>
      <c r="H39" s="501">
        <f>+ROUND(H33*1000/H40,2)</f>
        <v>0.98</v>
      </c>
      <c r="I39" s="326"/>
      <c r="J39" s="326">
        <f>+ROUND(J33*1000/J40,2)</f>
        <v>0.84</v>
      </c>
      <c r="K39" s="326"/>
      <c r="L39" s="326">
        <f>+ROUND(L33*1000/L40,2)</f>
        <v>0.82</v>
      </c>
      <c r="M39" s="467"/>
      <c r="N39" s="326">
        <f>+ROUND(N33*1000/N40,2)</f>
        <v>0.79</v>
      </c>
      <c r="O39" s="195"/>
      <c r="P39" s="195"/>
    </row>
    <row r="40" spans="1:16" s="2" customFormat="1" ht="23.25" customHeight="1">
      <c r="A40" s="156"/>
      <c r="B40" s="156"/>
      <c r="C40" s="156" t="s">
        <v>193</v>
      </c>
      <c r="D40" s="330"/>
      <c r="E40" s="330"/>
      <c r="F40" s="330"/>
      <c r="G40" s="468"/>
      <c r="H40" s="502">
        <v>149930828</v>
      </c>
      <c r="I40" s="518"/>
      <c r="J40" s="502">
        <v>149930828</v>
      </c>
      <c r="K40" s="519"/>
      <c r="L40" s="502">
        <v>149930828</v>
      </c>
      <c r="M40" s="503"/>
      <c r="N40" s="502">
        <v>149930828</v>
      </c>
      <c r="O40" s="195"/>
      <c r="P40" s="195"/>
    </row>
    <row r="41" spans="1:16" s="2" customFormat="1" ht="23.25" customHeight="1">
      <c r="A41" s="156"/>
      <c r="B41" s="156"/>
      <c r="C41" s="156"/>
      <c r="D41" s="330"/>
      <c r="E41" s="330"/>
      <c r="F41" s="330"/>
      <c r="G41" s="468"/>
      <c r="H41" s="502"/>
      <c r="I41" s="518"/>
      <c r="J41" s="502"/>
      <c r="K41" s="519"/>
      <c r="L41" s="502"/>
      <c r="M41" s="503"/>
      <c r="N41" s="502"/>
      <c r="O41" s="195"/>
      <c r="P41" s="195"/>
    </row>
    <row r="42" spans="1:16" s="2" customFormat="1" ht="23.25" customHeight="1">
      <c r="A42" s="156"/>
      <c r="B42" s="156"/>
      <c r="C42" s="156"/>
      <c r="D42" s="330"/>
      <c r="E42" s="330"/>
      <c r="F42" s="330"/>
      <c r="G42" s="468"/>
      <c r="H42" s="502"/>
      <c r="I42" s="518"/>
      <c r="J42" s="502"/>
      <c r="K42" s="519"/>
      <c r="L42" s="502"/>
      <c r="M42" s="503"/>
      <c r="N42" s="502"/>
      <c r="O42" s="195"/>
      <c r="P42" s="195"/>
    </row>
    <row r="43" spans="1:16" s="2" customFormat="1" ht="23.25" customHeight="1">
      <c r="A43" s="156"/>
      <c r="B43" s="156"/>
      <c r="C43" s="156"/>
      <c r="D43" s="330"/>
      <c r="E43" s="330"/>
      <c r="F43" s="330"/>
      <c r="G43" s="468"/>
      <c r="H43" s="502"/>
      <c r="I43" s="518"/>
      <c r="J43" s="502"/>
      <c r="K43" s="519"/>
      <c r="L43" s="502"/>
      <c r="M43" s="503"/>
      <c r="N43" s="502"/>
      <c r="O43" s="195"/>
      <c r="P43" s="195"/>
    </row>
    <row r="44" spans="1:16" s="2" customFormat="1" ht="23.25" customHeight="1">
      <c r="A44" s="156"/>
      <c r="B44" s="156"/>
      <c r="C44" s="156"/>
      <c r="D44" s="330"/>
      <c r="E44" s="330"/>
      <c r="F44" s="330"/>
      <c r="G44" s="468"/>
      <c r="H44" s="502"/>
      <c r="I44" s="518"/>
      <c r="J44" s="502"/>
      <c r="K44" s="519"/>
      <c r="L44" s="502"/>
      <c r="M44" s="503"/>
      <c r="N44" s="502"/>
      <c r="O44" s="195"/>
      <c r="P44" s="195"/>
    </row>
    <row r="45" spans="1:16" s="2" customFormat="1" ht="16.5" customHeight="1">
      <c r="A45" s="156"/>
      <c r="B45" s="156"/>
      <c r="C45" s="156"/>
      <c r="D45" s="330"/>
      <c r="E45" s="330"/>
      <c r="F45" s="330"/>
      <c r="G45" s="468"/>
      <c r="H45" s="502"/>
      <c r="I45" s="518"/>
      <c r="J45" s="502"/>
      <c r="K45" s="519"/>
      <c r="L45" s="502"/>
      <c r="M45" s="503"/>
      <c r="N45" s="502"/>
      <c r="O45" s="195"/>
      <c r="P45" s="195"/>
    </row>
    <row r="46" spans="1:16" s="2" customFormat="1" ht="27" customHeight="1">
      <c r="A46" s="486" t="s">
        <v>37</v>
      </c>
      <c r="B46" s="156"/>
      <c r="C46" s="156"/>
      <c r="D46" s="330"/>
      <c r="E46" s="330"/>
      <c r="F46" s="330"/>
      <c r="G46" s="468"/>
      <c r="H46" s="541"/>
      <c r="I46" s="469"/>
      <c r="J46" s="470"/>
      <c r="K46" s="471"/>
      <c r="L46" s="470"/>
      <c r="M46" s="471"/>
      <c r="N46" s="470"/>
      <c r="O46" s="195"/>
      <c r="P46" s="195"/>
    </row>
    <row r="47" spans="1:16" ht="24.75" customHeight="1">
      <c r="A47" s="486"/>
      <c r="B47" s="29"/>
      <c r="C47" s="29"/>
      <c r="D47" s="29"/>
      <c r="E47" s="53"/>
      <c r="F47" s="53"/>
      <c r="G47" s="451"/>
      <c r="H47" s="452"/>
      <c r="I47" s="441"/>
      <c r="J47" s="452"/>
      <c r="K47" s="441"/>
      <c r="L47" s="452"/>
      <c r="M47" s="452"/>
      <c r="N47" s="452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</sheetData>
  <mergeCells count="1">
    <mergeCell ref="H8:J8"/>
  </mergeCells>
  <phoneticPr fontId="22" type="noConversion"/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59"/>
  <sheetViews>
    <sheetView view="pageBreakPreview" zoomScaleSheetLayoutView="100" workbookViewId="0">
      <selection activeCell="S11" sqref="S11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2" customWidth="1"/>
    <col min="9" max="9" width="1" style="6" customWidth="1"/>
    <col min="10" max="10" width="16.7109375" style="202" customWidth="1"/>
    <col min="11" max="11" width="1" style="202" customWidth="1"/>
    <col min="12" max="12" width="16.7109375" style="202" customWidth="1"/>
    <col min="13" max="13" width="1" style="202" customWidth="1"/>
    <col min="14" max="14" width="16.7109375" style="202" customWidth="1"/>
    <col min="15" max="15" width="0.28515625" style="6" customWidth="1"/>
    <col min="16" max="16384" width="9.7109375" style="6"/>
  </cols>
  <sheetData>
    <row r="1" spans="1:18" ht="24" customHeight="1">
      <c r="N1" s="203" t="s">
        <v>38</v>
      </c>
    </row>
    <row r="2" spans="1:18" ht="24" customHeight="1">
      <c r="N2" s="203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4"/>
      <c r="I3" s="18"/>
      <c r="J3" s="204"/>
      <c r="K3" s="205"/>
      <c r="L3" s="204"/>
      <c r="M3" s="205"/>
      <c r="N3" s="204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4"/>
      <c r="I4" s="18"/>
      <c r="J4" s="204"/>
      <c r="K4" s="205"/>
      <c r="L4" s="204"/>
      <c r="M4" s="205"/>
      <c r="N4" s="204"/>
    </row>
    <row r="5" spans="1:18" ht="24" customHeight="1">
      <c r="A5" s="114" t="s">
        <v>232</v>
      </c>
      <c r="B5" s="19"/>
      <c r="C5" s="20"/>
      <c r="D5" s="18"/>
      <c r="E5" s="18"/>
      <c r="F5" s="90"/>
      <c r="G5" s="18"/>
      <c r="H5" s="204"/>
      <c r="I5" s="18"/>
      <c r="J5" s="204"/>
      <c r="K5" s="205"/>
      <c r="L5" s="204"/>
      <c r="M5" s="205"/>
      <c r="N5" s="204"/>
    </row>
    <row r="6" spans="1:18" ht="6.75" hidden="1" customHeight="1">
      <c r="A6" s="18"/>
      <c r="B6" s="19"/>
      <c r="C6" s="20"/>
      <c r="D6" s="18"/>
      <c r="E6" s="18"/>
      <c r="F6" s="90"/>
      <c r="G6" s="18"/>
      <c r="H6" s="204"/>
      <c r="I6" s="18"/>
      <c r="J6" s="204"/>
      <c r="K6" s="205"/>
      <c r="L6" s="204"/>
      <c r="M6" s="205"/>
      <c r="N6" s="204"/>
    </row>
    <row r="7" spans="1:18" ht="24" customHeight="1">
      <c r="A7" s="29"/>
      <c r="B7" s="29"/>
      <c r="C7" s="29"/>
      <c r="D7" s="29"/>
      <c r="E7" s="29"/>
      <c r="G7" s="29"/>
      <c r="H7" s="434" t="s">
        <v>13</v>
      </c>
      <c r="I7" s="111"/>
      <c r="J7" s="434"/>
      <c r="K7" s="136"/>
      <c r="L7" s="434"/>
      <c r="M7" s="136"/>
      <c r="N7" s="434"/>
      <c r="P7" s="75"/>
      <c r="Q7" s="75"/>
      <c r="R7" s="75"/>
    </row>
    <row r="8" spans="1:18" s="36" customFormat="1" ht="24.75" customHeight="1">
      <c r="E8" s="37"/>
      <c r="F8" s="7"/>
      <c r="G8" s="37"/>
      <c r="H8" s="846" t="s">
        <v>10</v>
      </c>
      <c r="I8" s="846"/>
      <c r="J8" s="846"/>
      <c r="K8" s="835" t="s">
        <v>30</v>
      </c>
      <c r="L8" s="835"/>
      <c r="M8" s="835"/>
      <c r="N8" s="835"/>
      <c r="P8" s="833"/>
      <c r="Q8" s="833"/>
      <c r="R8" s="833"/>
    </row>
    <row r="9" spans="1:18" ht="24.75" customHeight="1">
      <c r="C9" s="116"/>
      <c r="E9" s="7"/>
      <c r="F9" s="273"/>
      <c r="G9" s="7"/>
      <c r="H9" s="484" t="s">
        <v>218</v>
      </c>
      <c r="I9" s="433"/>
      <c r="J9" s="484" t="s">
        <v>203</v>
      </c>
      <c r="K9" s="250"/>
      <c r="L9" s="484" t="s">
        <v>218</v>
      </c>
      <c r="M9" s="432"/>
      <c r="N9" s="484" t="s">
        <v>203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4"/>
      <c r="I10" s="79"/>
      <c r="J10" s="214"/>
      <c r="K10" s="214"/>
      <c r="L10" s="214"/>
      <c r="M10" s="214"/>
      <c r="N10" s="214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4">
        <f>+'pl3'!H30</f>
        <v>146722</v>
      </c>
      <c r="I11" s="404"/>
      <c r="J11" s="404">
        <f>+'pl3'!J30</f>
        <v>124016</v>
      </c>
      <c r="K11" s="404"/>
      <c r="L11" s="404">
        <f>+'pl3'!L30</f>
        <v>123593</v>
      </c>
      <c r="M11" s="404"/>
      <c r="N11" s="404">
        <f>+'pl3'!N30</f>
        <v>117776</v>
      </c>
    </row>
    <row r="12" spans="1:18" s="2" customFormat="1" ht="24" customHeight="1">
      <c r="A12" s="60" t="s">
        <v>210</v>
      </c>
      <c r="B12" s="60"/>
      <c r="C12" s="60"/>
      <c r="D12" s="60"/>
      <c r="E12" s="61"/>
      <c r="F12" s="147"/>
      <c r="G12" s="23"/>
      <c r="H12" s="404"/>
      <c r="I12" s="404"/>
      <c r="J12" s="404"/>
      <c r="K12" s="404"/>
      <c r="L12" s="404"/>
      <c r="M12" s="404"/>
      <c r="N12" s="404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0">
        <v>-6801</v>
      </c>
      <c r="I13" s="407"/>
      <c r="J13" s="350">
        <v>1324</v>
      </c>
      <c r="K13" s="407"/>
      <c r="L13" s="384">
        <v>0</v>
      </c>
      <c r="M13" s="407"/>
      <c r="N13" s="384">
        <v>0</v>
      </c>
    </row>
    <row r="14" spans="1:18" s="2" customFormat="1" ht="24" customHeight="1">
      <c r="A14" s="60"/>
      <c r="B14" s="349" t="s">
        <v>233</v>
      </c>
      <c r="C14" s="60"/>
      <c r="D14" s="60"/>
      <c r="E14" s="61"/>
      <c r="F14" s="147"/>
      <c r="G14" s="23"/>
      <c r="H14" s="409"/>
      <c r="I14" s="404"/>
      <c r="J14" s="409"/>
      <c r="K14" s="404"/>
      <c r="L14" s="410"/>
      <c r="M14" s="404"/>
      <c r="N14" s="410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1">
        <v>-8292</v>
      </c>
      <c r="I15" s="404"/>
      <c r="J15" s="411">
        <v>-73757</v>
      </c>
      <c r="K15" s="404"/>
      <c r="L15" s="411">
        <v>-8292</v>
      </c>
      <c r="M15" s="404"/>
      <c r="N15" s="411">
        <v>-73757</v>
      </c>
    </row>
    <row r="16" spans="1:18" s="2" customFormat="1" ht="24" customHeight="1">
      <c r="A16" s="60"/>
      <c r="B16" s="348" t="s">
        <v>164</v>
      </c>
      <c r="C16" s="60"/>
      <c r="D16" s="60"/>
      <c r="E16" s="61"/>
      <c r="F16" s="124"/>
      <c r="G16" s="23"/>
      <c r="H16" s="544">
        <f>-ROUND(H15*0.2,0)</f>
        <v>1658</v>
      </c>
      <c r="I16" s="404"/>
      <c r="J16" s="412">
        <f>-ROUND(J15*0.2,0)</f>
        <v>14751</v>
      </c>
      <c r="K16" s="404"/>
      <c r="L16" s="412">
        <f>-ROUND(L15*0.2,0)</f>
        <v>1658</v>
      </c>
      <c r="M16" s="404"/>
      <c r="N16" s="412">
        <f>-ROUND(N15*0.2,0)</f>
        <v>14751</v>
      </c>
    </row>
    <row r="17" spans="1:14" s="2" customFormat="1" ht="24" customHeight="1">
      <c r="A17" s="60"/>
      <c r="B17" s="349" t="s">
        <v>234</v>
      </c>
      <c r="C17" s="60"/>
      <c r="D17" s="60"/>
      <c r="E17" s="61"/>
      <c r="F17" s="124"/>
      <c r="G17" s="23"/>
      <c r="H17" s="350"/>
      <c r="I17" s="404"/>
      <c r="J17" s="350"/>
      <c r="K17" s="404"/>
      <c r="L17" s="350"/>
      <c r="M17" s="404"/>
      <c r="N17" s="350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0">
        <f>SUM(H14:H16)</f>
        <v>-6634</v>
      </c>
      <c r="I18" s="404"/>
      <c r="J18" s="350">
        <f>SUM(J15:J16)</f>
        <v>-59006</v>
      </c>
      <c r="K18" s="404"/>
      <c r="L18" s="350">
        <f>SUM(L14:L16)</f>
        <v>-6634</v>
      </c>
      <c r="M18" s="404"/>
      <c r="N18" s="350">
        <f>SUM(N15:N16)</f>
        <v>-59006</v>
      </c>
    </row>
    <row r="19" spans="1:14" s="357" customFormat="1" ht="25.5" hidden="1" customHeight="1">
      <c r="B19" s="362" t="s">
        <v>176</v>
      </c>
      <c r="E19" s="359"/>
      <c r="F19" s="361"/>
      <c r="G19" s="360"/>
      <c r="H19" s="491">
        <v>0</v>
      </c>
      <c r="I19" s="414">
        <v>0</v>
      </c>
      <c r="J19" s="413">
        <v>0</v>
      </c>
      <c r="K19" s="414">
        <v>-836</v>
      </c>
      <c r="L19" s="491">
        <v>0</v>
      </c>
      <c r="M19" s="414">
        <v>0</v>
      </c>
      <c r="N19" s="413">
        <f>+[1]กำไรเบ็ดเสร็จ3เดือน!$M$19</f>
        <v>0</v>
      </c>
    </row>
    <row r="20" spans="1:14" s="357" customFormat="1" ht="25.5" hidden="1" customHeight="1">
      <c r="B20" s="363" t="s">
        <v>164</v>
      </c>
      <c r="E20" s="359"/>
      <c r="F20" s="361"/>
      <c r="G20" s="360"/>
      <c r="H20" s="492">
        <f>-ROUND(H19*0.2,0)</f>
        <v>0</v>
      </c>
      <c r="I20" s="414">
        <v>0</v>
      </c>
      <c r="J20" s="415">
        <f>-ROUND(J19*0.2,0)</f>
        <v>0</v>
      </c>
      <c r="K20" s="414">
        <v>167</v>
      </c>
      <c r="L20" s="492">
        <f>-ROUND(L19*0.2,0)</f>
        <v>0</v>
      </c>
      <c r="M20" s="414">
        <v>0</v>
      </c>
      <c r="N20" s="415">
        <f>-ROUND(N19*0.2,0)</f>
        <v>0</v>
      </c>
    </row>
    <row r="21" spans="1:14" s="357" customFormat="1" ht="25.5" hidden="1" customHeight="1">
      <c r="B21" s="362" t="s">
        <v>186</v>
      </c>
      <c r="E21" s="359"/>
      <c r="G21" s="360">
        <f>SUM(G19:G20)</f>
        <v>0</v>
      </c>
    </row>
    <row r="22" spans="1:14" s="357" customFormat="1" ht="25.5" hidden="1" customHeight="1">
      <c r="B22" s="358"/>
      <c r="C22" s="362" t="s">
        <v>187</v>
      </c>
      <c r="E22" s="359"/>
      <c r="G22" s="360"/>
      <c r="H22" s="493">
        <f>SUM(H19:H20)</f>
        <v>0</v>
      </c>
      <c r="I22" s="414">
        <f t="shared" ref="I22:N22" si="0">SUM(I19:I20)</f>
        <v>0</v>
      </c>
      <c r="J22" s="414">
        <f t="shared" si="0"/>
        <v>0</v>
      </c>
      <c r="K22" s="414">
        <f t="shared" si="0"/>
        <v>-669</v>
      </c>
      <c r="L22" s="493">
        <f t="shared" si="0"/>
        <v>0</v>
      </c>
      <c r="M22" s="414">
        <f t="shared" si="0"/>
        <v>0</v>
      </c>
      <c r="N22" s="414">
        <f t="shared" si="0"/>
        <v>0</v>
      </c>
    </row>
    <row r="23" spans="1:14" s="2" customFormat="1" ht="24" customHeight="1">
      <c r="A23" s="26" t="s">
        <v>235</v>
      </c>
      <c r="B23" s="60"/>
      <c r="C23" s="60"/>
      <c r="D23" s="60"/>
      <c r="E23" s="61"/>
      <c r="F23" s="147"/>
      <c r="G23" s="23"/>
      <c r="H23" s="436">
        <f>H18+H13+H22</f>
        <v>-13435</v>
      </c>
      <c r="I23" s="404"/>
      <c r="J23" s="436">
        <f>J18+J13+J22</f>
        <v>-57682</v>
      </c>
      <c r="K23" s="350"/>
      <c r="L23" s="436">
        <f>L18+L13+L22</f>
        <v>-6634</v>
      </c>
      <c r="M23" s="404"/>
      <c r="N23" s="436">
        <f>N18+N13+N22</f>
        <v>-59006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545"/>
      <c r="I24" s="404"/>
      <c r="J24" s="404"/>
      <c r="K24" s="404"/>
      <c r="L24" s="404"/>
      <c r="M24" s="404"/>
      <c r="N24" s="404"/>
    </row>
    <row r="25" spans="1:14" s="2" customFormat="1" ht="24" customHeight="1" thickBot="1">
      <c r="A25" s="240" t="s">
        <v>84</v>
      </c>
      <c r="B25" s="21"/>
      <c r="C25" s="21"/>
      <c r="D25" s="21"/>
      <c r="E25" s="23"/>
      <c r="F25" s="8"/>
      <c r="G25" s="23"/>
      <c r="H25" s="417">
        <f>+H11+H23</f>
        <v>133287</v>
      </c>
      <c r="I25" s="404"/>
      <c r="J25" s="417">
        <f>+J11+J23</f>
        <v>66334</v>
      </c>
      <c r="K25" s="404"/>
      <c r="L25" s="417">
        <f>+L11+L23</f>
        <v>116959</v>
      </c>
      <c r="M25" s="404"/>
      <c r="N25" s="417">
        <f>+N11+N23</f>
        <v>58770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04"/>
      <c r="I26" s="404"/>
      <c r="J26" s="404"/>
      <c r="K26" s="404"/>
      <c r="L26" s="404"/>
      <c r="M26" s="404"/>
      <c r="N26" s="404"/>
    </row>
    <row r="27" spans="1:14" s="2" customFormat="1" ht="24" customHeight="1">
      <c r="A27" s="349" t="s">
        <v>166</v>
      </c>
      <c r="B27" s="60"/>
      <c r="C27" s="60"/>
      <c r="D27" s="26"/>
      <c r="E27" s="61"/>
      <c r="F27" s="147"/>
      <c r="G27" s="23"/>
      <c r="H27" s="404"/>
      <c r="I27" s="404"/>
      <c r="J27" s="404"/>
      <c r="K27" s="404"/>
      <c r="L27" s="404"/>
      <c r="M27" s="404"/>
      <c r="N27" s="404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0">
        <f>+H25-H29</f>
        <v>133192</v>
      </c>
      <c r="I28" s="404"/>
      <c r="J28" s="350">
        <f>+J25-J29</f>
        <v>67778</v>
      </c>
      <c r="K28" s="404"/>
      <c r="L28" s="350">
        <f>+L25</f>
        <v>116959</v>
      </c>
      <c r="M28" s="404"/>
      <c r="N28" s="350">
        <f>+N25</f>
        <v>58770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522">
        <f>'pl3'!H34</f>
        <v>95</v>
      </c>
      <c r="I29" s="404"/>
      <c r="J29" s="522">
        <v>-1444</v>
      </c>
      <c r="K29" s="404"/>
      <c r="L29" s="384">
        <f>+'pl3'!L34</f>
        <v>0</v>
      </c>
      <c r="M29" s="404"/>
      <c r="N29" s="384">
        <f>+'pl3'!N34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417">
        <f>SUM(H28:H29)</f>
        <v>133287</v>
      </c>
      <c r="I30" s="404"/>
      <c r="J30" s="351">
        <f>SUM(J28:J29)</f>
        <v>66334</v>
      </c>
      <c r="K30" s="404"/>
      <c r="L30" s="351">
        <f>SUM(L28:L29)</f>
        <v>116959</v>
      </c>
      <c r="M30" s="404"/>
      <c r="N30" s="351">
        <f>SUM(N28:N29)</f>
        <v>58770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4"/>
      <c r="I31" s="405"/>
      <c r="J31" s="404"/>
      <c r="K31" s="404"/>
      <c r="L31" s="404"/>
      <c r="M31" s="404"/>
      <c r="N31" s="404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4"/>
      <c r="I33" s="405"/>
      <c r="J33" s="404"/>
      <c r="K33" s="404"/>
      <c r="L33" s="404"/>
      <c r="M33" s="404"/>
      <c r="N33" s="404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4"/>
      <c r="I34" s="405"/>
      <c r="J34" s="404"/>
      <c r="K34" s="404"/>
      <c r="L34" s="404"/>
      <c r="M34" s="404"/>
      <c r="N34" s="404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4"/>
      <c r="I35" s="405"/>
      <c r="J35" s="404"/>
      <c r="K35" s="404"/>
      <c r="L35" s="404"/>
      <c r="M35" s="404"/>
      <c r="N35" s="404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4"/>
      <c r="I36" s="405"/>
      <c r="J36" s="404"/>
      <c r="K36" s="404"/>
      <c r="L36" s="404"/>
      <c r="M36" s="404"/>
      <c r="N36" s="404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4"/>
      <c r="I37" s="405"/>
      <c r="J37" s="404"/>
      <c r="K37" s="404"/>
      <c r="L37" s="404"/>
      <c r="M37" s="404"/>
      <c r="N37" s="404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4"/>
      <c r="I38" s="405"/>
      <c r="J38" s="404"/>
      <c r="K38" s="404"/>
      <c r="L38" s="404"/>
      <c r="M38" s="404"/>
      <c r="N38" s="404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4"/>
      <c r="I39" s="405"/>
      <c r="J39" s="404"/>
      <c r="K39" s="404"/>
      <c r="L39" s="404"/>
      <c r="M39" s="404"/>
      <c r="N39" s="404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4"/>
      <c r="I40" s="405"/>
      <c r="J40" s="404"/>
      <c r="K40" s="404"/>
      <c r="L40" s="404"/>
      <c r="M40" s="404"/>
      <c r="N40" s="404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4"/>
      <c r="I41" s="405"/>
      <c r="J41" s="404"/>
      <c r="K41" s="404"/>
      <c r="L41" s="404"/>
      <c r="M41" s="404"/>
      <c r="N41" s="404"/>
    </row>
    <row r="42" spans="1:14" s="2" customFormat="1" ht="24" customHeight="1">
      <c r="A42" s="21"/>
      <c r="B42" s="21"/>
      <c r="C42" s="21"/>
      <c r="D42" s="22"/>
      <c r="E42" s="23"/>
      <c r="F42" s="8"/>
      <c r="G42" s="23"/>
      <c r="H42" s="404"/>
      <c r="I42" s="405"/>
      <c r="J42" s="404"/>
      <c r="K42" s="404"/>
      <c r="L42" s="404"/>
      <c r="M42" s="404"/>
      <c r="N42" s="404"/>
    </row>
    <row r="43" spans="1:14" s="2" customFormat="1" ht="24" customHeight="1">
      <c r="A43" s="21"/>
      <c r="B43" s="21"/>
      <c r="C43" s="21"/>
      <c r="D43" s="22"/>
      <c r="E43" s="23"/>
      <c r="F43" s="8"/>
      <c r="G43" s="23"/>
      <c r="H43" s="404"/>
      <c r="I43" s="405"/>
      <c r="J43" s="404"/>
      <c r="K43" s="404"/>
      <c r="L43" s="404"/>
      <c r="M43" s="404"/>
      <c r="N43" s="404"/>
    </row>
    <row r="44" spans="1:14" s="2" customFormat="1" ht="24" customHeight="1">
      <c r="A44" s="21"/>
      <c r="B44" s="21"/>
      <c r="C44" s="21"/>
      <c r="D44" s="22"/>
      <c r="E44" s="23"/>
      <c r="F44" s="8"/>
      <c r="G44" s="23"/>
      <c r="H44" s="404"/>
      <c r="I44" s="405"/>
      <c r="J44" s="404"/>
      <c r="K44" s="404"/>
      <c r="L44" s="404"/>
      <c r="M44" s="404"/>
      <c r="N44" s="404"/>
    </row>
    <row r="45" spans="1:14" s="2" customFormat="1" ht="24" customHeight="1">
      <c r="A45" s="21"/>
      <c r="B45" s="21"/>
      <c r="C45" s="21"/>
      <c r="D45" s="22"/>
      <c r="E45" s="23"/>
      <c r="F45" s="8"/>
      <c r="G45" s="23"/>
      <c r="H45" s="404"/>
      <c r="I45" s="405"/>
      <c r="J45" s="404"/>
      <c r="K45" s="404"/>
      <c r="L45" s="404"/>
      <c r="M45" s="404"/>
      <c r="N45" s="404"/>
    </row>
    <row r="46" spans="1:14" s="2" customFormat="1" ht="24" customHeight="1">
      <c r="A46" s="21"/>
      <c r="B46" s="21"/>
      <c r="C46" s="21"/>
      <c r="D46" s="22"/>
      <c r="E46" s="23"/>
      <c r="F46" s="8"/>
      <c r="G46" s="23"/>
      <c r="H46" s="404"/>
      <c r="I46" s="405"/>
      <c r="J46" s="404"/>
      <c r="K46" s="404"/>
      <c r="L46" s="404"/>
      <c r="M46" s="404"/>
      <c r="N46" s="404"/>
    </row>
    <row r="47" spans="1:14" s="2" customFormat="1" ht="33" customHeight="1">
      <c r="A47" s="42" t="s">
        <v>37</v>
      </c>
      <c r="B47" s="21"/>
      <c r="C47" s="21"/>
      <c r="D47" s="22"/>
      <c r="E47" s="23"/>
      <c r="F47" s="8"/>
      <c r="G47" s="23"/>
      <c r="H47" s="404"/>
      <c r="I47" s="405"/>
      <c r="J47" s="404"/>
      <c r="K47" s="404"/>
      <c r="L47" s="404"/>
      <c r="M47" s="404"/>
      <c r="N47" s="404"/>
    </row>
    <row r="48" spans="1:14" s="2" customFormat="1" ht="24" customHeight="1">
      <c r="A48" s="21"/>
      <c r="B48" s="21"/>
      <c r="C48" s="21"/>
      <c r="D48" s="22"/>
      <c r="E48" s="23"/>
      <c r="F48" s="8"/>
      <c r="G48" s="23"/>
      <c r="H48" s="404"/>
      <c r="I48" s="405"/>
      <c r="J48" s="404"/>
      <c r="K48" s="404"/>
      <c r="L48" s="404"/>
      <c r="M48" s="404"/>
      <c r="N48" s="404"/>
    </row>
    <row r="49" spans="1:14" s="2" customFormat="1" ht="29.25" customHeight="1">
      <c r="A49" s="21"/>
      <c r="B49" s="21"/>
      <c r="C49" s="21"/>
      <c r="D49" s="22"/>
      <c r="E49" s="23"/>
      <c r="F49" s="8"/>
      <c r="G49" s="23"/>
      <c r="H49" s="404"/>
      <c r="I49" s="405"/>
      <c r="J49" s="404"/>
      <c r="K49" s="404"/>
      <c r="L49" s="404"/>
      <c r="M49" s="404"/>
      <c r="N49" s="404"/>
    </row>
    <row r="50" spans="1:14" ht="42.75" customHeight="1">
      <c r="A50" s="42"/>
      <c r="B50" s="21"/>
      <c r="C50" s="21"/>
      <c r="D50" s="22"/>
      <c r="E50" s="23"/>
      <c r="F50" s="8"/>
      <c r="G50" s="23"/>
      <c r="H50" s="221"/>
      <c r="I50" s="15"/>
      <c r="J50" s="221"/>
      <c r="K50" s="221"/>
      <c r="L50" s="221"/>
      <c r="M50" s="221"/>
      <c r="N50" s="221"/>
    </row>
    <row r="51" spans="1:14" ht="24" customHeight="1">
      <c r="B51" s="21"/>
      <c r="C51" s="23"/>
      <c r="D51" s="21"/>
      <c r="E51" s="23"/>
      <c r="F51" s="8"/>
      <c r="G51" s="23"/>
      <c r="I51" s="8"/>
      <c r="K51" s="147"/>
      <c r="M51" s="147"/>
    </row>
    <row r="52" spans="1:14" ht="18.95" customHeight="1">
      <c r="E52" s="8"/>
      <c r="F52" s="8"/>
      <c r="G52" s="8"/>
      <c r="I52" s="8"/>
      <c r="K52" s="147"/>
      <c r="M52" s="147"/>
    </row>
    <row r="53" spans="1:14" ht="18.95" customHeight="1">
      <c r="E53" s="8"/>
      <c r="F53" s="8"/>
      <c r="G53" s="8"/>
      <c r="I53" s="8"/>
      <c r="K53" s="147"/>
      <c r="M53" s="147"/>
    </row>
    <row r="54" spans="1:14" ht="18.95" customHeight="1">
      <c r="E54" s="8"/>
      <c r="F54" s="8"/>
      <c r="G54" s="8"/>
      <c r="I54" s="8"/>
      <c r="K54" s="147"/>
      <c r="M54" s="147"/>
    </row>
    <row r="55" spans="1:14" ht="18.95" customHeight="1">
      <c r="E55" s="8"/>
      <c r="F55" s="8"/>
      <c r="G55" s="8"/>
      <c r="I55" s="8"/>
      <c r="K55" s="147"/>
      <c r="M55" s="147"/>
    </row>
    <row r="56" spans="1:14" ht="18.95" customHeight="1">
      <c r="E56" s="8"/>
      <c r="F56" s="8"/>
      <c r="G56" s="8"/>
      <c r="I56" s="8"/>
      <c r="K56" s="147"/>
      <c r="M56" s="147"/>
    </row>
    <row r="57" spans="1:14" ht="18.95" customHeight="1">
      <c r="E57" s="8"/>
      <c r="F57" s="8"/>
      <c r="G57" s="8"/>
    </row>
    <row r="58" spans="1:14" ht="18.95" customHeight="1">
      <c r="E58" s="8"/>
      <c r="F58" s="8"/>
      <c r="G58" s="8"/>
    </row>
    <row r="59" spans="1:14" ht="18.95" customHeight="1">
      <c r="E59" s="8"/>
      <c r="F59" s="8"/>
      <c r="G59" s="8"/>
    </row>
  </sheetData>
  <mergeCells count="3">
    <mergeCell ref="P8:R8"/>
    <mergeCell ref="H8:J8"/>
    <mergeCell ref="K8:N8"/>
  </mergeCells>
  <phoneticPr fontId="22" type="noConversion"/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34"/>
  </sheetPr>
  <dimension ref="A1:R53"/>
  <sheetViews>
    <sheetView view="pageBreakPreview" topLeftCell="A3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29.5703125" style="6" customWidth="1"/>
    <col min="6" max="6" width="10.7109375" style="6" bestFit="1" customWidth="1"/>
    <col min="7" max="7" width="1" style="6" customWidth="1"/>
    <col min="8" max="8" width="13.7109375" style="202" customWidth="1"/>
    <col min="9" max="9" width="1" style="202" customWidth="1"/>
    <col min="10" max="10" width="13.7109375" style="275" customWidth="1"/>
    <col min="11" max="11" width="1" style="202" customWidth="1"/>
    <col min="12" max="12" width="13.7109375" style="202" customWidth="1"/>
    <col min="13" max="13" width="1" style="202" customWidth="1"/>
    <col min="14" max="14" width="13.7109375" style="275" customWidth="1"/>
    <col min="15" max="15" width="0.85546875" style="6" customWidth="1"/>
    <col min="16" max="16384" width="9.7109375" style="6"/>
  </cols>
  <sheetData>
    <row r="1" spans="1:18" ht="24" customHeight="1">
      <c r="N1" s="292" t="s">
        <v>38</v>
      </c>
    </row>
    <row r="2" spans="1:18" ht="24" customHeight="1">
      <c r="N2" s="292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4"/>
      <c r="I3" s="205"/>
      <c r="J3" s="276"/>
      <c r="K3" s="205"/>
      <c r="L3" s="204"/>
      <c r="M3" s="205"/>
      <c r="N3" s="276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4"/>
      <c r="I4" s="205"/>
      <c r="J4" s="276"/>
      <c r="K4" s="205"/>
      <c r="L4" s="204"/>
      <c r="M4" s="205"/>
      <c r="N4" s="276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4"/>
      <c r="I5" s="205"/>
      <c r="J5" s="276"/>
      <c r="K5" s="205"/>
      <c r="L5" s="204"/>
      <c r="M5" s="205"/>
      <c r="N5" s="276"/>
    </row>
    <row r="6" spans="1:18" ht="6.75" customHeight="1">
      <c r="A6" s="18"/>
      <c r="B6" s="19"/>
      <c r="C6" s="20"/>
      <c r="D6" s="18"/>
      <c r="E6" s="18"/>
      <c r="F6" s="90"/>
      <c r="G6" s="18"/>
      <c r="H6" s="204"/>
      <c r="I6" s="205"/>
      <c r="J6" s="276"/>
      <c r="K6" s="205"/>
      <c r="L6" s="204"/>
      <c r="M6" s="205"/>
      <c r="N6" s="276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206"/>
      <c r="J7" s="277"/>
      <c r="K7" s="206"/>
      <c r="L7" s="206"/>
      <c r="M7" s="206"/>
      <c r="N7" s="277"/>
      <c r="P7" s="75"/>
      <c r="Q7" s="75"/>
      <c r="R7" s="75"/>
    </row>
    <row r="8" spans="1:18" s="36" customFormat="1" ht="24.75" customHeight="1">
      <c r="E8" s="37"/>
      <c r="F8" s="7"/>
      <c r="G8" s="37"/>
      <c r="H8" s="847" t="s">
        <v>10</v>
      </c>
      <c r="I8" s="847"/>
      <c r="J8" s="847"/>
      <c r="K8" s="210"/>
      <c r="L8" s="208" t="s">
        <v>30</v>
      </c>
      <c r="M8" s="209"/>
      <c r="N8" s="293"/>
      <c r="P8" s="833"/>
      <c r="Q8" s="833"/>
      <c r="R8" s="833"/>
    </row>
    <row r="9" spans="1:18" ht="24.75" customHeight="1">
      <c r="C9" s="116"/>
      <c r="E9" s="7"/>
      <c r="F9" s="105" t="s">
        <v>47</v>
      </c>
      <c r="G9" s="7"/>
      <c r="H9" s="211" t="s">
        <v>149</v>
      </c>
      <c r="I9" s="212"/>
      <c r="J9" s="278" t="s">
        <v>110</v>
      </c>
      <c r="K9" s="222"/>
      <c r="L9" s="211" t="s">
        <v>149</v>
      </c>
      <c r="M9" s="212"/>
      <c r="N9" s="278" t="s">
        <v>110</v>
      </c>
      <c r="P9" s="76"/>
      <c r="Q9" s="77"/>
      <c r="R9" s="78"/>
    </row>
    <row r="10" spans="1:18" s="2" customFormat="1" ht="23.25" customHeight="1">
      <c r="A10" s="21" t="s">
        <v>7</v>
      </c>
      <c r="B10" s="21"/>
      <c r="C10" s="21"/>
      <c r="D10" s="21"/>
      <c r="E10" s="23"/>
      <c r="F10" s="8"/>
      <c r="G10" s="23"/>
      <c r="H10" s="214">
        <v>3715691</v>
      </c>
      <c r="I10" s="214"/>
      <c r="J10" s="279">
        <v>3860822</v>
      </c>
      <c r="K10" s="214"/>
      <c r="L10" s="214">
        <v>3065350</v>
      </c>
      <c r="M10" s="214"/>
      <c r="N10" s="279">
        <v>3303957</v>
      </c>
    </row>
    <row r="11" spans="1:18" s="2" customFormat="1" ht="23.25" customHeight="1">
      <c r="A11" s="24" t="s">
        <v>8</v>
      </c>
      <c r="B11" s="21"/>
      <c r="C11" s="21"/>
      <c r="D11" s="21"/>
      <c r="E11" s="23"/>
      <c r="F11" s="8"/>
      <c r="G11" s="23"/>
      <c r="H11" s="215">
        <v>2935332</v>
      </c>
      <c r="I11" s="214"/>
      <c r="J11" s="280">
        <v>2970151</v>
      </c>
      <c r="K11" s="214"/>
      <c r="L11" s="215">
        <v>2430972</v>
      </c>
      <c r="M11" s="214"/>
      <c r="N11" s="280">
        <v>2603074</v>
      </c>
    </row>
    <row r="12" spans="1:18" s="2" customFormat="1" ht="23.25" customHeight="1">
      <c r="A12" s="24" t="s">
        <v>43</v>
      </c>
      <c r="B12" s="21"/>
      <c r="C12" s="21"/>
      <c r="D12" s="21"/>
      <c r="E12" s="23"/>
      <c r="F12" s="8"/>
      <c r="G12" s="23"/>
      <c r="H12" s="214">
        <f>+H10-H11</f>
        <v>780359</v>
      </c>
      <c r="I12" s="214"/>
      <c r="J12" s="279">
        <f>+J10-J11</f>
        <v>890671</v>
      </c>
      <c r="K12" s="214"/>
      <c r="L12" s="214">
        <f>+L10-L11</f>
        <v>634378</v>
      </c>
      <c r="M12" s="214"/>
      <c r="N12" s="279">
        <f>+N10-N11</f>
        <v>700883</v>
      </c>
    </row>
    <row r="13" spans="1:18" s="2" customFormat="1" ht="23.25" customHeight="1">
      <c r="A13" s="24" t="s">
        <v>52</v>
      </c>
      <c r="B13" s="21"/>
      <c r="C13" s="21"/>
      <c r="D13" s="21"/>
      <c r="E13" s="23"/>
      <c r="F13" s="8"/>
      <c r="G13" s="23"/>
      <c r="H13" s="214"/>
      <c r="I13" s="214"/>
      <c r="J13" s="279"/>
      <c r="K13" s="214"/>
      <c r="L13" s="214"/>
      <c r="M13" s="214"/>
      <c r="N13" s="279"/>
    </row>
    <row r="14" spans="1:18" s="2" customFormat="1" ht="23.25" customHeight="1">
      <c r="A14" s="24"/>
      <c r="B14" s="21" t="s">
        <v>89</v>
      </c>
      <c r="C14" s="21"/>
      <c r="D14" s="21"/>
      <c r="E14" s="23"/>
      <c r="F14" s="8"/>
      <c r="G14" s="23"/>
      <c r="H14" s="118">
        <v>28228</v>
      </c>
      <c r="I14" s="214"/>
      <c r="J14" s="281">
        <v>30033</v>
      </c>
      <c r="K14" s="214"/>
      <c r="L14" s="118">
        <v>59128</v>
      </c>
      <c r="M14" s="214"/>
      <c r="N14" s="281">
        <v>45513</v>
      </c>
    </row>
    <row r="15" spans="1:18" s="2" customFormat="1" ht="23.25" customHeight="1">
      <c r="A15" s="21"/>
      <c r="B15" s="29" t="s">
        <v>1</v>
      </c>
      <c r="C15" s="21"/>
      <c r="D15" s="21"/>
      <c r="E15" s="23"/>
      <c r="F15" s="8"/>
      <c r="G15" s="23"/>
      <c r="H15" s="122">
        <v>69492</v>
      </c>
      <c r="I15" s="214"/>
      <c r="J15" s="282">
        <v>82767</v>
      </c>
      <c r="K15" s="214"/>
      <c r="L15" s="122">
        <v>66332</v>
      </c>
      <c r="M15" s="214"/>
      <c r="N15" s="282">
        <v>78274</v>
      </c>
    </row>
    <row r="16" spans="1:18" s="2" customFormat="1" ht="23.25" customHeight="1">
      <c r="A16" s="22" t="s">
        <v>52</v>
      </c>
      <c r="C16" s="21"/>
      <c r="D16" s="21"/>
      <c r="E16" s="23"/>
      <c r="F16" s="8"/>
      <c r="G16" s="23"/>
      <c r="H16" s="238">
        <f>SUM(H14:H15)</f>
        <v>97720</v>
      </c>
      <c r="I16" s="214"/>
      <c r="J16" s="283">
        <f>SUM(J14:J15)</f>
        <v>112800</v>
      </c>
      <c r="K16" s="214"/>
      <c r="L16" s="238">
        <f>SUM(L14:L15)</f>
        <v>125460</v>
      </c>
      <c r="M16" s="214"/>
      <c r="N16" s="283">
        <f>SUM(N14:N15)</f>
        <v>123787</v>
      </c>
    </row>
    <row r="17" spans="1:14" s="2" customFormat="1" ht="23.25" customHeight="1">
      <c r="A17" s="21" t="s">
        <v>134</v>
      </c>
      <c r="B17" s="21"/>
      <c r="C17" s="22"/>
      <c r="D17" s="21"/>
      <c r="E17" s="23"/>
      <c r="F17" s="8"/>
      <c r="G17" s="23"/>
      <c r="H17" s="216">
        <f>+H12+H16</f>
        <v>878079</v>
      </c>
      <c r="I17" s="214"/>
      <c r="J17" s="284">
        <f>+J12+J16</f>
        <v>1003471</v>
      </c>
      <c r="K17" s="214"/>
      <c r="L17" s="216">
        <f>+L12+L16</f>
        <v>759838</v>
      </c>
      <c r="M17" s="214"/>
      <c r="N17" s="284">
        <f>+N12+N16</f>
        <v>824670</v>
      </c>
    </row>
    <row r="18" spans="1:14" s="2" customFormat="1" ht="23.25" customHeight="1">
      <c r="A18" s="21" t="s">
        <v>44</v>
      </c>
      <c r="B18" s="21"/>
      <c r="C18" s="21"/>
      <c r="D18" s="21"/>
      <c r="E18" s="23"/>
      <c r="F18" s="8"/>
      <c r="G18" s="23"/>
      <c r="H18" s="118">
        <v>80521</v>
      </c>
      <c r="I18" s="214"/>
      <c r="J18" s="281">
        <v>83201</v>
      </c>
      <c r="K18" s="214"/>
      <c r="L18" s="118">
        <v>56164</v>
      </c>
      <c r="M18" s="214"/>
      <c r="N18" s="281">
        <v>52103</v>
      </c>
    </row>
    <row r="19" spans="1:14" s="2" customFormat="1" ht="23.25" customHeight="1">
      <c r="A19" s="21" t="s">
        <v>45</v>
      </c>
      <c r="B19" s="21"/>
      <c r="C19" s="21"/>
      <c r="D19" s="21"/>
      <c r="E19" s="23"/>
      <c r="F19" s="8"/>
      <c r="G19" s="23"/>
      <c r="H19" s="191">
        <v>569916</v>
      </c>
      <c r="I19" s="214"/>
      <c r="J19" s="285">
        <v>526658</v>
      </c>
      <c r="K19" s="214"/>
      <c r="L19" s="191">
        <v>502252</v>
      </c>
      <c r="M19" s="214"/>
      <c r="N19" s="285">
        <v>464367</v>
      </c>
    </row>
    <row r="20" spans="1:14" s="2" customFormat="1" ht="23.25" customHeight="1">
      <c r="A20" s="21" t="s">
        <v>90</v>
      </c>
      <c r="B20" s="21"/>
      <c r="C20" s="21"/>
      <c r="D20" s="21"/>
      <c r="E20" s="23"/>
      <c r="F20" s="8"/>
      <c r="G20" s="23"/>
      <c r="H20" s="191">
        <v>3265</v>
      </c>
      <c r="I20" s="214"/>
      <c r="J20" s="285">
        <v>3810</v>
      </c>
      <c r="K20" s="214"/>
      <c r="L20" s="191">
        <v>3156</v>
      </c>
      <c r="M20" s="214"/>
      <c r="N20" s="285">
        <v>3810</v>
      </c>
    </row>
    <row r="21" spans="1:14" s="2" customFormat="1" ht="23.25" customHeight="1">
      <c r="A21" s="21" t="s">
        <v>99</v>
      </c>
      <c r="B21" s="21"/>
      <c r="C21" s="21"/>
      <c r="D21" s="21"/>
      <c r="E21" s="23"/>
      <c r="F21" s="124">
        <v>14</v>
      </c>
      <c r="G21" s="23"/>
      <c r="H21" s="191">
        <v>11640</v>
      </c>
      <c r="I21" s="216"/>
      <c r="J21" s="285">
        <v>11225</v>
      </c>
      <c r="K21" s="216"/>
      <c r="L21" s="191">
        <v>8550</v>
      </c>
      <c r="M21" s="216"/>
      <c r="N21" s="285">
        <v>8550</v>
      </c>
    </row>
    <row r="22" spans="1:14" s="2" customFormat="1" ht="23.25" customHeight="1">
      <c r="A22" s="21" t="s">
        <v>81</v>
      </c>
      <c r="B22" s="21"/>
      <c r="C22" s="21"/>
      <c r="D22" s="21"/>
      <c r="E22" s="23"/>
      <c r="F22" s="8"/>
      <c r="G22" s="23"/>
      <c r="H22" s="122">
        <v>30794</v>
      </c>
      <c r="I22" s="214"/>
      <c r="J22" s="282">
        <v>23197</v>
      </c>
      <c r="K22" s="214"/>
      <c r="L22" s="122">
        <v>25992</v>
      </c>
      <c r="M22" s="214"/>
      <c r="N22" s="282">
        <v>19062</v>
      </c>
    </row>
    <row r="23" spans="1:14" s="2" customFormat="1" ht="23.25" customHeight="1">
      <c r="A23" s="21" t="s">
        <v>80</v>
      </c>
      <c r="B23" s="21"/>
      <c r="D23" s="21"/>
      <c r="E23" s="23"/>
      <c r="F23" s="8"/>
      <c r="G23" s="23"/>
      <c r="H23" s="216">
        <f>SUM(H18:H22)</f>
        <v>696136</v>
      </c>
      <c r="I23" s="216"/>
      <c r="J23" s="284">
        <f>SUM(J18:J22)</f>
        <v>648091</v>
      </c>
      <c r="K23" s="216"/>
      <c r="L23" s="216">
        <f>SUM(L18:L22)</f>
        <v>596114</v>
      </c>
      <c r="M23" s="216"/>
      <c r="N23" s="284">
        <f>SUM(N18:N22)</f>
        <v>547892</v>
      </c>
    </row>
    <row r="24" spans="1:14" s="2" customFormat="1" ht="23.25" customHeight="1">
      <c r="A24" s="42" t="s">
        <v>46</v>
      </c>
      <c r="B24" s="21"/>
      <c r="C24" s="21"/>
      <c r="D24" s="21"/>
      <c r="E24" s="23"/>
      <c r="F24" s="8"/>
      <c r="G24" s="23"/>
      <c r="H24" s="215">
        <v>41083</v>
      </c>
      <c r="I24" s="214"/>
      <c r="J24" s="280">
        <v>28923</v>
      </c>
      <c r="K24" s="214"/>
      <c r="L24" s="215">
        <v>0</v>
      </c>
      <c r="M24" s="214"/>
      <c r="N24" s="280">
        <v>0</v>
      </c>
    </row>
    <row r="25" spans="1:14" s="2" customFormat="1" ht="23.25" customHeight="1">
      <c r="A25" s="22" t="s">
        <v>40</v>
      </c>
      <c r="B25" s="21"/>
      <c r="C25" s="21"/>
      <c r="D25" s="21"/>
      <c r="E25" s="23"/>
      <c r="F25" s="8"/>
      <c r="G25" s="23"/>
      <c r="H25" s="214">
        <f>+H17-H23+H24</f>
        <v>223026</v>
      </c>
      <c r="I25" s="214"/>
      <c r="J25" s="279">
        <f>+J17-J23+J24</f>
        <v>384303</v>
      </c>
      <c r="K25" s="214"/>
      <c r="L25" s="214">
        <f>+L17-L23+L24</f>
        <v>163724</v>
      </c>
      <c r="M25" s="214"/>
      <c r="N25" s="279">
        <f>+N17-N23+N24</f>
        <v>276778</v>
      </c>
    </row>
    <row r="26" spans="1:14" s="2" customFormat="1" ht="23.25" customHeight="1">
      <c r="A26" s="21" t="s">
        <v>82</v>
      </c>
      <c r="B26" s="21"/>
      <c r="C26" s="21"/>
      <c r="D26" s="21"/>
      <c r="E26" s="23"/>
      <c r="F26" s="124">
        <v>18</v>
      </c>
      <c r="G26" s="23"/>
      <c r="H26" s="214">
        <v>29861</v>
      </c>
      <c r="I26" s="214"/>
      <c r="J26" s="279">
        <v>93574</v>
      </c>
      <c r="K26" s="214"/>
      <c r="L26" s="214">
        <v>21610</v>
      </c>
      <c r="M26" s="214"/>
      <c r="N26" s="279">
        <v>71973</v>
      </c>
    </row>
    <row r="27" spans="1:14" s="2" customFormat="1" ht="23.25" customHeight="1" thickBot="1">
      <c r="A27" s="21" t="s">
        <v>103</v>
      </c>
      <c r="B27" s="21"/>
      <c r="C27" s="21"/>
      <c r="D27" s="21"/>
      <c r="E27" s="23"/>
      <c r="F27" s="8"/>
      <c r="G27" s="23"/>
      <c r="H27" s="217">
        <f>+H25-H26</f>
        <v>193165</v>
      </c>
      <c r="I27" s="214"/>
      <c r="J27" s="286">
        <f>+J25-J26</f>
        <v>290729</v>
      </c>
      <c r="K27" s="214"/>
      <c r="L27" s="217">
        <f>+L25-L26</f>
        <v>142114</v>
      </c>
      <c r="M27" s="214"/>
      <c r="N27" s="297">
        <f>+N25-N26</f>
        <v>204805</v>
      </c>
    </row>
    <row r="28" spans="1:14" s="2" customFormat="1" ht="7.5" customHeight="1" thickTop="1">
      <c r="A28" s="22"/>
      <c r="B28" s="21"/>
      <c r="C28" s="21"/>
      <c r="D28" s="21"/>
      <c r="E28" s="23"/>
      <c r="F28" s="8"/>
      <c r="G28" s="23"/>
      <c r="H28" s="216"/>
      <c r="I28" s="214"/>
      <c r="J28" s="284"/>
      <c r="K28" s="214"/>
      <c r="L28" s="216"/>
      <c r="M28" s="214"/>
      <c r="N28" s="284"/>
    </row>
    <row r="29" spans="1:14" ht="21.75" customHeight="1">
      <c r="A29" s="60" t="s">
        <v>83</v>
      </c>
      <c r="B29" s="60"/>
      <c r="C29" s="60"/>
      <c r="D29" s="26"/>
      <c r="E29" s="61"/>
      <c r="F29" s="8"/>
      <c r="G29" s="23"/>
      <c r="H29" s="173"/>
      <c r="I29" s="173"/>
      <c r="J29" s="287"/>
      <c r="K29" s="173"/>
      <c r="L29" s="173"/>
      <c r="M29" s="173"/>
      <c r="N29" s="287"/>
    </row>
    <row r="30" spans="1:14" ht="21.75" customHeight="1">
      <c r="A30" s="21"/>
      <c r="B30" s="21" t="s">
        <v>88</v>
      </c>
      <c r="C30" s="21"/>
      <c r="D30" s="22"/>
      <c r="E30" s="23"/>
      <c r="F30" s="8"/>
      <c r="G30" s="23"/>
      <c r="H30" s="152">
        <f>+H27-H31</f>
        <v>180392</v>
      </c>
      <c r="I30" s="152"/>
      <c r="J30" s="288">
        <f>+J27-J31</f>
        <v>268487</v>
      </c>
      <c r="K30" s="152"/>
      <c r="L30" s="152">
        <f>+L27-L31</f>
        <v>142114</v>
      </c>
      <c r="M30" s="152"/>
      <c r="N30" s="294">
        <f>+N27-N31</f>
        <v>204805</v>
      </c>
    </row>
    <row r="31" spans="1:14" ht="21.75" customHeight="1">
      <c r="A31" s="21"/>
      <c r="B31" s="21" t="s">
        <v>65</v>
      </c>
      <c r="C31" s="21"/>
      <c r="D31" s="22"/>
      <c r="E31" s="23"/>
      <c r="F31" s="8"/>
      <c r="G31" s="23"/>
      <c r="H31" s="173">
        <v>12773</v>
      </c>
      <c r="I31" s="173"/>
      <c r="J31" s="287">
        <v>22242</v>
      </c>
      <c r="K31" s="173"/>
      <c r="L31" s="173">
        <v>0</v>
      </c>
      <c r="M31" s="173"/>
      <c r="N31" s="287">
        <v>0</v>
      </c>
    </row>
    <row r="32" spans="1:14" ht="24.75" customHeight="1" thickBot="1">
      <c r="A32" s="21"/>
      <c r="B32" s="21"/>
      <c r="C32" s="21"/>
      <c r="D32" s="22"/>
      <c r="E32" s="23"/>
      <c r="F32" s="8"/>
      <c r="G32" s="23"/>
      <c r="H32" s="219">
        <f>+H30+H31</f>
        <v>193165</v>
      </c>
      <c r="I32" s="173"/>
      <c r="J32" s="289">
        <f>+J30+J31</f>
        <v>290729</v>
      </c>
      <c r="K32" s="173"/>
      <c r="L32" s="219">
        <f>+L30+L31</f>
        <v>142114</v>
      </c>
      <c r="M32" s="173"/>
      <c r="N32" s="289">
        <f>+N30+N31</f>
        <v>204805</v>
      </c>
    </row>
    <row r="33" spans="1:14" ht="7.5" customHeight="1" thickTop="1">
      <c r="A33" s="21"/>
      <c r="B33" s="21"/>
      <c r="C33" s="21"/>
      <c r="D33" s="22"/>
      <c r="E33" s="23"/>
      <c r="F33" s="8"/>
      <c r="G33" s="23"/>
      <c r="H33" s="173"/>
      <c r="I33" s="173"/>
      <c r="J33" s="287"/>
      <c r="K33" s="173"/>
      <c r="L33" s="173"/>
      <c r="M33" s="173"/>
      <c r="N33" s="287"/>
    </row>
    <row r="34" spans="1:14" ht="23.25" customHeight="1">
      <c r="A34" s="21" t="s">
        <v>67</v>
      </c>
      <c r="B34" s="21"/>
      <c r="C34" s="21"/>
      <c r="D34" s="22"/>
      <c r="E34" s="23"/>
      <c r="F34" s="269" t="s">
        <v>126</v>
      </c>
      <c r="G34" s="23"/>
      <c r="H34" s="173"/>
      <c r="I34" s="173"/>
      <c r="J34" s="287"/>
      <c r="K34" s="173"/>
      <c r="L34" s="173"/>
      <c r="M34" s="173"/>
      <c r="N34" s="287"/>
    </row>
    <row r="35" spans="1:14" s="2" customFormat="1" ht="23.25" customHeight="1">
      <c r="B35" s="21" t="s">
        <v>68</v>
      </c>
      <c r="C35" s="21"/>
      <c r="D35" s="21"/>
      <c r="E35" s="23"/>
      <c r="G35" s="23"/>
      <c r="H35" s="151">
        <v>1.2</v>
      </c>
      <c r="I35" s="223"/>
      <c r="J35" s="295">
        <v>2.1800000000000002</v>
      </c>
      <c r="K35" s="223"/>
      <c r="L35" s="151">
        <v>0.94</v>
      </c>
      <c r="M35" s="220"/>
      <c r="N35" s="295">
        <v>1.66</v>
      </c>
    </row>
    <row r="36" spans="1:14" s="2" customFormat="1" ht="6.95" customHeight="1">
      <c r="A36" s="22"/>
      <c r="B36" s="21"/>
      <c r="C36" s="133"/>
      <c r="D36" s="21"/>
      <c r="E36" s="23"/>
      <c r="F36" s="8"/>
      <c r="G36" s="23"/>
      <c r="H36" s="214"/>
      <c r="I36" s="214"/>
      <c r="J36" s="279"/>
      <c r="K36" s="214"/>
      <c r="L36" s="214"/>
      <c r="M36" s="214"/>
      <c r="N36" s="279"/>
    </row>
    <row r="37" spans="1:14" s="2" customFormat="1" ht="23.25" customHeight="1">
      <c r="A37" s="22"/>
      <c r="B37" s="21"/>
      <c r="C37" s="239" t="s">
        <v>101</v>
      </c>
      <c r="D37" s="240"/>
      <c r="E37" s="23"/>
      <c r="F37" s="8"/>
      <c r="G37" s="23"/>
      <c r="J37" s="296"/>
      <c r="N37" s="296"/>
    </row>
    <row r="38" spans="1:14" s="2" customFormat="1" ht="23.25" customHeight="1">
      <c r="A38" s="22"/>
      <c r="B38" s="21"/>
      <c r="C38" s="241"/>
      <c r="D38" s="240" t="s">
        <v>102</v>
      </c>
      <c r="E38" s="23"/>
      <c r="F38" s="8"/>
      <c r="G38" s="23"/>
      <c r="H38" s="214">
        <v>149930828</v>
      </c>
      <c r="I38" s="214"/>
      <c r="J38" s="279">
        <v>123358191</v>
      </c>
      <c r="K38" s="214"/>
      <c r="L38" s="144">
        <v>149930828</v>
      </c>
      <c r="M38" s="214"/>
      <c r="N38" s="279">
        <v>123358191</v>
      </c>
    </row>
    <row r="39" spans="1:14" s="2" customFormat="1" ht="23.25" customHeight="1">
      <c r="A39" s="22"/>
      <c r="B39" s="21"/>
      <c r="C39" s="133"/>
      <c r="D39" s="21"/>
      <c r="E39" s="23"/>
      <c r="F39" s="8"/>
      <c r="G39" s="23"/>
      <c r="H39" s="214"/>
      <c r="I39" s="214"/>
      <c r="J39" s="279"/>
      <c r="K39" s="214"/>
      <c r="L39" s="144"/>
      <c r="M39" s="214"/>
      <c r="N39" s="279"/>
    </row>
    <row r="40" spans="1:14" s="2" customFormat="1" ht="29.25" customHeight="1">
      <c r="A40" s="22"/>
      <c r="B40" s="21"/>
      <c r="C40" s="133"/>
      <c r="D40" s="21"/>
      <c r="E40" s="23"/>
      <c r="F40" s="8"/>
      <c r="G40" s="23"/>
      <c r="H40" s="214"/>
      <c r="I40" s="214"/>
      <c r="J40" s="279"/>
      <c r="K40" s="214"/>
      <c r="L40" s="144"/>
      <c r="M40" s="214"/>
      <c r="N40" s="279"/>
    </row>
    <row r="41" spans="1:14" s="2" customFormat="1" ht="26.25">
      <c r="A41" s="22" t="s">
        <v>37</v>
      </c>
      <c r="B41" s="21"/>
      <c r="C41" s="21"/>
      <c r="D41" s="21"/>
      <c r="E41" s="23"/>
      <c r="F41" s="8"/>
      <c r="G41" s="23"/>
      <c r="H41" s="172"/>
      <c r="I41" s="172"/>
      <c r="J41" s="290"/>
      <c r="K41" s="172"/>
      <c r="L41" s="172"/>
      <c r="M41" s="172"/>
      <c r="N41" s="290"/>
    </row>
    <row r="42" spans="1:14" ht="18.75" customHeight="1">
      <c r="A42" s="24"/>
      <c r="B42" s="21"/>
      <c r="C42" s="21"/>
      <c r="D42" s="22"/>
      <c r="E42" s="23"/>
      <c r="F42" s="8"/>
      <c r="G42" s="23"/>
      <c r="H42" s="221"/>
      <c r="I42" s="221"/>
      <c r="J42" s="291"/>
      <c r="K42" s="221"/>
      <c r="L42" s="221"/>
      <c r="M42" s="221"/>
      <c r="N42" s="291"/>
    </row>
    <row r="43" spans="1:14" ht="18.75" customHeight="1">
      <c r="B43" s="21"/>
      <c r="C43" s="21"/>
      <c r="D43" s="22"/>
      <c r="E43" s="23"/>
      <c r="F43" s="8"/>
      <c r="G43" s="23"/>
      <c r="H43" s="221">
        <f>+H27-H32</f>
        <v>0</v>
      </c>
      <c r="I43" s="221"/>
      <c r="J43" s="291">
        <f>+J27-J32</f>
        <v>0</v>
      </c>
      <c r="K43" s="221"/>
      <c r="L43" s="221">
        <f>+L27-L32</f>
        <v>0</v>
      </c>
      <c r="M43" s="221"/>
      <c r="N43" s="291">
        <f>+N27-N32</f>
        <v>0</v>
      </c>
    </row>
    <row r="44" spans="1:14" ht="24" customHeight="1">
      <c r="B44" s="21"/>
      <c r="C44" s="23"/>
      <c r="D44" s="21"/>
      <c r="E44" s="23"/>
      <c r="F44" s="8"/>
      <c r="G44" s="23"/>
      <c r="I44" s="147"/>
      <c r="K44" s="147"/>
      <c r="M44" s="147"/>
    </row>
    <row r="45" spans="1:14" ht="24" customHeight="1">
      <c r="E45" s="8"/>
      <c r="F45" s="8"/>
      <c r="G45" s="8"/>
      <c r="I45" s="147"/>
      <c r="K45" s="147"/>
      <c r="M45" s="147"/>
    </row>
    <row r="46" spans="1:14" ht="18.95" customHeight="1">
      <c r="E46" s="8"/>
      <c r="F46" s="8"/>
      <c r="G46" s="8"/>
      <c r="I46" s="147"/>
      <c r="K46" s="147"/>
      <c r="M46" s="147"/>
    </row>
    <row r="47" spans="1:14" ht="18.95" customHeight="1">
      <c r="E47" s="8"/>
      <c r="F47" s="8"/>
      <c r="G47" s="8"/>
      <c r="I47" s="147"/>
      <c r="K47" s="147"/>
      <c r="M47" s="147"/>
    </row>
    <row r="48" spans="1:14" ht="18.95" customHeight="1">
      <c r="E48" s="8"/>
      <c r="F48" s="8"/>
      <c r="G48" s="8"/>
      <c r="I48" s="147"/>
      <c r="K48" s="147"/>
      <c r="M48" s="147"/>
    </row>
    <row r="49" spans="5:13" ht="18.95" customHeight="1">
      <c r="E49" s="8"/>
      <c r="F49" s="8"/>
      <c r="G49" s="8"/>
      <c r="I49" s="147"/>
      <c r="K49" s="147"/>
      <c r="M49" s="147"/>
    </row>
    <row r="50" spans="5:13" ht="18.95" customHeight="1">
      <c r="E50" s="8"/>
      <c r="F50" s="8"/>
      <c r="G50" s="8"/>
      <c r="I50" s="147"/>
      <c r="K50" s="147"/>
      <c r="M50" s="147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  <row r="53" spans="5:13" ht="18.95" customHeight="1">
      <c r="E53" s="8"/>
      <c r="F53" s="8"/>
      <c r="G53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8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34"/>
  </sheetPr>
  <dimension ref="A1:R50"/>
  <sheetViews>
    <sheetView view="pageBreakPreview" zoomScaleSheetLayoutView="100" workbookViewId="0">
      <selection activeCell="X9" sqref="X9:X13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140625" style="6" customWidth="1"/>
    <col min="6" max="6" width="8.42578125" style="6" customWidth="1"/>
    <col min="7" max="7" width="1" style="6" customWidth="1"/>
    <col min="8" max="8" width="14.140625" style="6" customWidth="1"/>
    <col min="9" max="9" width="1" style="6" customWidth="1"/>
    <col min="10" max="10" width="14.140625" style="6" customWidth="1"/>
    <col min="11" max="11" width="1" style="6" customWidth="1"/>
    <col min="12" max="12" width="14.140625" style="202" customWidth="1"/>
    <col min="13" max="13" width="1" style="202" customWidth="1"/>
    <col min="14" max="14" width="14.140625" style="202" customWidth="1"/>
    <col min="15" max="15" width="0.28515625" style="202" customWidth="1"/>
    <col min="16" max="16" width="9.7109375" style="202"/>
    <col min="17" max="16384" width="9.7109375" style="6"/>
  </cols>
  <sheetData>
    <row r="1" spans="1:18" ht="24" customHeight="1">
      <c r="N1" s="203" t="s">
        <v>38</v>
      </c>
    </row>
    <row r="2" spans="1:18" ht="24" customHeight="1">
      <c r="N2" s="203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"/>
      <c r="I3" s="18"/>
      <c r="J3" s="20"/>
      <c r="K3" s="18"/>
      <c r="L3" s="204"/>
      <c r="M3" s="205"/>
      <c r="N3" s="204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"/>
      <c r="I4" s="18"/>
      <c r="J4" s="20"/>
      <c r="K4" s="18"/>
      <c r="L4" s="204"/>
      <c r="M4" s="205"/>
      <c r="N4" s="204"/>
    </row>
    <row r="5" spans="1:18" ht="24" customHeight="1">
      <c r="A5" s="114" t="s">
        <v>150</v>
      </c>
      <c r="B5" s="19"/>
      <c r="C5" s="20"/>
      <c r="D5" s="18"/>
      <c r="E5" s="18"/>
      <c r="F5" s="90"/>
      <c r="G5" s="18"/>
      <c r="H5" s="20"/>
      <c r="I5" s="18"/>
      <c r="J5" s="20"/>
      <c r="K5" s="18"/>
      <c r="L5" s="204"/>
      <c r="M5" s="205"/>
      <c r="N5" s="204"/>
    </row>
    <row r="6" spans="1:18" ht="6.75" hidden="1" customHeight="1">
      <c r="A6" s="18"/>
      <c r="B6" s="19"/>
      <c r="C6" s="20"/>
      <c r="D6" s="18"/>
      <c r="E6" s="18"/>
      <c r="F6" s="90"/>
      <c r="G6" s="18"/>
      <c r="H6" s="20"/>
      <c r="I6" s="18"/>
      <c r="J6" s="20"/>
      <c r="K6" s="18"/>
      <c r="L6" s="204"/>
      <c r="M6" s="205"/>
      <c r="N6" s="204"/>
    </row>
    <row r="7" spans="1:18" ht="24" customHeight="1">
      <c r="A7" s="29"/>
      <c r="B7" s="29"/>
      <c r="C7" s="29"/>
      <c r="D7" s="29"/>
      <c r="E7" s="29"/>
      <c r="G7" s="29"/>
      <c r="H7" s="111" t="s">
        <v>13</v>
      </c>
      <c r="I7" s="30"/>
      <c r="J7" s="30"/>
      <c r="K7" s="30"/>
      <c r="L7" s="206"/>
      <c r="M7" s="206"/>
      <c r="N7" s="206"/>
      <c r="P7" s="207"/>
      <c r="Q7" s="75"/>
      <c r="R7" s="75"/>
    </row>
    <row r="8" spans="1:18" s="36" customFormat="1" ht="24" customHeight="1">
      <c r="E8" s="37"/>
      <c r="F8" s="7"/>
      <c r="G8" s="37"/>
      <c r="H8" s="848" t="s">
        <v>10</v>
      </c>
      <c r="I8" s="848"/>
      <c r="J8" s="848"/>
      <c r="L8" s="208" t="s">
        <v>30</v>
      </c>
      <c r="M8" s="209"/>
      <c r="N8" s="209"/>
      <c r="O8" s="210"/>
      <c r="P8" s="833"/>
      <c r="Q8" s="833"/>
      <c r="R8" s="833"/>
    </row>
    <row r="9" spans="1:18" ht="24" customHeight="1">
      <c r="C9" s="116"/>
      <c r="E9" s="7"/>
      <c r="F9" s="105" t="s">
        <v>63</v>
      </c>
      <c r="G9" s="7"/>
      <c r="H9" s="72" t="s">
        <v>149</v>
      </c>
      <c r="I9" s="84"/>
      <c r="J9" s="72" t="s">
        <v>110</v>
      </c>
      <c r="K9" s="10"/>
      <c r="L9" s="211" t="s">
        <v>149</v>
      </c>
      <c r="M9" s="212"/>
      <c r="N9" s="211" t="s">
        <v>110</v>
      </c>
      <c r="P9" s="213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79"/>
      <c r="I10" s="79"/>
      <c r="J10" s="79"/>
      <c r="K10" s="79"/>
      <c r="L10" s="214"/>
      <c r="M10" s="214"/>
      <c r="N10" s="214"/>
      <c r="O10" s="195"/>
      <c r="P10" s="195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214">
        <f>+'pl9 '!H27</f>
        <v>193165</v>
      </c>
      <c r="I11" s="214">
        <f>+'pl9 '!I27</f>
        <v>0</v>
      </c>
      <c r="J11" s="214">
        <f>+'pl9 '!J27</f>
        <v>290729</v>
      </c>
      <c r="K11" s="214">
        <f>+'pl9 '!K27</f>
        <v>0</v>
      </c>
      <c r="L11" s="214">
        <f>+'pl9 '!L27</f>
        <v>142114</v>
      </c>
      <c r="M11" s="214">
        <f>+'pl9 '!M27</f>
        <v>0</v>
      </c>
      <c r="N11" s="214">
        <f>+'pl9 '!N27</f>
        <v>204805</v>
      </c>
      <c r="O11" s="195"/>
      <c r="P11" s="195"/>
    </row>
    <row r="12" spans="1:18" s="2" customFormat="1" ht="24" customHeight="1">
      <c r="A12" s="60" t="s">
        <v>104</v>
      </c>
      <c r="B12" s="60"/>
      <c r="C12" s="60"/>
      <c r="D12" s="60"/>
      <c r="E12" s="61"/>
      <c r="F12" s="147"/>
      <c r="G12" s="23"/>
      <c r="H12" s="79"/>
      <c r="I12" s="79"/>
      <c r="J12" s="79"/>
      <c r="K12" s="79"/>
      <c r="L12" s="214"/>
      <c r="M12" s="214"/>
      <c r="N12" s="214"/>
      <c r="O12" s="195"/>
      <c r="P12" s="195"/>
    </row>
    <row r="13" spans="1:18" s="2" customFormat="1" ht="24" customHeight="1">
      <c r="A13" s="60"/>
      <c r="B13" s="60" t="s">
        <v>69</v>
      </c>
      <c r="C13" s="60"/>
      <c r="D13" s="60"/>
      <c r="E13" s="61"/>
      <c r="F13" s="147"/>
      <c r="G13" s="23"/>
      <c r="H13" s="79"/>
      <c r="I13" s="79"/>
      <c r="J13" s="79"/>
      <c r="K13" s="79"/>
      <c r="L13" s="214"/>
      <c r="M13" s="214"/>
      <c r="N13" s="214"/>
      <c r="O13" s="195"/>
      <c r="P13" s="195"/>
    </row>
    <row r="14" spans="1:18" s="2" customFormat="1" ht="24" customHeight="1">
      <c r="A14" s="60"/>
      <c r="B14" s="60"/>
      <c r="C14" s="60" t="s">
        <v>70</v>
      </c>
      <c r="D14" s="60"/>
      <c r="E14" s="61"/>
      <c r="F14" s="147"/>
      <c r="G14" s="23"/>
      <c r="H14" s="190">
        <f>+chg1..!R22</f>
        <v>-55</v>
      </c>
      <c r="I14" s="214"/>
      <c r="J14" s="190">
        <f>+chg1..!R38</f>
        <v>521</v>
      </c>
      <c r="K14" s="79"/>
      <c r="L14" s="337">
        <v>0</v>
      </c>
      <c r="M14" s="214"/>
      <c r="N14" s="337">
        <v>0</v>
      </c>
      <c r="O14" s="195"/>
      <c r="P14" s="195"/>
    </row>
    <row r="15" spans="1:18" s="2" customFormat="1" ht="24" customHeight="1">
      <c r="A15" s="60"/>
      <c r="B15" s="60" t="s">
        <v>128</v>
      </c>
      <c r="C15" s="60"/>
      <c r="D15" s="60"/>
      <c r="E15" s="61"/>
      <c r="F15" s="147"/>
      <c r="G15" s="23"/>
      <c r="H15" s="188"/>
      <c r="I15" s="79"/>
      <c r="J15" s="188"/>
      <c r="K15" s="79"/>
      <c r="L15" s="214"/>
      <c r="M15" s="214"/>
      <c r="N15" s="214"/>
      <c r="O15" s="195"/>
      <c r="P15" s="195"/>
    </row>
    <row r="16" spans="1:18" s="2" customFormat="1" ht="24" customHeight="1">
      <c r="A16" s="60"/>
      <c r="B16" s="60"/>
      <c r="C16" s="60" t="s">
        <v>122</v>
      </c>
      <c r="D16" s="60"/>
      <c r="E16" s="61"/>
      <c r="F16" s="124">
        <v>8</v>
      </c>
      <c r="G16" s="23"/>
      <c r="H16" s="188">
        <f>+chg1..!T22</f>
        <v>30615</v>
      </c>
      <c r="I16" s="79"/>
      <c r="J16" s="190">
        <f>+chg1..!T38</f>
        <v>-2583</v>
      </c>
      <c r="K16" s="79"/>
      <c r="L16" s="188">
        <v>143498</v>
      </c>
      <c r="M16" s="214"/>
      <c r="N16" s="188">
        <f>+chg1..!T38</f>
        <v>-2583</v>
      </c>
      <c r="O16" s="195"/>
      <c r="P16" s="195"/>
    </row>
    <row r="17" spans="1:16" s="2" customFormat="1" ht="24" customHeight="1">
      <c r="A17" s="26" t="s">
        <v>127</v>
      </c>
      <c r="B17" s="60"/>
      <c r="C17" s="60"/>
      <c r="D17" s="60"/>
      <c r="E17" s="61"/>
      <c r="F17" s="147"/>
      <c r="G17" s="23"/>
      <c r="H17" s="145"/>
      <c r="I17" s="79"/>
      <c r="J17" s="189"/>
      <c r="K17" s="79"/>
      <c r="L17" s="235"/>
      <c r="M17" s="214"/>
      <c r="N17" s="189"/>
      <c r="O17" s="195"/>
      <c r="P17" s="195"/>
    </row>
    <row r="18" spans="1:16" s="2" customFormat="1" ht="24" customHeight="1">
      <c r="A18" s="26"/>
      <c r="B18" s="60" t="s">
        <v>87</v>
      </c>
      <c r="C18" s="60"/>
      <c r="D18" s="60"/>
      <c r="E18" s="61"/>
      <c r="F18" s="147"/>
      <c r="G18" s="23"/>
      <c r="H18" s="190">
        <f>SUM(H14:H16)</f>
        <v>30560</v>
      </c>
      <c r="I18" s="79"/>
      <c r="J18" s="190">
        <f>SUM(J14:J16)</f>
        <v>-2062</v>
      </c>
      <c r="K18" s="188"/>
      <c r="L18" s="190">
        <f>SUM(L14:L16)</f>
        <v>143498</v>
      </c>
      <c r="M18" s="214"/>
      <c r="N18" s="190">
        <f>SUM(N14:N16)</f>
        <v>-2583</v>
      </c>
      <c r="O18" s="144"/>
      <c r="P18" s="195"/>
    </row>
    <row r="19" spans="1:16" s="2" customFormat="1" ht="24" customHeight="1">
      <c r="A19" s="22"/>
      <c r="B19" s="21"/>
      <c r="C19" s="21"/>
      <c r="D19" s="21"/>
      <c r="E19" s="23"/>
      <c r="F19" s="8"/>
      <c r="G19" s="23"/>
      <c r="H19" s="79"/>
      <c r="I19" s="79"/>
      <c r="J19" s="189"/>
      <c r="K19" s="79"/>
      <c r="L19" s="214"/>
      <c r="M19" s="214"/>
      <c r="N19" s="214"/>
      <c r="O19" s="195"/>
      <c r="P19" s="195"/>
    </row>
    <row r="20" spans="1:16" s="2" customFormat="1" ht="24" customHeight="1" thickBot="1">
      <c r="A20" s="22" t="s">
        <v>84</v>
      </c>
      <c r="B20" s="21"/>
      <c r="C20" s="21"/>
      <c r="D20" s="21"/>
      <c r="E20" s="23"/>
      <c r="F20" s="8"/>
      <c r="G20" s="23"/>
      <c r="H20" s="146">
        <f>+H11+H18</f>
        <v>223725</v>
      </c>
      <c r="I20" s="79"/>
      <c r="J20" s="237">
        <f>+J11+J18</f>
        <v>288667</v>
      </c>
      <c r="K20" s="79"/>
      <c r="L20" s="236">
        <f>+L11+L18</f>
        <v>285612</v>
      </c>
      <c r="M20" s="214"/>
      <c r="N20" s="237">
        <f>+N11+N18</f>
        <v>202222</v>
      </c>
      <c r="O20" s="195"/>
      <c r="P20" s="195"/>
    </row>
    <row r="21" spans="1:16" s="2" customFormat="1" ht="24" customHeight="1" thickTop="1">
      <c r="A21" s="22"/>
      <c r="B21" s="21"/>
      <c r="C21" s="21"/>
      <c r="D21" s="21"/>
      <c r="E21" s="23"/>
      <c r="F21" s="8"/>
      <c r="G21" s="23"/>
      <c r="H21" s="79"/>
      <c r="I21" s="79"/>
      <c r="J21" s="260"/>
      <c r="K21" s="79"/>
      <c r="L21" s="214"/>
      <c r="M21" s="214"/>
      <c r="N21" s="214"/>
      <c r="O21" s="195"/>
      <c r="P21" s="195"/>
    </row>
    <row r="22" spans="1:16" s="2" customFormat="1" ht="24" customHeight="1">
      <c r="A22" s="60" t="s">
        <v>76</v>
      </c>
      <c r="B22" s="60"/>
      <c r="C22" s="60"/>
      <c r="D22" s="26"/>
      <c r="E22" s="61"/>
      <c r="F22" s="147"/>
      <c r="G22" s="23"/>
      <c r="H22" s="79"/>
      <c r="I22" s="79"/>
      <c r="J22" s="188"/>
      <c r="K22" s="79"/>
      <c r="L22" s="214"/>
      <c r="M22" s="214"/>
      <c r="N22" s="214"/>
      <c r="O22" s="195"/>
      <c r="P22" s="195"/>
    </row>
    <row r="23" spans="1:16" s="2" customFormat="1" ht="24" customHeight="1">
      <c r="A23" s="21"/>
      <c r="B23" s="21" t="s">
        <v>88</v>
      </c>
      <c r="C23" s="21"/>
      <c r="D23" s="22"/>
      <c r="E23" s="23"/>
      <c r="F23" s="8"/>
      <c r="G23" s="23"/>
      <c r="H23" s="214">
        <f>+H20-H24</f>
        <v>210952</v>
      </c>
      <c r="I23" s="79"/>
      <c r="J23" s="214">
        <f>+J20-J24</f>
        <v>266425</v>
      </c>
      <c r="K23" s="79"/>
      <c r="L23" s="214">
        <f>+L20-L24</f>
        <v>285612</v>
      </c>
      <c r="M23" s="214"/>
      <c r="N23" s="214">
        <f>+N20-N24</f>
        <v>202222</v>
      </c>
      <c r="O23" s="195"/>
      <c r="P23" s="195"/>
    </row>
    <row r="24" spans="1:16" s="2" customFormat="1" ht="24" customHeight="1">
      <c r="A24" s="21"/>
      <c r="B24" s="21" t="s">
        <v>65</v>
      </c>
      <c r="C24" s="21"/>
      <c r="D24" s="22"/>
      <c r="E24" s="23"/>
      <c r="F24" s="8"/>
      <c r="G24" s="23"/>
      <c r="H24" s="79">
        <f>+'pl9 '!H31</f>
        <v>12773</v>
      </c>
      <c r="I24" s="79"/>
      <c r="J24" s="190">
        <f>+'pl9 '!J31</f>
        <v>22242</v>
      </c>
      <c r="K24" s="79"/>
      <c r="L24" s="337">
        <v>0</v>
      </c>
      <c r="M24" s="214"/>
      <c r="N24" s="337">
        <v>0</v>
      </c>
      <c r="O24" s="195"/>
      <c r="P24" s="195"/>
    </row>
    <row r="25" spans="1:16" s="2" customFormat="1" ht="24" customHeight="1" thickBot="1">
      <c r="A25" s="21"/>
      <c r="B25" s="21"/>
      <c r="C25" s="21"/>
      <c r="D25" s="22"/>
      <c r="E25" s="23"/>
      <c r="F25" s="8"/>
      <c r="G25" s="23"/>
      <c r="H25" s="80">
        <f>SUM(H23:H24)</f>
        <v>223725</v>
      </c>
      <c r="I25" s="79"/>
      <c r="J25" s="261">
        <f>SUM(J23:J24)</f>
        <v>288667</v>
      </c>
      <c r="K25" s="79"/>
      <c r="L25" s="217">
        <f>SUM(L23:L24)</f>
        <v>285612</v>
      </c>
      <c r="M25" s="214"/>
      <c r="N25" s="217">
        <f>SUM(N23:N24)</f>
        <v>202222</v>
      </c>
      <c r="O25" s="195"/>
      <c r="P25" s="195"/>
    </row>
    <row r="26" spans="1:16" s="2" customFormat="1" ht="24" customHeight="1" thickTop="1">
      <c r="A26" s="21"/>
      <c r="B26" s="21"/>
      <c r="C26" s="21"/>
      <c r="D26" s="22"/>
      <c r="E26" s="23"/>
      <c r="F26" s="8"/>
      <c r="G26" s="23"/>
      <c r="H26" s="79"/>
      <c r="I26" s="79"/>
      <c r="J26" s="79"/>
      <c r="K26" s="79"/>
      <c r="L26" s="214"/>
      <c r="M26" s="214"/>
      <c r="N26" s="214"/>
      <c r="O26" s="195"/>
      <c r="P26" s="195"/>
    </row>
    <row r="27" spans="1:16" s="2" customFormat="1" ht="24" customHeight="1">
      <c r="A27" s="21"/>
      <c r="B27" s="21"/>
      <c r="C27" s="21"/>
      <c r="D27" s="22"/>
      <c r="E27" s="23"/>
      <c r="F27" s="8"/>
      <c r="G27" s="23"/>
      <c r="H27" s="79"/>
      <c r="I27" s="79"/>
      <c r="J27" s="79"/>
      <c r="K27" s="79"/>
      <c r="L27" s="214"/>
      <c r="M27" s="214"/>
      <c r="N27" s="214"/>
      <c r="O27" s="195"/>
      <c r="P27" s="195"/>
    </row>
    <row r="28" spans="1:16" s="2" customFormat="1" ht="24" customHeight="1">
      <c r="A28" s="21"/>
      <c r="B28" s="21"/>
      <c r="C28" s="21"/>
      <c r="D28" s="22"/>
      <c r="E28" s="23"/>
      <c r="F28" s="8"/>
      <c r="G28" s="23"/>
      <c r="H28" s="79"/>
      <c r="I28" s="79"/>
      <c r="J28" s="79"/>
      <c r="K28" s="79"/>
      <c r="L28" s="214"/>
      <c r="M28" s="214"/>
      <c r="N28" s="214"/>
      <c r="O28" s="195"/>
      <c r="P28" s="195"/>
    </row>
    <row r="29" spans="1:16" s="2" customFormat="1" ht="24" customHeight="1">
      <c r="A29" s="21"/>
      <c r="B29" s="21"/>
      <c r="C29" s="21"/>
      <c r="D29" s="22"/>
      <c r="E29" s="23"/>
      <c r="F29" s="8"/>
      <c r="G29" s="23"/>
      <c r="H29" s="79"/>
      <c r="I29" s="79"/>
      <c r="J29" s="79"/>
      <c r="K29" s="79"/>
      <c r="L29" s="214"/>
      <c r="M29" s="214"/>
      <c r="N29" s="214"/>
      <c r="O29" s="195"/>
      <c r="P29" s="195"/>
    </row>
    <row r="30" spans="1:16" s="2" customFormat="1" ht="24" customHeight="1">
      <c r="A30" s="21"/>
      <c r="B30" s="21"/>
      <c r="C30" s="21"/>
      <c r="D30" s="22"/>
      <c r="E30" s="23"/>
      <c r="F30" s="8"/>
      <c r="G30" s="23"/>
      <c r="H30" s="79"/>
      <c r="I30" s="79"/>
      <c r="J30" s="79"/>
      <c r="K30" s="79"/>
      <c r="L30" s="214"/>
      <c r="M30" s="214"/>
      <c r="N30" s="214"/>
      <c r="O30" s="195"/>
      <c r="P30" s="195"/>
    </row>
    <row r="31" spans="1:16" s="2" customFormat="1" ht="24" customHeight="1">
      <c r="A31" s="21"/>
      <c r="B31" s="21"/>
      <c r="C31" s="21"/>
      <c r="D31" s="22"/>
      <c r="E31" s="23"/>
      <c r="F31" s="8"/>
      <c r="G31" s="23"/>
      <c r="H31" s="79"/>
      <c r="I31" s="79"/>
      <c r="J31" s="79"/>
      <c r="K31" s="79"/>
      <c r="L31" s="214"/>
      <c r="M31" s="214"/>
      <c r="N31" s="214"/>
      <c r="O31" s="195"/>
      <c r="P31" s="195"/>
    </row>
    <row r="32" spans="1:16" s="2" customFormat="1" ht="24" customHeight="1">
      <c r="A32" s="21"/>
      <c r="B32" s="21"/>
      <c r="C32" s="21"/>
      <c r="D32" s="22"/>
      <c r="E32" s="23"/>
      <c r="F32" s="8"/>
      <c r="G32" s="23"/>
      <c r="H32" s="79"/>
      <c r="I32" s="79"/>
      <c r="J32" s="79"/>
      <c r="K32" s="79"/>
      <c r="L32" s="214"/>
      <c r="M32" s="214"/>
      <c r="N32" s="214"/>
      <c r="O32" s="195"/>
      <c r="P32" s="195"/>
    </row>
    <row r="33" spans="1:16" s="2" customFormat="1" ht="24" customHeight="1">
      <c r="A33" s="21"/>
      <c r="B33" s="21"/>
      <c r="C33" s="21"/>
      <c r="D33" s="22"/>
      <c r="E33" s="23"/>
      <c r="F33" s="8"/>
      <c r="G33" s="23"/>
      <c r="H33" s="79"/>
      <c r="I33" s="79"/>
      <c r="J33" s="79"/>
      <c r="K33" s="79"/>
      <c r="L33" s="214"/>
      <c r="M33" s="214"/>
      <c r="N33" s="214"/>
      <c r="O33" s="195"/>
      <c r="P33" s="195"/>
    </row>
    <row r="34" spans="1:16" s="2" customFormat="1" ht="24" customHeight="1">
      <c r="A34" s="21"/>
      <c r="B34" s="21"/>
      <c r="C34" s="21"/>
      <c r="D34" s="22"/>
      <c r="E34" s="23"/>
      <c r="F34" s="8"/>
      <c r="G34" s="23"/>
      <c r="H34" s="79"/>
      <c r="I34" s="79"/>
      <c r="J34" s="79"/>
      <c r="K34" s="79"/>
      <c r="L34" s="214"/>
      <c r="M34" s="214"/>
      <c r="N34" s="214"/>
      <c r="O34" s="195"/>
      <c r="P34" s="195"/>
    </row>
    <row r="35" spans="1:16" s="2" customFormat="1" ht="24" customHeight="1">
      <c r="A35" s="21"/>
      <c r="B35" s="21"/>
      <c r="C35" s="21"/>
      <c r="D35" s="22"/>
      <c r="E35" s="23"/>
      <c r="F35" s="8"/>
      <c r="G35" s="23"/>
      <c r="H35" s="79"/>
      <c r="I35" s="79"/>
      <c r="J35" s="79"/>
      <c r="K35" s="79"/>
      <c r="L35" s="214"/>
      <c r="M35" s="214"/>
      <c r="N35" s="214"/>
      <c r="O35" s="195"/>
      <c r="P35" s="195"/>
    </row>
    <row r="36" spans="1:16" s="2" customFormat="1" ht="24" customHeight="1">
      <c r="A36" s="21"/>
      <c r="B36" s="21"/>
      <c r="C36" s="21"/>
      <c r="D36" s="22"/>
      <c r="E36" s="23"/>
      <c r="F36" s="8"/>
      <c r="G36" s="23"/>
      <c r="H36" s="79"/>
      <c r="I36" s="79"/>
      <c r="J36" s="79"/>
      <c r="K36" s="79"/>
      <c r="L36" s="214"/>
      <c r="M36" s="214"/>
      <c r="N36" s="214"/>
      <c r="O36" s="195"/>
      <c r="P36" s="195"/>
    </row>
    <row r="37" spans="1:16" s="2" customFormat="1" ht="22.5" customHeight="1">
      <c r="A37" s="21"/>
      <c r="B37" s="21"/>
      <c r="C37" s="21"/>
      <c r="D37" s="22"/>
      <c r="E37" s="23"/>
      <c r="F37" s="8"/>
      <c r="G37" s="23"/>
      <c r="H37" s="79"/>
      <c r="I37" s="79"/>
      <c r="J37" s="79"/>
      <c r="K37" s="79"/>
      <c r="L37" s="214"/>
      <c r="M37" s="214"/>
      <c r="N37" s="214"/>
      <c r="O37" s="195"/>
      <c r="P37" s="195"/>
    </row>
    <row r="38" spans="1:16" s="2" customFormat="1" ht="33" customHeight="1">
      <c r="A38" s="22" t="s">
        <v>37</v>
      </c>
      <c r="B38" s="21"/>
      <c r="C38" s="21"/>
      <c r="D38" s="21"/>
      <c r="E38" s="23"/>
      <c r="F38" s="8"/>
      <c r="G38" s="23"/>
      <c r="H38" s="45"/>
      <c r="I38" s="45"/>
      <c r="J38" s="45"/>
      <c r="K38" s="45"/>
      <c r="L38" s="172"/>
      <c r="M38" s="172"/>
      <c r="N38" s="172"/>
      <c r="O38" s="195"/>
      <c r="P38" s="195"/>
    </row>
    <row r="39" spans="1:16" ht="18.75" customHeight="1">
      <c r="A39" s="24"/>
      <c r="B39" s="21"/>
      <c r="C39" s="21"/>
      <c r="D39" s="22"/>
      <c r="E39" s="23"/>
      <c r="F39" s="8"/>
      <c r="G39" s="23"/>
      <c r="H39" s="15"/>
      <c r="I39" s="15"/>
      <c r="J39" s="15"/>
      <c r="K39" s="15"/>
      <c r="L39" s="221"/>
      <c r="M39" s="221"/>
      <c r="N39" s="221"/>
    </row>
    <row r="40" spans="1:16" ht="18.75" customHeight="1">
      <c r="B40" s="21"/>
      <c r="C40" s="21"/>
      <c r="D40" s="22"/>
      <c r="E40" s="23"/>
      <c r="F40" s="8"/>
      <c r="G40" s="23"/>
      <c r="H40" s="15"/>
      <c r="I40" s="15"/>
      <c r="J40" s="15"/>
      <c r="K40" s="15"/>
      <c r="L40" s="221"/>
      <c r="M40" s="221"/>
      <c r="N40" s="221"/>
    </row>
    <row r="41" spans="1:16" ht="24" customHeight="1">
      <c r="B41" s="21"/>
      <c r="C41" s="23"/>
      <c r="D41" s="21"/>
      <c r="E41" s="23"/>
      <c r="F41" s="8"/>
      <c r="G41" s="23"/>
      <c r="I41" s="8"/>
      <c r="K41" s="8"/>
      <c r="M41" s="147"/>
    </row>
    <row r="42" spans="1:16" ht="24" customHeight="1">
      <c r="E42" s="8"/>
      <c r="F42" s="8"/>
      <c r="G42" s="8"/>
      <c r="I42" s="8"/>
      <c r="K42" s="8"/>
      <c r="M42" s="147"/>
    </row>
    <row r="43" spans="1:16" ht="18.95" customHeight="1">
      <c r="E43" s="8"/>
      <c r="F43" s="8"/>
      <c r="G43" s="8"/>
      <c r="I43" s="8"/>
      <c r="K43" s="8"/>
      <c r="M43" s="147"/>
    </row>
    <row r="44" spans="1:16" ht="18.95" customHeight="1">
      <c r="E44" s="8"/>
      <c r="F44" s="8"/>
      <c r="G44" s="8"/>
      <c r="I44" s="8"/>
      <c r="K44" s="8"/>
      <c r="M44" s="147"/>
    </row>
    <row r="45" spans="1:16" ht="18.95" customHeight="1">
      <c r="E45" s="8"/>
      <c r="F45" s="8"/>
      <c r="G45" s="8"/>
      <c r="I45" s="8"/>
      <c r="K45" s="8"/>
      <c r="M45" s="147"/>
    </row>
    <row r="46" spans="1:16" ht="18.95" customHeight="1">
      <c r="E46" s="8"/>
      <c r="F46" s="8"/>
      <c r="G46" s="8"/>
      <c r="I46" s="8"/>
      <c r="K46" s="8"/>
      <c r="M46" s="147"/>
    </row>
    <row r="47" spans="1:16" ht="18.95" customHeight="1">
      <c r="E47" s="8"/>
      <c r="F47" s="8"/>
      <c r="G47" s="8"/>
      <c r="I47" s="8"/>
      <c r="K47" s="8"/>
      <c r="M47" s="147"/>
    </row>
    <row r="48" spans="1:16" ht="18.95" customHeight="1">
      <c r="E48" s="8"/>
      <c r="F48" s="8"/>
      <c r="G48" s="8"/>
    </row>
    <row r="49" spans="5:7" ht="18.95" customHeight="1">
      <c r="E49" s="8"/>
      <c r="F49" s="8"/>
      <c r="G49" s="8"/>
    </row>
    <row r="50" spans="5:7" ht="18.95" customHeight="1">
      <c r="E50" s="8"/>
      <c r="F50" s="8"/>
      <c r="G50" s="8"/>
    </row>
  </sheetData>
  <mergeCells count="2">
    <mergeCell ref="P8:R8"/>
    <mergeCell ref="H8:J8"/>
  </mergeCells>
  <phoneticPr fontId="22" type="noConversion"/>
  <pageMargins left="0.70866141732283472" right="0" top="0.35433070866141736" bottom="7.874015748031496E-2" header="0.15748031496062992" footer="0.23622047244094491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tabColor rgb="FF00B0F0"/>
    <pageSetUpPr autoPageBreaks="0"/>
  </sheetPr>
  <dimension ref="A1:AC41"/>
  <sheetViews>
    <sheetView view="pageBreakPreview" topLeftCell="A7" zoomScaleSheetLayoutView="100" workbookViewId="0">
      <selection activeCell="A14" sqref="A14"/>
    </sheetView>
  </sheetViews>
  <sheetFormatPr defaultColWidth="10.5703125" defaultRowHeight="20.45" customHeight="1"/>
  <cols>
    <col min="1" max="4" width="2.7109375" style="31" customWidth="1"/>
    <col min="5" max="5" width="38.85546875" style="48" customWidth="1"/>
    <col min="6" max="6" width="6.5703125" style="92" customWidth="1"/>
    <col min="7" max="7" width="1.28515625" style="54" customWidth="1"/>
    <col min="8" max="8" width="14.7109375" style="31" customWidth="1"/>
    <col min="9" max="9" width="1.28515625" style="51" customWidth="1"/>
    <col min="10" max="10" width="14.7109375" style="31" customWidth="1"/>
    <col min="11" max="11" width="1.28515625" style="51" customWidth="1"/>
    <col min="12" max="12" width="11.5703125" style="51" hidden="1" customWidth="1"/>
    <col min="13" max="13" width="1.28515625" style="51" hidden="1" customWidth="1"/>
    <col min="14" max="14" width="14.7109375" style="31" customWidth="1"/>
    <col min="15" max="15" width="1.28515625" style="51" customWidth="1"/>
    <col min="16" max="16" width="14.7109375" style="31" customWidth="1"/>
    <col min="17" max="17" width="1.28515625" style="31" customWidth="1"/>
    <col min="18" max="18" width="16" style="31" customWidth="1"/>
    <col min="19" max="19" width="1.28515625" style="51" customWidth="1"/>
    <col min="20" max="20" width="16" style="31" customWidth="1"/>
    <col min="21" max="21" width="1.28515625" style="51" customWidth="1"/>
    <col min="22" max="22" width="16" style="31" customWidth="1"/>
    <col min="23" max="23" width="1.28515625" style="51" customWidth="1"/>
    <col min="24" max="24" width="14.7109375" style="31" customWidth="1"/>
    <col min="25" max="25" width="1.28515625" style="51" customWidth="1"/>
    <col min="26" max="26" width="14.7109375" style="31" customWidth="1"/>
    <col min="27" max="27" width="1.28515625" style="51" customWidth="1"/>
    <col min="28" max="28" width="14.7109375" style="31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9" ht="20.25" customHeight="1">
      <c r="V1" s="33"/>
      <c r="W1" s="96"/>
      <c r="X1" s="33"/>
      <c r="Y1" s="96"/>
      <c r="AB1" s="81" t="s">
        <v>38</v>
      </c>
    </row>
    <row r="2" spans="1:29" ht="20.25" customHeight="1">
      <c r="V2" s="33"/>
      <c r="W2" s="96"/>
      <c r="X2" s="33"/>
      <c r="Y2" s="96"/>
      <c r="AB2" s="81" t="s">
        <v>39</v>
      </c>
    </row>
    <row r="3" spans="1:29" s="123" customFormat="1" ht="20.25" customHeight="1">
      <c r="A3" s="849" t="s">
        <v>25</v>
      </c>
      <c r="B3" s="849"/>
      <c r="C3" s="849"/>
      <c r="D3" s="849"/>
      <c r="E3" s="849"/>
      <c r="F3" s="849"/>
      <c r="G3" s="849"/>
      <c r="H3" s="849"/>
      <c r="I3" s="849"/>
      <c r="J3" s="849"/>
      <c r="K3" s="849"/>
      <c r="L3" s="849"/>
      <c r="M3" s="849"/>
      <c r="N3" s="849"/>
      <c r="O3" s="849"/>
      <c r="P3" s="849"/>
      <c r="Q3" s="849"/>
      <c r="R3" s="849"/>
      <c r="S3" s="849"/>
      <c r="T3" s="849"/>
      <c r="U3" s="849"/>
      <c r="V3" s="849"/>
      <c r="W3" s="849"/>
      <c r="X3" s="849"/>
      <c r="Y3" s="849"/>
      <c r="Z3" s="849"/>
      <c r="AA3" s="849"/>
      <c r="AB3" s="849"/>
    </row>
    <row r="4" spans="1:29" s="123" customFormat="1" ht="20.25" customHeight="1">
      <c r="A4" s="849" t="s">
        <v>9</v>
      </c>
      <c r="B4" s="849"/>
      <c r="C4" s="849"/>
      <c r="D4" s="849"/>
      <c r="E4" s="849"/>
      <c r="F4" s="849"/>
      <c r="G4" s="849"/>
      <c r="H4" s="849"/>
      <c r="I4" s="849"/>
      <c r="J4" s="849"/>
      <c r="K4" s="849"/>
      <c r="L4" s="849"/>
      <c r="M4" s="849"/>
      <c r="N4" s="849"/>
      <c r="O4" s="849"/>
      <c r="P4" s="849"/>
      <c r="Q4" s="849"/>
      <c r="R4" s="849"/>
      <c r="S4" s="849"/>
      <c r="T4" s="849"/>
      <c r="U4" s="849"/>
      <c r="V4" s="849"/>
      <c r="W4" s="849"/>
      <c r="X4" s="849"/>
      <c r="Y4" s="849"/>
      <c r="Z4" s="849"/>
      <c r="AA4" s="849"/>
      <c r="AB4" s="849"/>
    </row>
    <row r="5" spans="1:29" s="123" customFormat="1" ht="20.25" customHeight="1">
      <c r="A5" s="849" t="s">
        <v>150</v>
      </c>
      <c r="B5" s="849"/>
      <c r="C5" s="849"/>
      <c r="D5" s="849"/>
      <c r="E5" s="849"/>
      <c r="F5" s="849"/>
      <c r="G5" s="849"/>
      <c r="H5" s="849"/>
      <c r="I5" s="849"/>
      <c r="J5" s="849"/>
      <c r="K5" s="849"/>
      <c r="L5" s="849"/>
      <c r="M5" s="849"/>
      <c r="N5" s="849"/>
      <c r="O5" s="849"/>
      <c r="P5" s="849"/>
      <c r="Q5" s="849"/>
      <c r="R5" s="849"/>
      <c r="S5" s="849"/>
      <c r="T5" s="849"/>
      <c r="U5" s="849"/>
      <c r="V5" s="849"/>
      <c r="W5" s="849"/>
      <c r="X5" s="849"/>
      <c r="Y5" s="849"/>
      <c r="Z5" s="849"/>
      <c r="AA5" s="849"/>
      <c r="AB5" s="849"/>
    </row>
    <row r="6" spans="1:29" s="123" customFormat="1" ht="20.25" customHeight="1">
      <c r="A6" s="849" t="s">
        <v>10</v>
      </c>
      <c r="B6" s="849"/>
      <c r="C6" s="849"/>
      <c r="D6" s="849"/>
      <c r="E6" s="849"/>
      <c r="F6" s="849"/>
      <c r="G6" s="849"/>
      <c r="H6" s="849"/>
      <c r="I6" s="849"/>
      <c r="J6" s="849"/>
      <c r="K6" s="849"/>
      <c r="L6" s="849"/>
      <c r="M6" s="849"/>
      <c r="N6" s="849"/>
      <c r="O6" s="849"/>
      <c r="P6" s="849"/>
      <c r="Q6" s="849"/>
      <c r="R6" s="849"/>
      <c r="S6" s="849"/>
      <c r="T6" s="849"/>
      <c r="U6" s="849"/>
      <c r="V6" s="849"/>
      <c r="W6" s="849"/>
      <c r="X6" s="849"/>
      <c r="Y6" s="849"/>
      <c r="Z6" s="849"/>
      <c r="AA6" s="849"/>
      <c r="AB6" s="849"/>
    </row>
    <row r="7" spans="1:29" s="29" customFormat="1" ht="21" customHeight="1">
      <c r="A7" s="266"/>
      <c r="B7" s="267"/>
      <c r="C7" s="267"/>
      <c r="D7" s="267"/>
      <c r="E7" s="267"/>
      <c r="F7" s="93"/>
      <c r="G7" s="268"/>
      <c r="H7" s="857" t="s">
        <v>13</v>
      </c>
      <c r="I7" s="857"/>
      <c r="J7" s="857"/>
      <c r="K7" s="857"/>
      <c r="L7" s="857"/>
      <c r="M7" s="857"/>
      <c r="N7" s="857"/>
      <c r="O7" s="857"/>
      <c r="P7" s="857"/>
      <c r="Q7" s="857"/>
      <c r="R7" s="857"/>
      <c r="S7" s="857"/>
      <c r="T7" s="857"/>
      <c r="U7" s="857"/>
      <c r="V7" s="857"/>
      <c r="W7" s="857"/>
      <c r="X7" s="857"/>
      <c r="Y7" s="857"/>
      <c r="Z7" s="857"/>
      <c r="AA7" s="857"/>
      <c r="AB7" s="857"/>
    </row>
    <row r="8" spans="1:29" ht="24" customHeight="1">
      <c r="A8" s="51"/>
      <c r="B8" s="51"/>
      <c r="C8" s="51"/>
      <c r="D8" s="51"/>
      <c r="E8" s="54"/>
      <c r="F8" s="93"/>
      <c r="H8" s="858" t="s">
        <v>77</v>
      </c>
      <c r="I8" s="858"/>
      <c r="J8" s="858"/>
      <c r="K8" s="858"/>
      <c r="L8" s="858"/>
      <c r="M8" s="858"/>
      <c r="N8" s="858"/>
      <c r="O8" s="858"/>
      <c r="P8" s="858"/>
      <c r="Q8" s="858"/>
      <c r="R8" s="858"/>
      <c r="S8" s="858"/>
      <c r="T8" s="858"/>
      <c r="U8" s="858"/>
      <c r="V8" s="858"/>
      <c r="W8" s="858"/>
      <c r="X8" s="858"/>
      <c r="Y8" s="56"/>
      <c r="Z8" s="97"/>
      <c r="AA8" s="86"/>
      <c r="AB8" s="850" t="s">
        <v>129</v>
      </c>
    </row>
    <row r="9" spans="1:29" ht="24" customHeight="1">
      <c r="A9" s="49"/>
      <c r="H9" s="850" t="s">
        <v>143</v>
      </c>
      <c r="I9" s="56"/>
      <c r="J9" s="850" t="s">
        <v>144</v>
      </c>
      <c r="K9" s="99"/>
      <c r="L9" s="859" t="s">
        <v>95</v>
      </c>
      <c r="M9" s="99"/>
      <c r="N9" s="153" t="s">
        <v>17</v>
      </c>
      <c r="O9" s="153"/>
      <c r="P9" s="153"/>
      <c r="Q9" s="109"/>
      <c r="R9" s="853" t="s">
        <v>64</v>
      </c>
      <c r="S9" s="853"/>
      <c r="T9" s="853"/>
      <c r="U9" s="853"/>
      <c r="V9" s="853"/>
      <c r="W9" s="57"/>
      <c r="X9" s="850" t="s">
        <v>75</v>
      </c>
      <c r="Y9" s="57"/>
      <c r="Z9" s="108"/>
      <c r="AA9" s="56"/>
      <c r="AB9" s="854"/>
    </row>
    <row r="10" spans="1:29" ht="24" customHeight="1">
      <c r="A10" s="49"/>
      <c r="H10" s="851"/>
      <c r="I10" s="56"/>
      <c r="J10" s="851"/>
      <c r="K10" s="99"/>
      <c r="L10" s="860"/>
      <c r="M10" s="99"/>
      <c r="N10" s="850" t="s">
        <v>123</v>
      </c>
      <c r="O10" s="109"/>
      <c r="P10" s="109"/>
      <c r="Q10" s="109"/>
      <c r="R10" s="853" t="s">
        <v>105</v>
      </c>
      <c r="S10" s="853"/>
      <c r="T10" s="853"/>
      <c r="U10" s="159"/>
      <c r="V10" s="181" t="s">
        <v>61</v>
      </c>
      <c r="W10" s="57"/>
      <c r="X10" s="851"/>
      <c r="Y10" s="57"/>
      <c r="Z10" s="108" t="s">
        <v>71</v>
      </c>
      <c r="AA10" s="56"/>
      <c r="AB10" s="854"/>
    </row>
    <row r="11" spans="1:29" ht="24" customHeight="1">
      <c r="H11" s="851"/>
      <c r="I11" s="56"/>
      <c r="J11" s="851"/>
      <c r="K11" s="99"/>
      <c r="L11" s="860"/>
      <c r="M11" s="99"/>
      <c r="N11" s="855"/>
      <c r="O11" s="57"/>
      <c r="P11" s="154" t="s">
        <v>6</v>
      </c>
      <c r="Q11" s="110"/>
      <c r="R11" s="182" t="s">
        <v>53</v>
      </c>
      <c r="S11" s="158"/>
      <c r="T11" s="182" t="s">
        <v>60</v>
      </c>
      <c r="U11" s="159"/>
      <c r="V11" s="183" t="s">
        <v>73</v>
      </c>
      <c r="W11" s="57"/>
      <c r="X11" s="851"/>
      <c r="Y11" s="57"/>
      <c r="Z11" s="110" t="s">
        <v>72</v>
      </c>
      <c r="AA11" s="56"/>
      <c r="AB11" s="854"/>
    </row>
    <row r="12" spans="1:29" ht="24" customHeight="1">
      <c r="A12" s="50"/>
      <c r="F12" s="91" t="s">
        <v>47</v>
      </c>
      <c r="H12" s="852"/>
      <c r="I12" s="56"/>
      <c r="J12" s="852"/>
      <c r="K12" s="99"/>
      <c r="L12" s="861"/>
      <c r="M12" s="99"/>
      <c r="N12" s="856"/>
      <c r="O12" s="57"/>
      <c r="P12" s="155"/>
      <c r="Q12" s="110"/>
      <c r="R12" s="184" t="s">
        <v>135</v>
      </c>
      <c r="S12" s="158"/>
      <c r="T12" s="184" t="s">
        <v>59</v>
      </c>
      <c r="U12" s="159"/>
      <c r="V12" s="185" t="s">
        <v>62</v>
      </c>
      <c r="W12" s="85"/>
      <c r="X12" s="852"/>
      <c r="Y12" s="85"/>
      <c r="Z12" s="55"/>
      <c r="AA12" s="99"/>
      <c r="AB12" s="852"/>
    </row>
    <row r="13" spans="1:29" ht="27.6" customHeight="1">
      <c r="A13" s="134" t="s">
        <v>114</v>
      </c>
      <c r="B13" s="29"/>
      <c r="C13" s="29"/>
      <c r="H13" s="83"/>
      <c r="I13" s="83"/>
      <c r="J13" s="83"/>
      <c r="K13" s="100"/>
      <c r="L13" s="83"/>
      <c r="M13" s="100"/>
      <c r="N13" s="83"/>
      <c r="O13" s="83"/>
      <c r="P13" s="83"/>
      <c r="Q13" s="83"/>
      <c r="R13" s="83"/>
      <c r="S13" s="83"/>
      <c r="T13" s="100"/>
      <c r="U13" s="100"/>
      <c r="V13" s="83"/>
      <c r="W13" s="83"/>
      <c r="X13" s="83"/>
      <c r="Y13" s="83"/>
      <c r="Z13" s="83"/>
      <c r="AA13" s="83"/>
      <c r="AB13" s="101"/>
      <c r="AC13" s="52"/>
    </row>
    <row r="14" spans="1:29" s="130" customFormat="1" ht="26.1" customHeight="1">
      <c r="A14" s="156" t="s">
        <v>152</v>
      </c>
      <c r="B14" s="156"/>
      <c r="C14" s="156"/>
      <c r="E14" s="157"/>
      <c r="F14" s="148"/>
      <c r="G14" s="149"/>
      <c r="H14" s="125">
        <v>149931</v>
      </c>
      <c r="I14" s="126"/>
      <c r="J14" s="125">
        <v>724763</v>
      </c>
      <c r="K14" s="126"/>
      <c r="L14" s="125">
        <v>0</v>
      </c>
      <c r="M14" s="126"/>
      <c r="N14" s="125">
        <v>20000</v>
      </c>
      <c r="O14" s="126"/>
      <c r="P14" s="125">
        <v>1262114</v>
      </c>
      <c r="Q14" s="126"/>
      <c r="R14" s="125">
        <v>4125</v>
      </c>
      <c r="S14" s="126"/>
      <c r="T14" s="125">
        <v>469553</v>
      </c>
      <c r="U14" s="126"/>
      <c r="V14" s="125">
        <f>SUM(R14:T14)</f>
        <v>473678</v>
      </c>
      <c r="W14" s="103"/>
      <c r="X14" s="125">
        <f>+V14+P14+N14+J14+H14</f>
        <v>2630486</v>
      </c>
      <c r="Y14" s="103"/>
      <c r="Z14" s="125">
        <v>270222</v>
      </c>
      <c r="AA14" s="126"/>
      <c r="AB14" s="125">
        <f>SUM(X14:Z14)</f>
        <v>2900708</v>
      </c>
      <c r="AC14" s="150"/>
    </row>
    <row r="15" spans="1:29" s="130" customFormat="1" ht="26.1" customHeight="1">
      <c r="A15" s="240" t="s">
        <v>153</v>
      </c>
      <c r="B15" s="298"/>
      <c r="C15" s="298"/>
      <c r="D15" s="298"/>
      <c r="E15" s="262"/>
      <c r="F15" s="148"/>
      <c r="G15" s="149"/>
      <c r="H15" s="125"/>
      <c r="I15" s="126"/>
      <c r="J15" s="125"/>
      <c r="K15" s="126"/>
      <c r="L15" s="125"/>
      <c r="M15" s="126"/>
      <c r="N15" s="125"/>
      <c r="O15" s="126"/>
      <c r="P15" s="125"/>
      <c r="Q15" s="126"/>
      <c r="R15" s="125"/>
      <c r="S15" s="126"/>
      <c r="T15" s="125"/>
      <c r="U15" s="126"/>
      <c r="V15" s="125"/>
      <c r="W15" s="103"/>
      <c r="X15" s="125"/>
      <c r="Y15" s="103"/>
      <c r="Z15" s="125"/>
      <c r="AA15" s="126"/>
      <c r="AB15" s="125"/>
      <c r="AC15" s="150"/>
    </row>
    <row r="16" spans="1:29" s="130" customFormat="1" ht="26.1" customHeight="1">
      <c r="A16" s="299" t="s">
        <v>154</v>
      </c>
      <c r="B16" s="300" t="s">
        <v>155</v>
      </c>
      <c r="C16" s="300"/>
      <c r="D16" s="300"/>
      <c r="E16" s="262"/>
      <c r="F16" s="148"/>
      <c r="G16" s="149"/>
      <c r="H16" s="125"/>
      <c r="I16" s="126"/>
      <c r="J16" s="125"/>
      <c r="K16" s="126"/>
      <c r="L16" s="125"/>
      <c r="M16" s="126"/>
      <c r="N16" s="125"/>
      <c r="O16" s="126"/>
      <c r="P16" s="125"/>
      <c r="Q16" s="126"/>
      <c r="R16" s="125"/>
      <c r="S16" s="126"/>
      <c r="T16" s="125"/>
      <c r="U16" s="126"/>
      <c r="V16" s="125"/>
      <c r="W16" s="103"/>
      <c r="X16" s="125"/>
      <c r="Y16" s="103"/>
      <c r="Z16" s="125"/>
      <c r="AA16" s="126"/>
      <c r="AB16" s="125"/>
      <c r="AC16" s="150"/>
    </row>
    <row r="17" spans="1:29" s="130" customFormat="1" ht="26.1" customHeight="1">
      <c r="A17" s="299" t="s">
        <v>154</v>
      </c>
      <c r="B17" s="300" t="s">
        <v>156</v>
      </c>
      <c r="C17" s="300"/>
      <c r="D17" s="300"/>
      <c r="E17" s="262"/>
      <c r="F17" s="148"/>
      <c r="G17" s="149"/>
      <c r="H17" s="125"/>
      <c r="I17" s="126"/>
      <c r="J17" s="125"/>
      <c r="K17" s="126"/>
      <c r="L17" s="125"/>
      <c r="M17" s="126"/>
      <c r="N17" s="125"/>
      <c r="O17" s="126"/>
      <c r="P17" s="125"/>
      <c r="Q17" s="126"/>
      <c r="R17" s="125"/>
      <c r="S17" s="126"/>
      <c r="T17" s="125"/>
      <c r="U17" s="126"/>
      <c r="V17" s="125"/>
      <c r="W17" s="103"/>
      <c r="X17" s="125"/>
      <c r="Y17" s="103"/>
      <c r="Z17" s="125"/>
      <c r="AA17" s="126"/>
      <c r="AB17" s="125"/>
      <c r="AC17" s="150"/>
    </row>
    <row r="18" spans="1:29" s="130" customFormat="1" ht="26.1" customHeight="1">
      <c r="A18" s="240" t="s">
        <v>158</v>
      </c>
      <c r="B18" s="300"/>
      <c r="C18" s="298"/>
      <c r="D18" s="298"/>
      <c r="E18" s="262"/>
      <c r="F18" s="148"/>
      <c r="G18" s="149"/>
      <c r="H18" s="125"/>
      <c r="I18" s="126"/>
      <c r="J18" s="125"/>
      <c r="K18" s="126"/>
      <c r="L18" s="125"/>
      <c r="M18" s="126"/>
      <c r="N18" s="125"/>
      <c r="O18" s="126"/>
      <c r="P18" s="125"/>
      <c r="Q18" s="126"/>
      <c r="R18" s="125"/>
      <c r="S18" s="126"/>
      <c r="T18" s="125"/>
      <c r="U18" s="126"/>
      <c r="V18" s="125"/>
      <c r="W18" s="103"/>
      <c r="X18" s="125"/>
      <c r="Y18" s="103"/>
      <c r="Z18" s="125"/>
      <c r="AA18" s="126"/>
      <c r="AB18" s="125"/>
      <c r="AC18" s="150"/>
    </row>
    <row r="19" spans="1:29" s="130" customFormat="1" ht="26.1" customHeight="1">
      <c r="A19" s="239" t="s">
        <v>159</v>
      </c>
      <c r="B19" s="298"/>
      <c r="C19" s="298"/>
      <c r="D19" s="298"/>
      <c r="E19" s="262"/>
      <c r="F19" s="148"/>
      <c r="G19" s="149"/>
      <c r="H19" s="125"/>
      <c r="I19" s="126"/>
      <c r="J19" s="125"/>
      <c r="K19" s="126"/>
      <c r="L19" s="125"/>
      <c r="M19" s="126"/>
      <c r="N19" s="125"/>
      <c r="O19" s="126"/>
      <c r="P19" s="125"/>
      <c r="Q19" s="126"/>
      <c r="R19" s="125"/>
      <c r="S19" s="126"/>
      <c r="T19" s="125"/>
      <c r="U19" s="126"/>
      <c r="V19" s="125"/>
      <c r="W19" s="103"/>
      <c r="X19" s="125"/>
      <c r="Y19" s="103"/>
      <c r="Z19" s="125"/>
      <c r="AA19" s="126"/>
      <c r="AB19" s="125"/>
      <c r="AC19" s="150"/>
    </row>
    <row r="20" spans="1:29" ht="26.1" customHeight="1">
      <c r="A20" s="156" t="s">
        <v>93</v>
      </c>
      <c r="B20" s="29"/>
      <c r="C20" s="29"/>
      <c r="F20" s="92">
        <v>14</v>
      </c>
      <c r="H20" s="125"/>
      <c r="I20" s="126"/>
      <c r="J20" s="125"/>
      <c r="K20" s="102"/>
      <c r="L20" s="125"/>
      <c r="M20" s="102"/>
      <c r="N20" s="101"/>
      <c r="O20" s="102"/>
      <c r="P20" s="101" t="e">
        <f>+'FINANCIAL STATEMENTS 4'!#REF!</f>
        <v>#REF!</v>
      </c>
      <c r="Q20" s="102"/>
      <c r="R20" s="101"/>
      <c r="S20" s="102"/>
      <c r="T20" s="101"/>
      <c r="U20" s="102"/>
      <c r="V20" s="101">
        <f>SUM(R20:T20)</f>
        <v>0</v>
      </c>
      <c r="W20" s="83"/>
      <c r="X20" s="101" t="e">
        <f>+V20+P20+N20+J20+H20+L20</f>
        <v>#REF!</v>
      </c>
      <c r="Y20" s="83"/>
      <c r="Z20" s="101"/>
      <c r="AA20" s="102"/>
      <c r="AB20" s="101" t="e">
        <f>SUM(X20:Z20)</f>
        <v>#REF!</v>
      </c>
      <c r="AC20" s="52"/>
    </row>
    <row r="21" spans="1:29" s="130" customFormat="1" ht="26.1" customHeight="1">
      <c r="A21" s="156" t="s">
        <v>96</v>
      </c>
      <c r="B21" s="156"/>
      <c r="C21" s="156"/>
      <c r="E21" s="157"/>
      <c r="F21" s="148"/>
      <c r="G21" s="149"/>
      <c r="H21" s="125"/>
      <c r="I21" s="126"/>
      <c r="J21" s="125"/>
      <c r="K21" s="126"/>
      <c r="L21" s="125"/>
      <c r="M21" s="126"/>
      <c r="N21" s="125"/>
      <c r="O21" s="126"/>
      <c r="P21" s="125"/>
      <c r="Q21" s="126"/>
      <c r="R21" s="125"/>
      <c r="S21" s="126"/>
      <c r="T21" s="125"/>
      <c r="U21" s="126"/>
      <c r="V21" s="101">
        <f>SUM(R21:T21)</f>
        <v>0</v>
      </c>
      <c r="W21" s="103"/>
      <c r="X21" s="101">
        <f>+V21+P21+N21+J21+H21+L21</f>
        <v>0</v>
      </c>
      <c r="Y21" s="103"/>
      <c r="Z21" s="125">
        <v>-12000</v>
      </c>
      <c r="AA21" s="126"/>
      <c r="AB21" s="125">
        <f>SUM(X21:Z21)</f>
        <v>-12000</v>
      </c>
      <c r="AC21" s="150"/>
    </row>
    <row r="22" spans="1:29" s="130" customFormat="1" ht="26.1" customHeight="1">
      <c r="A22" s="156" t="s">
        <v>121</v>
      </c>
      <c r="B22" s="156"/>
      <c r="C22" s="156"/>
      <c r="E22" s="157"/>
      <c r="F22" s="148"/>
      <c r="G22" s="149"/>
      <c r="H22" s="125"/>
      <c r="I22" s="126"/>
      <c r="J22" s="125"/>
      <c r="K22" s="126"/>
      <c r="L22" s="125"/>
      <c r="M22" s="126"/>
      <c r="N22" s="125"/>
      <c r="O22" s="126"/>
      <c r="P22" s="125">
        <f>+'pl9 '!H30</f>
        <v>180392</v>
      </c>
      <c r="Q22" s="126"/>
      <c r="R22" s="125">
        <v>-55</v>
      </c>
      <c r="S22" s="126"/>
      <c r="T22" s="125">
        <f>+'FINANCIAL STATEMENTS 4'!R26</f>
        <v>30615</v>
      </c>
      <c r="U22" s="126"/>
      <c r="V22" s="125">
        <f>SUM(R22:T22)</f>
        <v>30560</v>
      </c>
      <c r="W22" s="103"/>
      <c r="X22" s="125">
        <f>+V22+P22+N22+J22+H22</f>
        <v>210952</v>
      </c>
      <c r="Y22" s="103"/>
      <c r="Z22" s="125">
        <f>+'pl9 '!H31</f>
        <v>12773</v>
      </c>
      <c r="AA22" s="126"/>
      <c r="AB22" s="125">
        <f>SUM(X22:Z22)</f>
        <v>223725</v>
      </c>
      <c r="AC22" s="150"/>
    </row>
    <row r="23" spans="1:29" ht="27.6" customHeight="1" thickBot="1">
      <c r="A23" s="29" t="s">
        <v>157</v>
      </c>
      <c r="B23" s="135"/>
      <c r="C23" s="135"/>
      <c r="D23" s="106"/>
      <c r="E23" s="107"/>
      <c r="H23" s="104">
        <f>SUM(H14:H22)</f>
        <v>149931</v>
      </c>
      <c r="I23" s="102"/>
      <c r="J23" s="104">
        <f>SUM(J14:J22)</f>
        <v>724763</v>
      </c>
      <c r="K23" s="102"/>
      <c r="L23" s="104">
        <f>SUM(L14:L22)</f>
        <v>0</v>
      </c>
      <c r="M23" s="102"/>
      <c r="N23" s="104">
        <f>SUM(N14:N22)</f>
        <v>20000</v>
      </c>
      <c r="O23" s="102"/>
      <c r="P23" s="104" t="e">
        <f>SUM(P14:P22)</f>
        <v>#REF!</v>
      </c>
      <c r="Q23" s="102"/>
      <c r="R23" s="104">
        <f>SUM(R14:R22)</f>
        <v>4070</v>
      </c>
      <c r="S23" s="102"/>
      <c r="T23" s="104">
        <f>SUM(T14:T22)</f>
        <v>500168</v>
      </c>
      <c r="U23" s="102"/>
      <c r="V23" s="104">
        <f>SUM(V14:V22)</f>
        <v>504238</v>
      </c>
      <c r="W23" s="102"/>
      <c r="X23" s="104" t="e">
        <f>SUM(X14:X22)</f>
        <v>#REF!</v>
      </c>
      <c r="Y23" s="102"/>
      <c r="Z23" s="104">
        <f>SUM(Z14:Z22)</f>
        <v>270995</v>
      </c>
      <c r="AA23" s="102"/>
      <c r="AB23" s="104" t="e">
        <f>SUM(AB14:AB22)</f>
        <v>#REF!</v>
      </c>
      <c r="AC23" s="52"/>
    </row>
    <row r="24" spans="1:29" ht="6" customHeight="1" thickTop="1">
      <c r="A24" s="29"/>
      <c r="B24" s="135"/>
      <c r="C24" s="135"/>
      <c r="D24" s="106"/>
      <c r="E24" s="107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52"/>
    </row>
    <row r="25" spans="1:29" s="301" customFormat="1" ht="27.6" customHeight="1">
      <c r="A25" s="302" t="s">
        <v>151</v>
      </c>
      <c r="E25" s="303"/>
      <c r="F25" s="304"/>
      <c r="G25" s="305"/>
      <c r="H25" s="306"/>
      <c r="I25" s="306"/>
      <c r="J25" s="306"/>
      <c r="K25" s="307"/>
      <c r="L25" s="306"/>
      <c r="M25" s="307"/>
      <c r="N25" s="306"/>
      <c r="O25" s="306"/>
      <c r="P25" s="306"/>
      <c r="Q25" s="306"/>
      <c r="R25" s="306"/>
      <c r="S25" s="306"/>
      <c r="U25" s="307"/>
      <c r="V25" s="308"/>
      <c r="W25" s="308"/>
      <c r="X25" s="308"/>
      <c r="Y25" s="308"/>
      <c r="Z25" s="307"/>
      <c r="AA25" s="307"/>
      <c r="AB25" s="306"/>
    </row>
    <row r="26" spans="1:29" s="301" customFormat="1" ht="26.1" customHeight="1">
      <c r="A26" s="309" t="s">
        <v>160</v>
      </c>
      <c r="B26" s="310"/>
      <c r="C26" s="310"/>
      <c r="E26" s="303"/>
      <c r="F26" s="304"/>
      <c r="G26" s="305"/>
      <c r="H26" s="311">
        <v>104814</v>
      </c>
      <c r="I26" s="312"/>
      <c r="J26" s="311">
        <v>216441</v>
      </c>
      <c r="K26" s="313"/>
      <c r="L26" s="311">
        <v>0</v>
      </c>
      <c r="N26" s="311">
        <v>16155</v>
      </c>
      <c r="O26" s="313"/>
      <c r="P26" s="311">
        <v>1175405</v>
      </c>
      <c r="Q26" s="311"/>
      <c r="R26" s="311">
        <v>5180</v>
      </c>
      <c r="S26" s="313"/>
      <c r="T26" s="311">
        <v>436102</v>
      </c>
      <c r="U26" s="313"/>
      <c r="V26" s="311">
        <f>+R26+T26</f>
        <v>441282</v>
      </c>
      <c r="W26" s="312"/>
      <c r="X26" s="311">
        <f>SUM(H26:T26)</f>
        <v>1954097</v>
      </c>
      <c r="Y26" s="312"/>
      <c r="Z26" s="311">
        <v>164115</v>
      </c>
      <c r="AA26" s="313"/>
      <c r="AB26" s="311">
        <f>+X26+Z26</f>
        <v>2118212</v>
      </c>
    </row>
    <row r="27" spans="1:29" s="301" customFormat="1" ht="26.1" customHeight="1">
      <c r="A27" s="309" t="s">
        <v>111</v>
      </c>
      <c r="B27" s="309"/>
      <c r="C27" s="309"/>
      <c r="E27" s="303"/>
      <c r="F27" s="304"/>
      <c r="G27" s="305"/>
      <c r="H27" s="311"/>
      <c r="I27" s="312"/>
      <c r="J27" s="311"/>
      <c r="K27" s="313"/>
      <c r="N27" s="311"/>
      <c r="O27" s="313"/>
      <c r="P27" s="311"/>
      <c r="Q27" s="311"/>
      <c r="R27" s="311"/>
      <c r="S27" s="313"/>
      <c r="T27" s="311"/>
      <c r="U27" s="313"/>
      <c r="V27" s="311"/>
      <c r="W27" s="312"/>
      <c r="X27" s="311"/>
      <c r="Y27" s="312"/>
      <c r="Z27" s="311"/>
      <c r="AA27" s="313"/>
      <c r="AB27" s="311"/>
    </row>
    <row r="28" spans="1:29" s="301" customFormat="1" ht="26.1" customHeight="1">
      <c r="A28" s="309"/>
      <c r="B28" s="309" t="s">
        <v>112</v>
      </c>
      <c r="C28" s="309"/>
      <c r="E28" s="303"/>
      <c r="F28" s="304"/>
      <c r="G28" s="305"/>
      <c r="H28" s="311"/>
      <c r="I28" s="312"/>
      <c r="J28" s="311"/>
      <c r="K28" s="313"/>
      <c r="N28" s="311"/>
      <c r="O28" s="313"/>
      <c r="P28" s="311"/>
      <c r="Q28" s="311"/>
      <c r="R28" s="311"/>
      <c r="S28" s="313"/>
      <c r="T28" s="311"/>
      <c r="U28" s="313"/>
      <c r="V28" s="311"/>
      <c r="W28" s="312"/>
      <c r="X28" s="311"/>
      <c r="Y28" s="312"/>
      <c r="Z28" s="311"/>
      <c r="AA28" s="313"/>
      <c r="AB28" s="311"/>
    </row>
    <row r="29" spans="1:29" s="301" customFormat="1" ht="26.1" customHeight="1">
      <c r="A29" s="309"/>
      <c r="B29" s="314" t="s">
        <v>113</v>
      </c>
      <c r="C29" s="309"/>
      <c r="E29" s="303"/>
      <c r="F29" s="304">
        <v>3</v>
      </c>
      <c r="G29" s="305"/>
      <c r="H29" s="311"/>
      <c r="I29" s="312"/>
      <c r="J29" s="311"/>
      <c r="K29" s="313"/>
      <c r="N29" s="311"/>
      <c r="O29" s="313"/>
      <c r="P29" s="311">
        <v>-67994</v>
      </c>
      <c r="Q29" s="311"/>
      <c r="R29" s="311"/>
      <c r="S29" s="313"/>
      <c r="T29" s="311"/>
      <c r="U29" s="313"/>
      <c r="V29" s="311">
        <f>+R29+T29</f>
        <v>0</v>
      </c>
      <c r="W29" s="312"/>
      <c r="X29" s="311">
        <f>SUM(H29:T29)</f>
        <v>-67994</v>
      </c>
      <c r="Y29" s="312"/>
      <c r="Z29" s="311">
        <v>-5940</v>
      </c>
      <c r="AA29" s="313"/>
      <c r="AB29" s="311">
        <f>+X29+Z29</f>
        <v>-73934</v>
      </c>
    </row>
    <row r="30" spans="1:29" s="301" customFormat="1" ht="26.1" customHeight="1">
      <c r="A30" s="310" t="s">
        <v>94</v>
      </c>
      <c r="B30" s="310"/>
      <c r="C30" s="310"/>
      <c r="E30" s="303"/>
      <c r="F30" s="304">
        <v>13</v>
      </c>
      <c r="G30" s="305"/>
      <c r="H30" s="313">
        <v>44023</v>
      </c>
      <c r="I30" s="313"/>
      <c r="J30" s="313">
        <v>484258</v>
      </c>
      <c r="K30" s="313"/>
      <c r="N30" s="313"/>
      <c r="O30" s="313"/>
      <c r="P30" s="313"/>
      <c r="Q30" s="313"/>
      <c r="R30" s="313"/>
      <c r="S30" s="313"/>
      <c r="T30" s="313"/>
      <c r="U30" s="313"/>
      <c r="V30" s="311">
        <f>+R30+T30</f>
        <v>0</v>
      </c>
      <c r="W30" s="312"/>
      <c r="X30" s="311">
        <f>SUM(H30:T30)</f>
        <v>528281</v>
      </c>
      <c r="Y30" s="312"/>
      <c r="Z30" s="313">
        <v>0</v>
      </c>
      <c r="AA30" s="313"/>
      <c r="AB30" s="311">
        <f t="shared" ref="AB30:AB38" si="0">+X30+Z30</f>
        <v>528281</v>
      </c>
    </row>
    <row r="31" spans="1:29" s="301" customFormat="1" ht="26.1" hidden="1" customHeight="1">
      <c r="A31" s="310" t="s">
        <v>95</v>
      </c>
      <c r="B31" s="310"/>
      <c r="C31" s="310"/>
      <c r="E31" s="303"/>
      <c r="F31" s="304"/>
      <c r="G31" s="305"/>
      <c r="H31" s="313"/>
      <c r="I31" s="313"/>
      <c r="J31" s="313"/>
      <c r="K31" s="313"/>
      <c r="L31" s="313"/>
      <c r="N31" s="313"/>
      <c r="O31" s="313"/>
      <c r="P31" s="313"/>
      <c r="Q31" s="313"/>
      <c r="R31" s="313"/>
      <c r="S31" s="313"/>
      <c r="T31" s="313"/>
      <c r="U31" s="313"/>
      <c r="V31" s="311">
        <f>+R31+T31</f>
        <v>0</v>
      </c>
      <c r="W31" s="312"/>
      <c r="X31" s="311">
        <f>SUM(H31:T31)</f>
        <v>0</v>
      </c>
      <c r="Y31" s="312"/>
      <c r="Z31" s="313"/>
      <c r="AA31" s="313"/>
      <c r="AB31" s="311">
        <f t="shared" si="0"/>
        <v>0</v>
      </c>
    </row>
    <row r="32" spans="1:29" s="301" customFormat="1" ht="26.1" customHeight="1">
      <c r="A32" s="310" t="s">
        <v>93</v>
      </c>
      <c r="B32" s="310"/>
      <c r="C32" s="310"/>
      <c r="E32" s="303"/>
      <c r="F32" s="304">
        <v>14</v>
      </c>
      <c r="G32" s="305"/>
      <c r="H32" s="313"/>
      <c r="I32" s="313"/>
      <c r="J32" s="313"/>
      <c r="K32" s="313"/>
      <c r="N32" s="313"/>
      <c r="O32" s="313"/>
      <c r="P32" s="313">
        <v>-115295</v>
      </c>
      <c r="Q32" s="313"/>
      <c r="R32" s="313"/>
      <c r="S32" s="313"/>
      <c r="T32" s="313"/>
      <c r="U32" s="313"/>
      <c r="V32" s="311">
        <f>+R32+T32</f>
        <v>0</v>
      </c>
      <c r="W32" s="312"/>
      <c r="X32" s="311">
        <f>SUM(H32:T32)</f>
        <v>-115295</v>
      </c>
      <c r="Y32" s="312"/>
      <c r="Z32" s="313">
        <v>0</v>
      </c>
      <c r="AA32" s="313"/>
      <c r="AB32" s="311">
        <f t="shared" si="0"/>
        <v>-115295</v>
      </c>
    </row>
    <row r="33" spans="1:28" s="301" customFormat="1" ht="26.1" customHeight="1">
      <c r="A33" s="310" t="s">
        <v>96</v>
      </c>
      <c r="B33" s="310"/>
      <c r="C33" s="310"/>
      <c r="E33" s="303"/>
      <c r="F33" s="304"/>
      <c r="G33" s="305"/>
      <c r="H33" s="313"/>
      <c r="I33" s="313"/>
      <c r="J33" s="313"/>
      <c r="K33" s="313"/>
      <c r="N33" s="313"/>
      <c r="O33" s="313"/>
      <c r="P33" s="313"/>
      <c r="Q33" s="313"/>
      <c r="R33" s="313"/>
      <c r="S33" s="313"/>
      <c r="T33" s="313"/>
      <c r="U33" s="313"/>
      <c r="V33" s="311">
        <f>+R33+T33</f>
        <v>0</v>
      </c>
      <c r="W33" s="312"/>
      <c r="X33" s="311">
        <f>SUM(H33:T33)</f>
        <v>0</v>
      </c>
      <c r="Y33" s="312"/>
      <c r="Z33" s="313">
        <v>-8820</v>
      </c>
      <c r="AA33" s="313"/>
      <c r="AB33" s="311">
        <f t="shared" si="0"/>
        <v>-8820</v>
      </c>
    </row>
    <row r="34" spans="1:28" s="301" customFormat="1" ht="26.1" customHeight="1">
      <c r="A34" s="310" t="s">
        <v>136</v>
      </c>
      <c r="B34" s="310"/>
      <c r="C34" s="310"/>
      <c r="E34" s="303"/>
      <c r="F34" s="304"/>
      <c r="G34" s="305"/>
      <c r="H34" s="313"/>
      <c r="I34" s="313"/>
      <c r="J34" s="313"/>
      <c r="K34" s="313"/>
      <c r="N34" s="313"/>
      <c r="O34" s="313"/>
      <c r="P34" s="313"/>
      <c r="Q34" s="313"/>
      <c r="R34" s="313"/>
      <c r="S34" s="313"/>
      <c r="T34" s="313"/>
      <c r="U34" s="313"/>
      <c r="V34" s="311"/>
      <c r="W34" s="312"/>
      <c r="X34" s="311"/>
      <c r="Y34" s="312"/>
      <c r="Z34" s="313"/>
      <c r="AA34" s="313"/>
      <c r="AB34" s="311"/>
    </row>
    <row r="35" spans="1:28" s="301" customFormat="1" ht="26.1" customHeight="1">
      <c r="A35" s="310"/>
      <c r="B35" s="315" t="s">
        <v>146</v>
      </c>
      <c r="C35" s="310"/>
      <c r="E35" s="303"/>
      <c r="F35" s="304"/>
      <c r="G35" s="305"/>
      <c r="H35" s="313"/>
      <c r="I35" s="313"/>
      <c r="J35" s="313"/>
      <c r="K35" s="313"/>
      <c r="N35" s="313"/>
      <c r="O35" s="313"/>
      <c r="P35" s="313"/>
      <c r="Q35" s="313"/>
      <c r="R35" s="313"/>
      <c r="S35" s="313"/>
      <c r="T35" s="313"/>
      <c r="U35" s="313"/>
      <c r="V35" s="311">
        <f>+R35+T35</f>
        <v>0</v>
      </c>
      <c r="W35" s="312"/>
      <c r="X35" s="311">
        <f>SUM(H35:T35)</f>
        <v>0</v>
      </c>
      <c r="Y35" s="312"/>
      <c r="Z35" s="313">
        <v>30600</v>
      </c>
      <c r="AA35" s="313"/>
      <c r="AB35" s="313">
        <f>+X35+Z35</f>
        <v>30600</v>
      </c>
    </row>
    <row r="36" spans="1:28" s="301" customFormat="1" ht="26.1" customHeight="1">
      <c r="A36" s="310"/>
      <c r="B36" s="315" t="s">
        <v>147</v>
      </c>
      <c r="C36" s="310"/>
      <c r="E36" s="303"/>
      <c r="F36" s="304"/>
      <c r="G36" s="305"/>
      <c r="H36" s="313"/>
      <c r="I36" s="313"/>
      <c r="J36" s="313"/>
      <c r="K36" s="313"/>
      <c r="N36" s="313"/>
      <c r="O36" s="313"/>
      <c r="P36" s="313"/>
      <c r="Q36" s="313"/>
      <c r="R36" s="313"/>
      <c r="S36" s="313"/>
      <c r="T36" s="313"/>
      <c r="U36" s="313"/>
      <c r="V36" s="311">
        <f>+R36+T36</f>
        <v>0</v>
      </c>
      <c r="W36" s="312"/>
      <c r="X36" s="311">
        <f>SUM(H36:T36)</f>
        <v>0</v>
      </c>
      <c r="Y36" s="312"/>
      <c r="Z36" s="313">
        <v>61200</v>
      </c>
      <c r="AA36" s="313"/>
      <c r="AB36" s="313">
        <f>+X36+Z36</f>
        <v>61200</v>
      </c>
    </row>
    <row r="37" spans="1:28" s="301" customFormat="1" ht="26.1" customHeight="1">
      <c r="A37" s="310" t="s">
        <v>137</v>
      </c>
      <c r="B37" s="310"/>
      <c r="C37" s="310"/>
      <c r="E37" s="303"/>
      <c r="F37" s="304"/>
      <c r="G37" s="305"/>
      <c r="H37" s="313"/>
      <c r="I37" s="313"/>
      <c r="J37" s="313"/>
      <c r="K37" s="313"/>
      <c r="N37" s="313"/>
      <c r="O37" s="313"/>
      <c r="P37" s="313">
        <v>-3399</v>
      </c>
      <c r="Q37" s="313"/>
      <c r="R37" s="313"/>
      <c r="S37" s="313"/>
      <c r="T37" s="313"/>
      <c r="U37" s="313"/>
      <c r="V37" s="311">
        <f>+R37+T37</f>
        <v>0</v>
      </c>
      <c r="W37" s="312"/>
      <c r="X37" s="311">
        <f>SUM(H37:T37)</f>
        <v>-3399</v>
      </c>
      <c r="Y37" s="312"/>
      <c r="Z37" s="313">
        <v>3399</v>
      </c>
      <c r="AA37" s="313"/>
      <c r="AB37" s="313">
        <f>+X37+Z37</f>
        <v>0</v>
      </c>
    </row>
    <row r="38" spans="1:28" s="301" customFormat="1" ht="26.1" customHeight="1">
      <c r="A38" s="310" t="s">
        <v>138</v>
      </c>
      <c r="B38" s="310"/>
      <c r="C38" s="310"/>
      <c r="E38" s="303"/>
      <c r="F38" s="304"/>
      <c r="G38" s="305"/>
      <c r="H38" s="316"/>
      <c r="I38" s="312"/>
      <c r="J38" s="317"/>
      <c r="K38" s="312"/>
      <c r="L38" s="317"/>
      <c r="M38" s="307"/>
      <c r="N38" s="317"/>
      <c r="O38" s="313"/>
      <c r="P38" s="317">
        <f>+'pl9 '!J30</f>
        <v>268487</v>
      </c>
      <c r="Q38" s="313"/>
      <c r="R38" s="317">
        <v>521</v>
      </c>
      <c r="S38" s="313"/>
      <c r="T38" s="317">
        <v>-2583</v>
      </c>
      <c r="U38" s="313"/>
      <c r="V38" s="317">
        <f>+R38+T38</f>
        <v>-2062</v>
      </c>
      <c r="W38" s="312"/>
      <c r="X38" s="317">
        <f>SUM(H38:T38)</f>
        <v>266425</v>
      </c>
      <c r="Y38" s="312"/>
      <c r="Z38" s="317">
        <f>+'pl9 '!J31</f>
        <v>22242</v>
      </c>
      <c r="AA38" s="313"/>
      <c r="AB38" s="311">
        <f t="shared" si="0"/>
        <v>288667</v>
      </c>
    </row>
    <row r="39" spans="1:28" s="301" customFormat="1" ht="27.6" customHeight="1" thickBot="1">
      <c r="A39" s="310" t="s">
        <v>139</v>
      </c>
      <c r="B39" s="310"/>
      <c r="C39" s="310"/>
      <c r="E39" s="303"/>
      <c r="F39" s="304"/>
      <c r="G39" s="305"/>
      <c r="H39" s="318">
        <f>SUM(H26:H38)</f>
        <v>148837</v>
      </c>
      <c r="I39" s="313"/>
      <c r="J39" s="318">
        <f>SUM(J26:J38)</f>
        <v>700699</v>
      </c>
      <c r="K39" s="313"/>
      <c r="L39" s="318">
        <f>SUM(L26:L38)</f>
        <v>0</v>
      </c>
      <c r="M39" s="307"/>
      <c r="N39" s="318">
        <f>SUM(N26:N38)</f>
        <v>16155</v>
      </c>
      <c r="O39" s="313"/>
      <c r="P39" s="318">
        <f>SUM(P26:P38)</f>
        <v>1257204</v>
      </c>
      <c r="Q39" s="313"/>
      <c r="R39" s="318">
        <f>SUM(R26:R38)</f>
        <v>5701</v>
      </c>
      <c r="S39" s="313"/>
      <c r="T39" s="318">
        <f>SUM(T26:T38)</f>
        <v>433519</v>
      </c>
      <c r="U39" s="313"/>
      <c r="V39" s="318">
        <f>SUM(V26:V38)</f>
        <v>439220</v>
      </c>
      <c r="W39" s="313" t="e">
        <f>+W26+#REF!+#REF!</f>
        <v>#REF!</v>
      </c>
      <c r="X39" s="318">
        <f>SUM(X26:X38)</f>
        <v>2562115</v>
      </c>
      <c r="Y39" s="313" t="e">
        <f>+Y26+#REF!+#REF!</f>
        <v>#REF!</v>
      </c>
      <c r="Z39" s="318">
        <f>SUM(Z26:Z38)</f>
        <v>266796</v>
      </c>
      <c r="AA39" s="313"/>
      <c r="AB39" s="318">
        <f>SUM(AB26:AB38)</f>
        <v>2828911</v>
      </c>
    </row>
    <row r="40" spans="1:28" s="320" customFormat="1" ht="27.6" customHeight="1" thickTop="1">
      <c r="A40" s="319" t="s">
        <v>37</v>
      </c>
      <c r="F40" s="321"/>
      <c r="G40" s="322"/>
      <c r="H40" s="323"/>
      <c r="I40" s="324"/>
      <c r="J40" s="323"/>
      <c r="K40" s="324"/>
      <c r="L40" s="324"/>
      <c r="M40" s="324"/>
      <c r="N40" s="323"/>
      <c r="O40" s="324"/>
      <c r="P40" s="323"/>
      <c r="Q40" s="324"/>
      <c r="R40" s="323"/>
      <c r="S40" s="324"/>
      <c r="T40" s="323"/>
      <c r="U40" s="324"/>
      <c r="V40" s="307"/>
      <c r="W40" s="307"/>
      <c r="X40" s="307"/>
      <c r="Y40" s="307"/>
      <c r="AA40" s="322"/>
    </row>
    <row r="41" spans="1:28" s="29" customFormat="1" ht="21" customHeight="1">
      <c r="F41" s="94"/>
      <c r="G41" s="95"/>
      <c r="I41" s="98"/>
      <c r="K41" s="98"/>
      <c r="L41" s="98"/>
      <c r="M41" s="98"/>
      <c r="O41" s="98"/>
      <c r="S41" s="98"/>
      <c r="T41" s="53"/>
      <c r="U41" s="98"/>
      <c r="V41" s="51"/>
      <c r="W41" s="51"/>
      <c r="X41" s="51"/>
      <c r="Y41" s="51"/>
      <c r="AA41" s="95"/>
    </row>
  </sheetData>
  <mergeCells count="14">
    <mergeCell ref="A3:AB3"/>
    <mergeCell ref="A4:AB4"/>
    <mergeCell ref="A5:AB5"/>
    <mergeCell ref="A6:AB6"/>
    <mergeCell ref="X9:X12"/>
    <mergeCell ref="R10:T10"/>
    <mergeCell ref="AB8:AB12"/>
    <mergeCell ref="N10:N12"/>
    <mergeCell ref="H7:AB7"/>
    <mergeCell ref="R9:V9"/>
    <mergeCell ref="H8:X8"/>
    <mergeCell ref="H9:H12"/>
    <mergeCell ref="J9:J12"/>
    <mergeCell ref="L9:L12"/>
  </mergeCells>
  <phoneticPr fontId="22" type="noConversion"/>
  <printOptions horizontalCentered="1"/>
  <pageMargins left="0.23622047244094491" right="0" top="0.55000000000000004" bottom="0" header="0" footer="0"/>
  <pageSetup paperSize="9" scale="6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R43"/>
  <sheetViews>
    <sheetView view="pageBreakPreview" zoomScale="90" zoomScaleNormal="130" zoomScaleSheetLayoutView="90" workbookViewId="0">
      <selection activeCell="U26" sqref="U26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9.140625" style="6" customWidth="1"/>
    <col min="7" max="7" width="1" style="6" customWidth="1"/>
    <col min="8" max="8" width="13.7109375" style="202" customWidth="1"/>
    <col min="9" max="9" width="1" style="6" customWidth="1"/>
    <col min="10" max="10" width="13.7109375" style="202" customWidth="1"/>
    <col min="11" max="11" width="1" style="6" customWidth="1"/>
    <col min="12" max="12" width="13.7109375" style="202" customWidth="1"/>
    <col min="13" max="13" width="1" style="202" customWidth="1"/>
    <col min="14" max="14" width="13.7109375" style="202" customWidth="1"/>
    <col min="15" max="15" width="0.85546875" style="202" customWidth="1"/>
    <col min="16" max="16" width="9.7109375" style="202" customWidth="1"/>
    <col min="17" max="16384" width="9.140625" style="6"/>
  </cols>
  <sheetData>
    <row r="1" spans="1:18" ht="24" customHeight="1">
      <c r="N1" s="203" t="s">
        <v>38</v>
      </c>
    </row>
    <row r="2" spans="1:18" ht="24" customHeight="1">
      <c r="N2" s="203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4"/>
      <c r="I3" s="18"/>
      <c r="J3" s="204"/>
      <c r="K3" s="18"/>
      <c r="L3" s="204"/>
      <c r="M3" s="205"/>
      <c r="N3" s="204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4"/>
      <c r="I4" s="18"/>
      <c r="J4" s="204"/>
      <c r="K4" s="18"/>
      <c r="L4" s="204"/>
      <c r="M4" s="205"/>
      <c r="N4" s="204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4"/>
      <c r="I5" s="18"/>
      <c r="J5" s="204"/>
      <c r="K5" s="18"/>
      <c r="L5" s="204"/>
      <c r="M5" s="205"/>
      <c r="N5" s="204"/>
    </row>
    <row r="6" spans="1:18" ht="6.75" customHeight="1">
      <c r="A6" s="18"/>
      <c r="B6" s="19"/>
      <c r="C6" s="20"/>
      <c r="D6" s="18"/>
      <c r="E6" s="18"/>
      <c r="F6" s="90"/>
      <c r="G6" s="18"/>
      <c r="H6" s="204"/>
      <c r="I6" s="18"/>
      <c r="J6" s="204"/>
      <c r="K6" s="18"/>
      <c r="L6" s="204"/>
      <c r="M6" s="205"/>
      <c r="N6" s="204"/>
    </row>
    <row r="7" spans="1:18" ht="24.75" customHeight="1">
      <c r="A7" s="29"/>
      <c r="B7" s="29"/>
      <c r="C7" s="29"/>
      <c r="D7" s="29"/>
      <c r="E7" s="29"/>
      <c r="G7" s="29"/>
      <c r="H7" s="136" t="s">
        <v>55</v>
      </c>
      <c r="I7" s="30"/>
      <c r="J7" s="206"/>
      <c r="K7" s="354"/>
      <c r="L7" s="206"/>
      <c r="M7" s="206"/>
      <c r="N7" s="206"/>
      <c r="P7" s="207"/>
      <c r="Q7" s="75"/>
      <c r="R7" s="75"/>
    </row>
    <row r="8" spans="1:18" s="36" customFormat="1" ht="24.75" customHeight="1">
      <c r="E8" s="37"/>
      <c r="F8" s="7"/>
      <c r="G8" s="37"/>
      <c r="H8" s="862" t="s">
        <v>10</v>
      </c>
      <c r="I8" s="862"/>
      <c r="J8" s="862"/>
      <c r="K8" s="386" t="s">
        <v>30</v>
      </c>
      <c r="L8" s="194"/>
      <c r="M8" s="194"/>
      <c r="N8" s="194"/>
      <c r="O8" s="210"/>
      <c r="P8" s="355"/>
      <c r="Q8" s="355"/>
      <c r="R8" s="355"/>
    </row>
    <row r="9" spans="1:18" ht="24.75" customHeight="1">
      <c r="C9" s="116"/>
      <c r="E9" s="7"/>
      <c r="F9" s="439" t="s">
        <v>47</v>
      </c>
      <c r="G9" s="7"/>
      <c r="H9" s="211" t="s">
        <v>175</v>
      </c>
      <c r="I9" s="10"/>
      <c r="J9" s="211" t="s">
        <v>149</v>
      </c>
      <c r="K9" s="10"/>
      <c r="L9" s="211" t="s">
        <v>175</v>
      </c>
      <c r="M9" s="222"/>
      <c r="N9" s="211" t="s">
        <v>149</v>
      </c>
      <c r="P9" s="213"/>
      <c r="Q9" s="77"/>
      <c r="R9" s="78"/>
    </row>
    <row r="10" spans="1:18" ht="18" customHeight="1">
      <c r="C10" s="116"/>
      <c r="E10" s="7"/>
      <c r="F10" s="178"/>
      <c r="G10" s="7"/>
      <c r="H10" s="222"/>
      <c r="I10" s="10"/>
      <c r="J10" s="385"/>
      <c r="K10" s="352"/>
      <c r="L10" s="353"/>
      <c r="M10" s="353"/>
      <c r="N10" s="385"/>
      <c r="P10" s="213"/>
      <c r="Q10" s="77"/>
      <c r="R10" s="78"/>
    </row>
    <row r="11" spans="1:18" s="2" customFormat="1" ht="23.25" customHeight="1">
      <c r="A11" s="21" t="s">
        <v>7</v>
      </c>
      <c r="B11" s="21"/>
      <c r="C11" s="21"/>
      <c r="D11" s="21"/>
      <c r="E11" s="23"/>
      <c r="F11" s="8"/>
      <c r="G11" s="23"/>
      <c r="H11" s="242">
        <v>4051673</v>
      </c>
      <c r="I11" s="46"/>
      <c r="J11" s="199">
        <v>3874526</v>
      </c>
      <c r="K11" s="46"/>
      <c r="L11" s="242">
        <v>3446105</v>
      </c>
      <c r="M11" s="199"/>
      <c r="N11" s="199">
        <v>3246566</v>
      </c>
      <c r="O11" s="195"/>
      <c r="P11" s="195"/>
    </row>
    <row r="12" spans="1:18" s="2" customFormat="1" ht="23.25" customHeight="1">
      <c r="A12" s="24" t="s">
        <v>8</v>
      </c>
      <c r="B12" s="21"/>
      <c r="C12" s="21"/>
      <c r="D12" s="21"/>
      <c r="E12" s="23"/>
      <c r="F12" s="8"/>
      <c r="G12" s="23"/>
      <c r="H12" s="490">
        <v>3189335</v>
      </c>
      <c r="I12" s="46"/>
      <c r="J12" s="384">
        <v>3079408</v>
      </c>
      <c r="K12" s="46"/>
      <c r="L12" s="490">
        <v>2716864</v>
      </c>
      <c r="M12" s="199"/>
      <c r="N12" s="384">
        <v>2588502</v>
      </c>
      <c r="O12" s="195"/>
      <c r="P12" s="195"/>
    </row>
    <row r="13" spans="1:18" s="2" customFormat="1" ht="23.25" customHeight="1">
      <c r="A13" s="24" t="s">
        <v>43</v>
      </c>
      <c r="B13" s="21"/>
      <c r="C13" s="21"/>
      <c r="D13" s="21"/>
      <c r="E13" s="23"/>
      <c r="F13" s="8"/>
      <c r="G13" s="23"/>
      <c r="H13" s="199">
        <f>+H11-H12</f>
        <v>862338</v>
      </c>
      <c r="I13" s="46"/>
      <c r="J13" s="199">
        <f>J11-J12</f>
        <v>795118</v>
      </c>
      <c r="K13" s="46"/>
      <c r="L13" s="199">
        <f>+L11-L12</f>
        <v>729241</v>
      </c>
      <c r="M13" s="199"/>
      <c r="N13" s="199">
        <f>N11-N12</f>
        <v>658064</v>
      </c>
      <c r="O13" s="195"/>
      <c r="P13" s="195"/>
    </row>
    <row r="14" spans="1:18" s="2" customFormat="1" ht="23.25" customHeight="1">
      <c r="A14" s="24" t="s">
        <v>52</v>
      </c>
      <c r="B14" s="21"/>
      <c r="C14" s="21"/>
      <c r="D14" s="21"/>
      <c r="E14" s="23"/>
      <c r="F14" s="8"/>
      <c r="G14" s="23"/>
      <c r="H14" s="384"/>
      <c r="I14" s="199"/>
      <c r="J14" s="384"/>
      <c r="K14" s="199"/>
      <c r="L14" s="384"/>
      <c r="M14" s="199"/>
      <c r="N14" s="384"/>
      <c r="O14" s="195"/>
      <c r="P14" s="195"/>
    </row>
    <row r="15" spans="1:18" s="195" customFormat="1" ht="23.25" customHeight="1">
      <c r="A15" s="331"/>
      <c r="B15" s="60" t="s">
        <v>89</v>
      </c>
      <c r="C15" s="60"/>
      <c r="D15" s="60"/>
      <c r="E15" s="61"/>
      <c r="F15" s="147"/>
      <c r="G15" s="61"/>
      <c r="H15" s="387">
        <v>40681</v>
      </c>
      <c r="I15" s="199"/>
      <c r="J15" s="387">
        <v>36129</v>
      </c>
      <c r="K15" s="199"/>
      <c r="L15" s="387">
        <v>76932</v>
      </c>
      <c r="M15" s="199"/>
      <c r="N15" s="387">
        <v>76029</v>
      </c>
    </row>
    <row r="16" spans="1:18" s="195" customFormat="1" ht="23.25" customHeight="1">
      <c r="A16" s="331"/>
      <c r="B16" s="60" t="s">
        <v>1</v>
      </c>
      <c r="C16" s="60"/>
      <c r="D16" s="60"/>
      <c r="E16" s="61"/>
      <c r="F16" s="147"/>
      <c r="G16" s="61"/>
      <c r="H16" s="494">
        <v>72272</v>
      </c>
      <c r="I16" s="199"/>
      <c r="J16" s="389">
        <v>74418</v>
      </c>
      <c r="K16" s="199"/>
      <c r="L16" s="389">
        <v>69360</v>
      </c>
      <c r="M16" s="199"/>
      <c r="N16" s="389">
        <v>66289</v>
      </c>
    </row>
    <row r="17" spans="1:16" s="195" customFormat="1" ht="23.25" customHeight="1">
      <c r="A17" s="26" t="s">
        <v>191</v>
      </c>
      <c r="B17" s="437"/>
      <c r="C17" s="60"/>
      <c r="D17" s="60"/>
      <c r="E17" s="61"/>
      <c r="F17" s="147"/>
      <c r="G17" s="61"/>
      <c r="H17" s="390">
        <f>SUM(H15:H16)</f>
        <v>112953</v>
      </c>
      <c r="I17" s="199"/>
      <c r="J17" s="384">
        <f>SUM(J15:J16)</f>
        <v>110547</v>
      </c>
      <c r="K17" s="199"/>
      <c r="L17" s="384">
        <f>SUM(L15:L16)</f>
        <v>146292</v>
      </c>
      <c r="M17" s="199"/>
      <c r="N17" s="384">
        <f>SUM(N15:N16)</f>
        <v>142318</v>
      </c>
    </row>
    <row r="18" spans="1:16" s="2" customFormat="1" ht="23.25" customHeight="1">
      <c r="A18" s="22" t="s">
        <v>134</v>
      </c>
      <c r="B18" s="21"/>
      <c r="C18" s="21"/>
      <c r="D18" s="21"/>
      <c r="E18" s="23"/>
      <c r="F18" s="8"/>
      <c r="G18" s="23"/>
      <c r="H18" s="383">
        <f>SUM(H13:H16)</f>
        <v>975291</v>
      </c>
      <c r="I18" s="46"/>
      <c r="J18" s="383">
        <f>J13+J17</f>
        <v>905665</v>
      </c>
      <c r="K18" s="46"/>
      <c r="L18" s="383">
        <f>SUM(L13:L16)</f>
        <v>875533</v>
      </c>
      <c r="M18" s="199"/>
      <c r="N18" s="383">
        <f>+N13+N17</f>
        <v>800382</v>
      </c>
      <c r="O18" s="195"/>
      <c r="P18" s="195"/>
    </row>
    <row r="19" spans="1:16" s="2" customFormat="1" ht="23.25" customHeight="1">
      <c r="A19" s="21" t="s">
        <v>44</v>
      </c>
      <c r="B19" s="21"/>
      <c r="C19" s="21"/>
      <c r="D19" s="21"/>
      <c r="E19" s="23"/>
      <c r="F19" s="8"/>
      <c r="G19" s="23"/>
      <c r="H19" s="487">
        <v>91023</v>
      </c>
      <c r="I19" s="46"/>
      <c r="J19" s="387">
        <v>92472</v>
      </c>
      <c r="K19" s="46"/>
      <c r="L19" s="387">
        <v>66315</v>
      </c>
      <c r="M19" s="199"/>
      <c r="N19" s="387">
        <v>64497</v>
      </c>
      <c r="O19" s="195"/>
      <c r="P19" s="195"/>
    </row>
    <row r="20" spans="1:16" s="2" customFormat="1" ht="23.25" customHeight="1">
      <c r="A20" s="21" t="s">
        <v>45</v>
      </c>
      <c r="B20" s="21"/>
      <c r="C20" s="21"/>
      <c r="D20" s="21"/>
      <c r="E20" s="23"/>
      <c r="F20" s="8"/>
      <c r="G20" s="23"/>
      <c r="H20" s="489">
        <v>661427</v>
      </c>
      <c r="I20" s="46"/>
      <c r="J20" s="388">
        <v>569331</v>
      </c>
      <c r="K20" s="46"/>
      <c r="L20" s="388">
        <v>590677</v>
      </c>
      <c r="M20" s="199"/>
      <c r="N20" s="388">
        <v>493518</v>
      </c>
      <c r="O20" s="195"/>
      <c r="P20" s="195"/>
    </row>
    <row r="21" spans="1:16" s="2" customFormat="1" ht="23.25" customHeight="1">
      <c r="A21" s="21" t="s">
        <v>90</v>
      </c>
      <c r="B21" s="21"/>
      <c r="C21" s="21"/>
      <c r="D21" s="21"/>
      <c r="E21" s="23"/>
      <c r="F21" s="124"/>
      <c r="G21" s="23"/>
      <c r="H21" s="489">
        <v>2735</v>
      </c>
      <c r="I21" s="47"/>
      <c r="J21" s="388">
        <v>2120</v>
      </c>
      <c r="K21" s="47"/>
      <c r="L21" s="489">
        <v>2200</v>
      </c>
      <c r="M21" s="200"/>
      <c r="N21" s="338">
        <v>1598</v>
      </c>
      <c r="O21" s="195"/>
      <c r="P21" s="195"/>
    </row>
    <row r="22" spans="1:16" s="2" customFormat="1" ht="23.25" customHeight="1">
      <c r="A22" s="60" t="s">
        <v>99</v>
      </c>
      <c r="B22" s="21"/>
      <c r="C22" s="21"/>
      <c r="D22" s="21"/>
      <c r="E22" s="23"/>
      <c r="F22" s="124"/>
      <c r="G22" s="23"/>
      <c r="H22" s="489">
        <v>9950</v>
      </c>
      <c r="I22" s="47"/>
      <c r="J22" s="388">
        <v>9900</v>
      </c>
      <c r="K22" s="47"/>
      <c r="L22" s="489">
        <v>8550</v>
      </c>
      <c r="M22" s="200"/>
      <c r="N22" s="338">
        <v>7600</v>
      </c>
      <c r="O22" s="195"/>
      <c r="P22" s="195"/>
    </row>
    <row r="23" spans="1:16" s="2" customFormat="1" ht="23.25" customHeight="1">
      <c r="A23" s="21" t="s">
        <v>81</v>
      </c>
      <c r="B23" s="21"/>
      <c r="C23" s="21"/>
      <c r="D23" s="21"/>
      <c r="E23" s="23"/>
      <c r="F23" s="8"/>
      <c r="G23" s="23"/>
      <c r="H23" s="488">
        <v>26658</v>
      </c>
      <c r="I23" s="46"/>
      <c r="J23" s="389">
        <v>34415</v>
      </c>
      <c r="K23" s="46"/>
      <c r="L23" s="389">
        <v>22832</v>
      </c>
      <c r="M23" s="199"/>
      <c r="N23" s="389">
        <v>29163</v>
      </c>
      <c r="O23" s="195"/>
      <c r="P23" s="195"/>
    </row>
    <row r="24" spans="1:16" s="2" customFormat="1" ht="23.25" customHeight="1">
      <c r="A24" s="21" t="s">
        <v>80</v>
      </c>
      <c r="B24" s="21"/>
      <c r="D24" s="21"/>
      <c r="E24" s="23"/>
      <c r="F24" s="8"/>
      <c r="G24" s="23"/>
      <c r="H24" s="200">
        <f>SUM(H19:H23)</f>
        <v>791793</v>
      </c>
      <c r="I24" s="47"/>
      <c r="J24" s="200">
        <f>SUM(J19:J23)</f>
        <v>708238</v>
      </c>
      <c r="K24" s="47"/>
      <c r="L24" s="200">
        <f>SUM(L19:L23)</f>
        <v>690574</v>
      </c>
      <c r="M24" s="200"/>
      <c r="N24" s="200">
        <f>SUM(N19:N23)</f>
        <v>596376</v>
      </c>
      <c r="O24" s="195"/>
      <c r="P24" s="195"/>
    </row>
    <row r="25" spans="1:16" s="2" customFormat="1" ht="23.25" customHeight="1">
      <c r="A25" s="42" t="s">
        <v>46</v>
      </c>
      <c r="B25" s="21"/>
      <c r="C25" s="21"/>
      <c r="D25" s="21"/>
      <c r="E25" s="23"/>
      <c r="F25" s="124">
        <v>10</v>
      </c>
      <c r="G25" s="23"/>
      <c r="H25" s="490">
        <v>23681</v>
      </c>
      <c r="I25" s="46"/>
      <c r="J25" s="390">
        <v>17561</v>
      </c>
      <c r="K25" s="46"/>
      <c r="L25" s="490">
        <v>0</v>
      </c>
      <c r="M25" s="199"/>
      <c r="N25" s="384">
        <v>0</v>
      </c>
      <c r="O25" s="195"/>
      <c r="P25" s="195"/>
    </row>
    <row r="26" spans="1:16" s="2" customFormat="1" ht="23.25" customHeight="1">
      <c r="A26" s="22" t="s">
        <v>40</v>
      </c>
      <c r="B26" s="21"/>
      <c r="C26" s="21"/>
      <c r="D26" s="21"/>
      <c r="E26" s="23"/>
      <c r="F26" s="8"/>
      <c r="G26" s="23"/>
      <c r="H26" s="199">
        <f>H18-H24+H25</f>
        <v>207179</v>
      </c>
      <c r="I26" s="46"/>
      <c r="J26" s="199">
        <f>J18-J24+J25</f>
        <v>214988</v>
      </c>
      <c r="K26" s="46"/>
      <c r="L26" s="199">
        <f>L18-L24+L25</f>
        <v>184959</v>
      </c>
      <c r="M26" s="199"/>
      <c r="N26" s="199">
        <f>N18-N24+N25</f>
        <v>204006</v>
      </c>
      <c r="O26" s="195"/>
      <c r="P26" s="195"/>
    </row>
    <row r="27" spans="1:16" s="2" customFormat="1" ht="23.25" customHeight="1">
      <c r="A27" s="60" t="s">
        <v>82</v>
      </c>
      <c r="B27" s="60"/>
      <c r="C27" s="60"/>
      <c r="D27" s="60"/>
      <c r="E27" s="61"/>
      <c r="F27" s="458">
        <v>16</v>
      </c>
      <c r="G27" s="23"/>
      <c r="H27" s="490">
        <v>31137</v>
      </c>
      <c r="I27" s="438"/>
      <c r="J27" s="390">
        <v>29698</v>
      </c>
      <c r="K27" s="438"/>
      <c r="L27" s="490">
        <v>22479</v>
      </c>
      <c r="M27" s="199"/>
      <c r="N27" s="390">
        <v>25906</v>
      </c>
      <c r="O27" s="195"/>
      <c r="P27" s="195"/>
    </row>
    <row r="28" spans="1:16" s="2" customFormat="1" ht="23.25" customHeight="1" thickBot="1">
      <c r="A28" s="21" t="s">
        <v>103</v>
      </c>
      <c r="B28" s="21"/>
      <c r="C28" s="21"/>
      <c r="D28" s="21"/>
      <c r="E28" s="23"/>
      <c r="F28" s="8"/>
      <c r="G28" s="23"/>
      <c r="H28" s="391">
        <f>+H26-H27</f>
        <v>176042</v>
      </c>
      <c r="I28" s="46"/>
      <c r="J28" s="391">
        <f>+J26-J27</f>
        <v>185290</v>
      </c>
      <c r="K28" s="46"/>
      <c r="L28" s="391">
        <f>+L26-L27</f>
        <v>162480</v>
      </c>
      <c r="M28" s="199"/>
      <c r="N28" s="392">
        <f>+N26-N27</f>
        <v>178100</v>
      </c>
      <c r="O28" s="195"/>
      <c r="P28" s="195"/>
    </row>
    <row r="29" spans="1:16" s="2" customFormat="1" ht="7.5" customHeight="1" thickTop="1">
      <c r="A29" s="22"/>
      <c r="B29" s="21"/>
      <c r="C29" s="21"/>
      <c r="D29" s="21"/>
      <c r="E29" s="23"/>
      <c r="F29" s="8"/>
      <c r="G29" s="23"/>
      <c r="H29" s="200"/>
      <c r="I29" s="46"/>
      <c r="J29" s="200"/>
      <c r="K29" s="46"/>
      <c r="L29" s="200"/>
      <c r="M29" s="199"/>
      <c r="N29" s="200"/>
      <c r="O29" s="195"/>
      <c r="P29" s="195"/>
    </row>
    <row r="30" spans="1:16" ht="21.75" customHeight="1">
      <c r="A30" s="60" t="s">
        <v>83</v>
      </c>
      <c r="B30" s="60"/>
      <c r="C30" s="60"/>
      <c r="D30" s="26"/>
      <c r="E30" s="61"/>
      <c r="F30" s="8"/>
      <c r="G30" s="23"/>
      <c r="H30" s="200"/>
      <c r="I30" s="47"/>
      <c r="J30" s="200"/>
      <c r="K30" s="47"/>
      <c r="L30" s="200"/>
      <c r="M30" s="200"/>
      <c r="N30" s="200"/>
    </row>
    <row r="31" spans="1:16" ht="21.75" customHeight="1">
      <c r="A31" s="21"/>
      <c r="B31" s="21" t="s">
        <v>88</v>
      </c>
      <c r="C31" s="21"/>
      <c r="D31" s="22"/>
      <c r="E31" s="23"/>
      <c r="F31" s="8"/>
      <c r="G31" s="23"/>
      <c r="H31" s="339">
        <f>H28-H32</f>
        <v>169027</v>
      </c>
      <c r="I31" s="393"/>
      <c r="J31" s="339">
        <f>+J28-J32</f>
        <v>181386</v>
      </c>
      <c r="K31" s="393"/>
      <c r="L31" s="393">
        <f>+L28-L32</f>
        <v>162480</v>
      </c>
      <c r="M31" s="393"/>
      <c r="N31" s="218">
        <f>+N28-N32</f>
        <v>178100</v>
      </c>
    </row>
    <row r="32" spans="1:16" ht="21.75" customHeight="1">
      <c r="A32" s="21"/>
      <c r="B32" s="21" t="s">
        <v>65</v>
      </c>
      <c r="C32" s="21"/>
      <c r="D32" s="22"/>
      <c r="E32" s="23"/>
      <c r="F32" s="8"/>
      <c r="G32" s="23"/>
      <c r="H32" s="200">
        <v>7015</v>
      </c>
      <c r="I32" s="47"/>
      <c r="J32" s="200">
        <v>3904</v>
      </c>
      <c r="K32" s="47"/>
      <c r="L32" s="200">
        <v>0</v>
      </c>
      <c r="M32" s="200"/>
      <c r="N32" s="258">
        <v>0</v>
      </c>
    </row>
    <row r="33" spans="1:16" ht="24.75" customHeight="1" thickBot="1">
      <c r="A33" s="21"/>
      <c r="B33" s="21"/>
      <c r="C33" s="21"/>
      <c r="D33" s="22"/>
      <c r="E33" s="23"/>
      <c r="F33" s="8"/>
      <c r="G33" s="23"/>
      <c r="H33" s="391">
        <f>+H31+H32</f>
        <v>176042</v>
      </c>
      <c r="I33" s="47"/>
      <c r="J33" s="391">
        <f>+J31+J32</f>
        <v>185290</v>
      </c>
      <c r="K33" s="47"/>
      <c r="L33" s="391">
        <f>+L31+L32</f>
        <v>162480</v>
      </c>
      <c r="M33" s="200"/>
      <c r="N33" s="391">
        <f>+N31+N32</f>
        <v>178100</v>
      </c>
    </row>
    <row r="34" spans="1:16" ht="7.5" customHeight="1" thickTop="1">
      <c r="A34" s="21"/>
      <c r="B34" s="21"/>
      <c r="C34" s="21"/>
      <c r="D34" s="22"/>
      <c r="E34" s="23"/>
      <c r="F34" s="8"/>
      <c r="G34" s="23"/>
      <c r="H34" s="200"/>
      <c r="I34" s="47"/>
      <c r="J34" s="200"/>
      <c r="K34" s="47"/>
      <c r="L34" s="200"/>
      <c r="M34" s="200"/>
      <c r="N34" s="200"/>
    </row>
    <row r="35" spans="1:16" ht="22.5" customHeight="1">
      <c r="A35" s="21"/>
      <c r="B35" s="21"/>
      <c r="C35" s="21"/>
      <c r="D35" s="22"/>
      <c r="E35" s="23"/>
      <c r="F35" s="124"/>
      <c r="G35" s="23"/>
      <c r="H35" s="200"/>
      <c r="I35" s="47"/>
      <c r="J35" s="200"/>
      <c r="K35" s="47"/>
      <c r="L35" s="200"/>
      <c r="M35" s="200"/>
      <c r="N35" s="200"/>
    </row>
    <row r="36" spans="1:16" s="2" customFormat="1" ht="21.75" customHeight="1">
      <c r="A36" s="60" t="s">
        <v>168</v>
      </c>
      <c r="B36" s="60"/>
      <c r="C36" s="60"/>
      <c r="D36" s="343"/>
      <c r="E36" s="344"/>
      <c r="F36" s="345"/>
      <c r="G36" s="325"/>
      <c r="H36" s="394"/>
      <c r="I36" s="395"/>
      <c r="J36" s="396"/>
      <c r="K36" s="397"/>
      <c r="L36" s="398"/>
      <c r="M36" s="397"/>
      <c r="N36" s="199"/>
      <c r="O36" s="195"/>
      <c r="P36" s="195"/>
    </row>
    <row r="37" spans="1:16" s="2" customFormat="1" ht="24" customHeight="1">
      <c r="A37" s="60"/>
      <c r="B37" s="60" t="s">
        <v>173</v>
      </c>
      <c r="C37" s="60"/>
      <c r="D37" s="346"/>
      <c r="E37" s="344"/>
      <c r="F37" s="347"/>
      <c r="G37" s="326" t="e">
        <f>+#REF!/2000000000</f>
        <v>#REF!</v>
      </c>
      <c r="H37" s="501">
        <f>+ROUND(H31*1000/H38,2)</f>
        <v>1.1299999999999999</v>
      </c>
      <c r="I37" s="399" t="e">
        <f>+#REF!/2000000000</f>
        <v>#REF!</v>
      </c>
      <c r="J37" s="399">
        <v>1.21</v>
      </c>
      <c r="K37" s="400" t="e">
        <f>+#REF!/2000000000</f>
        <v>#REF!</v>
      </c>
      <c r="L37" s="399">
        <v>1.08</v>
      </c>
      <c r="M37" s="400" t="e">
        <f>+#REF!/2000000000</f>
        <v>#REF!</v>
      </c>
      <c r="N37" s="400">
        <v>1.18</v>
      </c>
      <c r="O37" s="195"/>
      <c r="P37" s="195"/>
    </row>
    <row r="38" spans="1:16" s="2" customFormat="1" ht="23.25" customHeight="1">
      <c r="A38" s="60"/>
      <c r="B38" s="60"/>
      <c r="C38" s="60" t="s">
        <v>194</v>
      </c>
      <c r="D38" s="346"/>
      <c r="E38" s="343"/>
      <c r="F38" s="330"/>
      <c r="G38" s="327"/>
      <c r="H38" s="504">
        <v>149930828</v>
      </c>
      <c r="I38" s="402"/>
      <c r="J38" s="504">
        <v>149930828</v>
      </c>
      <c r="K38" s="403"/>
      <c r="L38" s="504">
        <v>149930828</v>
      </c>
      <c r="M38" s="403"/>
      <c r="N38" s="504">
        <v>149930828</v>
      </c>
      <c r="O38" s="195"/>
      <c r="P38" s="195"/>
    </row>
    <row r="39" spans="1:16" s="2" customFormat="1" ht="23.25" customHeight="1">
      <c r="A39" s="60"/>
      <c r="B39" s="60"/>
      <c r="C39" s="60"/>
      <c r="D39" s="346"/>
      <c r="E39" s="343"/>
      <c r="F39" s="330"/>
      <c r="G39" s="327"/>
      <c r="H39" s="401"/>
      <c r="I39" s="402"/>
      <c r="J39" s="243"/>
      <c r="K39" s="403"/>
      <c r="L39" s="243"/>
      <c r="M39" s="403"/>
      <c r="N39" s="243"/>
      <c r="O39" s="195"/>
      <c r="P39" s="195"/>
    </row>
    <row r="40" spans="1:16" s="2" customFormat="1" ht="20.100000000000001" customHeight="1">
      <c r="A40" s="60"/>
      <c r="B40" s="60"/>
      <c r="C40" s="60"/>
      <c r="D40" s="346"/>
      <c r="E40" s="343"/>
      <c r="F40" s="330"/>
      <c r="G40" s="327"/>
      <c r="H40" s="340"/>
      <c r="I40" s="328"/>
      <c r="J40" s="243"/>
      <c r="K40" s="329"/>
      <c r="L40" s="243"/>
      <c r="M40" s="329"/>
      <c r="N40" s="243"/>
      <c r="O40" s="195"/>
      <c r="P40" s="195"/>
    </row>
    <row r="41" spans="1:16" ht="36.75" customHeight="1">
      <c r="A41" s="42" t="s">
        <v>37</v>
      </c>
      <c r="E41" s="8"/>
      <c r="F41" s="8"/>
      <c r="G41" s="8"/>
    </row>
    <row r="42" spans="1:16" ht="18.95" customHeight="1">
      <c r="E42" s="8"/>
      <c r="F42" s="8"/>
      <c r="G42" s="8"/>
    </row>
    <row r="43" spans="1:16" ht="18.95" customHeight="1">
      <c r="E43" s="8"/>
      <c r="F43" s="8"/>
      <c r="G43" s="8"/>
    </row>
  </sheetData>
  <mergeCells count="1">
    <mergeCell ref="H8:J8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R52"/>
  <sheetViews>
    <sheetView view="pageBreakPreview" zoomScale="110" zoomScaleSheetLayoutView="110" workbookViewId="0">
      <selection activeCell="U26" sqref="U26"/>
    </sheetView>
  </sheetViews>
  <sheetFormatPr defaultColWidth="9.7109375" defaultRowHeight="18.95" customHeight="1"/>
  <cols>
    <col min="1" max="1" width="2.7109375" style="6" customWidth="1"/>
    <col min="2" max="4" width="3" style="6" customWidth="1"/>
    <col min="5" max="5" width="30.28515625" style="6" customWidth="1"/>
    <col min="6" max="6" width="10.140625" style="6" customWidth="1"/>
    <col min="7" max="7" width="1" style="6" customWidth="1"/>
    <col min="8" max="8" width="16.7109375" style="202" customWidth="1"/>
    <col min="9" max="9" width="1" style="6" customWidth="1"/>
    <col min="10" max="10" width="16.7109375" style="202" customWidth="1"/>
    <col min="11" max="11" width="1" style="202" customWidth="1"/>
    <col min="12" max="12" width="16.7109375" style="202" customWidth="1"/>
    <col min="13" max="13" width="1" style="202" customWidth="1"/>
    <col min="14" max="14" width="17.42578125" style="202" customWidth="1"/>
    <col min="15" max="15" width="0.28515625" style="6" customWidth="1"/>
    <col min="16" max="16384" width="9.7109375" style="6"/>
  </cols>
  <sheetData>
    <row r="1" spans="1:18" ht="24" customHeight="1">
      <c r="N1" s="203" t="s">
        <v>38</v>
      </c>
    </row>
    <row r="2" spans="1:18" ht="24" customHeight="1">
      <c r="N2" s="203" t="s">
        <v>39</v>
      </c>
    </row>
    <row r="3" spans="1:18" ht="24" customHeight="1">
      <c r="A3" s="112" t="s">
        <v>25</v>
      </c>
      <c r="B3" s="19"/>
      <c r="C3" s="20"/>
      <c r="D3" s="18"/>
      <c r="E3" s="18"/>
      <c r="F3" s="90"/>
      <c r="G3" s="18"/>
      <c r="H3" s="204"/>
      <c r="I3" s="18"/>
      <c r="J3" s="204"/>
      <c r="K3" s="205"/>
      <c r="L3" s="204"/>
      <c r="M3" s="205"/>
      <c r="N3" s="204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4"/>
      <c r="I4" s="18"/>
      <c r="J4" s="204"/>
      <c r="K4" s="205"/>
      <c r="L4" s="204"/>
      <c r="M4" s="205"/>
      <c r="N4" s="204"/>
    </row>
    <row r="5" spans="1:18" ht="24" customHeight="1">
      <c r="A5" s="114" t="s">
        <v>197</v>
      </c>
      <c r="B5" s="19"/>
      <c r="C5" s="20"/>
      <c r="D5" s="18"/>
      <c r="E5" s="18"/>
      <c r="F5" s="90"/>
      <c r="G5" s="18"/>
      <c r="H5" s="204"/>
      <c r="I5" s="18"/>
      <c r="J5" s="204"/>
      <c r="K5" s="205"/>
      <c r="L5" s="204"/>
      <c r="M5" s="205"/>
      <c r="N5" s="204"/>
    </row>
    <row r="6" spans="1:18" ht="6.75" hidden="1" customHeight="1">
      <c r="A6" s="18"/>
      <c r="B6" s="19"/>
      <c r="C6" s="20"/>
      <c r="D6" s="18"/>
      <c r="E6" s="18"/>
      <c r="F6" s="90"/>
      <c r="G6" s="18"/>
      <c r="H6" s="204"/>
      <c r="I6" s="18"/>
      <c r="J6" s="204"/>
      <c r="K6" s="205"/>
      <c r="L6" s="204"/>
      <c r="M6" s="205"/>
      <c r="N6" s="204"/>
    </row>
    <row r="7" spans="1:18" ht="24" customHeight="1">
      <c r="A7" s="29"/>
      <c r="B7" s="29"/>
      <c r="C7" s="29"/>
      <c r="D7" s="29"/>
      <c r="E7" s="29"/>
      <c r="G7" s="29"/>
      <c r="H7" s="434" t="s">
        <v>13</v>
      </c>
      <c r="I7" s="111"/>
      <c r="J7" s="434"/>
      <c r="K7" s="111"/>
      <c r="L7" s="434"/>
      <c r="M7" s="136"/>
      <c r="N7" s="434"/>
      <c r="P7" s="75"/>
      <c r="Q7" s="75"/>
      <c r="R7" s="75"/>
    </row>
    <row r="8" spans="1:18" s="36" customFormat="1" ht="24" customHeight="1">
      <c r="E8" s="37"/>
      <c r="F8" s="7"/>
      <c r="G8" s="37"/>
      <c r="H8" s="846" t="s">
        <v>10</v>
      </c>
      <c r="I8" s="846"/>
      <c r="J8" s="846"/>
      <c r="K8" s="835" t="s">
        <v>30</v>
      </c>
      <c r="L8" s="835"/>
      <c r="M8" s="835"/>
      <c r="N8" s="835"/>
      <c r="P8" s="833"/>
      <c r="Q8" s="833"/>
      <c r="R8" s="833"/>
    </row>
    <row r="9" spans="1:18" ht="24" customHeight="1">
      <c r="C9" s="116"/>
      <c r="E9" s="7"/>
      <c r="F9" s="273"/>
      <c r="G9" s="7"/>
      <c r="H9" s="484" t="s">
        <v>175</v>
      </c>
      <c r="I9" s="433"/>
      <c r="J9" s="484" t="s">
        <v>149</v>
      </c>
      <c r="K9" s="250"/>
      <c r="L9" s="484" t="s">
        <v>175</v>
      </c>
      <c r="M9" s="432"/>
      <c r="N9" s="484" t="s">
        <v>149</v>
      </c>
      <c r="P9" s="76"/>
      <c r="Q9" s="77"/>
      <c r="R9" s="78"/>
    </row>
    <row r="10" spans="1:18" s="2" customFormat="1" ht="24" customHeight="1">
      <c r="A10" s="21"/>
      <c r="B10" s="21"/>
      <c r="C10" s="21"/>
      <c r="D10" s="21"/>
      <c r="E10" s="23"/>
      <c r="F10" s="8"/>
      <c r="G10" s="23"/>
      <c r="H10" s="214"/>
      <c r="I10" s="79"/>
      <c r="J10" s="214"/>
      <c r="K10" s="214"/>
      <c r="L10" s="214"/>
      <c r="M10" s="214"/>
      <c r="N10" s="214"/>
    </row>
    <row r="11" spans="1:18" s="2" customFormat="1" ht="24" customHeight="1">
      <c r="A11" s="21" t="s">
        <v>103</v>
      </c>
      <c r="B11" s="21"/>
      <c r="C11" s="21"/>
      <c r="D11" s="21"/>
      <c r="E11" s="23"/>
      <c r="F11" s="8"/>
      <c r="G11" s="23"/>
      <c r="H11" s="404">
        <f>+'pl3 (3)'!H28</f>
        <v>176042</v>
      </c>
      <c r="I11" s="405"/>
      <c r="J11" s="404">
        <v>185290</v>
      </c>
      <c r="K11" s="404"/>
      <c r="L11" s="404">
        <f>+'pl3 (3)'!L28</f>
        <v>162480</v>
      </c>
      <c r="M11" s="404"/>
      <c r="N11" s="404">
        <f>+'pl3 (3)'!N28</f>
        <v>178100</v>
      </c>
    </row>
    <row r="12" spans="1:18" s="2" customFormat="1" ht="24" customHeight="1">
      <c r="A12" s="60" t="s">
        <v>140</v>
      </c>
      <c r="B12" s="60"/>
      <c r="C12" s="60"/>
      <c r="D12" s="60"/>
      <c r="E12" s="61"/>
      <c r="F12" s="147"/>
      <c r="G12" s="23"/>
      <c r="H12" s="404"/>
      <c r="I12" s="405"/>
      <c r="J12" s="404"/>
      <c r="K12" s="404"/>
      <c r="L12" s="404"/>
      <c r="M12" s="404"/>
      <c r="N12" s="404"/>
    </row>
    <row r="13" spans="1:18" s="2" customFormat="1" ht="24" customHeight="1">
      <c r="A13" s="60"/>
      <c r="B13" s="60" t="s">
        <v>50</v>
      </c>
      <c r="C13" s="60"/>
      <c r="D13" s="60"/>
      <c r="E13" s="61"/>
      <c r="F13" s="147"/>
      <c r="G13" s="23"/>
      <c r="H13" s="350">
        <v>-4130</v>
      </c>
      <c r="I13" s="406"/>
      <c r="J13" s="350">
        <v>1119</v>
      </c>
      <c r="K13" s="407"/>
      <c r="L13" s="408">
        <v>0</v>
      </c>
      <c r="M13" s="407"/>
      <c r="N13" s="408">
        <v>0</v>
      </c>
    </row>
    <row r="14" spans="1:18" s="2" customFormat="1" ht="24" customHeight="1">
      <c r="A14" s="60"/>
      <c r="B14" s="349" t="s">
        <v>128</v>
      </c>
      <c r="C14" s="60"/>
      <c r="D14" s="60"/>
      <c r="E14" s="61"/>
      <c r="F14" s="147"/>
      <c r="G14" s="23"/>
      <c r="H14" s="409"/>
      <c r="I14" s="405"/>
      <c r="J14" s="409"/>
      <c r="K14" s="404"/>
      <c r="L14" s="410"/>
      <c r="M14" s="404"/>
      <c r="N14" s="410"/>
    </row>
    <row r="15" spans="1:18" s="2" customFormat="1" ht="24" customHeight="1">
      <c r="A15" s="60"/>
      <c r="B15" s="60"/>
      <c r="C15" s="60" t="s">
        <v>199</v>
      </c>
      <c r="D15" s="60"/>
      <c r="E15" s="61"/>
      <c r="F15" s="124"/>
      <c r="G15" s="23"/>
      <c r="H15" s="411">
        <f>+'FINANCIAL STATEMENTS'!H27-'FINANCIAL STATEMENTS'!J27</f>
        <v>129533</v>
      </c>
      <c r="I15" s="405"/>
      <c r="J15" s="411">
        <v>-483179</v>
      </c>
      <c r="K15" s="404"/>
      <c r="L15" s="411">
        <f>'FINANCIAL STATEMENTS'!L27-'FINANCIAL STATEMENTS'!N27</f>
        <v>119514</v>
      </c>
      <c r="M15" s="404"/>
      <c r="N15" s="411">
        <v>-483179</v>
      </c>
    </row>
    <row r="16" spans="1:18" s="2" customFormat="1" ht="24" customHeight="1">
      <c r="A16" s="60"/>
      <c r="B16" s="348" t="s">
        <v>164</v>
      </c>
      <c r="C16" s="60"/>
      <c r="D16" s="60"/>
      <c r="E16" s="61"/>
      <c r="F16" s="124"/>
      <c r="G16" s="23"/>
      <c r="H16" s="412">
        <v>-64043</v>
      </c>
      <c r="I16" s="405"/>
      <c r="J16" s="412">
        <v>96636</v>
      </c>
      <c r="K16" s="404"/>
      <c r="L16" s="412">
        <v>-64043</v>
      </c>
      <c r="M16" s="404"/>
      <c r="N16" s="412">
        <v>96636</v>
      </c>
    </row>
    <row r="17" spans="1:14" s="2" customFormat="1" ht="24" customHeight="1">
      <c r="A17" s="60"/>
      <c r="B17" s="349" t="s">
        <v>200</v>
      </c>
      <c r="C17" s="60"/>
      <c r="D17" s="60"/>
      <c r="E17" s="61"/>
      <c r="F17" s="124"/>
      <c r="G17" s="23"/>
      <c r="H17" s="350"/>
      <c r="I17" s="405"/>
      <c r="J17" s="350"/>
      <c r="K17" s="404"/>
      <c r="L17" s="350"/>
      <c r="M17" s="404"/>
      <c r="N17" s="350"/>
    </row>
    <row r="18" spans="1:14" s="2" customFormat="1" ht="24" customHeight="1">
      <c r="A18" s="60"/>
      <c r="B18" s="60"/>
      <c r="C18" s="60" t="s">
        <v>201</v>
      </c>
      <c r="D18" s="60"/>
      <c r="E18" s="61"/>
      <c r="F18" s="124"/>
      <c r="G18" s="23"/>
      <c r="H18" s="350">
        <f>SUM(H14:H16)</f>
        <v>65490</v>
      </c>
      <c r="I18" s="405"/>
      <c r="J18" s="350">
        <f>SUM(J14:J16)</f>
        <v>-386543</v>
      </c>
      <c r="K18" s="404"/>
      <c r="L18" s="350">
        <f>SUM(L14:L16)</f>
        <v>55471</v>
      </c>
      <c r="M18" s="404"/>
      <c r="N18" s="350">
        <f>SUM(N14:N16)</f>
        <v>-386543</v>
      </c>
    </row>
    <row r="19" spans="1:14" s="357" customFormat="1" ht="25.5" customHeight="1">
      <c r="B19" s="362" t="s">
        <v>176</v>
      </c>
      <c r="E19" s="359"/>
      <c r="F19" s="361"/>
      <c r="G19" s="360"/>
      <c r="H19" s="491">
        <v>1376</v>
      </c>
      <c r="I19" s="414">
        <v>0</v>
      </c>
      <c r="J19" s="413">
        <v>0</v>
      </c>
      <c r="K19" s="414">
        <v>-836</v>
      </c>
      <c r="L19" s="491">
        <v>-836</v>
      </c>
      <c r="M19" s="414">
        <v>0</v>
      </c>
      <c r="N19" s="413">
        <v>0</v>
      </c>
    </row>
    <row r="20" spans="1:14" s="357" customFormat="1" ht="25.5" customHeight="1">
      <c r="B20" s="363" t="s">
        <v>164</v>
      </c>
      <c r="E20" s="359"/>
      <c r="F20" s="361"/>
      <c r="G20" s="360"/>
      <c r="H20" s="492">
        <v>-275</v>
      </c>
      <c r="I20" s="414">
        <v>0</v>
      </c>
      <c r="J20" s="415">
        <v>0</v>
      </c>
      <c r="K20" s="414">
        <v>167</v>
      </c>
      <c r="L20" s="492">
        <v>167</v>
      </c>
      <c r="M20" s="414">
        <v>0</v>
      </c>
      <c r="N20" s="415">
        <v>0</v>
      </c>
    </row>
    <row r="21" spans="1:14" s="357" customFormat="1" ht="25.5" customHeight="1">
      <c r="B21" s="362" t="s">
        <v>186</v>
      </c>
      <c r="E21" s="359"/>
      <c r="G21" s="360">
        <f>SUM(G19:G20)</f>
        <v>0</v>
      </c>
      <c r="H21" s="495"/>
      <c r="I21" s="485"/>
      <c r="J21" s="485"/>
      <c r="K21" s="485"/>
      <c r="L21" s="495"/>
      <c r="M21" s="485"/>
      <c r="N21" s="485"/>
    </row>
    <row r="22" spans="1:14" s="357" customFormat="1" ht="25.5" customHeight="1">
      <c r="B22" s="358"/>
      <c r="C22" s="362" t="s">
        <v>187</v>
      </c>
      <c r="E22" s="359"/>
      <c r="G22" s="360"/>
      <c r="H22" s="493">
        <f t="shared" ref="H22:N22" si="0">SUM(H19:H20)</f>
        <v>1101</v>
      </c>
      <c r="I22" s="414">
        <f t="shared" si="0"/>
        <v>0</v>
      </c>
      <c r="J22" s="414">
        <f t="shared" si="0"/>
        <v>0</v>
      </c>
      <c r="K22" s="414">
        <f t="shared" si="0"/>
        <v>-669</v>
      </c>
      <c r="L22" s="493">
        <f t="shared" si="0"/>
        <v>-669</v>
      </c>
      <c r="M22" s="414">
        <f t="shared" si="0"/>
        <v>0</v>
      </c>
      <c r="N22" s="414">
        <f t="shared" si="0"/>
        <v>0</v>
      </c>
    </row>
    <row r="23" spans="1:14" s="2" customFormat="1" ht="24" customHeight="1">
      <c r="A23" s="26" t="s">
        <v>188</v>
      </c>
      <c r="B23" s="60"/>
      <c r="C23" s="60"/>
      <c r="D23" s="60"/>
      <c r="E23" s="61"/>
      <c r="F23" s="147"/>
      <c r="G23" s="23"/>
      <c r="H23" s="436">
        <f>H18+H13+H22</f>
        <v>62461</v>
      </c>
      <c r="I23" s="405"/>
      <c r="J23" s="436">
        <f>J18+J13</f>
        <v>-385424</v>
      </c>
      <c r="K23" s="350"/>
      <c r="L23" s="436">
        <f>L18+L13+L22</f>
        <v>54802</v>
      </c>
      <c r="M23" s="404"/>
      <c r="N23" s="436">
        <f>N18+N13</f>
        <v>-386543</v>
      </c>
    </row>
    <row r="24" spans="1:14" s="2" customFormat="1" ht="24" customHeight="1">
      <c r="A24" s="22"/>
      <c r="B24" s="21"/>
      <c r="C24" s="21"/>
      <c r="D24" s="21"/>
      <c r="E24" s="23"/>
      <c r="F24" s="8"/>
      <c r="G24" s="23"/>
      <c r="H24" s="404"/>
      <c r="I24" s="405"/>
      <c r="J24" s="404"/>
      <c r="K24" s="404"/>
      <c r="L24" s="404"/>
      <c r="M24" s="404"/>
      <c r="N24" s="404"/>
    </row>
    <row r="25" spans="1:14" s="2" customFormat="1" ht="24" customHeight="1" thickBot="1">
      <c r="A25" s="240" t="s">
        <v>165</v>
      </c>
      <c r="B25" s="21"/>
      <c r="C25" s="21"/>
      <c r="D25" s="21"/>
      <c r="E25" s="23"/>
      <c r="F25" s="8"/>
      <c r="G25" s="23"/>
      <c r="H25" s="417">
        <f>+H11+H23</f>
        <v>238503</v>
      </c>
      <c r="I25" s="405"/>
      <c r="J25" s="416">
        <f>+J11+J23</f>
        <v>-200134</v>
      </c>
      <c r="K25" s="404"/>
      <c r="L25" s="417">
        <f>+L11+L23</f>
        <v>217282</v>
      </c>
      <c r="M25" s="404"/>
      <c r="N25" s="417">
        <f>+N11+N23</f>
        <v>-208443</v>
      </c>
    </row>
    <row r="26" spans="1:14" s="2" customFormat="1" ht="24" customHeight="1" thickTop="1">
      <c r="A26" s="22"/>
      <c r="B26" s="60"/>
      <c r="C26" s="21"/>
      <c r="D26" s="21"/>
      <c r="E26" s="23"/>
      <c r="F26" s="8"/>
      <c r="G26" s="23"/>
      <c r="H26" s="404"/>
      <c r="I26" s="405"/>
      <c r="J26" s="404"/>
      <c r="K26" s="404"/>
      <c r="L26" s="404"/>
      <c r="M26" s="404"/>
      <c r="N26" s="404"/>
    </row>
    <row r="27" spans="1:14" s="2" customFormat="1" ht="24" customHeight="1">
      <c r="A27" s="349" t="s">
        <v>166</v>
      </c>
      <c r="B27" s="60"/>
      <c r="C27" s="60"/>
      <c r="D27" s="26"/>
      <c r="E27" s="61"/>
      <c r="F27" s="147"/>
      <c r="G27" s="23"/>
      <c r="H27" s="404"/>
      <c r="I27" s="405"/>
      <c r="J27" s="404"/>
      <c r="K27" s="404"/>
      <c r="L27" s="404"/>
      <c r="M27" s="404"/>
      <c r="N27" s="404"/>
    </row>
    <row r="28" spans="1:14" s="2" customFormat="1" ht="24" customHeight="1">
      <c r="A28" s="21"/>
      <c r="B28" s="21" t="s">
        <v>88</v>
      </c>
      <c r="C28" s="21"/>
      <c r="D28" s="22"/>
      <c r="E28" s="23"/>
      <c r="F28" s="8"/>
      <c r="G28" s="23"/>
      <c r="H28" s="350">
        <f>+H25-H29</f>
        <v>230603</v>
      </c>
      <c r="I28" s="405"/>
      <c r="J28" s="350">
        <f>+J25-J29</f>
        <v>-204038</v>
      </c>
      <c r="K28" s="404"/>
      <c r="L28" s="350">
        <f>+L25</f>
        <v>217282</v>
      </c>
      <c r="M28" s="404"/>
      <c r="N28" s="350">
        <f>+N25</f>
        <v>-208443</v>
      </c>
    </row>
    <row r="29" spans="1:14" s="2" customFormat="1" ht="24" customHeight="1">
      <c r="A29" s="21"/>
      <c r="B29" s="21" t="s">
        <v>65</v>
      </c>
      <c r="C29" s="21"/>
      <c r="D29" s="22"/>
      <c r="E29" s="23"/>
      <c r="F29" s="8"/>
      <c r="G29" s="23"/>
      <c r="H29" s="418">
        <f>+'pl3 (3)'!H32+885</f>
        <v>7900</v>
      </c>
      <c r="I29" s="405"/>
      <c r="J29" s="418">
        <f>+'pl3 (3)'!J32</f>
        <v>3904</v>
      </c>
      <c r="K29" s="404"/>
      <c r="L29" s="419">
        <f>+'pl3 (3)'!L32</f>
        <v>0</v>
      </c>
      <c r="M29" s="404"/>
      <c r="N29" s="419">
        <f>+'pl3 (3)'!N32</f>
        <v>0</v>
      </c>
    </row>
    <row r="30" spans="1:14" s="2" customFormat="1" ht="24" customHeight="1" thickBot="1">
      <c r="A30" s="21"/>
      <c r="B30" s="21"/>
      <c r="C30" s="21"/>
      <c r="D30" s="22"/>
      <c r="E30" s="23"/>
      <c r="F30" s="8"/>
      <c r="G30" s="23"/>
      <c r="H30" s="351">
        <f>SUM(H28:H29)</f>
        <v>238503</v>
      </c>
      <c r="I30" s="405"/>
      <c r="J30" s="420">
        <f>SUM(J28:J29)</f>
        <v>-200134</v>
      </c>
      <c r="K30" s="404"/>
      <c r="L30" s="351">
        <f>SUM(L28:L29)</f>
        <v>217282</v>
      </c>
      <c r="M30" s="404"/>
      <c r="N30" s="351">
        <f>SUM(N28:N29)</f>
        <v>-208443</v>
      </c>
    </row>
    <row r="31" spans="1:14" s="2" customFormat="1" ht="24" customHeight="1" thickTop="1">
      <c r="A31" s="21"/>
      <c r="B31" s="21"/>
      <c r="C31" s="21"/>
      <c r="D31" s="22"/>
      <c r="E31" s="23"/>
      <c r="F31" s="8"/>
      <c r="G31" s="23"/>
      <c r="H31" s="404"/>
      <c r="I31" s="405"/>
      <c r="J31" s="404"/>
      <c r="K31" s="404"/>
      <c r="L31" s="404"/>
      <c r="M31" s="404"/>
      <c r="N31" s="404"/>
    </row>
    <row r="32" spans="1:14" s="2" customFormat="1" ht="24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2" customFormat="1" ht="24" customHeight="1">
      <c r="A33" s="21"/>
      <c r="B33" s="21"/>
      <c r="C33" s="21"/>
      <c r="D33" s="22"/>
      <c r="E33" s="23"/>
      <c r="F33" s="8"/>
      <c r="G33" s="23"/>
      <c r="H33" s="404"/>
      <c r="I33" s="405"/>
      <c r="J33" s="404"/>
      <c r="K33" s="404"/>
      <c r="L33" s="404"/>
      <c r="M33" s="404"/>
      <c r="N33" s="404"/>
    </row>
    <row r="34" spans="1:14" s="2" customFormat="1" ht="24" customHeight="1">
      <c r="A34" s="21"/>
      <c r="B34" s="21"/>
      <c r="C34" s="21"/>
      <c r="D34" s="22"/>
      <c r="E34" s="23"/>
      <c r="F34" s="8"/>
      <c r="G34" s="23"/>
      <c r="H34" s="404"/>
      <c r="I34" s="405"/>
      <c r="J34" s="404"/>
      <c r="K34" s="404"/>
      <c r="L34" s="404"/>
      <c r="M34" s="404"/>
      <c r="N34" s="404"/>
    </row>
    <row r="35" spans="1:14" s="2" customFormat="1" ht="24" customHeight="1">
      <c r="A35" s="21"/>
      <c r="B35" s="21"/>
      <c r="C35" s="21"/>
      <c r="D35" s="22"/>
      <c r="E35" s="23"/>
      <c r="F35" s="8"/>
      <c r="G35" s="23"/>
      <c r="H35" s="404"/>
      <c r="I35" s="405"/>
      <c r="J35" s="404"/>
      <c r="K35" s="404"/>
      <c r="L35" s="404"/>
      <c r="M35" s="404"/>
      <c r="N35" s="404"/>
    </row>
    <row r="36" spans="1:14" s="2" customFormat="1" ht="24" customHeight="1">
      <c r="A36" s="21"/>
      <c r="B36" s="21"/>
      <c r="C36" s="21"/>
      <c r="D36" s="22"/>
      <c r="E36" s="23"/>
      <c r="F36" s="8"/>
      <c r="G36" s="23"/>
      <c r="H36" s="404"/>
      <c r="I36" s="405"/>
      <c r="J36" s="404"/>
      <c r="K36" s="404"/>
      <c r="L36" s="404"/>
      <c r="M36" s="404"/>
      <c r="N36" s="404"/>
    </row>
    <row r="37" spans="1:14" s="2" customFormat="1" ht="24" customHeight="1">
      <c r="A37" s="21"/>
      <c r="B37" s="21"/>
      <c r="C37" s="21"/>
      <c r="D37" s="22"/>
      <c r="E37" s="23"/>
      <c r="F37" s="8"/>
      <c r="G37" s="23"/>
      <c r="H37" s="404"/>
      <c r="I37" s="405"/>
      <c r="J37" s="404"/>
      <c r="K37" s="404"/>
      <c r="L37" s="404"/>
      <c r="M37" s="404"/>
      <c r="N37" s="404"/>
    </row>
    <row r="38" spans="1:14" s="2" customFormat="1" ht="24" customHeight="1">
      <c r="A38" s="21"/>
      <c r="B38" s="21"/>
      <c r="C38" s="21"/>
      <c r="D38" s="22"/>
      <c r="E38" s="23"/>
      <c r="F38" s="8"/>
      <c r="G38" s="23"/>
      <c r="H38" s="404"/>
      <c r="I38" s="405"/>
      <c r="J38" s="404"/>
      <c r="K38" s="404"/>
      <c r="L38" s="404"/>
      <c r="M38" s="404"/>
      <c r="N38" s="404"/>
    </row>
    <row r="39" spans="1:14" s="2" customFormat="1" ht="24" customHeight="1">
      <c r="A39" s="21"/>
      <c r="B39" s="21"/>
      <c r="C39" s="21"/>
      <c r="D39" s="22"/>
      <c r="E39" s="23"/>
      <c r="F39" s="8"/>
      <c r="G39" s="23"/>
      <c r="H39" s="404"/>
      <c r="I39" s="405"/>
      <c r="J39" s="404"/>
      <c r="K39" s="404"/>
      <c r="L39" s="404"/>
      <c r="M39" s="404"/>
      <c r="N39" s="404"/>
    </row>
    <row r="40" spans="1:14" s="2" customFormat="1" ht="24" customHeight="1">
      <c r="A40" s="21"/>
      <c r="B40" s="21"/>
      <c r="C40" s="21"/>
      <c r="D40" s="22"/>
      <c r="E40" s="23"/>
      <c r="F40" s="8"/>
      <c r="G40" s="23"/>
      <c r="H40" s="404"/>
      <c r="I40" s="405"/>
      <c r="J40" s="404"/>
      <c r="K40" s="404"/>
      <c r="L40" s="404"/>
      <c r="M40" s="404"/>
      <c r="N40" s="404"/>
    </row>
    <row r="41" spans="1:14" s="2" customFormat="1" ht="24" customHeight="1">
      <c r="A41" s="21"/>
      <c r="B41" s="21"/>
      <c r="C41" s="21"/>
      <c r="D41" s="22"/>
      <c r="E41" s="23"/>
      <c r="F41" s="8"/>
      <c r="G41" s="23"/>
      <c r="H41" s="404"/>
      <c r="I41" s="405"/>
      <c r="J41" s="404"/>
      <c r="K41" s="404"/>
      <c r="L41" s="404"/>
      <c r="M41" s="404"/>
      <c r="N41" s="404"/>
    </row>
    <row r="42" spans="1:14" s="2" customFormat="1" ht="12" customHeight="1">
      <c r="A42" s="21"/>
      <c r="B42" s="21"/>
      <c r="C42" s="21"/>
      <c r="D42" s="22"/>
      <c r="E42" s="23"/>
      <c r="F42" s="8"/>
      <c r="G42" s="23"/>
      <c r="H42" s="404"/>
      <c r="I42" s="405"/>
      <c r="J42" s="404"/>
      <c r="K42" s="404"/>
      <c r="L42" s="404"/>
      <c r="M42" s="404"/>
      <c r="N42" s="404"/>
    </row>
    <row r="43" spans="1:14" ht="39.75" customHeight="1">
      <c r="A43" s="42" t="s">
        <v>37</v>
      </c>
      <c r="B43" s="21"/>
      <c r="C43" s="21"/>
      <c r="D43" s="22"/>
      <c r="E43" s="23"/>
      <c r="F43" s="8"/>
      <c r="G43" s="23"/>
      <c r="H43" s="221"/>
      <c r="I43" s="15"/>
      <c r="J43" s="221"/>
      <c r="K43" s="221"/>
      <c r="L43" s="221"/>
      <c r="M43" s="221"/>
      <c r="N43" s="221"/>
    </row>
    <row r="44" spans="1:14" ht="24" customHeight="1">
      <c r="B44" s="21"/>
      <c r="C44" s="23"/>
      <c r="D44" s="21"/>
      <c r="E44" s="23"/>
      <c r="F44" s="8"/>
      <c r="G44" s="23"/>
      <c r="I44" s="8"/>
      <c r="K44" s="147"/>
      <c r="M44" s="147"/>
    </row>
    <row r="45" spans="1:14" ht="18.95" customHeight="1">
      <c r="E45" s="8"/>
      <c r="F45" s="8"/>
      <c r="G45" s="8"/>
      <c r="I45" s="8"/>
      <c r="K45" s="147"/>
      <c r="M45" s="147"/>
    </row>
    <row r="46" spans="1:14" ht="18.95" customHeight="1">
      <c r="E46" s="8"/>
      <c r="F46" s="8"/>
      <c r="G46" s="8"/>
      <c r="I46" s="8"/>
      <c r="K46" s="147"/>
      <c r="M46" s="147"/>
    </row>
    <row r="47" spans="1:14" ht="18.95" customHeight="1">
      <c r="E47" s="8"/>
      <c r="F47" s="8"/>
      <c r="G47" s="8"/>
      <c r="I47" s="8"/>
      <c r="K47" s="147"/>
      <c r="M47" s="147"/>
    </row>
    <row r="48" spans="1:14" ht="18.95" customHeight="1">
      <c r="E48" s="8"/>
      <c r="F48" s="8"/>
      <c r="G48" s="8"/>
      <c r="I48" s="8"/>
      <c r="K48" s="147"/>
      <c r="M48" s="147"/>
    </row>
    <row r="49" spans="5:13" ht="18.95" customHeight="1">
      <c r="E49" s="8"/>
      <c r="F49" s="8"/>
      <c r="G49" s="8"/>
      <c r="I49" s="8"/>
      <c r="K49" s="147"/>
      <c r="M49" s="147"/>
    </row>
    <row r="50" spans="5:13" ht="18.95" customHeight="1">
      <c r="E50" s="8"/>
      <c r="F50" s="8"/>
      <c r="G50" s="8"/>
    </row>
    <row r="51" spans="5:13" ht="18.95" customHeight="1">
      <c r="E51" s="8"/>
      <c r="F51" s="8"/>
      <c r="G51" s="8"/>
    </row>
    <row r="52" spans="5:13" ht="18.95" customHeight="1">
      <c r="E52" s="8"/>
      <c r="F52" s="8"/>
      <c r="G52" s="8"/>
    </row>
  </sheetData>
  <mergeCells count="3">
    <mergeCell ref="H8:J8"/>
    <mergeCell ref="K8:N8"/>
    <mergeCell ref="P8:R8"/>
  </mergeCells>
  <pageMargins left="0.78740157480314965" right="0" top="0.31496062992125984" bottom="0.39370078740157483" header="0.15748031496062992" footer="0.23622047244094491"/>
  <pageSetup paperSize="9" scale="8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E42"/>
  <sheetViews>
    <sheetView view="pageBreakPreview" zoomScale="80" zoomScaleSheetLayoutView="80" workbookViewId="0">
      <selection activeCell="AD30" sqref="AD30"/>
    </sheetView>
  </sheetViews>
  <sheetFormatPr defaultColWidth="10.5703125" defaultRowHeight="20.45" customHeight="1"/>
  <cols>
    <col min="1" max="1" width="1.85546875" style="130" customWidth="1"/>
    <col min="2" max="3" width="2.7109375" style="130" customWidth="1"/>
    <col min="4" max="4" width="1.28515625" style="130" customWidth="1"/>
    <col min="5" max="5" width="40.5703125" style="157" customWidth="1"/>
    <col min="6" max="6" width="6.28515625" style="148" bestFit="1" customWidth="1"/>
    <col min="7" max="7" width="0.7109375" style="148" customWidth="1"/>
    <col min="8" max="8" width="12.140625" style="130" customWidth="1"/>
    <col min="9" max="9" width="0.7109375" style="225" customWidth="1"/>
    <col min="10" max="10" width="12.140625" style="130" customWidth="1"/>
    <col min="11" max="11" width="0.7109375" style="225" customWidth="1"/>
    <col min="12" max="12" width="12.140625" style="130" customWidth="1"/>
    <col min="13" max="13" width="0.7109375" style="225" customWidth="1"/>
    <col min="14" max="14" width="15.42578125" style="225" customWidth="1"/>
    <col min="15" max="15" width="0.7109375" style="225" customWidth="1"/>
    <col min="16" max="16" width="12.5703125" style="130" customWidth="1"/>
    <col min="17" max="17" width="0.7109375" style="225" customWidth="1"/>
    <col min="18" max="18" width="13.85546875" style="130" customWidth="1"/>
    <col min="19" max="19" width="1.42578125" style="130" customWidth="1"/>
    <col min="20" max="20" width="16" style="130" customWidth="1"/>
    <col min="21" max="21" width="1.42578125" style="225" customWidth="1"/>
    <col min="22" max="22" width="16" style="130" customWidth="1"/>
    <col min="23" max="23" width="1.28515625" style="225" customWidth="1"/>
    <col min="24" max="24" width="15.5703125" style="130" customWidth="1"/>
    <col min="25" max="25" width="0.7109375" style="225" customWidth="1"/>
    <col min="26" max="26" width="13.28515625" style="130" customWidth="1"/>
    <col min="27" max="27" width="0.7109375" style="225" customWidth="1"/>
    <col min="28" max="28" width="13.85546875" style="130" customWidth="1"/>
    <col min="29" max="29" width="0.7109375" style="225" customWidth="1"/>
    <col min="30" max="30" width="14.28515625" style="130" customWidth="1"/>
    <col min="31" max="31" width="11.5703125" style="31" bestFit="1" customWidth="1"/>
    <col min="32" max="32" width="9.140625" style="31" customWidth="1"/>
    <col min="33" max="33" width="13.42578125" style="31" customWidth="1"/>
    <col min="34" max="16384" width="10.5703125" style="31"/>
  </cols>
  <sheetData>
    <row r="1" spans="1:31" ht="18" customHeight="1">
      <c r="X1" s="333"/>
      <c r="Y1" s="664"/>
      <c r="Z1" s="333"/>
      <c r="AA1" s="664"/>
      <c r="AD1" s="226" t="s">
        <v>38</v>
      </c>
    </row>
    <row r="2" spans="1:31" ht="18" customHeight="1">
      <c r="X2" s="333"/>
      <c r="Y2" s="664"/>
      <c r="Z2" s="333"/>
      <c r="AA2" s="664"/>
      <c r="AD2" s="226" t="s">
        <v>39</v>
      </c>
    </row>
    <row r="3" spans="1:31" s="123" customFormat="1" ht="20.25" customHeight="1">
      <c r="A3" s="870" t="s">
        <v>281</v>
      </c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  <c r="AC3" s="870"/>
      <c r="AD3" s="870"/>
    </row>
    <row r="4" spans="1:31" s="123" customFormat="1" ht="20.25" customHeight="1">
      <c r="A4" s="870" t="s">
        <v>9</v>
      </c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870"/>
      <c r="AD4" s="870"/>
    </row>
    <row r="5" spans="1:31" s="123" customFormat="1" ht="20.25" customHeight="1">
      <c r="A5" s="870" t="s">
        <v>448</v>
      </c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70"/>
      <c r="AD5" s="870"/>
    </row>
    <row r="6" spans="1:31" s="123" customFormat="1" ht="20.25" customHeight="1">
      <c r="A6" s="871" t="s">
        <v>10</v>
      </c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  <c r="AC6" s="871"/>
      <c r="AD6" s="871"/>
    </row>
    <row r="7" spans="1:31" s="29" customFormat="1" ht="21" customHeight="1">
      <c r="A7" s="665"/>
      <c r="B7" s="666"/>
      <c r="C7" s="666"/>
      <c r="D7" s="666"/>
      <c r="E7" s="666"/>
      <c r="F7" s="342"/>
      <c r="G7" s="342"/>
      <c r="H7" s="872" t="s">
        <v>13</v>
      </c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  <c r="U7" s="872"/>
      <c r="V7" s="872"/>
      <c r="W7" s="872"/>
      <c r="X7" s="872"/>
      <c r="Y7" s="872"/>
      <c r="Z7" s="872"/>
      <c r="AA7" s="872"/>
      <c r="AB7" s="872"/>
      <c r="AC7" s="872"/>
      <c r="AD7" s="872"/>
    </row>
    <row r="8" spans="1:31" s="130" customFormat="1" ht="24" customHeight="1">
      <c r="A8" s="225"/>
      <c r="B8" s="225"/>
      <c r="C8" s="225"/>
      <c r="D8" s="225"/>
      <c r="E8" s="149"/>
      <c r="F8" s="342"/>
      <c r="G8" s="342"/>
      <c r="H8" s="869" t="s">
        <v>77</v>
      </c>
      <c r="I8" s="869"/>
      <c r="J8" s="869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69"/>
      <c r="V8" s="869"/>
      <c r="W8" s="869"/>
      <c r="X8" s="869"/>
      <c r="Y8" s="869"/>
      <c r="Z8" s="869"/>
      <c r="AA8" s="804"/>
      <c r="AB8" s="804"/>
      <c r="AC8" s="804"/>
      <c r="AD8" s="804"/>
    </row>
    <row r="9" spans="1:31" ht="24" customHeight="1">
      <c r="A9" s="229"/>
      <c r="H9" s="860" t="s">
        <v>143</v>
      </c>
      <c r="I9" s="158"/>
      <c r="J9" s="860" t="s">
        <v>144</v>
      </c>
      <c r="K9" s="159"/>
      <c r="L9" s="860" t="s">
        <v>442</v>
      </c>
      <c r="M9" s="159"/>
      <c r="N9" s="860" t="s">
        <v>478</v>
      </c>
      <c r="O9" s="159"/>
      <c r="P9" s="799" t="s">
        <v>17</v>
      </c>
      <c r="Q9" s="799"/>
      <c r="R9" s="799"/>
      <c r="S9" s="667"/>
      <c r="T9" s="866" t="s">
        <v>64</v>
      </c>
      <c r="U9" s="866"/>
      <c r="V9" s="866"/>
      <c r="W9" s="866"/>
      <c r="X9" s="866"/>
      <c r="Y9" s="813"/>
      <c r="Z9" s="860" t="s">
        <v>75</v>
      </c>
      <c r="AA9" s="813"/>
      <c r="AB9" s="182"/>
      <c r="AC9" s="158"/>
      <c r="AD9" s="860" t="s">
        <v>129</v>
      </c>
    </row>
    <row r="10" spans="1:31" ht="24" customHeight="1">
      <c r="A10" s="229"/>
      <c r="H10" s="860"/>
      <c r="I10" s="158"/>
      <c r="J10" s="860"/>
      <c r="K10" s="159"/>
      <c r="L10" s="860"/>
      <c r="M10" s="159"/>
      <c r="N10" s="860"/>
      <c r="O10" s="159"/>
      <c r="P10" s="859" t="s">
        <v>123</v>
      </c>
      <c r="Q10" s="667"/>
      <c r="R10" s="863" t="s">
        <v>6</v>
      </c>
      <c r="S10" s="667"/>
      <c r="T10" s="853" t="s">
        <v>105</v>
      </c>
      <c r="U10" s="853"/>
      <c r="V10" s="853"/>
      <c r="W10" s="159"/>
      <c r="X10" s="859" t="s">
        <v>190</v>
      </c>
      <c r="Y10" s="813"/>
      <c r="Z10" s="860"/>
      <c r="AA10" s="813"/>
      <c r="AB10" s="182" t="s">
        <v>71</v>
      </c>
      <c r="AC10" s="158"/>
      <c r="AD10" s="860"/>
    </row>
    <row r="11" spans="1:31" ht="24" customHeight="1">
      <c r="F11" s="810"/>
      <c r="G11" s="810"/>
      <c r="H11" s="860"/>
      <c r="I11" s="158"/>
      <c r="J11" s="860"/>
      <c r="K11" s="159"/>
      <c r="L11" s="860"/>
      <c r="M11" s="159"/>
      <c r="N11" s="860"/>
      <c r="O11" s="159"/>
      <c r="P11" s="867"/>
      <c r="Q11" s="813"/>
      <c r="R11" s="864"/>
      <c r="S11" s="811"/>
      <c r="T11" s="182" t="s">
        <v>53</v>
      </c>
      <c r="U11" s="158"/>
      <c r="V11" s="807" t="s">
        <v>180</v>
      </c>
      <c r="W11" s="159"/>
      <c r="X11" s="860"/>
      <c r="Y11" s="813"/>
      <c r="Z11" s="860"/>
      <c r="AA11" s="813"/>
      <c r="AB11" s="811" t="s">
        <v>72</v>
      </c>
      <c r="AC11" s="158"/>
      <c r="AD11" s="860"/>
    </row>
    <row r="12" spans="1:31" ht="24" customHeight="1">
      <c r="F12" s="810"/>
      <c r="G12" s="810"/>
      <c r="H12" s="860"/>
      <c r="I12" s="158"/>
      <c r="J12" s="860"/>
      <c r="K12" s="159"/>
      <c r="L12" s="860"/>
      <c r="M12" s="159"/>
      <c r="N12" s="860"/>
      <c r="O12" s="159"/>
      <c r="P12" s="867"/>
      <c r="Q12" s="813"/>
      <c r="R12" s="864"/>
      <c r="S12" s="811"/>
      <c r="T12" s="181" t="s">
        <v>135</v>
      </c>
      <c r="U12" s="158"/>
      <c r="V12" s="808" t="s">
        <v>181</v>
      </c>
      <c r="W12" s="159"/>
      <c r="X12" s="860"/>
      <c r="Y12" s="813"/>
      <c r="Z12" s="860"/>
      <c r="AA12" s="813"/>
      <c r="AB12" s="811"/>
      <c r="AC12" s="158"/>
      <c r="AD12" s="860"/>
    </row>
    <row r="13" spans="1:31" ht="24" customHeight="1">
      <c r="A13" s="233"/>
      <c r="F13" s="674" t="s">
        <v>47</v>
      </c>
      <c r="G13" s="810"/>
      <c r="H13" s="861"/>
      <c r="I13" s="158"/>
      <c r="J13" s="861"/>
      <c r="K13" s="159"/>
      <c r="L13" s="861"/>
      <c r="M13" s="159"/>
      <c r="N13" s="861"/>
      <c r="O13" s="159"/>
      <c r="P13" s="868"/>
      <c r="Q13" s="813"/>
      <c r="R13" s="865"/>
      <c r="S13" s="811"/>
      <c r="T13" s="812" t="s">
        <v>70</v>
      </c>
      <c r="U13" s="158"/>
      <c r="V13" s="809" t="s">
        <v>183</v>
      </c>
      <c r="W13" s="159"/>
      <c r="X13" s="861"/>
      <c r="Y13" s="668"/>
      <c r="Z13" s="861"/>
      <c r="AA13" s="668"/>
      <c r="AB13" s="814"/>
      <c r="AC13" s="159"/>
      <c r="AD13" s="861"/>
    </row>
    <row r="14" spans="1:31" s="130" customFormat="1" ht="23.25" customHeight="1">
      <c r="A14" s="772" t="s">
        <v>324</v>
      </c>
      <c r="B14" s="156"/>
      <c r="C14" s="156"/>
      <c r="E14" s="157"/>
      <c r="F14" s="148"/>
      <c r="G14" s="148"/>
      <c r="H14" s="103"/>
      <c r="I14" s="103"/>
      <c r="J14" s="103"/>
      <c r="K14" s="546"/>
      <c r="L14" s="103"/>
      <c r="M14" s="546"/>
      <c r="N14" s="103"/>
      <c r="O14" s="546"/>
      <c r="P14" s="103"/>
      <c r="Q14" s="103"/>
      <c r="R14" s="103"/>
      <c r="S14" s="103"/>
      <c r="T14" s="103"/>
      <c r="U14" s="103"/>
      <c r="V14" s="546"/>
      <c r="W14" s="546"/>
      <c r="X14" s="103"/>
      <c r="Y14" s="103"/>
      <c r="Z14" s="103"/>
      <c r="AA14" s="103"/>
      <c r="AB14" s="103"/>
      <c r="AC14" s="103"/>
      <c r="AD14" s="125"/>
      <c r="AE14" s="150"/>
    </row>
    <row r="15" spans="1:31" s="130" customFormat="1" ht="23.25" customHeight="1">
      <c r="A15" s="156" t="s">
        <v>410</v>
      </c>
      <c r="B15" s="156"/>
      <c r="C15" s="156"/>
      <c r="E15" s="157"/>
      <c r="F15" s="148"/>
      <c r="G15" s="148"/>
      <c r="H15" s="125">
        <v>75000</v>
      </c>
      <c r="I15" s="126"/>
      <c r="J15" s="125">
        <v>95000</v>
      </c>
      <c r="K15" s="126"/>
      <c r="L15" s="125">
        <v>0</v>
      </c>
      <c r="M15" s="126"/>
      <c r="N15" s="125">
        <v>92</v>
      </c>
      <c r="O15" s="126"/>
      <c r="P15" s="125">
        <v>7500</v>
      </c>
      <c r="Q15" s="126"/>
      <c r="R15" s="681">
        <v>844796</v>
      </c>
      <c r="S15" s="710"/>
      <c r="T15" s="681">
        <v>0</v>
      </c>
      <c r="U15" s="710"/>
      <c r="V15" s="681">
        <v>149832</v>
      </c>
      <c r="W15" s="126"/>
      <c r="X15" s="125">
        <v>149832</v>
      </c>
      <c r="Y15" s="365"/>
      <c r="Z15" s="125">
        <v>1172220</v>
      </c>
      <c r="AA15" s="365"/>
      <c r="AB15" s="681">
        <v>24242</v>
      </c>
      <c r="AC15" s="126"/>
      <c r="AD15" s="125">
        <v>1196462</v>
      </c>
      <c r="AE15" s="150"/>
    </row>
    <row r="16" spans="1:31" s="130" customFormat="1" ht="23.25" customHeight="1">
      <c r="A16" s="156" t="s">
        <v>442</v>
      </c>
      <c r="C16" s="156"/>
      <c r="E16" s="157"/>
      <c r="F16" s="148">
        <v>14</v>
      </c>
      <c r="G16" s="148"/>
      <c r="H16" s="125"/>
      <c r="I16" s="126"/>
      <c r="J16" s="125"/>
      <c r="K16" s="126"/>
      <c r="L16" s="125">
        <v>47241</v>
      </c>
      <c r="M16" s="126"/>
      <c r="N16" s="125"/>
      <c r="O16" s="126"/>
      <c r="P16" s="125"/>
      <c r="Q16" s="126"/>
      <c r="R16" s="681"/>
      <c r="S16" s="710"/>
      <c r="T16" s="681"/>
      <c r="U16" s="710"/>
      <c r="V16" s="681"/>
      <c r="W16" s="126"/>
      <c r="X16" s="125"/>
      <c r="Y16" s="365"/>
      <c r="Z16" s="125">
        <v>47241</v>
      </c>
      <c r="AA16" s="365"/>
      <c r="AB16" s="681"/>
      <c r="AC16" s="126"/>
      <c r="AD16" s="125">
        <v>47241</v>
      </c>
      <c r="AE16" s="150"/>
    </row>
    <row r="17" spans="1:31" s="130" customFormat="1" ht="23.25" customHeight="1">
      <c r="A17" s="156" t="s">
        <v>409</v>
      </c>
      <c r="B17" s="156"/>
      <c r="C17" s="156"/>
      <c r="E17" s="157"/>
      <c r="F17" s="547"/>
      <c r="G17" s="547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365"/>
      <c r="Z17" s="126"/>
      <c r="AA17" s="365"/>
      <c r="AB17" s="126"/>
      <c r="AC17" s="126"/>
      <c r="AD17" s="126"/>
      <c r="AE17" s="150"/>
    </row>
    <row r="18" spans="1:31" s="330" customFormat="1" ht="23.25" customHeight="1">
      <c r="B18" s="298" t="s">
        <v>382</v>
      </c>
      <c r="C18" s="298"/>
      <c r="D18" s="298"/>
      <c r="E18" s="733"/>
      <c r="F18" s="548"/>
      <c r="G18" s="548"/>
      <c r="H18" s="550"/>
      <c r="I18" s="550"/>
      <c r="J18" s="550"/>
      <c r="K18" s="550"/>
      <c r="L18" s="550"/>
      <c r="M18" s="550"/>
      <c r="N18" s="711"/>
      <c r="O18" s="550"/>
      <c r="P18" s="550"/>
      <c r="Q18" s="550"/>
      <c r="R18" s="551">
        <v>33114</v>
      </c>
      <c r="S18" s="550"/>
      <c r="T18" s="551">
        <v>-192</v>
      </c>
      <c r="U18" s="550"/>
      <c r="V18" s="726">
        <v>6629</v>
      </c>
      <c r="W18" s="550"/>
      <c r="X18" s="551">
        <v>6437</v>
      </c>
      <c r="Y18" s="552"/>
      <c r="Z18" s="551">
        <v>39551</v>
      </c>
      <c r="AA18" s="425"/>
      <c r="AB18" s="551">
        <v>1395</v>
      </c>
      <c r="AC18" s="552"/>
      <c r="AD18" s="551">
        <v>40946</v>
      </c>
    </row>
    <row r="19" spans="1:31" s="130" customFormat="1" ht="23.25" customHeight="1">
      <c r="A19" s="156"/>
      <c r="B19" s="156" t="s">
        <v>364</v>
      </c>
      <c r="C19" s="740"/>
      <c r="E19" s="157"/>
      <c r="F19" s="148"/>
      <c r="G19" s="148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617"/>
      <c r="T19" s="617"/>
      <c r="V19" s="617"/>
      <c r="X19" s="617"/>
      <c r="Z19" s="617"/>
      <c r="AB19" s="617"/>
      <c r="AD19" s="617"/>
      <c r="AE19" s="150"/>
    </row>
    <row r="20" spans="1:31" s="130" customFormat="1" ht="23.25" customHeight="1">
      <c r="A20" s="156"/>
      <c r="B20" s="156"/>
      <c r="C20" s="740" t="s">
        <v>365</v>
      </c>
      <c r="E20" s="157"/>
      <c r="F20" s="148"/>
      <c r="G20" s="148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496">
        <v>986</v>
      </c>
      <c r="S20" s="126"/>
      <c r="T20" s="496"/>
      <c r="U20" s="126"/>
      <c r="V20" s="496"/>
      <c r="W20" s="126"/>
      <c r="X20" s="496"/>
      <c r="Y20" s="365"/>
      <c r="Z20" s="616">
        <v>986</v>
      </c>
      <c r="AA20" s="365"/>
      <c r="AB20" s="496">
        <v>0</v>
      </c>
      <c r="AC20" s="126"/>
      <c r="AD20" s="496">
        <v>986</v>
      </c>
      <c r="AE20" s="150"/>
    </row>
    <row r="21" spans="1:31" s="130" customFormat="1" ht="23.25" customHeight="1">
      <c r="A21" s="156" t="s">
        <v>264</v>
      </c>
      <c r="B21" s="156"/>
      <c r="C21" s="156"/>
      <c r="E21" s="157"/>
      <c r="F21" s="148"/>
      <c r="G21" s="148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AE21" s="150"/>
    </row>
    <row r="22" spans="1:31" s="130" customFormat="1" ht="24" customHeight="1">
      <c r="A22" s="156"/>
      <c r="B22" s="156" t="s">
        <v>421</v>
      </c>
      <c r="C22" s="156"/>
      <c r="E22" s="157"/>
      <c r="F22" s="148"/>
      <c r="G22" s="148"/>
      <c r="H22" s="717"/>
      <c r="I22" s="717"/>
      <c r="J22" s="717"/>
      <c r="K22" s="717"/>
      <c r="L22" s="717"/>
      <c r="M22" s="717"/>
      <c r="N22" s="717"/>
      <c r="O22" s="717"/>
      <c r="P22" s="717"/>
      <c r="Q22" s="717"/>
      <c r="R22" s="717">
        <v>34100</v>
      </c>
      <c r="S22" s="717"/>
      <c r="T22" s="717">
        <v>-192</v>
      </c>
      <c r="U22" s="717"/>
      <c r="V22" s="717">
        <v>6629</v>
      </c>
      <c r="W22" s="717"/>
      <c r="X22" s="717">
        <v>6437</v>
      </c>
      <c r="Y22" s="718"/>
      <c r="Z22" s="717">
        <v>40537</v>
      </c>
      <c r="AA22" s="718"/>
      <c r="AB22" s="717">
        <v>1395</v>
      </c>
      <c r="AC22" s="717"/>
      <c r="AD22" s="677">
        <v>41932</v>
      </c>
      <c r="AE22" s="150"/>
    </row>
    <row r="23" spans="1:31" s="130" customFormat="1" ht="24" customHeight="1">
      <c r="A23" s="682" t="s">
        <v>375</v>
      </c>
      <c r="B23" s="156"/>
      <c r="C23" s="156"/>
      <c r="E23" s="157"/>
      <c r="F23" s="148"/>
      <c r="G23" s="148"/>
      <c r="H23" s="126"/>
      <c r="I23" s="126"/>
      <c r="J23" s="126"/>
      <c r="K23" s="126"/>
      <c r="L23" s="126"/>
      <c r="M23" s="126"/>
      <c r="O23" s="126"/>
      <c r="P23" s="126"/>
      <c r="Q23" s="126"/>
      <c r="R23" s="126"/>
      <c r="S23" s="126"/>
      <c r="T23" s="126"/>
      <c r="U23" s="126"/>
      <c r="V23" s="126"/>
      <c r="W23" s="126"/>
      <c r="X23" s="126"/>
      <c r="Y23" s="365"/>
      <c r="Z23" s="126"/>
      <c r="AA23" s="365"/>
      <c r="AB23" s="126"/>
      <c r="AC23" s="126"/>
      <c r="AD23" s="126"/>
      <c r="AE23" s="150"/>
    </row>
    <row r="24" spans="1:31" s="130" customFormat="1" ht="24" customHeight="1">
      <c r="A24" s="682"/>
      <c r="B24" s="156" t="s">
        <v>385</v>
      </c>
      <c r="C24" s="156"/>
      <c r="E24" s="157"/>
      <c r="F24" s="148"/>
      <c r="G24" s="148"/>
      <c r="H24" s="126"/>
      <c r="I24" s="126"/>
      <c r="J24" s="126"/>
      <c r="K24" s="126"/>
      <c r="L24" s="126"/>
      <c r="M24" s="126"/>
      <c r="N24" s="126">
        <v>-67</v>
      </c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365"/>
      <c r="Z24" s="710">
        <v>-67</v>
      </c>
      <c r="AA24" s="365"/>
      <c r="AB24" s="126"/>
      <c r="AC24" s="126"/>
      <c r="AD24" s="125">
        <v>-67</v>
      </c>
      <c r="AE24" s="150"/>
    </row>
    <row r="25" spans="1:31" s="130" customFormat="1" ht="24" customHeight="1">
      <c r="A25" s="682" t="s">
        <v>383</v>
      </c>
      <c r="B25" s="156"/>
      <c r="C25" s="156"/>
      <c r="E25" s="157"/>
      <c r="F25" s="148">
        <v>22</v>
      </c>
      <c r="G25" s="148"/>
      <c r="H25" s="126"/>
      <c r="I25" s="126"/>
      <c r="J25" s="126"/>
      <c r="K25" s="126"/>
      <c r="L25" s="126"/>
      <c r="M25" s="126"/>
      <c r="N25" s="126">
        <v>-5</v>
      </c>
      <c r="O25" s="126"/>
      <c r="P25" s="126">
        <v>1000</v>
      </c>
      <c r="Q25" s="126"/>
      <c r="R25" s="695">
        <v>-4947</v>
      </c>
      <c r="S25" s="126"/>
      <c r="T25" s="126"/>
      <c r="U25" s="126"/>
      <c r="V25" s="126">
        <v>161</v>
      </c>
      <c r="W25" s="126"/>
      <c r="X25" s="126">
        <v>161</v>
      </c>
      <c r="Y25" s="365"/>
      <c r="Z25" s="710">
        <v>-3791</v>
      </c>
      <c r="AA25" s="365"/>
      <c r="AB25" s="710">
        <v>3791</v>
      </c>
      <c r="AC25" s="126"/>
      <c r="AD25" s="126">
        <v>0</v>
      </c>
      <c r="AE25" s="150"/>
    </row>
    <row r="26" spans="1:31" s="130" customFormat="1" ht="24" customHeight="1">
      <c r="A26" s="682" t="s">
        <v>293</v>
      </c>
      <c r="B26" s="156"/>
      <c r="C26" s="156"/>
      <c r="E26" s="157"/>
      <c r="F26" s="148"/>
      <c r="G26" s="148"/>
      <c r="H26" s="126"/>
      <c r="I26" s="126"/>
      <c r="J26" s="126"/>
      <c r="K26" s="126"/>
      <c r="L26" s="126"/>
      <c r="M26" s="126"/>
      <c r="N26" s="126"/>
      <c r="O26" s="126"/>
      <c r="Q26" s="126"/>
      <c r="S26" s="126"/>
      <c r="T26" s="126"/>
      <c r="U26" s="126"/>
      <c r="W26" s="126"/>
      <c r="Y26" s="365"/>
      <c r="Z26" s="727"/>
      <c r="AA26" s="365"/>
      <c r="AC26" s="126"/>
      <c r="AD26" s="126"/>
      <c r="AE26" s="150"/>
    </row>
    <row r="27" spans="1:31" s="130" customFormat="1" ht="24" customHeight="1">
      <c r="A27" s="682"/>
      <c r="B27" s="156" t="s">
        <v>398</v>
      </c>
      <c r="C27" s="156"/>
      <c r="E27" s="157"/>
      <c r="F27" s="148"/>
      <c r="G27" s="148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365"/>
      <c r="Z27" s="126"/>
      <c r="AA27" s="365"/>
      <c r="AB27" s="710">
        <v>-4826</v>
      </c>
      <c r="AC27" s="126"/>
      <c r="AD27" s="126">
        <v>-4826</v>
      </c>
      <c r="AE27" s="150"/>
    </row>
    <row r="28" spans="1:31" s="130" customFormat="1" ht="24.75" customHeight="1">
      <c r="A28" s="156" t="s">
        <v>93</v>
      </c>
      <c r="B28" s="156"/>
      <c r="C28" s="156"/>
      <c r="E28" s="157"/>
      <c r="F28" s="148">
        <v>16</v>
      </c>
      <c r="G28" s="148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>
        <v>-75000</v>
      </c>
      <c r="S28" s="126"/>
      <c r="T28" s="126"/>
      <c r="U28" s="126"/>
      <c r="V28" s="126"/>
      <c r="W28" s="126"/>
      <c r="X28" s="126"/>
      <c r="Y28" s="365"/>
      <c r="Z28" s="125">
        <v>-75000</v>
      </c>
      <c r="AA28" s="365"/>
      <c r="AB28" s="126"/>
      <c r="AC28" s="126"/>
      <c r="AD28" s="125">
        <v>-75000</v>
      </c>
      <c r="AE28" s="150"/>
    </row>
    <row r="29" spans="1:31" s="130" customFormat="1" ht="24" customHeight="1">
      <c r="A29" s="156" t="s">
        <v>96</v>
      </c>
      <c r="B29" s="156"/>
      <c r="C29" s="156"/>
      <c r="E29" s="157"/>
      <c r="F29" s="148"/>
      <c r="G29" s="148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365"/>
      <c r="Z29" s="126"/>
      <c r="AA29" s="365"/>
      <c r="AB29" s="710">
        <v>-3360</v>
      </c>
      <c r="AC29" s="126"/>
      <c r="AD29" s="125">
        <v>-3360</v>
      </c>
      <c r="AE29" s="150"/>
    </row>
    <row r="30" spans="1:31" s="130" customFormat="1" ht="24" customHeight="1" thickBot="1">
      <c r="A30" s="60" t="s">
        <v>461</v>
      </c>
      <c r="B30" s="497"/>
      <c r="C30" s="497"/>
      <c r="D30" s="553"/>
      <c r="E30" s="554"/>
      <c r="F30" s="148"/>
      <c r="G30" s="148"/>
      <c r="H30" s="177">
        <v>75000</v>
      </c>
      <c r="I30" s="126"/>
      <c r="J30" s="177">
        <v>95000</v>
      </c>
      <c r="K30" s="126"/>
      <c r="L30" s="177">
        <v>47241</v>
      </c>
      <c r="M30" s="126"/>
      <c r="N30" s="177">
        <v>20</v>
      </c>
      <c r="O30" s="126"/>
      <c r="P30" s="177">
        <v>8500</v>
      </c>
      <c r="Q30" s="126"/>
      <c r="R30" s="177">
        <v>798949</v>
      </c>
      <c r="S30" s="126"/>
      <c r="T30" s="177">
        <v>-192</v>
      </c>
      <c r="U30" s="126"/>
      <c r="V30" s="177">
        <v>156622</v>
      </c>
      <c r="W30" s="126"/>
      <c r="X30" s="177">
        <v>156430</v>
      </c>
      <c r="Y30" s="126"/>
      <c r="Z30" s="177">
        <v>1181140</v>
      </c>
      <c r="AA30" s="126"/>
      <c r="AB30" s="177">
        <v>21242</v>
      </c>
      <c r="AC30" s="126"/>
      <c r="AD30" s="177">
        <v>1202382</v>
      </c>
      <c r="AE30" s="150"/>
    </row>
    <row r="31" spans="1:31" ht="27" thickTop="1">
      <c r="A31" s="156"/>
      <c r="B31" s="497"/>
      <c r="C31" s="497"/>
      <c r="D31" s="553"/>
      <c r="E31" s="554"/>
      <c r="H31" s="126"/>
      <c r="I31" s="126"/>
      <c r="J31" s="126"/>
      <c r="K31" s="126"/>
      <c r="L31" s="126"/>
      <c r="M31" s="126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  <c r="AC31" s="126"/>
      <c r="AD31" s="126"/>
      <c r="AE31" s="52"/>
    </row>
    <row r="32" spans="1:31" ht="26.25">
      <c r="A32" s="156"/>
      <c r="B32" s="497"/>
      <c r="C32" s="497"/>
      <c r="D32" s="553"/>
      <c r="E32" s="554"/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52"/>
    </row>
    <row r="33" spans="1:31" ht="26.25">
      <c r="A33" s="156"/>
      <c r="B33" s="497"/>
      <c r="C33" s="497"/>
      <c r="D33" s="553"/>
      <c r="E33" s="554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52"/>
    </row>
    <row r="34" spans="1:31" ht="26.25">
      <c r="A34" s="156"/>
      <c r="B34" s="497"/>
      <c r="C34" s="497"/>
      <c r="D34" s="553"/>
      <c r="E34" s="554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52"/>
    </row>
    <row r="35" spans="1:31" ht="26.25">
      <c r="A35" s="156"/>
      <c r="B35" s="497"/>
      <c r="C35" s="497"/>
      <c r="D35" s="553"/>
      <c r="E35" s="554"/>
      <c r="H35" s="126"/>
      <c r="I35" s="126"/>
      <c r="J35" s="126"/>
      <c r="K35" s="126"/>
      <c r="L35" s="126"/>
      <c r="M35" s="126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  <c r="AC35" s="126"/>
      <c r="AD35" s="126"/>
      <c r="AE35" s="52"/>
    </row>
    <row r="36" spans="1:31" ht="26.25">
      <c r="A36" s="156"/>
      <c r="B36" s="497"/>
      <c r="C36" s="497"/>
      <c r="D36" s="553"/>
      <c r="E36" s="554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52"/>
    </row>
    <row r="37" spans="1:31" ht="22.5" customHeight="1">
      <c r="A37" s="156"/>
      <c r="B37" s="497"/>
      <c r="C37" s="497"/>
      <c r="D37" s="553"/>
      <c r="E37" s="554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52"/>
    </row>
    <row r="38" spans="1:31" s="29" customFormat="1" ht="26.25">
      <c r="A38" s="713" t="s">
        <v>37</v>
      </c>
      <c r="B38" s="156"/>
      <c r="C38" s="156"/>
      <c r="D38" s="156"/>
      <c r="E38" s="156"/>
      <c r="F38" s="224"/>
      <c r="G38" s="224"/>
      <c r="H38" s="423"/>
      <c r="I38" s="422"/>
      <c r="J38" s="423"/>
      <c r="K38" s="422"/>
      <c r="L38" s="423"/>
      <c r="M38" s="422"/>
      <c r="N38" s="422"/>
      <c r="O38" s="422"/>
      <c r="P38" s="423"/>
      <c r="Q38" s="422"/>
      <c r="R38" s="423"/>
      <c r="S38" s="422"/>
      <c r="T38" s="423"/>
      <c r="U38" s="422"/>
      <c r="V38" s="423"/>
      <c r="W38" s="422"/>
      <c r="X38" s="422"/>
      <c r="Y38" s="422"/>
      <c r="Z38" s="422"/>
      <c r="AA38" s="422"/>
      <c r="AB38" s="195"/>
      <c r="AC38" s="425"/>
      <c r="AD38" s="743" t="s">
        <v>422</v>
      </c>
    </row>
    <row r="39" spans="1:31" s="29" customFormat="1" ht="30" customHeight="1">
      <c r="A39" s="156"/>
      <c r="B39" s="156"/>
      <c r="C39" s="156"/>
      <c r="D39" s="156"/>
      <c r="E39" s="156"/>
      <c r="F39" s="224"/>
      <c r="G39" s="224"/>
      <c r="H39" s="423"/>
      <c r="I39" s="422"/>
      <c r="J39" s="423"/>
      <c r="K39" s="422"/>
      <c r="L39" s="423"/>
      <c r="M39" s="422"/>
      <c r="N39" s="422"/>
      <c r="O39" s="422"/>
      <c r="P39" s="423"/>
      <c r="Q39" s="422"/>
      <c r="R39" s="423"/>
      <c r="S39" s="422"/>
      <c r="T39" s="423"/>
      <c r="U39" s="422"/>
      <c r="V39" s="423"/>
      <c r="W39" s="422"/>
      <c r="X39" s="422"/>
      <c r="Y39" s="422"/>
      <c r="Z39" s="422"/>
      <c r="AA39" s="422"/>
      <c r="AB39" s="195"/>
      <c r="AC39" s="425"/>
      <c r="AD39" s="195"/>
    </row>
    <row r="40" spans="1:31" ht="30" customHeight="1">
      <c r="A40" s="128"/>
      <c r="I40" s="130"/>
      <c r="K40" s="130"/>
      <c r="M40" s="130"/>
      <c r="N40" s="130"/>
      <c r="O40" s="130"/>
      <c r="Q40" s="130"/>
      <c r="U40" s="130"/>
      <c r="W40" s="130"/>
      <c r="Y40" s="130"/>
      <c r="AA40" s="130"/>
      <c r="AC40" s="130"/>
    </row>
    <row r="42" spans="1:31" ht="20.45" customHeight="1">
      <c r="G42" s="148">
        <v>5677</v>
      </c>
      <c r="K42" s="225">
        <v>2567</v>
      </c>
    </row>
  </sheetData>
  <mergeCells count="17">
    <mergeCell ref="H8:Z8"/>
    <mergeCell ref="A3:AD3"/>
    <mergeCell ref="A4:AD4"/>
    <mergeCell ref="A5:AD5"/>
    <mergeCell ref="A6:AD6"/>
    <mergeCell ref="H7:AD7"/>
    <mergeCell ref="X10:X13"/>
    <mergeCell ref="R10:R13"/>
    <mergeCell ref="AD9:AD13"/>
    <mergeCell ref="H9:H13"/>
    <mergeCell ref="J9:J13"/>
    <mergeCell ref="N9:N13"/>
    <mergeCell ref="T9:X9"/>
    <mergeCell ref="Z9:Z13"/>
    <mergeCell ref="P10:P13"/>
    <mergeCell ref="L9:L13"/>
    <mergeCell ref="T10:V10"/>
  </mergeCells>
  <printOptions horizontalCentered="1"/>
  <pageMargins left="0.31496062992125984" right="0.19685039370078741" top="0.23622047244094491" bottom="0.19685039370078741" header="0.15748031496062992" footer="0"/>
  <pageSetup paperSize="9" scale="6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AB43"/>
  <sheetViews>
    <sheetView view="pageBreakPreview" zoomScale="80" zoomScaleSheetLayoutView="80" workbookViewId="0">
      <selection activeCell="AB24" sqref="AB24"/>
    </sheetView>
  </sheetViews>
  <sheetFormatPr defaultColWidth="10.5703125" defaultRowHeight="20.45" customHeight="1"/>
  <cols>
    <col min="1" max="1" width="1.85546875" style="130" customWidth="1"/>
    <col min="2" max="3" width="2.7109375" style="130" customWidth="1"/>
    <col min="4" max="4" width="1.28515625" style="130" customWidth="1"/>
    <col min="5" max="5" width="47" style="157" customWidth="1"/>
    <col min="6" max="6" width="8" style="148" customWidth="1"/>
    <col min="7" max="7" width="0.7109375" style="148" customWidth="1"/>
    <col min="8" max="8" width="14.140625" style="130" customWidth="1"/>
    <col min="9" max="9" width="0.7109375" style="225" customWidth="1"/>
    <col min="10" max="10" width="14.140625" style="130" customWidth="1"/>
    <col min="11" max="11" width="0.7109375" style="225" customWidth="1"/>
    <col min="12" max="12" width="15.28515625" style="225" customWidth="1"/>
    <col min="13" max="13" width="0.7109375" style="225" customWidth="1"/>
    <col min="14" max="14" width="14.140625" style="130" customWidth="1"/>
    <col min="15" max="15" width="0.7109375" style="225" customWidth="1"/>
    <col min="16" max="16" width="14.140625" style="130" customWidth="1"/>
    <col min="17" max="17" width="1.42578125" style="130" customWidth="1"/>
    <col min="18" max="18" width="16" style="130" customWidth="1"/>
    <col min="19" max="19" width="1.42578125" style="225" customWidth="1"/>
    <col min="20" max="20" width="16" style="130" customWidth="1"/>
    <col min="21" max="21" width="1.28515625" style="225" customWidth="1"/>
    <col min="22" max="22" width="15.42578125" style="130" customWidth="1"/>
    <col min="23" max="23" width="0.7109375" style="225" customWidth="1"/>
    <col min="24" max="24" width="13.28515625" style="130" customWidth="1"/>
    <col min="25" max="25" width="0.7109375" style="225" customWidth="1"/>
    <col min="26" max="26" width="13.85546875" style="130" customWidth="1"/>
    <col min="27" max="27" width="0.7109375" style="225" customWidth="1"/>
    <col min="28" max="28" width="14.28515625" style="130" customWidth="1"/>
    <col min="29" max="29" width="11.5703125" style="31" bestFit="1" customWidth="1"/>
    <col min="30" max="30" width="9.140625" style="31" customWidth="1"/>
    <col min="31" max="31" width="13.42578125" style="31" customWidth="1"/>
    <col min="32" max="16384" width="10.5703125" style="31"/>
  </cols>
  <sheetData>
    <row r="1" spans="1:28" ht="18" customHeight="1">
      <c r="V1" s="333"/>
      <c r="W1" s="664"/>
      <c r="X1" s="333"/>
      <c r="Y1" s="664"/>
      <c r="AB1" s="226" t="s">
        <v>38</v>
      </c>
    </row>
    <row r="2" spans="1:28" ht="18" customHeight="1">
      <c r="V2" s="333"/>
      <c r="W2" s="664"/>
      <c r="X2" s="333"/>
      <c r="Y2" s="664"/>
      <c r="AB2" s="226" t="s">
        <v>39</v>
      </c>
    </row>
    <row r="3" spans="1:28" s="123" customFormat="1" ht="20.25" customHeight="1">
      <c r="A3" s="870" t="s">
        <v>281</v>
      </c>
      <c r="B3" s="870"/>
      <c r="C3" s="870"/>
      <c r="D3" s="870"/>
      <c r="E3" s="870"/>
      <c r="F3" s="870"/>
      <c r="G3" s="870"/>
      <c r="H3" s="870"/>
      <c r="I3" s="870"/>
      <c r="J3" s="870"/>
      <c r="K3" s="870"/>
      <c r="L3" s="870"/>
      <c r="M3" s="870"/>
      <c r="N3" s="870"/>
      <c r="O3" s="870"/>
      <c r="P3" s="870"/>
      <c r="Q3" s="870"/>
      <c r="R3" s="870"/>
      <c r="S3" s="870"/>
      <c r="T3" s="870"/>
      <c r="U3" s="870"/>
      <c r="V3" s="870"/>
      <c r="W3" s="870"/>
      <c r="X3" s="870"/>
      <c r="Y3" s="870"/>
      <c r="Z3" s="870"/>
      <c r="AA3" s="870"/>
      <c r="AB3" s="870"/>
    </row>
    <row r="4" spans="1:28" s="123" customFormat="1" ht="20.25" customHeight="1">
      <c r="A4" s="870" t="s">
        <v>9</v>
      </c>
      <c r="B4" s="870"/>
      <c r="C4" s="870"/>
      <c r="D4" s="870"/>
      <c r="E4" s="870"/>
      <c r="F4" s="870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</row>
    <row r="5" spans="1:28" s="123" customFormat="1" ht="20.25" customHeight="1">
      <c r="A5" s="870" t="s">
        <v>448</v>
      </c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</row>
    <row r="6" spans="1:28" s="123" customFormat="1" ht="20.25" customHeight="1">
      <c r="A6" s="871" t="s">
        <v>459</v>
      </c>
      <c r="B6" s="871"/>
      <c r="C6" s="871"/>
      <c r="D6" s="871"/>
      <c r="E6" s="871"/>
      <c r="F6" s="871"/>
      <c r="G6" s="871"/>
      <c r="H6" s="871"/>
      <c r="I6" s="871"/>
      <c r="J6" s="871"/>
      <c r="K6" s="871"/>
      <c r="L6" s="871"/>
      <c r="M6" s="871"/>
      <c r="N6" s="871"/>
      <c r="O6" s="871"/>
      <c r="P6" s="871"/>
      <c r="Q6" s="871"/>
      <c r="R6" s="871"/>
      <c r="S6" s="871"/>
      <c r="T6" s="871"/>
      <c r="U6" s="871"/>
      <c r="V6" s="871"/>
      <c r="W6" s="871"/>
      <c r="X6" s="871"/>
      <c r="Y6" s="871"/>
      <c r="Z6" s="871"/>
      <c r="AA6" s="871"/>
      <c r="AB6" s="871"/>
    </row>
    <row r="7" spans="1:28" s="29" customFormat="1" ht="21" customHeight="1">
      <c r="A7" s="665"/>
      <c r="B7" s="666"/>
      <c r="C7" s="666"/>
      <c r="D7" s="666"/>
      <c r="E7" s="666"/>
      <c r="F7" s="342"/>
      <c r="G7" s="342"/>
      <c r="H7" s="872" t="s">
        <v>13</v>
      </c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  <c r="U7" s="872"/>
      <c r="V7" s="872"/>
      <c r="W7" s="872"/>
      <c r="X7" s="872"/>
      <c r="Y7" s="872"/>
      <c r="Z7" s="872"/>
      <c r="AA7" s="872"/>
      <c r="AB7" s="872"/>
    </row>
    <row r="8" spans="1:28" s="130" customFormat="1" ht="24" customHeight="1">
      <c r="A8" s="225"/>
      <c r="B8" s="225"/>
      <c r="C8" s="225"/>
      <c r="D8" s="225"/>
      <c r="E8" s="149"/>
      <c r="F8" s="342"/>
      <c r="G8" s="342"/>
      <c r="H8" s="869" t="s">
        <v>77</v>
      </c>
      <c r="I8" s="869"/>
      <c r="J8" s="869"/>
      <c r="K8" s="869"/>
      <c r="L8" s="869"/>
      <c r="M8" s="869"/>
      <c r="N8" s="869"/>
      <c r="O8" s="869"/>
      <c r="P8" s="869"/>
      <c r="Q8" s="869"/>
      <c r="R8" s="869"/>
      <c r="S8" s="869"/>
      <c r="T8" s="869"/>
      <c r="U8" s="869"/>
      <c r="V8" s="869"/>
      <c r="W8" s="869"/>
      <c r="X8" s="869"/>
      <c r="Y8" s="804"/>
      <c r="Z8" s="804"/>
      <c r="AA8" s="804"/>
      <c r="AB8" s="804"/>
    </row>
    <row r="9" spans="1:28" ht="24" customHeight="1">
      <c r="A9" s="229"/>
      <c r="H9" s="860" t="s">
        <v>143</v>
      </c>
      <c r="I9" s="158"/>
      <c r="J9" s="860" t="s">
        <v>144</v>
      </c>
      <c r="K9" s="159"/>
      <c r="L9" s="860" t="s">
        <v>384</v>
      </c>
      <c r="M9" s="159"/>
      <c r="N9" s="799" t="s">
        <v>17</v>
      </c>
      <c r="O9" s="799"/>
      <c r="P9" s="799"/>
      <c r="Q9" s="667"/>
      <c r="R9" s="866" t="s">
        <v>64</v>
      </c>
      <c r="S9" s="866"/>
      <c r="T9" s="866"/>
      <c r="U9" s="866"/>
      <c r="V9" s="866"/>
      <c r="W9" s="813"/>
      <c r="X9" s="860" t="s">
        <v>75</v>
      </c>
      <c r="Y9" s="813"/>
      <c r="Z9" s="182"/>
      <c r="AA9" s="158"/>
      <c r="AB9" s="860" t="s">
        <v>129</v>
      </c>
    </row>
    <row r="10" spans="1:28" ht="24" customHeight="1">
      <c r="A10" s="229"/>
      <c r="H10" s="860"/>
      <c r="I10" s="158"/>
      <c r="J10" s="860"/>
      <c r="K10" s="159"/>
      <c r="L10" s="860"/>
      <c r="M10" s="159"/>
      <c r="N10" s="859" t="s">
        <v>123</v>
      </c>
      <c r="O10" s="667"/>
      <c r="P10" s="863" t="s">
        <v>6</v>
      </c>
      <c r="Q10" s="667"/>
      <c r="R10" s="853" t="s">
        <v>105</v>
      </c>
      <c r="S10" s="853"/>
      <c r="T10" s="853"/>
      <c r="U10" s="159"/>
      <c r="V10" s="859" t="s">
        <v>190</v>
      </c>
      <c r="W10" s="813"/>
      <c r="X10" s="860"/>
      <c r="Y10" s="813"/>
      <c r="Z10" s="182" t="s">
        <v>71</v>
      </c>
      <c r="AA10" s="158"/>
      <c r="AB10" s="860"/>
    </row>
    <row r="11" spans="1:28" ht="24" customHeight="1">
      <c r="F11" s="810"/>
      <c r="G11" s="810"/>
      <c r="H11" s="860"/>
      <c r="I11" s="158"/>
      <c r="J11" s="860"/>
      <c r="K11" s="159"/>
      <c r="L11" s="860"/>
      <c r="M11" s="159"/>
      <c r="N11" s="867"/>
      <c r="O11" s="813"/>
      <c r="P11" s="864"/>
      <c r="Q11" s="811"/>
      <c r="R11" s="182" t="s">
        <v>53</v>
      </c>
      <c r="S11" s="158"/>
      <c r="T11" s="807" t="s">
        <v>180</v>
      </c>
      <c r="U11" s="159"/>
      <c r="V11" s="860"/>
      <c r="W11" s="813"/>
      <c r="X11" s="860"/>
      <c r="Y11" s="813"/>
      <c r="Z11" s="811" t="s">
        <v>72</v>
      </c>
      <c r="AA11" s="158"/>
      <c r="AB11" s="860"/>
    </row>
    <row r="12" spans="1:28" ht="24" customHeight="1">
      <c r="F12" s="810"/>
      <c r="G12" s="810"/>
      <c r="H12" s="860"/>
      <c r="I12" s="158"/>
      <c r="J12" s="860"/>
      <c r="K12" s="159"/>
      <c r="L12" s="860"/>
      <c r="M12" s="159"/>
      <c r="N12" s="867"/>
      <c r="O12" s="813"/>
      <c r="P12" s="864"/>
      <c r="Q12" s="811"/>
      <c r="R12" s="181" t="s">
        <v>135</v>
      </c>
      <c r="S12" s="158"/>
      <c r="T12" s="808" t="s">
        <v>181</v>
      </c>
      <c r="U12" s="159"/>
      <c r="V12" s="860"/>
      <c r="W12" s="813"/>
      <c r="X12" s="860"/>
      <c r="Y12" s="813"/>
      <c r="Z12" s="811"/>
      <c r="AA12" s="158"/>
      <c r="AB12" s="860"/>
    </row>
    <row r="13" spans="1:28" ht="24" customHeight="1">
      <c r="A13" s="233"/>
      <c r="F13" s="674" t="s">
        <v>63</v>
      </c>
      <c r="G13" s="810"/>
      <c r="H13" s="861"/>
      <c r="I13" s="158"/>
      <c r="J13" s="861"/>
      <c r="K13" s="159"/>
      <c r="L13" s="861"/>
      <c r="M13" s="159"/>
      <c r="N13" s="868"/>
      <c r="O13" s="813"/>
      <c r="P13" s="865"/>
      <c r="Q13" s="811"/>
      <c r="R13" s="812" t="s">
        <v>70</v>
      </c>
      <c r="S13" s="158"/>
      <c r="T13" s="809" t="s">
        <v>183</v>
      </c>
      <c r="U13" s="159"/>
      <c r="V13" s="861"/>
      <c r="W13" s="668"/>
      <c r="X13" s="861"/>
      <c r="Y13" s="668"/>
      <c r="Z13" s="814"/>
      <c r="AA13" s="159"/>
      <c r="AB13" s="861"/>
    </row>
    <row r="14" spans="1:28" s="130" customFormat="1" ht="22.5" customHeight="1">
      <c r="A14" s="773" t="s">
        <v>302</v>
      </c>
      <c r="E14" s="157"/>
      <c r="F14" s="148"/>
      <c r="G14" s="148"/>
      <c r="H14" s="421"/>
      <c r="I14" s="421"/>
      <c r="J14" s="421"/>
      <c r="K14" s="422"/>
      <c r="L14" s="421"/>
      <c r="M14" s="422"/>
      <c r="N14" s="421"/>
      <c r="O14" s="421"/>
      <c r="P14" s="421"/>
      <c r="Q14" s="421"/>
      <c r="R14" s="421"/>
      <c r="S14" s="421"/>
      <c r="T14" s="423"/>
      <c r="U14" s="422"/>
      <c r="V14" s="424"/>
      <c r="W14" s="424"/>
      <c r="X14" s="424"/>
      <c r="Y14" s="424"/>
      <c r="Z14" s="422"/>
      <c r="AA14" s="422"/>
      <c r="AB14" s="421"/>
    </row>
    <row r="15" spans="1:28" s="130" customFormat="1" ht="24" customHeight="1">
      <c r="A15" s="156" t="s">
        <v>411</v>
      </c>
      <c r="B15" s="156"/>
      <c r="C15" s="156"/>
      <c r="E15" s="157"/>
      <c r="F15" s="148"/>
      <c r="G15" s="148"/>
      <c r="H15" s="125">
        <v>75000</v>
      </c>
      <c r="I15" s="365"/>
      <c r="J15" s="125">
        <v>95000</v>
      </c>
      <c r="K15" s="126"/>
      <c r="L15" s="681">
        <v>87</v>
      </c>
      <c r="M15" s="423"/>
      <c r="N15" s="125">
        <v>7500</v>
      </c>
      <c r="O15" s="126"/>
      <c r="P15" s="681">
        <v>777665</v>
      </c>
      <c r="Q15" s="125"/>
      <c r="R15" s="125">
        <v>0</v>
      </c>
      <c r="S15" s="126"/>
      <c r="T15" s="125">
        <v>91916</v>
      </c>
      <c r="U15" s="126"/>
      <c r="V15" s="125">
        <v>91916</v>
      </c>
      <c r="W15" s="365"/>
      <c r="X15" s="125">
        <v>1047168</v>
      </c>
      <c r="Y15" s="365"/>
      <c r="Z15" s="125">
        <v>53792</v>
      </c>
      <c r="AA15" s="126"/>
      <c r="AB15" s="125">
        <v>1100960</v>
      </c>
    </row>
    <row r="16" spans="1:28" s="130" customFormat="1" ht="24" customHeight="1">
      <c r="A16" s="156" t="s">
        <v>433</v>
      </c>
      <c r="B16" s="156"/>
      <c r="C16" s="156"/>
      <c r="E16" s="157"/>
      <c r="F16" s="148"/>
      <c r="G16" s="148"/>
      <c r="H16" s="125"/>
      <c r="I16" s="365"/>
      <c r="J16" s="125"/>
      <c r="K16" s="126"/>
      <c r="L16" s="681"/>
      <c r="M16" s="423"/>
      <c r="N16" s="125"/>
      <c r="O16" s="126"/>
      <c r="P16" s="681"/>
      <c r="Q16" s="125"/>
      <c r="R16" s="125"/>
      <c r="S16" s="126"/>
      <c r="T16" s="125"/>
      <c r="U16" s="126"/>
      <c r="V16" s="125"/>
      <c r="W16" s="365"/>
      <c r="X16" s="125"/>
      <c r="Y16" s="365"/>
      <c r="Z16" s="125"/>
      <c r="AA16" s="126"/>
      <c r="AB16" s="125"/>
    </row>
    <row r="17" spans="1:28" s="130" customFormat="1" ht="24" customHeight="1">
      <c r="B17" s="709" t="s">
        <v>382</v>
      </c>
      <c r="C17" s="156"/>
      <c r="E17" s="157"/>
      <c r="F17" s="148"/>
      <c r="G17" s="148"/>
      <c r="H17" s="125"/>
      <c r="I17" s="365"/>
      <c r="J17" s="125"/>
      <c r="K17" s="126"/>
      <c r="L17" s="125"/>
      <c r="M17" s="423"/>
      <c r="N17" s="125"/>
      <c r="O17" s="126"/>
      <c r="P17" s="506">
        <v>77895</v>
      </c>
      <c r="Q17" s="125"/>
      <c r="R17" s="506">
        <v>-512</v>
      </c>
      <c r="S17" s="126"/>
      <c r="T17" s="684">
        <v>31721</v>
      </c>
      <c r="U17" s="126"/>
      <c r="V17" s="506">
        <v>31209</v>
      </c>
      <c r="W17" s="365"/>
      <c r="X17" s="506">
        <v>109104</v>
      </c>
      <c r="Y17" s="365"/>
      <c r="Z17" s="684">
        <v>9079</v>
      </c>
      <c r="AA17" s="126"/>
      <c r="AB17" s="506">
        <v>118183</v>
      </c>
    </row>
    <row r="18" spans="1:28" s="130" customFormat="1" ht="24" customHeight="1">
      <c r="B18" s="709" t="s">
        <v>432</v>
      </c>
      <c r="C18" s="156"/>
      <c r="E18" s="157"/>
      <c r="F18" s="148"/>
      <c r="G18" s="148"/>
      <c r="H18" s="125"/>
      <c r="I18" s="365"/>
      <c r="J18" s="125"/>
      <c r="K18" s="126"/>
      <c r="L18" s="125"/>
      <c r="M18" s="423"/>
      <c r="N18" s="125"/>
      <c r="O18" s="126"/>
      <c r="P18" s="770"/>
      <c r="Q18" s="125"/>
      <c r="R18" s="770"/>
      <c r="S18" s="126"/>
      <c r="T18" s="771"/>
      <c r="U18" s="126"/>
      <c r="V18" s="770"/>
      <c r="W18" s="365"/>
      <c r="X18" s="770"/>
      <c r="Y18" s="365"/>
      <c r="Z18" s="771"/>
      <c r="AA18" s="126"/>
      <c r="AB18" s="770"/>
    </row>
    <row r="19" spans="1:28" s="130" customFormat="1" ht="24" customHeight="1">
      <c r="B19" s="156" t="s">
        <v>5</v>
      </c>
      <c r="C19" s="156" t="s">
        <v>475</v>
      </c>
      <c r="E19" s="157"/>
      <c r="F19" s="148"/>
      <c r="G19" s="148"/>
      <c r="H19" s="125"/>
      <c r="I19" s="365"/>
      <c r="J19" s="125"/>
      <c r="K19" s="126"/>
      <c r="L19" s="125"/>
      <c r="M19" s="423"/>
      <c r="N19" s="125"/>
      <c r="O19" s="126"/>
      <c r="P19" s="683">
        <v>-1628</v>
      </c>
      <c r="Q19" s="125"/>
      <c r="R19" s="496"/>
      <c r="S19" s="126"/>
      <c r="T19" s="496"/>
      <c r="U19" s="126"/>
      <c r="V19" s="496"/>
      <c r="W19" s="365"/>
      <c r="X19" s="496">
        <v>-1628</v>
      </c>
      <c r="Y19" s="365"/>
      <c r="Z19" s="496">
        <v>-196</v>
      </c>
      <c r="AA19" s="126"/>
      <c r="AB19" s="496">
        <v>-1824</v>
      </c>
    </row>
    <row r="20" spans="1:28" s="130" customFormat="1" ht="24" customHeight="1">
      <c r="A20" s="130" t="s">
        <v>425</v>
      </c>
      <c r="B20" s="156"/>
      <c r="C20" s="156"/>
      <c r="E20" s="157"/>
      <c r="F20" s="148"/>
      <c r="G20" s="148"/>
      <c r="H20" s="125"/>
      <c r="I20" s="365"/>
      <c r="J20" s="125"/>
      <c r="K20" s="126"/>
      <c r="L20" s="125"/>
      <c r="M20" s="423"/>
      <c r="N20" s="125"/>
      <c r="O20" s="126"/>
      <c r="P20" s="710"/>
      <c r="Q20" s="125"/>
      <c r="R20" s="126"/>
      <c r="S20" s="126"/>
      <c r="T20" s="126"/>
      <c r="U20" s="126"/>
      <c r="V20" s="126"/>
      <c r="W20" s="365"/>
      <c r="X20" s="126"/>
      <c r="Y20" s="365"/>
      <c r="Z20" s="126"/>
      <c r="AA20" s="126"/>
      <c r="AB20" s="126"/>
    </row>
    <row r="21" spans="1:28" s="130" customFormat="1" ht="24" customHeight="1">
      <c r="B21" s="156" t="s">
        <v>424</v>
      </c>
      <c r="C21" s="156"/>
      <c r="E21" s="157"/>
      <c r="F21" s="148"/>
      <c r="G21" s="148"/>
      <c r="H21" s="125"/>
      <c r="I21" s="365"/>
      <c r="J21" s="125"/>
      <c r="K21" s="126"/>
      <c r="L21" s="125"/>
      <c r="M21" s="423"/>
      <c r="N21" s="125"/>
      <c r="O21" s="126"/>
      <c r="P21" s="125">
        <v>76267</v>
      </c>
      <c r="Q21" s="125"/>
      <c r="R21" s="125">
        <v>-512</v>
      </c>
      <c r="S21" s="126"/>
      <c r="T21" s="125">
        <v>31721</v>
      </c>
      <c r="U21" s="126"/>
      <c r="V21" s="125">
        <v>31209</v>
      </c>
      <c r="W21" s="365"/>
      <c r="X21" s="125">
        <v>107476</v>
      </c>
      <c r="Y21" s="365"/>
      <c r="Z21" s="125">
        <v>8883</v>
      </c>
      <c r="AA21" s="126"/>
      <c r="AB21" s="125">
        <v>116359</v>
      </c>
    </row>
    <row r="22" spans="1:28" s="130" customFormat="1" ht="24.75" customHeight="1">
      <c r="A22" s="156" t="s">
        <v>93</v>
      </c>
      <c r="B22" s="157"/>
      <c r="C22" s="156"/>
      <c r="E22" s="157"/>
      <c r="F22" s="669">
        <v>16</v>
      </c>
      <c r="G22" s="669"/>
      <c r="H22" s="631"/>
      <c r="I22" s="632"/>
      <c r="J22" s="631"/>
      <c r="K22" s="630"/>
      <c r="L22" s="631"/>
      <c r="M22" s="633"/>
      <c r="N22" s="631"/>
      <c r="O22" s="630"/>
      <c r="P22" s="126">
        <v>-52500</v>
      </c>
      <c r="Q22" s="125"/>
      <c r="R22" s="126"/>
      <c r="S22" s="126"/>
      <c r="T22" s="126"/>
      <c r="U22" s="126"/>
      <c r="V22" s="126"/>
      <c r="W22" s="365"/>
      <c r="X22" s="125">
        <v>-52500</v>
      </c>
      <c r="Y22" s="365"/>
      <c r="Z22" s="126"/>
      <c r="AA22" s="126"/>
      <c r="AB22" s="126">
        <v>-52500</v>
      </c>
    </row>
    <row r="23" spans="1:28" s="130" customFormat="1" ht="24.75" customHeight="1">
      <c r="A23" s="156" t="s">
        <v>96</v>
      </c>
      <c r="C23" s="156"/>
      <c r="E23" s="157"/>
      <c r="F23" s="669"/>
      <c r="G23" s="669"/>
      <c r="H23" s="631"/>
      <c r="I23" s="632"/>
      <c r="J23" s="631"/>
      <c r="K23" s="630"/>
      <c r="L23" s="631"/>
      <c r="M23" s="633"/>
      <c r="N23" s="631"/>
      <c r="O23" s="630"/>
      <c r="P23" s="126"/>
      <c r="Q23" s="125"/>
      <c r="R23" s="126"/>
      <c r="S23" s="126"/>
      <c r="T23" s="126"/>
      <c r="U23" s="126"/>
      <c r="V23" s="126"/>
      <c r="W23" s="365"/>
      <c r="X23" s="126"/>
      <c r="Y23" s="365"/>
      <c r="Z23" s="710">
        <v>-8556</v>
      </c>
      <c r="AA23" s="126"/>
      <c r="AB23" s="759">
        <v>-8556</v>
      </c>
    </row>
    <row r="24" spans="1:28" s="60" customFormat="1" ht="24" customHeight="1" thickBot="1">
      <c r="A24" s="130" t="s">
        <v>412</v>
      </c>
      <c r="B24" s="156"/>
      <c r="C24" s="156"/>
      <c r="D24" s="156"/>
      <c r="E24" s="156"/>
      <c r="F24" s="224"/>
      <c r="G24" s="224"/>
      <c r="H24" s="177">
        <v>75000</v>
      </c>
      <c r="I24" s="126"/>
      <c r="J24" s="177">
        <v>95000</v>
      </c>
      <c r="K24" s="126"/>
      <c r="L24" s="177">
        <v>87</v>
      </c>
      <c r="M24" s="422"/>
      <c r="N24" s="177">
        <v>7500</v>
      </c>
      <c r="O24" s="126"/>
      <c r="P24" s="177">
        <v>801432</v>
      </c>
      <c r="Q24" s="126"/>
      <c r="R24" s="177">
        <v>-512</v>
      </c>
      <c r="S24" s="126"/>
      <c r="T24" s="177">
        <v>123637</v>
      </c>
      <c r="U24" s="126"/>
      <c r="V24" s="177">
        <v>123125</v>
      </c>
      <c r="W24" s="126"/>
      <c r="X24" s="177">
        <v>1102144</v>
      </c>
      <c r="Y24" s="126"/>
      <c r="Z24" s="177">
        <v>54119</v>
      </c>
      <c r="AA24" s="126"/>
      <c r="AB24" s="758">
        <v>1156263</v>
      </c>
    </row>
    <row r="25" spans="1:28" s="60" customFormat="1" ht="24" customHeight="1" thickTop="1">
      <c r="A25" s="130"/>
      <c r="B25" s="156"/>
      <c r="C25" s="156"/>
      <c r="D25" s="156"/>
      <c r="E25" s="156"/>
      <c r="F25" s="224"/>
      <c r="G25" s="224"/>
      <c r="H25" s="126"/>
      <c r="I25" s="126"/>
      <c r="J25" s="126"/>
      <c r="K25" s="126"/>
      <c r="L25" s="126"/>
      <c r="M25" s="422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</row>
    <row r="26" spans="1:28" s="60" customFormat="1" ht="24" customHeight="1">
      <c r="A26" s="130"/>
      <c r="B26" s="156"/>
      <c r="C26" s="156"/>
      <c r="D26" s="156"/>
      <c r="E26" s="156"/>
      <c r="F26" s="224"/>
      <c r="G26" s="224"/>
      <c r="H26" s="126"/>
      <c r="I26" s="126"/>
      <c r="J26" s="126"/>
      <c r="K26" s="126"/>
      <c r="L26" s="126"/>
      <c r="M26" s="422"/>
      <c r="N26" s="126"/>
      <c r="O26" s="126"/>
      <c r="P26" s="126"/>
      <c r="Q26" s="126"/>
      <c r="R26" s="126"/>
      <c r="S26" s="126"/>
      <c r="T26" s="126"/>
      <c r="U26" s="126"/>
      <c r="V26" s="126"/>
      <c r="W26" s="126"/>
      <c r="X26" s="126"/>
      <c r="Y26" s="126"/>
      <c r="Z26" s="126"/>
      <c r="AA26" s="126"/>
      <c r="AB26" s="126"/>
    </row>
    <row r="27" spans="1:28" s="60" customFormat="1" ht="24" customHeight="1">
      <c r="A27" s="130"/>
      <c r="B27" s="156"/>
      <c r="C27" s="156"/>
      <c r="D27" s="156"/>
      <c r="E27" s="156"/>
      <c r="F27" s="224"/>
      <c r="G27" s="224"/>
      <c r="H27" s="126"/>
      <c r="I27" s="126"/>
      <c r="J27" s="126"/>
      <c r="K27" s="126"/>
      <c r="L27" s="126"/>
      <c r="M27" s="422"/>
      <c r="N27" s="126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126"/>
      <c r="Z27" s="126"/>
      <c r="AA27" s="126"/>
      <c r="AB27" s="126"/>
    </row>
    <row r="28" spans="1:28" s="60" customFormat="1" ht="24" customHeight="1">
      <c r="A28" s="130"/>
      <c r="B28" s="156"/>
      <c r="C28" s="156"/>
      <c r="D28" s="156"/>
      <c r="E28" s="156"/>
      <c r="F28" s="224"/>
      <c r="G28" s="224"/>
      <c r="H28" s="126"/>
      <c r="I28" s="126"/>
      <c r="J28" s="126"/>
      <c r="K28" s="126"/>
      <c r="L28" s="126"/>
      <c r="M28" s="422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</row>
    <row r="29" spans="1:28" s="60" customFormat="1" ht="24" customHeight="1">
      <c r="A29" s="130"/>
      <c r="B29" s="156"/>
      <c r="C29" s="156"/>
      <c r="D29" s="156"/>
      <c r="E29" s="156"/>
      <c r="F29" s="224"/>
      <c r="G29" s="224"/>
      <c r="H29" s="126"/>
      <c r="I29" s="126"/>
      <c r="J29" s="126"/>
      <c r="K29" s="126"/>
      <c r="L29" s="126"/>
      <c r="M29" s="422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</row>
    <row r="30" spans="1:28" s="60" customFormat="1" ht="24" customHeight="1">
      <c r="A30" s="130"/>
      <c r="B30" s="156"/>
      <c r="C30" s="156"/>
      <c r="D30" s="156"/>
      <c r="E30" s="156"/>
      <c r="F30" s="224"/>
      <c r="G30" s="224"/>
      <c r="H30" s="126"/>
      <c r="I30" s="126"/>
      <c r="J30" s="126"/>
      <c r="K30" s="126"/>
      <c r="L30" s="126"/>
      <c r="M30" s="422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</row>
    <row r="31" spans="1:28" s="60" customFormat="1" ht="24" customHeight="1">
      <c r="A31" s="130"/>
      <c r="B31" s="156"/>
      <c r="C31" s="156"/>
      <c r="D31" s="156"/>
      <c r="E31" s="156"/>
      <c r="F31" s="224"/>
      <c r="G31" s="224"/>
      <c r="H31" s="126"/>
      <c r="I31" s="126"/>
      <c r="J31" s="126"/>
      <c r="K31" s="126"/>
      <c r="L31" s="126"/>
      <c r="M31" s="422"/>
      <c r="N31" s="126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126"/>
      <c r="AA31" s="126"/>
      <c r="AB31" s="126"/>
    </row>
    <row r="32" spans="1:28" s="60" customFormat="1" ht="24" customHeight="1">
      <c r="A32" s="130"/>
      <c r="B32" s="156"/>
      <c r="C32" s="156"/>
      <c r="D32" s="156"/>
      <c r="E32" s="156"/>
      <c r="F32" s="224"/>
      <c r="G32" s="224"/>
      <c r="H32" s="126"/>
      <c r="I32" s="126"/>
      <c r="J32" s="126"/>
      <c r="K32" s="126"/>
      <c r="L32" s="126"/>
      <c r="M32" s="422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</row>
    <row r="33" spans="1:28" s="60" customFormat="1" ht="24" customHeight="1">
      <c r="A33" s="130"/>
      <c r="B33" s="156"/>
      <c r="C33" s="156"/>
      <c r="D33" s="156"/>
      <c r="E33" s="156"/>
      <c r="F33" s="224"/>
      <c r="G33" s="224"/>
      <c r="H33" s="126"/>
      <c r="I33" s="126"/>
      <c r="J33" s="126"/>
      <c r="K33" s="126"/>
      <c r="L33" s="126"/>
      <c r="M33" s="422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</row>
    <row r="34" spans="1:28" s="60" customFormat="1" ht="24" customHeight="1">
      <c r="A34" s="130"/>
      <c r="B34" s="156"/>
      <c r="C34" s="156"/>
      <c r="D34" s="156"/>
      <c r="E34" s="156"/>
      <c r="F34" s="224"/>
      <c r="G34" s="224"/>
      <c r="H34" s="126"/>
      <c r="I34" s="126"/>
      <c r="J34" s="126"/>
      <c r="K34" s="126"/>
      <c r="L34" s="126"/>
      <c r="M34" s="422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</row>
    <row r="35" spans="1:28" s="60" customFormat="1" ht="24" customHeight="1">
      <c r="A35" s="130"/>
      <c r="B35" s="156"/>
      <c r="C35" s="156"/>
      <c r="D35" s="156"/>
      <c r="E35" s="156"/>
      <c r="F35" s="224"/>
      <c r="G35" s="224"/>
      <c r="H35" s="126"/>
      <c r="I35" s="126"/>
      <c r="J35" s="126"/>
      <c r="K35" s="126"/>
      <c r="L35" s="126"/>
      <c r="M35" s="422"/>
      <c r="N35" s="126"/>
      <c r="O35" s="126"/>
      <c r="P35" s="126"/>
      <c r="Q35" s="126"/>
      <c r="R35" s="126"/>
      <c r="S35" s="126"/>
      <c r="T35" s="126"/>
      <c r="U35" s="126"/>
      <c r="V35" s="126"/>
      <c r="W35" s="126"/>
      <c r="X35" s="126"/>
      <c r="Y35" s="126"/>
      <c r="Z35" s="126"/>
      <c r="AA35" s="126"/>
      <c r="AB35" s="126"/>
    </row>
    <row r="36" spans="1:28" s="60" customFormat="1" ht="24" customHeight="1">
      <c r="A36" s="130"/>
      <c r="B36" s="156"/>
      <c r="C36" s="156"/>
      <c r="D36" s="156"/>
      <c r="E36" s="156"/>
      <c r="F36" s="224"/>
      <c r="G36" s="224"/>
      <c r="H36" s="126"/>
      <c r="I36" s="126"/>
      <c r="J36" s="126"/>
      <c r="K36" s="126"/>
      <c r="L36" s="126"/>
      <c r="M36" s="422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</row>
    <row r="37" spans="1:28" s="60" customFormat="1" ht="24" customHeight="1">
      <c r="A37" s="130"/>
      <c r="B37" s="156"/>
      <c r="C37" s="156"/>
      <c r="D37" s="156"/>
      <c r="E37" s="156"/>
      <c r="F37" s="224"/>
      <c r="G37" s="224"/>
      <c r="H37" s="126"/>
      <c r="I37" s="126"/>
      <c r="J37" s="126"/>
      <c r="K37" s="126"/>
      <c r="L37" s="126"/>
      <c r="M37" s="422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</row>
    <row r="38" spans="1:28" s="60" customFormat="1" ht="6" customHeight="1">
      <c r="A38" s="130"/>
      <c r="B38" s="156"/>
      <c r="C38" s="156"/>
      <c r="D38" s="156"/>
      <c r="E38" s="156"/>
      <c r="F38" s="224"/>
      <c r="G38" s="224"/>
      <c r="H38" s="126"/>
      <c r="I38" s="126"/>
      <c r="J38" s="126"/>
      <c r="K38" s="126"/>
      <c r="L38" s="126"/>
      <c r="M38" s="422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</row>
    <row r="39" spans="1:28" s="29" customFormat="1" ht="26.25">
      <c r="A39" s="713" t="s">
        <v>37</v>
      </c>
      <c r="B39" s="156"/>
      <c r="C39" s="156"/>
      <c r="D39" s="156"/>
      <c r="E39" s="156"/>
      <c r="F39" s="224"/>
      <c r="G39" s="224"/>
      <c r="H39" s="423"/>
      <c r="I39" s="422"/>
      <c r="J39" s="423"/>
      <c r="K39" s="422"/>
      <c r="L39" s="422"/>
      <c r="M39" s="422"/>
      <c r="N39" s="423"/>
      <c r="O39" s="422"/>
      <c r="P39" s="423"/>
      <c r="Q39" s="422"/>
      <c r="R39" s="423"/>
      <c r="S39" s="422"/>
      <c r="T39" s="423"/>
      <c r="U39" s="422"/>
      <c r="V39" s="422"/>
      <c r="W39" s="422"/>
      <c r="X39" s="422"/>
      <c r="Y39" s="422"/>
      <c r="Z39" s="195"/>
      <c r="AA39" s="425"/>
      <c r="AB39" s="743" t="s">
        <v>447</v>
      </c>
    </row>
    <row r="40" spans="1:28" s="29" customFormat="1" ht="30" customHeight="1">
      <c r="A40" s="156"/>
      <c r="B40" s="156"/>
      <c r="C40" s="156"/>
      <c r="D40" s="156"/>
      <c r="E40" s="156"/>
      <c r="F40" s="224"/>
      <c r="G40" s="224"/>
      <c r="H40" s="423"/>
      <c r="I40" s="422"/>
      <c r="J40" s="423"/>
      <c r="K40" s="422"/>
      <c r="L40" s="422"/>
      <c r="M40" s="422"/>
      <c r="N40" s="423"/>
      <c r="O40" s="422"/>
      <c r="P40" s="423"/>
      <c r="Q40" s="422"/>
      <c r="R40" s="423"/>
      <c r="S40" s="422"/>
      <c r="T40" s="423"/>
      <c r="U40" s="422"/>
      <c r="V40" s="422"/>
      <c r="W40" s="422"/>
      <c r="X40" s="422"/>
      <c r="Y40" s="422"/>
      <c r="Z40" s="195"/>
      <c r="AA40" s="425"/>
      <c r="AB40" s="195"/>
    </row>
    <row r="41" spans="1:28" ht="30" customHeight="1">
      <c r="A41" s="128"/>
      <c r="I41" s="130"/>
      <c r="K41" s="130"/>
      <c r="L41" s="130"/>
      <c r="M41" s="130"/>
      <c r="O41" s="130"/>
      <c r="S41" s="130"/>
      <c r="U41" s="130"/>
      <c r="W41" s="130"/>
      <c r="Y41" s="130"/>
      <c r="AA41" s="130"/>
    </row>
    <row r="43" spans="1:28" ht="20.45" customHeight="1">
      <c r="G43" s="148">
        <v>5677</v>
      </c>
      <c r="K43" s="225">
        <v>2567</v>
      </c>
    </row>
  </sheetData>
  <mergeCells count="16">
    <mergeCell ref="H9:H13"/>
    <mergeCell ref="J9:J13"/>
    <mergeCell ref="L9:L13"/>
    <mergeCell ref="H8:X8"/>
    <mergeCell ref="AB9:AB13"/>
    <mergeCell ref="N10:N13"/>
    <mergeCell ref="P10:P13"/>
    <mergeCell ref="R10:T10"/>
    <mergeCell ref="V10:V13"/>
    <mergeCell ref="R9:V9"/>
    <mergeCell ref="X9:X13"/>
    <mergeCell ref="A3:AB3"/>
    <mergeCell ref="A4:AB4"/>
    <mergeCell ref="A5:AB5"/>
    <mergeCell ref="A6:AB6"/>
    <mergeCell ref="H7:AB7"/>
  </mergeCells>
  <printOptions horizontalCentered="1"/>
  <pageMargins left="0.31496062992125984" right="0.19685039370078741" top="0.23622047244094491" bottom="0.19685039370078741" header="0.15748031496062992" footer="0"/>
  <pageSetup paperSize="9" scale="6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0"/>
  <dimension ref="A1:AD100"/>
  <sheetViews>
    <sheetView view="pageBreakPreview" zoomScale="80" zoomScaleSheetLayoutView="80" workbookViewId="0">
      <selection activeCell="T28" sqref="T28"/>
    </sheetView>
  </sheetViews>
  <sheetFormatPr defaultColWidth="10.5703125" defaultRowHeight="20.45" customHeight="1"/>
  <cols>
    <col min="1" max="1" width="3.28515625" style="31" customWidth="1"/>
    <col min="2" max="2" width="15.42578125" style="31" customWidth="1"/>
    <col min="3" max="3" width="18.140625" style="31" customWidth="1"/>
    <col min="4" max="4" width="25.5703125" style="31" customWidth="1"/>
    <col min="5" max="5" width="1.140625" style="31" customWidth="1"/>
    <col min="6" max="6" width="11.28515625" style="94" customWidth="1"/>
    <col min="7" max="7" width="1.140625" style="51" customWidth="1"/>
    <col min="8" max="8" width="18" style="192" customWidth="1"/>
    <col min="9" max="9" width="1.140625" style="193" customWidth="1"/>
    <col min="10" max="10" width="18.42578125" style="192" customWidth="1"/>
    <col min="11" max="11" width="1.140625" style="193" customWidth="1"/>
    <col min="12" max="12" width="18.85546875" style="193" customWidth="1"/>
    <col min="13" max="13" width="1" style="193" customWidth="1"/>
    <col min="14" max="14" width="20" style="192" customWidth="1"/>
    <col min="15" max="15" width="1.140625" style="193" customWidth="1"/>
    <col min="16" max="16" width="17" style="192" customWidth="1"/>
    <col min="17" max="17" width="1.140625" style="193" customWidth="1"/>
    <col min="18" max="18" width="22.5703125" style="192" customWidth="1"/>
    <col min="19" max="19" width="1.140625" style="193" customWidth="1"/>
    <col min="20" max="20" width="19.7109375" style="192" customWidth="1"/>
    <col min="21" max="22" width="10.5703125" style="31"/>
    <col min="23" max="23" width="4.7109375" style="31" bestFit="1" customWidth="1"/>
    <col min="24" max="16384" width="10.5703125" style="31"/>
  </cols>
  <sheetData>
    <row r="1" spans="1:30" ht="20.45" customHeight="1">
      <c r="A1" s="130"/>
      <c r="B1" s="130"/>
      <c r="C1" s="130"/>
      <c r="D1" s="130"/>
      <c r="E1" s="130"/>
      <c r="F1" s="224"/>
      <c r="G1" s="225"/>
      <c r="H1" s="130"/>
      <c r="I1" s="225"/>
      <c r="J1" s="130"/>
      <c r="K1" s="225"/>
      <c r="L1" s="225"/>
      <c r="M1" s="225"/>
      <c r="N1" s="130"/>
      <c r="O1" s="225"/>
      <c r="P1" s="130"/>
      <c r="Q1" s="225"/>
      <c r="R1" s="130"/>
      <c r="S1" s="225"/>
      <c r="T1" s="226" t="s">
        <v>38</v>
      </c>
    </row>
    <row r="2" spans="1:30" ht="20.45" customHeight="1">
      <c r="A2" s="130"/>
      <c r="B2" s="130"/>
      <c r="C2" s="130"/>
      <c r="D2" s="130"/>
      <c r="E2" s="130"/>
      <c r="F2" s="224"/>
      <c r="G2" s="225"/>
      <c r="H2" s="130"/>
      <c r="I2" s="225"/>
      <c r="J2" s="130"/>
      <c r="K2" s="225"/>
      <c r="L2" s="225"/>
      <c r="M2" s="225"/>
      <c r="N2" s="130"/>
      <c r="O2" s="225"/>
      <c r="P2" s="130"/>
      <c r="Q2" s="225"/>
      <c r="R2" s="130"/>
      <c r="S2" s="225"/>
      <c r="T2" s="226" t="s">
        <v>39</v>
      </c>
    </row>
    <row r="3" spans="1:30" s="12" customFormat="1" ht="26.1" customHeight="1">
      <c r="A3" s="876" t="s">
        <v>281</v>
      </c>
      <c r="B3" s="876"/>
      <c r="C3" s="876"/>
      <c r="D3" s="876"/>
      <c r="E3" s="876"/>
      <c r="F3" s="876"/>
      <c r="G3" s="876"/>
      <c r="H3" s="876"/>
      <c r="I3" s="876"/>
      <c r="J3" s="876"/>
      <c r="K3" s="876"/>
      <c r="L3" s="876"/>
      <c r="M3" s="876"/>
      <c r="N3" s="876"/>
      <c r="O3" s="876"/>
      <c r="P3" s="876"/>
      <c r="Q3" s="876"/>
      <c r="R3" s="876"/>
      <c r="S3" s="876"/>
      <c r="T3" s="876"/>
      <c r="U3" s="186"/>
    </row>
    <row r="4" spans="1:30" s="12" customFormat="1" ht="26.1" customHeight="1">
      <c r="A4" s="877" t="s">
        <v>9</v>
      </c>
      <c r="B4" s="877"/>
      <c r="C4" s="877"/>
      <c r="D4" s="877"/>
      <c r="E4" s="877"/>
      <c r="F4" s="877"/>
      <c r="G4" s="877"/>
      <c r="H4" s="877"/>
      <c r="I4" s="877"/>
      <c r="J4" s="877"/>
      <c r="K4" s="877"/>
      <c r="L4" s="877"/>
      <c r="M4" s="877"/>
      <c r="N4" s="877"/>
      <c r="O4" s="877"/>
      <c r="P4" s="877"/>
      <c r="Q4" s="877"/>
      <c r="R4" s="877"/>
      <c r="S4" s="877"/>
      <c r="T4" s="877"/>
      <c r="U4" s="186"/>
    </row>
    <row r="5" spans="1:30" s="12" customFormat="1" ht="26.1" customHeight="1">
      <c r="A5" s="870" t="s">
        <v>448</v>
      </c>
      <c r="B5" s="870"/>
      <c r="C5" s="870"/>
      <c r="D5" s="870"/>
      <c r="E5" s="870"/>
      <c r="F5" s="870"/>
      <c r="G5" s="870"/>
      <c r="H5" s="87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629"/>
      <c r="V5" s="629"/>
      <c r="W5" s="629"/>
      <c r="X5" s="629"/>
      <c r="Y5" s="629"/>
      <c r="Z5" s="629"/>
      <c r="AA5" s="629"/>
      <c r="AB5" s="629"/>
      <c r="AC5" s="629"/>
      <c r="AD5" s="629"/>
    </row>
    <row r="6" spans="1:30" s="12" customFormat="1" ht="26.1" customHeight="1">
      <c r="A6" s="878" t="s">
        <v>30</v>
      </c>
      <c r="B6" s="878"/>
      <c r="C6" s="878"/>
      <c r="D6" s="878"/>
      <c r="E6" s="878"/>
      <c r="F6" s="878"/>
      <c r="G6" s="878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  <c r="T6" s="878"/>
      <c r="U6" s="186"/>
    </row>
    <row r="7" spans="1:30" s="130" customFormat="1" ht="21" customHeight="1">
      <c r="A7" s="225"/>
      <c r="B7" s="225"/>
      <c r="C7" s="225"/>
      <c r="D7" s="225"/>
      <c r="E7" s="225"/>
      <c r="F7" s="228"/>
      <c r="G7" s="225"/>
      <c r="H7" s="872" t="s">
        <v>13</v>
      </c>
      <c r="I7" s="872"/>
      <c r="J7" s="872"/>
      <c r="K7" s="872"/>
      <c r="L7" s="872"/>
      <c r="M7" s="872"/>
      <c r="N7" s="872"/>
      <c r="O7" s="872"/>
      <c r="P7" s="872"/>
      <c r="Q7" s="872"/>
      <c r="R7" s="872"/>
      <c r="S7" s="872"/>
      <c r="T7" s="872"/>
    </row>
    <row r="8" spans="1:30" s="130" customFormat="1" ht="45" customHeight="1">
      <c r="A8" s="229"/>
      <c r="F8" s="228"/>
      <c r="G8" s="225"/>
      <c r="H8" s="271" t="s">
        <v>15</v>
      </c>
      <c r="I8" s="158"/>
      <c r="J8" s="271" t="s">
        <v>16</v>
      </c>
      <c r="K8" s="159"/>
      <c r="L8" s="813"/>
      <c r="M8" s="159"/>
      <c r="N8" s="875" t="s">
        <v>17</v>
      </c>
      <c r="O8" s="875"/>
      <c r="P8" s="875"/>
      <c r="Q8" s="230"/>
      <c r="R8" s="231" t="s">
        <v>171</v>
      </c>
      <c r="S8" s="158"/>
      <c r="T8" s="271" t="s">
        <v>131</v>
      </c>
    </row>
    <row r="9" spans="1:30" s="130" customFormat="1" ht="44.25" customHeight="1">
      <c r="A9" s="229"/>
      <c r="F9" s="224"/>
      <c r="G9" s="225"/>
      <c r="H9" s="270" t="s">
        <v>14</v>
      </c>
      <c r="I9" s="813"/>
      <c r="J9" s="270" t="s">
        <v>49</v>
      </c>
      <c r="K9" s="159"/>
      <c r="L9" s="813" t="s">
        <v>443</v>
      </c>
      <c r="M9" s="159"/>
      <c r="N9" s="815" t="s">
        <v>74</v>
      </c>
      <c r="O9" s="232"/>
      <c r="P9" s="873" t="s">
        <v>6</v>
      </c>
      <c r="Q9" s="232"/>
      <c r="R9" s="231" t="s">
        <v>172</v>
      </c>
      <c r="S9" s="158"/>
      <c r="T9" s="270" t="s">
        <v>132</v>
      </c>
    </row>
    <row r="10" spans="1:30" s="130" customFormat="1" ht="71.25" customHeight="1">
      <c r="A10" s="233"/>
      <c r="F10" s="675" t="s">
        <v>47</v>
      </c>
      <c r="G10" s="225"/>
      <c r="H10" s="272" t="s">
        <v>11</v>
      </c>
      <c r="I10" s="158"/>
      <c r="J10" s="272" t="s">
        <v>48</v>
      </c>
      <c r="K10" s="159"/>
      <c r="L10" s="789" t="s">
        <v>444</v>
      </c>
      <c r="M10" s="159"/>
      <c r="N10" s="814" t="s">
        <v>12</v>
      </c>
      <c r="O10" s="234"/>
      <c r="P10" s="874"/>
      <c r="Q10" s="234"/>
      <c r="R10" s="435" t="s">
        <v>182</v>
      </c>
      <c r="S10" s="158"/>
      <c r="T10" s="272" t="s">
        <v>133</v>
      </c>
    </row>
    <row r="11" spans="1:30" s="130" customFormat="1" ht="14.25" customHeight="1">
      <c r="A11" s="60"/>
      <c r="B11" s="497"/>
      <c r="F11" s="224"/>
      <c r="G11" s="225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W11" s="499"/>
    </row>
    <row r="12" spans="1:30" s="225" customFormat="1" ht="23.25" customHeight="1">
      <c r="A12" s="774" t="s">
        <v>324</v>
      </c>
      <c r="F12" s="228"/>
      <c r="H12" s="500"/>
      <c r="I12" s="500"/>
      <c r="J12" s="500"/>
      <c r="K12" s="426"/>
      <c r="L12" s="426"/>
      <c r="M12" s="426"/>
      <c r="N12" s="500"/>
      <c r="O12" s="500"/>
      <c r="P12" s="500"/>
      <c r="Q12" s="500"/>
      <c r="R12" s="500"/>
      <c r="S12" s="500"/>
      <c r="T12" s="500"/>
    </row>
    <row r="13" spans="1:30" s="130" customFormat="1" ht="26.1" customHeight="1">
      <c r="A13" s="130" t="s">
        <v>325</v>
      </c>
      <c r="F13" s="224"/>
      <c r="G13" s="225"/>
      <c r="H13" s="256">
        <v>75000</v>
      </c>
      <c r="I13" s="144"/>
      <c r="J13" s="256">
        <v>95000</v>
      </c>
      <c r="K13" s="144"/>
      <c r="L13" s="144">
        <v>0</v>
      </c>
      <c r="M13" s="144"/>
      <c r="N13" s="256">
        <v>7500</v>
      </c>
      <c r="O13" s="144"/>
      <c r="P13" s="256">
        <v>567263</v>
      </c>
      <c r="Q13" s="144"/>
      <c r="R13" s="256">
        <v>149993</v>
      </c>
      <c r="S13" s="144"/>
      <c r="T13" s="256">
        <v>894756</v>
      </c>
    </row>
    <row r="14" spans="1:30" s="130" customFormat="1" ht="26.1" customHeight="1">
      <c r="A14" s="130" t="s">
        <v>402</v>
      </c>
      <c r="F14" s="224">
        <v>22</v>
      </c>
      <c r="G14" s="225"/>
      <c r="H14" s="256"/>
      <c r="I14" s="144"/>
      <c r="J14" s="256"/>
      <c r="K14" s="144"/>
      <c r="L14" s="144"/>
      <c r="M14" s="144"/>
      <c r="O14" s="144"/>
      <c r="P14" s="256">
        <v>115041</v>
      </c>
      <c r="Q14" s="144"/>
      <c r="R14" s="256"/>
      <c r="S14" s="144"/>
      <c r="T14" s="256">
        <v>115041</v>
      </c>
    </row>
    <row r="15" spans="1:30" s="130" customFormat="1" ht="26.1" customHeight="1">
      <c r="A15" s="130" t="s">
        <v>442</v>
      </c>
      <c r="F15" s="224">
        <v>14</v>
      </c>
      <c r="G15" s="225"/>
      <c r="H15" s="256"/>
      <c r="I15" s="144"/>
      <c r="J15" s="256"/>
      <c r="K15" s="144"/>
      <c r="L15" s="144">
        <v>47241</v>
      </c>
      <c r="M15" s="144"/>
      <c r="O15" s="144"/>
      <c r="P15" s="256"/>
      <c r="Q15" s="144"/>
      <c r="R15" s="256"/>
      <c r="S15" s="144"/>
      <c r="T15" s="256">
        <v>47241</v>
      </c>
    </row>
    <row r="16" spans="1:30" s="130" customFormat="1" ht="25.5" customHeight="1">
      <c r="A16" s="130" t="s">
        <v>403</v>
      </c>
      <c r="F16" s="801" t="s">
        <v>474</v>
      </c>
      <c r="G16" s="225"/>
      <c r="H16" s="256"/>
      <c r="I16" s="144"/>
      <c r="J16" s="256"/>
      <c r="K16" s="144"/>
      <c r="L16" s="144"/>
      <c r="M16" s="144"/>
      <c r="N16" s="256">
        <v>1000</v>
      </c>
      <c r="O16" s="144"/>
      <c r="P16" s="256"/>
      <c r="Q16" s="144"/>
      <c r="R16" s="256"/>
      <c r="S16" s="144"/>
      <c r="T16" s="103">
        <v>1000</v>
      </c>
    </row>
    <row r="17" spans="1:25" s="130" customFormat="1" ht="26.1" customHeight="1">
      <c r="A17" s="156" t="s">
        <v>453</v>
      </c>
      <c r="F17" s="224"/>
      <c r="G17" s="225"/>
      <c r="H17" s="144"/>
      <c r="I17" s="144"/>
      <c r="J17" s="144"/>
      <c r="K17" s="144"/>
      <c r="L17" s="144"/>
      <c r="M17" s="144"/>
      <c r="N17" s="144"/>
      <c r="O17" s="144"/>
      <c r="P17" s="144">
        <v>29277</v>
      </c>
      <c r="Q17" s="144"/>
      <c r="R17" s="144">
        <v>6623</v>
      </c>
      <c r="S17" s="144"/>
      <c r="T17" s="256">
        <v>35900</v>
      </c>
    </row>
    <row r="18" spans="1:25" s="130" customFormat="1" ht="26.1" customHeight="1">
      <c r="A18" s="330" t="s">
        <v>93</v>
      </c>
      <c r="F18" s="224">
        <v>16</v>
      </c>
      <c r="G18" s="225"/>
      <c r="H18" s="757"/>
      <c r="I18" s="364"/>
      <c r="J18" s="757"/>
      <c r="K18" s="364"/>
      <c r="L18" s="364"/>
      <c r="M18" s="364"/>
      <c r="N18" s="757"/>
      <c r="O18" s="364"/>
      <c r="P18" s="757">
        <v>-75000</v>
      </c>
      <c r="Q18" s="364"/>
      <c r="R18" s="757"/>
      <c r="S18" s="364"/>
      <c r="T18" s="256">
        <v>-75000</v>
      </c>
    </row>
    <row r="19" spans="1:25" s="130" customFormat="1" ht="25.5" customHeight="1" thickBot="1">
      <c r="A19" s="130" t="s">
        <v>462</v>
      </c>
      <c r="F19" s="224"/>
      <c r="G19" s="225"/>
      <c r="H19" s="498">
        <v>75000</v>
      </c>
      <c r="I19" s="144"/>
      <c r="J19" s="498">
        <v>95000</v>
      </c>
      <c r="K19" s="144"/>
      <c r="L19" s="498">
        <v>47241</v>
      </c>
      <c r="M19" s="144"/>
      <c r="N19" s="498">
        <v>8500</v>
      </c>
      <c r="O19" s="144"/>
      <c r="P19" s="498">
        <v>636581</v>
      </c>
      <c r="Q19" s="144"/>
      <c r="R19" s="498">
        <v>156616</v>
      </c>
      <c r="S19" s="144"/>
      <c r="T19" s="498">
        <v>1018938</v>
      </c>
    </row>
    <row r="20" spans="1:25" s="130" customFormat="1" ht="25.5" customHeight="1" thickTop="1">
      <c r="F20" s="224"/>
      <c r="G20" s="225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</row>
    <row r="21" spans="1:25" s="130" customFormat="1" ht="26.1" customHeight="1">
      <c r="A21" s="774" t="s">
        <v>302</v>
      </c>
      <c r="F21" s="224"/>
      <c r="G21" s="225"/>
      <c r="H21" s="103"/>
      <c r="I21" s="103"/>
      <c r="J21" s="103"/>
      <c r="K21" s="546"/>
      <c r="L21" s="546"/>
      <c r="M21" s="546"/>
      <c r="N21" s="103"/>
      <c r="O21" s="103"/>
      <c r="P21" s="103"/>
      <c r="Q21" s="103"/>
      <c r="R21" s="103"/>
      <c r="S21" s="103"/>
      <c r="T21" s="103"/>
    </row>
    <row r="22" spans="1:25" s="130" customFormat="1" ht="26.1" customHeight="1">
      <c r="A22" s="156" t="s">
        <v>322</v>
      </c>
      <c r="B22" s="156"/>
      <c r="F22" s="224"/>
      <c r="G22" s="225"/>
      <c r="H22" s="256">
        <v>75000</v>
      </c>
      <c r="I22" s="144"/>
      <c r="J22" s="256">
        <v>95000</v>
      </c>
      <c r="K22" s="144"/>
      <c r="L22" s="144">
        <v>0</v>
      </c>
      <c r="M22" s="144"/>
      <c r="N22" s="256">
        <v>7500</v>
      </c>
      <c r="O22" s="144"/>
      <c r="P22" s="256">
        <v>432582</v>
      </c>
      <c r="Q22" s="144"/>
      <c r="R22" s="256">
        <v>90884</v>
      </c>
      <c r="S22" s="144"/>
      <c r="T22" s="256">
        <v>700966</v>
      </c>
    </row>
    <row r="23" spans="1:25" s="330" customFormat="1" ht="26.1" customHeight="1">
      <c r="A23" s="156" t="s">
        <v>423</v>
      </c>
      <c r="B23" s="156"/>
      <c r="C23" s="548"/>
      <c r="D23" s="548"/>
      <c r="E23" s="548"/>
      <c r="F23" s="817" t="s">
        <v>5</v>
      </c>
      <c r="G23" s="548"/>
      <c r="H23" s="364"/>
      <c r="I23" s="364"/>
      <c r="J23" s="364"/>
      <c r="K23" s="364"/>
      <c r="L23" s="364"/>
      <c r="M23" s="364"/>
      <c r="N23" s="364"/>
      <c r="O23" s="364"/>
      <c r="P23" s="364"/>
      <c r="Q23" s="364"/>
      <c r="R23" s="364"/>
      <c r="S23" s="364"/>
      <c r="T23" s="364"/>
      <c r="U23" s="555"/>
      <c r="V23" s="549"/>
      <c r="W23" s="555"/>
      <c r="X23" s="556"/>
      <c r="Y23" s="557"/>
    </row>
    <row r="24" spans="1:25" s="330" customFormat="1" ht="26.1" customHeight="1">
      <c r="B24" s="709" t="s">
        <v>323</v>
      </c>
      <c r="C24" s="548"/>
      <c r="D24" s="548"/>
      <c r="E24" s="548"/>
      <c r="F24" s="228"/>
      <c r="G24" s="548"/>
      <c r="H24" s="364"/>
      <c r="I24" s="364"/>
      <c r="J24" s="364"/>
      <c r="K24" s="364"/>
      <c r="L24" s="364"/>
      <c r="M24" s="364"/>
      <c r="N24" s="364"/>
      <c r="O24" s="364"/>
      <c r="P24" s="558">
        <v>101976</v>
      </c>
      <c r="Q24" s="364"/>
      <c r="R24" s="558">
        <v>30615</v>
      </c>
      <c r="S24" s="364"/>
      <c r="T24" s="558">
        <v>132591</v>
      </c>
      <c r="U24" s="555"/>
      <c r="V24" s="549"/>
      <c r="W24" s="555"/>
      <c r="X24" s="556"/>
      <c r="Y24" s="557"/>
    </row>
    <row r="25" spans="1:25" s="330" customFormat="1" ht="26.1" customHeight="1">
      <c r="A25" s="156"/>
      <c r="B25" s="156" t="s">
        <v>476</v>
      </c>
      <c r="C25" s="548"/>
      <c r="D25" s="548"/>
      <c r="E25" s="548"/>
      <c r="F25" s="559"/>
      <c r="G25" s="548"/>
      <c r="H25" s="364"/>
      <c r="I25" s="364"/>
      <c r="J25" s="364"/>
      <c r="K25" s="364"/>
      <c r="L25" s="364"/>
      <c r="M25" s="364"/>
      <c r="N25" s="364"/>
      <c r="O25" s="364"/>
      <c r="P25" s="560">
        <v>-680</v>
      </c>
      <c r="Q25" s="364"/>
      <c r="R25" s="560"/>
      <c r="S25" s="364"/>
      <c r="T25" s="560">
        <v>-680</v>
      </c>
      <c r="U25" s="549">
        <v>0</v>
      </c>
      <c r="V25" s="549">
        <v>0</v>
      </c>
      <c r="W25" s="549">
        <v>0</v>
      </c>
      <c r="X25" s="549">
        <v>0</v>
      </c>
      <c r="Y25" s="557"/>
    </row>
    <row r="26" spans="1:25" s="130" customFormat="1" ht="25.5" customHeight="1">
      <c r="A26" s="156" t="s">
        <v>376</v>
      </c>
      <c r="B26" s="156"/>
      <c r="F26" s="224"/>
      <c r="G26" s="225"/>
      <c r="H26" s="103"/>
      <c r="I26" s="103"/>
      <c r="J26" s="103"/>
      <c r="K26" s="103"/>
      <c r="L26" s="103"/>
      <c r="M26" s="103"/>
      <c r="N26" s="103"/>
      <c r="O26" s="103"/>
      <c r="P26" s="103">
        <v>101296</v>
      </c>
      <c r="Q26" s="103"/>
      <c r="R26" s="103">
        <v>30615</v>
      </c>
      <c r="S26" s="103"/>
      <c r="T26" s="103">
        <v>131911</v>
      </c>
    </row>
    <row r="27" spans="1:25" s="130" customFormat="1" ht="26.1" customHeight="1">
      <c r="A27" s="330" t="s">
        <v>93</v>
      </c>
      <c r="F27" s="224">
        <v>16</v>
      </c>
      <c r="G27" s="225"/>
      <c r="H27" s="364"/>
      <c r="I27" s="364"/>
      <c r="J27" s="364"/>
      <c r="K27" s="364"/>
      <c r="L27" s="364"/>
      <c r="M27" s="364"/>
      <c r="N27" s="364"/>
      <c r="O27" s="364"/>
      <c r="P27" s="364">
        <v>-52500</v>
      </c>
      <c r="Q27" s="364"/>
      <c r="R27" s="364"/>
      <c r="S27" s="364"/>
      <c r="T27" s="364">
        <v>-52500</v>
      </c>
    </row>
    <row r="28" spans="1:25" s="130" customFormat="1" ht="26.1" customHeight="1" thickBot="1">
      <c r="A28" s="130" t="s">
        <v>463</v>
      </c>
      <c r="B28" s="497"/>
      <c r="F28" s="224"/>
      <c r="G28" s="225"/>
      <c r="H28" s="498">
        <v>75000</v>
      </c>
      <c r="I28" s="144"/>
      <c r="J28" s="498">
        <v>95000</v>
      </c>
      <c r="K28" s="144"/>
      <c r="L28" s="498">
        <v>0</v>
      </c>
      <c r="M28" s="144"/>
      <c r="N28" s="498">
        <v>7500</v>
      </c>
      <c r="O28" s="144"/>
      <c r="P28" s="498">
        <v>481378</v>
      </c>
      <c r="Q28" s="144"/>
      <c r="R28" s="498">
        <v>121499</v>
      </c>
      <c r="S28" s="144"/>
      <c r="T28" s="498">
        <v>780377</v>
      </c>
      <c r="W28" s="499"/>
    </row>
    <row r="29" spans="1:25" s="130" customFormat="1" ht="20.25" customHeight="1" thickTop="1">
      <c r="B29" s="497"/>
      <c r="F29" s="224"/>
      <c r="G29" s="225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W29" s="499"/>
    </row>
    <row r="30" spans="1:25" ht="29.25" customHeight="1">
      <c r="A30" s="227" t="s">
        <v>37</v>
      </c>
      <c r="H30" s="130"/>
      <c r="I30" s="225"/>
      <c r="J30" s="130"/>
      <c r="K30" s="225"/>
      <c r="L30" s="225"/>
      <c r="M30" s="225"/>
      <c r="N30" s="130"/>
      <c r="O30" s="225"/>
      <c r="P30" s="130"/>
      <c r="Q30" s="225"/>
      <c r="R30" s="130"/>
      <c r="S30" s="225"/>
      <c r="T30" s="746" t="s">
        <v>456</v>
      </c>
    </row>
    <row r="31" spans="1:25" ht="20.45" customHeight="1">
      <c r="H31" s="130"/>
      <c r="I31" s="225"/>
      <c r="J31" s="130"/>
      <c r="K31" s="225"/>
      <c r="L31" s="225"/>
      <c r="M31" s="225"/>
      <c r="N31" s="130"/>
      <c r="O31" s="225"/>
      <c r="P31" s="130"/>
      <c r="Q31" s="225"/>
      <c r="R31" s="130"/>
      <c r="S31" s="225"/>
      <c r="T31" s="130"/>
    </row>
    <row r="32" spans="1:25" ht="20.45" customHeight="1"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</row>
    <row r="33" spans="3:20" ht="20.45" customHeight="1">
      <c r="F33" s="31"/>
      <c r="G33" s="31"/>
      <c r="H33" s="130"/>
      <c r="I33" s="225"/>
      <c r="J33" s="130"/>
      <c r="K33" s="225"/>
      <c r="L33" s="225"/>
      <c r="M33" s="225"/>
      <c r="N33" s="130"/>
      <c r="O33" s="225"/>
      <c r="P33" s="130"/>
      <c r="Q33" s="225"/>
      <c r="R33" s="130"/>
      <c r="S33" s="225"/>
      <c r="T33" s="130"/>
    </row>
    <row r="34" spans="3:20" ht="20.45" customHeight="1">
      <c r="F34" s="31"/>
      <c r="G34" s="31"/>
      <c r="H34" s="130"/>
      <c r="I34" s="225"/>
      <c r="J34" s="130"/>
      <c r="K34" s="225"/>
      <c r="L34" s="225"/>
      <c r="M34" s="225"/>
      <c r="N34" s="130"/>
      <c r="O34" s="225"/>
      <c r="P34" s="130"/>
      <c r="Q34" s="225"/>
      <c r="R34" s="130"/>
      <c r="S34" s="225"/>
      <c r="T34" s="130"/>
    </row>
    <row r="35" spans="3:20" ht="20.45" customHeight="1">
      <c r="C35" s="157"/>
      <c r="D35" s="130"/>
      <c r="E35" s="156"/>
      <c r="F35" s="130"/>
      <c r="G35" s="31"/>
      <c r="H35" s="130"/>
      <c r="I35" s="225"/>
      <c r="J35" s="130"/>
      <c r="K35" s="225"/>
      <c r="L35" s="225"/>
      <c r="M35" s="225"/>
      <c r="N35" s="130"/>
      <c r="O35" s="225"/>
      <c r="P35" s="130"/>
      <c r="Q35" s="225"/>
      <c r="R35" s="130"/>
      <c r="S35" s="225"/>
      <c r="T35" s="130"/>
    </row>
    <row r="36" spans="3:20" ht="20.45" customHeight="1">
      <c r="C36" s="157"/>
      <c r="D36" s="130"/>
      <c r="E36" s="156"/>
      <c r="F36" s="130"/>
      <c r="G36" s="31"/>
      <c r="H36" s="130"/>
      <c r="I36" s="225"/>
      <c r="J36" s="130"/>
      <c r="K36" s="225"/>
      <c r="L36" s="225"/>
      <c r="M36" s="225"/>
      <c r="N36" s="130"/>
      <c r="O36" s="225"/>
      <c r="P36" s="130"/>
      <c r="Q36" s="225"/>
      <c r="R36" s="130"/>
      <c r="S36" s="225"/>
      <c r="T36" s="130"/>
    </row>
    <row r="37" spans="3:20" ht="20.45" customHeight="1">
      <c r="F37" s="31"/>
      <c r="G37" s="31"/>
      <c r="H37" s="130"/>
      <c r="I37" s="225"/>
      <c r="J37" s="130"/>
      <c r="K37" s="225"/>
      <c r="L37" s="225"/>
      <c r="M37" s="225"/>
      <c r="N37" s="130"/>
      <c r="O37" s="225"/>
      <c r="P37" s="130"/>
      <c r="Q37" s="225"/>
      <c r="R37" s="130"/>
      <c r="S37" s="225"/>
      <c r="T37" s="130"/>
    </row>
    <row r="38" spans="3:20" ht="20.45" customHeight="1">
      <c r="F38" s="31"/>
      <c r="G38" s="31"/>
      <c r="H38" s="130"/>
      <c r="I38" s="225"/>
      <c r="J38" s="130"/>
      <c r="K38" s="225"/>
      <c r="L38" s="225"/>
      <c r="M38" s="225"/>
      <c r="N38" s="130"/>
      <c r="O38" s="225"/>
      <c r="P38" s="130"/>
      <c r="Q38" s="225"/>
      <c r="R38" s="130"/>
      <c r="S38" s="225"/>
      <c r="T38" s="130"/>
    </row>
    <row r="39" spans="3:20" ht="20.45" customHeight="1">
      <c r="F39" s="31"/>
      <c r="G39" s="31"/>
      <c r="H39" s="130"/>
      <c r="I39" s="225"/>
      <c r="J39" s="130"/>
      <c r="K39" s="225"/>
      <c r="L39" s="225"/>
      <c r="M39" s="225"/>
      <c r="N39" s="130"/>
      <c r="O39" s="225"/>
      <c r="P39" s="130"/>
      <c r="Q39" s="225"/>
      <c r="R39" s="130"/>
      <c r="S39" s="225"/>
      <c r="T39" s="130"/>
    </row>
    <row r="40" spans="3:20" ht="20.45" customHeight="1">
      <c r="F40" s="31"/>
      <c r="G40" s="31"/>
      <c r="H40" s="130"/>
      <c r="I40" s="225"/>
      <c r="J40" s="130"/>
      <c r="K40" s="225"/>
      <c r="L40" s="225"/>
      <c r="M40" s="225"/>
      <c r="N40" s="130"/>
      <c r="O40" s="225"/>
      <c r="P40" s="130"/>
      <c r="Q40" s="225"/>
      <c r="R40" s="130"/>
      <c r="S40" s="225"/>
      <c r="T40" s="130"/>
    </row>
    <row r="41" spans="3:20" ht="20.45" customHeight="1">
      <c r="F41" s="31"/>
      <c r="G41" s="31"/>
      <c r="H41" s="130"/>
      <c r="I41" s="225"/>
      <c r="J41" s="130"/>
      <c r="K41" s="225"/>
      <c r="L41" s="225"/>
      <c r="M41" s="225"/>
      <c r="N41" s="130"/>
      <c r="O41" s="225"/>
      <c r="P41" s="130"/>
      <c r="Q41" s="225"/>
      <c r="R41" s="130"/>
      <c r="S41" s="225"/>
      <c r="T41" s="130"/>
    </row>
    <row r="42" spans="3:20" ht="20.45" customHeight="1">
      <c r="F42" s="31"/>
      <c r="G42" s="31"/>
      <c r="H42" s="130"/>
      <c r="I42" s="225"/>
      <c r="J42" s="130"/>
      <c r="K42" s="225"/>
      <c r="L42" s="225"/>
      <c r="M42" s="225"/>
      <c r="N42" s="130"/>
      <c r="O42" s="225"/>
      <c r="P42" s="130"/>
      <c r="Q42" s="225"/>
      <c r="R42" s="130"/>
      <c r="S42" s="225"/>
      <c r="T42" s="130"/>
    </row>
    <row r="43" spans="3:20" ht="20.45" customHeight="1">
      <c r="F43" s="31"/>
      <c r="G43" s="31"/>
      <c r="H43" s="130"/>
      <c r="I43" s="225"/>
      <c r="J43" s="130"/>
      <c r="K43" s="225"/>
      <c r="L43" s="225"/>
      <c r="M43" s="225"/>
      <c r="N43" s="130"/>
      <c r="O43" s="225"/>
      <c r="P43" s="130"/>
      <c r="Q43" s="225"/>
      <c r="R43" s="130"/>
      <c r="S43" s="225"/>
      <c r="T43" s="130"/>
    </row>
    <row r="44" spans="3:20" ht="20.45" customHeight="1">
      <c r="F44" s="31"/>
      <c r="G44" s="31"/>
      <c r="H44" s="130"/>
      <c r="I44" s="225"/>
      <c r="J44" s="130"/>
      <c r="K44" s="225"/>
      <c r="L44" s="225"/>
      <c r="M44" s="225"/>
      <c r="N44" s="130"/>
      <c r="O44" s="225"/>
      <c r="P44" s="130"/>
      <c r="Q44" s="225"/>
      <c r="R44" s="130"/>
      <c r="S44" s="225"/>
      <c r="T44" s="130"/>
    </row>
    <row r="45" spans="3:20" ht="20.45" customHeight="1">
      <c r="F45" s="31"/>
      <c r="G45" s="31"/>
      <c r="H45" s="130"/>
      <c r="I45" s="225"/>
      <c r="J45" s="130"/>
      <c r="K45" s="225"/>
      <c r="L45" s="225"/>
      <c r="M45" s="225"/>
      <c r="N45" s="130"/>
      <c r="O45" s="225"/>
      <c r="P45" s="130"/>
      <c r="Q45" s="225"/>
      <c r="R45" s="130"/>
      <c r="S45" s="225"/>
      <c r="T45" s="130"/>
    </row>
    <row r="46" spans="3:20" ht="20.45" customHeight="1">
      <c r="F46" s="31"/>
      <c r="G46" s="31"/>
      <c r="H46" s="130"/>
      <c r="I46" s="225"/>
      <c r="J46" s="130"/>
      <c r="K46" s="225"/>
      <c r="L46" s="225"/>
      <c r="M46" s="225"/>
      <c r="N46" s="130"/>
      <c r="O46" s="225"/>
      <c r="P46" s="130"/>
      <c r="Q46" s="225"/>
      <c r="R46" s="130"/>
      <c r="S46" s="225"/>
      <c r="T46" s="130"/>
    </row>
    <row r="47" spans="3:20" ht="20.45" customHeight="1">
      <c r="F47" s="31"/>
      <c r="G47" s="31"/>
      <c r="H47" s="130"/>
      <c r="I47" s="225"/>
      <c r="J47" s="130"/>
      <c r="K47" s="225"/>
      <c r="L47" s="225"/>
      <c r="M47" s="225"/>
      <c r="N47" s="130"/>
      <c r="O47" s="225"/>
      <c r="P47" s="130"/>
      <c r="Q47" s="225"/>
      <c r="R47" s="130"/>
      <c r="S47" s="225"/>
      <c r="T47" s="130"/>
    </row>
    <row r="48" spans="3:20" ht="20.45" customHeight="1">
      <c r="F48" s="31"/>
      <c r="G48" s="31"/>
      <c r="H48" s="130"/>
      <c r="I48" s="225"/>
      <c r="J48" s="130"/>
      <c r="K48" s="225"/>
      <c r="L48" s="225"/>
      <c r="M48" s="225"/>
      <c r="N48" s="130"/>
      <c r="O48" s="225"/>
      <c r="P48" s="130"/>
      <c r="Q48" s="225"/>
      <c r="R48" s="130"/>
      <c r="S48" s="225"/>
      <c r="T48" s="130"/>
    </row>
    <row r="49" spans="6:20" ht="20.45" customHeight="1">
      <c r="F49" s="31"/>
      <c r="G49" s="31"/>
      <c r="H49" s="130"/>
      <c r="I49" s="225"/>
      <c r="J49" s="130"/>
      <c r="K49" s="225"/>
      <c r="L49" s="225"/>
      <c r="M49" s="225"/>
      <c r="N49" s="130"/>
      <c r="O49" s="225"/>
      <c r="P49" s="130"/>
      <c r="Q49" s="225"/>
      <c r="R49" s="130"/>
      <c r="S49" s="225"/>
      <c r="T49" s="130"/>
    </row>
    <row r="50" spans="6:20" ht="20.45" customHeight="1">
      <c r="F50" s="31"/>
      <c r="G50" s="31"/>
      <c r="H50" s="130"/>
      <c r="I50" s="225"/>
      <c r="J50" s="130"/>
      <c r="K50" s="225"/>
      <c r="L50" s="225"/>
      <c r="M50" s="225"/>
      <c r="N50" s="130"/>
      <c r="O50" s="225"/>
      <c r="P50" s="130"/>
      <c r="Q50" s="225"/>
      <c r="R50" s="130"/>
      <c r="S50" s="225"/>
      <c r="T50" s="130"/>
    </row>
    <row r="51" spans="6:20" ht="20.45" customHeight="1">
      <c r="F51" s="31"/>
      <c r="G51" s="31"/>
      <c r="H51" s="130"/>
      <c r="I51" s="225"/>
      <c r="J51" s="130"/>
      <c r="K51" s="225"/>
      <c r="L51" s="225"/>
      <c r="M51" s="225"/>
      <c r="N51" s="130"/>
      <c r="O51" s="225"/>
      <c r="P51" s="130"/>
      <c r="Q51" s="225"/>
      <c r="R51" s="130"/>
      <c r="S51" s="225"/>
      <c r="T51" s="130"/>
    </row>
    <row r="52" spans="6:20" ht="20.45" customHeight="1">
      <c r="F52" s="31"/>
      <c r="G52" s="31"/>
      <c r="H52" s="130"/>
      <c r="I52" s="225"/>
      <c r="J52" s="130"/>
      <c r="K52" s="225"/>
      <c r="L52" s="225"/>
      <c r="M52" s="225"/>
      <c r="N52" s="130"/>
      <c r="O52" s="225"/>
      <c r="P52" s="130"/>
      <c r="Q52" s="225"/>
      <c r="R52" s="130"/>
      <c r="S52" s="225"/>
      <c r="T52" s="130"/>
    </row>
    <row r="53" spans="6:20" ht="20.45" customHeight="1">
      <c r="F53" s="31"/>
      <c r="G53" s="31"/>
      <c r="H53" s="130"/>
      <c r="I53" s="225"/>
      <c r="J53" s="130"/>
      <c r="K53" s="225"/>
      <c r="L53" s="225"/>
      <c r="M53" s="225"/>
      <c r="N53" s="130"/>
      <c r="O53" s="225"/>
      <c r="P53" s="130"/>
      <c r="Q53" s="225"/>
      <c r="R53" s="130"/>
      <c r="S53" s="225"/>
      <c r="T53" s="130"/>
    </row>
    <row r="54" spans="6:20" ht="20.45" customHeight="1">
      <c r="F54" s="31"/>
      <c r="G54" s="31"/>
      <c r="H54" s="130"/>
      <c r="I54" s="225"/>
      <c r="J54" s="130"/>
      <c r="K54" s="225"/>
      <c r="L54" s="225"/>
      <c r="M54" s="225"/>
      <c r="N54" s="130"/>
      <c r="O54" s="225"/>
      <c r="P54" s="130"/>
      <c r="Q54" s="225"/>
      <c r="R54" s="130"/>
      <c r="S54" s="225"/>
      <c r="T54" s="130"/>
    </row>
    <row r="55" spans="6:20" ht="20.45" customHeight="1">
      <c r="F55" s="31"/>
      <c r="G55" s="31"/>
      <c r="H55" s="130"/>
      <c r="I55" s="225"/>
      <c r="J55" s="130"/>
      <c r="K55" s="225"/>
      <c r="L55" s="225"/>
      <c r="M55" s="225"/>
      <c r="N55" s="130"/>
      <c r="O55" s="225"/>
      <c r="P55" s="130"/>
      <c r="Q55" s="225"/>
      <c r="R55" s="130"/>
      <c r="S55" s="225"/>
      <c r="T55" s="130"/>
    </row>
    <row r="56" spans="6:20" ht="20.45" customHeight="1">
      <c r="F56" s="31"/>
      <c r="G56" s="31"/>
      <c r="H56" s="130"/>
      <c r="I56" s="225"/>
      <c r="J56" s="130"/>
      <c r="K56" s="225"/>
      <c r="L56" s="225"/>
      <c r="M56" s="225"/>
      <c r="N56" s="130"/>
      <c r="O56" s="225"/>
      <c r="P56" s="130"/>
      <c r="Q56" s="225"/>
      <c r="R56" s="130"/>
      <c r="S56" s="225"/>
      <c r="T56" s="130"/>
    </row>
    <row r="57" spans="6:20" ht="20.45" customHeight="1">
      <c r="F57" s="31"/>
      <c r="G57" s="31"/>
      <c r="H57" s="130"/>
      <c r="I57" s="225"/>
      <c r="J57" s="130"/>
      <c r="K57" s="225"/>
      <c r="L57" s="225"/>
      <c r="M57" s="225"/>
      <c r="N57" s="130"/>
      <c r="O57" s="225"/>
      <c r="P57" s="130"/>
      <c r="Q57" s="225"/>
      <c r="R57" s="130"/>
      <c r="S57" s="225"/>
      <c r="T57" s="130"/>
    </row>
    <row r="58" spans="6:20" ht="20.45" customHeight="1">
      <c r="F58" s="31"/>
      <c r="G58" s="31"/>
      <c r="H58" s="130"/>
      <c r="I58" s="225"/>
      <c r="J58" s="130"/>
      <c r="K58" s="225"/>
      <c r="L58" s="225"/>
      <c r="M58" s="225"/>
      <c r="N58" s="130"/>
      <c r="O58" s="225"/>
      <c r="P58" s="130"/>
      <c r="Q58" s="225"/>
      <c r="R58" s="130"/>
      <c r="S58" s="225"/>
      <c r="T58" s="130"/>
    </row>
    <row r="59" spans="6:20" ht="20.45" customHeight="1">
      <c r="F59" s="31"/>
      <c r="G59" s="31"/>
      <c r="H59" s="130"/>
      <c r="I59" s="225"/>
      <c r="J59" s="130"/>
      <c r="K59" s="225"/>
      <c r="L59" s="225"/>
      <c r="M59" s="225"/>
      <c r="N59" s="130"/>
      <c r="O59" s="225"/>
      <c r="P59" s="130"/>
      <c r="Q59" s="225"/>
      <c r="R59" s="130"/>
      <c r="S59" s="225"/>
      <c r="T59" s="130"/>
    </row>
    <row r="60" spans="6:20" ht="20.45" customHeight="1">
      <c r="F60" s="31"/>
      <c r="G60" s="31"/>
      <c r="H60" s="130"/>
      <c r="I60" s="225"/>
      <c r="J60" s="130"/>
      <c r="K60" s="225"/>
      <c r="L60" s="225"/>
      <c r="M60" s="225"/>
      <c r="N60" s="130"/>
      <c r="O60" s="225"/>
      <c r="P60" s="130"/>
      <c r="Q60" s="225"/>
      <c r="R60" s="130"/>
      <c r="S60" s="225"/>
      <c r="T60" s="130"/>
    </row>
    <row r="61" spans="6:20" ht="20.45" customHeight="1">
      <c r="F61" s="31"/>
      <c r="G61" s="31"/>
      <c r="H61" s="130"/>
      <c r="I61" s="225"/>
      <c r="J61" s="130"/>
      <c r="K61" s="225"/>
      <c r="L61" s="225"/>
      <c r="M61" s="225"/>
      <c r="N61" s="130"/>
      <c r="O61" s="225"/>
      <c r="P61" s="130"/>
      <c r="Q61" s="225"/>
      <c r="R61" s="130"/>
      <c r="S61" s="225"/>
      <c r="T61" s="130"/>
    </row>
    <row r="62" spans="6:20" ht="20.45" customHeight="1">
      <c r="F62" s="31"/>
      <c r="G62" s="31"/>
      <c r="H62" s="130"/>
      <c r="I62" s="225"/>
      <c r="J62" s="130"/>
      <c r="K62" s="225"/>
      <c r="L62" s="225"/>
      <c r="M62" s="225"/>
      <c r="N62" s="130"/>
      <c r="O62" s="225"/>
      <c r="P62" s="130"/>
      <c r="Q62" s="225"/>
      <c r="R62" s="130"/>
      <c r="S62" s="225"/>
      <c r="T62" s="130"/>
    </row>
    <row r="63" spans="6:20" ht="20.45" customHeight="1">
      <c r="F63" s="31"/>
      <c r="G63" s="31"/>
      <c r="H63" s="130"/>
      <c r="I63" s="225"/>
      <c r="J63" s="130"/>
      <c r="K63" s="225"/>
      <c r="L63" s="225"/>
      <c r="M63" s="225"/>
      <c r="N63" s="130"/>
      <c r="O63" s="225"/>
      <c r="P63" s="130"/>
      <c r="Q63" s="225"/>
      <c r="R63" s="130"/>
      <c r="S63" s="225"/>
      <c r="T63" s="130"/>
    </row>
    <row r="64" spans="6:20" ht="20.45" customHeight="1">
      <c r="F64" s="31"/>
      <c r="G64" s="31"/>
      <c r="H64" s="130"/>
      <c r="I64" s="225"/>
      <c r="J64" s="130"/>
      <c r="K64" s="225"/>
      <c r="L64" s="225"/>
      <c r="M64" s="225"/>
      <c r="N64" s="130"/>
      <c r="O64" s="225"/>
      <c r="P64" s="130"/>
      <c r="Q64" s="225"/>
      <c r="R64" s="130"/>
      <c r="S64" s="225"/>
      <c r="T64" s="130"/>
    </row>
    <row r="65" spans="6:20" ht="20.45" customHeight="1">
      <c r="F65" s="31"/>
      <c r="G65" s="31"/>
      <c r="H65" s="130"/>
      <c r="I65" s="225"/>
      <c r="J65" s="130"/>
      <c r="K65" s="225"/>
      <c r="L65" s="225"/>
      <c r="M65" s="225"/>
      <c r="N65" s="130"/>
      <c r="O65" s="225"/>
      <c r="P65" s="130"/>
      <c r="Q65" s="225"/>
      <c r="R65" s="130"/>
      <c r="S65" s="225"/>
      <c r="T65" s="130"/>
    </row>
    <row r="66" spans="6:20" ht="20.45" customHeight="1">
      <c r="F66" s="31"/>
      <c r="G66" s="31"/>
      <c r="H66" s="130"/>
      <c r="I66" s="225"/>
      <c r="J66" s="130"/>
      <c r="K66" s="225"/>
      <c r="L66" s="225"/>
      <c r="M66" s="225"/>
      <c r="N66" s="130"/>
      <c r="O66" s="225"/>
      <c r="P66" s="130"/>
      <c r="Q66" s="225"/>
      <c r="R66" s="130"/>
      <c r="S66" s="225"/>
      <c r="T66" s="130"/>
    </row>
    <row r="67" spans="6:20" ht="20.45" customHeight="1">
      <c r="F67" s="31"/>
      <c r="G67" s="31"/>
      <c r="H67" s="130"/>
      <c r="I67" s="225"/>
      <c r="J67" s="130"/>
      <c r="K67" s="225"/>
      <c r="L67" s="225"/>
      <c r="M67" s="225"/>
      <c r="N67" s="130"/>
      <c r="O67" s="225"/>
      <c r="P67" s="130"/>
      <c r="Q67" s="225"/>
      <c r="R67" s="130"/>
      <c r="S67" s="225"/>
      <c r="T67" s="130"/>
    </row>
    <row r="68" spans="6:20" ht="20.45" customHeight="1">
      <c r="F68" s="31"/>
      <c r="G68" s="31"/>
      <c r="H68" s="130"/>
      <c r="I68" s="225"/>
      <c r="J68" s="130"/>
      <c r="K68" s="225"/>
      <c r="L68" s="225"/>
      <c r="M68" s="225"/>
      <c r="N68" s="130"/>
      <c r="O68" s="225"/>
      <c r="P68" s="130"/>
      <c r="Q68" s="225"/>
      <c r="R68" s="130"/>
      <c r="S68" s="225"/>
      <c r="T68" s="130"/>
    </row>
    <row r="69" spans="6:20" ht="20.45" customHeight="1">
      <c r="F69" s="31"/>
      <c r="G69" s="31"/>
      <c r="H69" s="130"/>
      <c r="I69" s="225"/>
      <c r="J69" s="130"/>
      <c r="K69" s="225"/>
      <c r="L69" s="225"/>
      <c r="M69" s="225"/>
      <c r="N69" s="130"/>
      <c r="O69" s="225"/>
      <c r="P69" s="130"/>
      <c r="Q69" s="225"/>
      <c r="R69" s="130"/>
      <c r="S69" s="225"/>
      <c r="T69" s="130"/>
    </row>
    <row r="70" spans="6:20" ht="20.45" customHeight="1">
      <c r="F70" s="31"/>
      <c r="G70" s="31"/>
      <c r="H70" s="130"/>
      <c r="I70" s="225"/>
      <c r="J70" s="130"/>
      <c r="K70" s="225"/>
      <c r="L70" s="225"/>
      <c r="M70" s="225"/>
      <c r="N70" s="130"/>
      <c r="O70" s="225"/>
      <c r="P70" s="130"/>
      <c r="Q70" s="225"/>
      <c r="R70" s="130"/>
      <c r="S70" s="225"/>
      <c r="T70" s="130"/>
    </row>
    <row r="71" spans="6:20" ht="20.45" customHeight="1">
      <c r="F71" s="31"/>
      <c r="G71" s="31"/>
      <c r="H71" s="130"/>
      <c r="I71" s="225"/>
      <c r="J71" s="130"/>
      <c r="K71" s="225"/>
      <c r="L71" s="225"/>
      <c r="M71" s="225"/>
      <c r="N71" s="130"/>
      <c r="O71" s="225"/>
      <c r="P71" s="130"/>
      <c r="Q71" s="225"/>
      <c r="R71" s="130"/>
      <c r="S71" s="225"/>
      <c r="T71" s="130"/>
    </row>
    <row r="72" spans="6:20" ht="20.45" customHeight="1">
      <c r="F72" s="31"/>
      <c r="G72" s="31"/>
      <c r="H72" s="130"/>
      <c r="I72" s="225"/>
      <c r="J72" s="130"/>
      <c r="K72" s="225"/>
      <c r="L72" s="225"/>
      <c r="M72" s="225"/>
      <c r="N72" s="130"/>
      <c r="O72" s="225"/>
      <c r="P72" s="130"/>
      <c r="Q72" s="225"/>
      <c r="R72" s="130"/>
      <c r="S72" s="225"/>
      <c r="T72" s="130"/>
    </row>
    <row r="73" spans="6:20" ht="20.45" customHeight="1">
      <c r="F73" s="31"/>
      <c r="G73" s="31"/>
      <c r="H73" s="130"/>
      <c r="I73" s="225"/>
      <c r="J73" s="130"/>
      <c r="K73" s="225"/>
      <c r="L73" s="225"/>
      <c r="M73" s="225"/>
      <c r="N73" s="130"/>
      <c r="O73" s="225"/>
      <c r="P73" s="130"/>
      <c r="Q73" s="225"/>
      <c r="R73" s="130"/>
      <c r="S73" s="225"/>
      <c r="T73" s="130"/>
    </row>
    <row r="74" spans="6:20" ht="20.45" customHeight="1">
      <c r="F74" s="31"/>
      <c r="G74" s="31"/>
      <c r="H74" s="130"/>
      <c r="I74" s="225"/>
      <c r="J74" s="130"/>
      <c r="K74" s="225"/>
      <c r="L74" s="225"/>
      <c r="M74" s="225"/>
      <c r="N74" s="130"/>
      <c r="O74" s="225"/>
      <c r="P74" s="130"/>
      <c r="Q74" s="225"/>
      <c r="R74" s="130"/>
      <c r="S74" s="225"/>
      <c r="T74" s="130"/>
    </row>
    <row r="75" spans="6:20" ht="20.45" customHeight="1">
      <c r="F75" s="31"/>
      <c r="G75" s="31"/>
      <c r="H75" s="130"/>
      <c r="I75" s="225"/>
      <c r="J75" s="130"/>
      <c r="K75" s="225"/>
      <c r="L75" s="225"/>
      <c r="M75" s="225"/>
      <c r="N75" s="130"/>
      <c r="O75" s="225"/>
      <c r="P75" s="130"/>
      <c r="Q75" s="225"/>
      <c r="R75" s="130"/>
      <c r="S75" s="225"/>
      <c r="T75" s="130"/>
    </row>
    <row r="76" spans="6:20" ht="20.45" customHeight="1">
      <c r="F76" s="31"/>
      <c r="G76" s="31"/>
      <c r="H76" s="130"/>
      <c r="I76" s="225"/>
      <c r="J76" s="130"/>
      <c r="K76" s="225"/>
      <c r="L76" s="225"/>
      <c r="M76" s="225"/>
      <c r="N76" s="130"/>
      <c r="O76" s="225"/>
      <c r="P76" s="130"/>
      <c r="Q76" s="225"/>
      <c r="R76" s="130"/>
      <c r="S76" s="225"/>
      <c r="T76" s="130"/>
    </row>
    <row r="77" spans="6:20" ht="20.45" customHeight="1">
      <c r="F77" s="31"/>
      <c r="G77" s="31"/>
      <c r="H77" s="130"/>
      <c r="I77" s="225"/>
      <c r="J77" s="130"/>
      <c r="K77" s="225"/>
      <c r="L77" s="225"/>
      <c r="M77" s="225"/>
      <c r="N77" s="130"/>
      <c r="O77" s="225"/>
      <c r="P77" s="130"/>
      <c r="Q77" s="225"/>
      <c r="R77" s="130"/>
      <c r="S77" s="225"/>
      <c r="T77" s="130"/>
    </row>
    <row r="78" spans="6:20" ht="20.45" customHeight="1">
      <c r="F78" s="31"/>
      <c r="G78" s="31"/>
      <c r="H78" s="130"/>
      <c r="I78" s="225"/>
      <c r="J78" s="130"/>
      <c r="K78" s="225"/>
      <c r="L78" s="225"/>
      <c r="M78" s="225"/>
      <c r="N78" s="130"/>
      <c r="O78" s="225"/>
      <c r="P78" s="130"/>
      <c r="Q78" s="225"/>
      <c r="R78" s="130"/>
      <c r="S78" s="225"/>
      <c r="T78" s="130"/>
    </row>
    <row r="79" spans="6:20" ht="20.45" customHeight="1">
      <c r="F79" s="31"/>
      <c r="G79" s="31"/>
      <c r="H79" s="130"/>
      <c r="I79" s="225"/>
      <c r="J79" s="130"/>
      <c r="K79" s="225"/>
      <c r="L79" s="225"/>
      <c r="M79" s="225"/>
      <c r="N79" s="130"/>
      <c r="O79" s="225"/>
      <c r="P79" s="130"/>
      <c r="Q79" s="225"/>
      <c r="R79" s="130"/>
      <c r="S79" s="225"/>
      <c r="T79" s="130"/>
    </row>
    <row r="80" spans="6:20" ht="20.45" customHeight="1">
      <c r="F80" s="31"/>
      <c r="G80" s="31"/>
      <c r="H80" s="130"/>
      <c r="I80" s="225"/>
      <c r="J80" s="130"/>
      <c r="K80" s="225"/>
      <c r="L80" s="225"/>
      <c r="M80" s="225"/>
      <c r="N80" s="130"/>
      <c r="O80" s="225"/>
      <c r="P80" s="130"/>
      <c r="Q80" s="225"/>
      <c r="R80" s="130"/>
      <c r="S80" s="225"/>
      <c r="T80" s="130"/>
    </row>
    <row r="81" spans="6:20" ht="20.45" customHeight="1">
      <c r="F81" s="31"/>
      <c r="G81" s="31"/>
      <c r="H81" s="130"/>
      <c r="I81" s="225"/>
      <c r="J81" s="130"/>
      <c r="K81" s="225"/>
      <c r="L81" s="225"/>
      <c r="M81" s="225"/>
      <c r="N81" s="130"/>
      <c r="O81" s="225"/>
      <c r="P81" s="130"/>
      <c r="Q81" s="225"/>
      <c r="R81" s="130"/>
      <c r="S81" s="225"/>
      <c r="T81" s="130"/>
    </row>
    <row r="82" spans="6:20" ht="20.45" customHeight="1">
      <c r="F82" s="31"/>
      <c r="G82" s="31"/>
      <c r="H82" s="130"/>
      <c r="I82" s="225"/>
      <c r="J82" s="130"/>
      <c r="K82" s="225"/>
      <c r="L82" s="225"/>
      <c r="M82" s="225"/>
      <c r="N82" s="130"/>
      <c r="O82" s="225"/>
      <c r="P82" s="130"/>
      <c r="Q82" s="225"/>
      <c r="R82" s="130"/>
      <c r="S82" s="225"/>
      <c r="T82" s="130"/>
    </row>
    <row r="83" spans="6:20" ht="20.45" customHeight="1">
      <c r="F83" s="31"/>
      <c r="G83" s="31"/>
      <c r="H83" s="130"/>
      <c r="I83" s="225"/>
      <c r="J83" s="130"/>
      <c r="K83" s="225"/>
      <c r="L83" s="225"/>
      <c r="M83" s="225"/>
      <c r="N83" s="130"/>
      <c r="O83" s="225"/>
      <c r="P83" s="130"/>
      <c r="Q83" s="225"/>
      <c r="R83" s="130"/>
      <c r="S83" s="225"/>
      <c r="T83" s="130"/>
    </row>
    <row r="84" spans="6:20" ht="20.45" customHeight="1">
      <c r="F84" s="31"/>
      <c r="G84" s="31"/>
      <c r="H84" s="130"/>
      <c r="I84" s="225"/>
      <c r="J84" s="130"/>
      <c r="K84" s="225"/>
      <c r="L84" s="225"/>
      <c r="M84" s="225"/>
      <c r="N84" s="130"/>
      <c r="O84" s="225"/>
      <c r="P84" s="130"/>
      <c r="Q84" s="225"/>
      <c r="R84" s="130"/>
      <c r="S84" s="225"/>
      <c r="T84" s="130"/>
    </row>
    <row r="85" spans="6:20" ht="20.45" customHeight="1">
      <c r="F85" s="31"/>
      <c r="G85" s="31"/>
      <c r="H85" s="130"/>
      <c r="I85" s="225"/>
      <c r="J85" s="130"/>
      <c r="K85" s="225"/>
      <c r="L85" s="225"/>
      <c r="M85" s="225"/>
      <c r="N85" s="130"/>
      <c r="O85" s="225"/>
      <c r="P85" s="130"/>
      <c r="Q85" s="225"/>
      <c r="R85" s="130"/>
      <c r="S85" s="225"/>
      <c r="T85" s="130"/>
    </row>
    <row r="86" spans="6:20" ht="20.45" customHeight="1">
      <c r="F86" s="31"/>
      <c r="G86" s="31"/>
      <c r="H86" s="130"/>
      <c r="I86" s="225"/>
      <c r="J86" s="130"/>
      <c r="K86" s="225"/>
      <c r="L86" s="225"/>
      <c r="M86" s="225"/>
      <c r="N86" s="130"/>
      <c r="O86" s="225"/>
      <c r="P86" s="130"/>
      <c r="Q86" s="225"/>
      <c r="R86" s="130"/>
      <c r="S86" s="225"/>
      <c r="T86" s="130"/>
    </row>
    <row r="87" spans="6:20" ht="20.45" customHeight="1">
      <c r="F87" s="31"/>
      <c r="G87" s="31"/>
      <c r="H87" s="130"/>
      <c r="I87" s="225"/>
      <c r="J87" s="130"/>
      <c r="K87" s="225"/>
      <c r="L87" s="225"/>
      <c r="M87" s="225"/>
      <c r="N87" s="130"/>
      <c r="O87" s="225"/>
      <c r="P87" s="130"/>
      <c r="Q87" s="225"/>
      <c r="R87" s="130"/>
      <c r="S87" s="225"/>
      <c r="T87" s="130"/>
    </row>
    <row r="88" spans="6:20" ht="20.45" customHeight="1">
      <c r="F88" s="31"/>
      <c r="G88" s="31"/>
      <c r="H88" s="130"/>
      <c r="I88" s="225"/>
      <c r="J88" s="130"/>
      <c r="K88" s="225"/>
      <c r="L88" s="225"/>
      <c r="M88" s="225"/>
      <c r="N88" s="130"/>
      <c r="O88" s="225"/>
      <c r="P88" s="130"/>
      <c r="Q88" s="225"/>
      <c r="R88" s="130"/>
      <c r="S88" s="225"/>
      <c r="T88" s="130"/>
    </row>
    <row r="89" spans="6:20" ht="20.45" customHeight="1">
      <c r="F89" s="31"/>
      <c r="G89" s="31"/>
      <c r="H89" s="130"/>
      <c r="I89" s="225"/>
      <c r="J89" s="130"/>
      <c r="K89" s="225"/>
      <c r="L89" s="225"/>
      <c r="M89" s="225"/>
      <c r="N89" s="130"/>
      <c r="O89" s="225"/>
      <c r="P89" s="130"/>
      <c r="Q89" s="225"/>
      <c r="R89" s="130"/>
      <c r="S89" s="225"/>
      <c r="T89" s="130"/>
    </row>
    <row r="90" spans="6:20" ht="20.45" customHeight="1">
      <c r="F90" s="31"/>
      <c r="G90" s="31"/>
      <c r="H90" s="130"/>
      <c r="I90" s="225"/>
      <c r="J90" s="130"/>
      <c r="K90" s="225"/>
      <c r="L90" s="225"/>
      <c r="M90" s="225"/>
      <c r="N90" s="130"/>
      <c r="O90" s="225"/>
      <c r="P90" s="130"/>
      <c r="Q90" s="225"/>
      <c r="R90" s="130"/>
      <c r="S90" s="225"/>
      <c r="T90" s="130"/>
    </row>
    <row r="91" spans="6:20" ht="20.45" customHeight="1">
      <c r="F91" s="31"/>
      <c r="G91" s="31"/>
      <c r="H91" s="130"/>
      <c r="I91" s="225"/>
      <c r="J91" s="130"/>
      <c r="K91" s="225"/>
      <c r="L91" s="225"/>
      <c r="M91" s="225"/>
      <c r="N91" s="130"/>
      <c r="O91" s="225"/>
      <c r="P91" s="130"/>
      <c r="Q91" s="225"/>
      <c r="R91" s="130"/>
      <c r="S91" s="225"/>
      <c r="T91" s="130"/>
    </row>
    <row r="92" spans="6:20" ht="20.45" customHeight="1">
      <c r="F92" s="31"/>
      <c r="G92" s="31"/>
      <c r="H92" s="130"/>
      <c r="I92" s="225"/>
      <c r="J92" s="130"/>
      <c r="K92" s="225"/>
      <c r="L92" s="225"/>
      <c r="M92" s="225"/>
      <c r="N92" s="130"/>
      <c r="O92" s="225"/>
      <c r="P92" s="130"/>
      <c r="Q92" s="225"/>
      <c r="R92" s="130"/>
      <c r="S92" s="225"/>
      <c r="T92" s="130"/>
    </row>
    <row r="93" spans="6:20" ht="20.45" customHeight="1">
      <c r="F93" s="31"/>
      <c r="G93" s="31"/>
      <c r="H93" s="130"/>
      <c r="I93" s="225"/>
      <c r="J93" s="130"/>
      <c r="K93" s="225"/>
      <c r="L93" s="225"/>
      <c r="M93" s="225"/>
      <c r="N93" s="130"/>
      <c r="O93" s="225"/>
      <c r="P93" s="130"/>
      <c r="Q93" s="225"/>
      <c r="R93" s="130"/>
      <c r="S93" s="225"/>
      <c r="T93" s="130"/>
    </row>
    <row r="94" spans="6:20" ht="20.45" customHeight="1">
      <c r="F94" s="31"/>
      <c r="G94" s="31"/>
      <c r="H94" s="130"/>
      <c r="I94" s="225"/>
      <c r="J94" s="130"/>
      <c r="K94" s="225"/>
      <c r="L94" s="225"/>
      <c r="M94" s="225"/>
      <c r="N94" s="130"/>
      <c r="O94" s="225"/>
      <c r="P94" s="130"/>
      <c r="Q94" s="225"/>
      <c r="R94" s="130"/>
      <c r="S94" s="225"/>
      <c r="T94" s="130"/>
    </row>
    <row r="95" spans="6:20" ht="20.45" customHeight="1">
      <c r="F95" s="31"/>
      <c r="G95" s="31"/>
      <c r="H95" s="130"/>
      <c r="I95" s="225"/>
      <c r="J95" s="130"/>
      <c r="K95" s="225"/>
      <c r="L95" s="225"/>
      <c r="M95" s="225"/>
      <c r="N95" s="130"/>
      <c r="O95" s="225"/>
      <c r="P95" s="130"/>
      <c r="Q95" s="225"/>
      <c r="R95" s="130"/>
      <c r="S95" s="225"/>
      <c r="T95" s="130"/>
    </row>
    <row r="96" spans="6:20" ht="20.45" customHeight="1">
      <c r="F96" s="31"/>
      <c r="G96" s="31"/>
      <c r="H96" s="130"/>
      <c r="I96" s="225"/>
      <c r="J96" s="130"/>
      <c r="K96" s="225"/>
      <c r="L96" s="225"/>
      <c r="M96" s="225"/>
      <c r="N96" s="130"/>
      <c r="O96" s="225"/>
      <c r="P96" s="130"/>
      <c r="Q96" s="225"/>
      <c r="R96" s="130"/>
      <c r="S96" s="225"/>
      <c r="T96" s="130"/>
    </row>
    <row r="97" spans="6:20" ht="20.45" customHeight="1">
      <c r="F97" s="31"/>
      <c r="G97" s="31"/>
      <c r="H97" s="130"/>
      <c r="I97" s="225"/>
      <c r="J97" s="130"/>
      <c r="K97" s="225"/>
      <c r="L97" s="225"/>
      <c r="M97" s="225"/>
      <c r="N97" s="130"/>
      <c r="O97" s="225"/>
      <c r="P97" s="130"/>
      <c r="Q97" s="225"/>
      <c r="R97" s="130"/>
      <c r="S97" s="225"/>
      <c r="T97" s="130"/>
    </row>
    <row r="98" spans="6:20" ht="20.45" customHeight="1">
      <c r="F98" s="31"/>
      <c r="G98" s="31"/>
      <c r="H98" s="130"/>
      <c r="I98" s="225"/>
      <c r="J98" s="130"/>
      <c r="K98" s="225"/>
      <c r="L98" s="225"/>
      <c r="M98" s="225"/>
      <c r="N98" s="130"/>
      <c r="O98" s="225"/>
      <c r="P98" s="130"/>
      <c r="Q98" s="225"/>
      <c r="R98" s="130"/>
      <c r="S98" s="225"/>
      <c r="T98" s="130"/>
    </row>
    <row r="99" spans="6:20" ht="20.45" customHeight="1">
      <c r="F99" s="31"/>
      <c r="G99" s="31"/>
      <c r="H99" s="130"/>
      <c r="I99" s="225"/>
      <c r="J99" s="130"/>
      <c r="K99" s="225"/>
      <c r="L99" s="225"/>
      <c r="M99" s="225"/>
      <c r="N99" s="130"/>
      <c r="O99" s="225"/>
      <c r="P99" s="130"/>
      <c r="Q99" s="225"/>
      <c r="R99" s="130"/>
      <c r="S99" s="225"/>
      <c r="T99" s="130"/>
    </row>
    <row r="100" spans="6:20" ht="20.45" customHeight="1">
      <c r="F100" s="31"/>
      <c r="G100" s="31"/>
      <c r="H100" s="130"/>
      <c r="I100" s="225"/>
      <c r="J100" s="130"/>
      <c r="K100" s="225"/>
      <c r="L100" s="225"/>
      <c r="M100" s="225"/>
      <c r="N100" s="130"/>
      <c r="O100" s="225"/>
      <c r="P100" s="130"/>
      <c r="Q100" s="225"/>
      <c r="R100" s="130"/>
      <c r="S100" s="225"/>
      <c r="T100" s="130"/>
    </row>
  </sheetData>
  <mergeCells count="7">
    <mergeCell ref="P9:P10"/>
    <mergeCell ref="N8:P8"/>
    <mergeCell ref="A3:T3"/>
    <mergeCell ref="A4:T4"/>
    <mergeCell ref="A5:T5"/>
    <mergeCell ref="A6:T6"/>
    <mergeCell ref="H7:T7"/>
  </mergeCells>
  <phoneticPr fontId="22" type="noConversion"/>
  <printOptions horizontalCentered="1"/>
  <pageMargins left="0.31496062992125984" right="0.19685039370078741" top="0.24" bottom="0.17" header="0" footer="0.16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R51"/>
  <sheetViews>
    <sheetView view="pageBreakPreview" zoomScale="80" zoomScaleNormal="130" zoomScaleSheetLayoutView="80" workbookViewId="0">
      <selection activeCell="A29" sqref="A29"/>
    </sheetView>
  </sheetViews>
  <sheetFormatPr defaultColWidth="9.140625" defaultRowHeight="18.95" customHeight="1"/>
  <cols>
    <col min="1" max="1" width="2.7109375" style="6" customWidth="1"/>
    <col min="2" max="4" width="3" style="6" customWidth="1"/>
    <col min="5" max="5" width="31.85546875" style="6" customWidth="1"/>
    <col min="6" max="6" width="7.42578125" style="6" customWidth="1"/>
    <col min="7" max="7" width="1" style="6" customWidth="1"/>
    <col min="8" max="8" width="13.7109375" style="651" customWidth="1"/>
    <col min="9" max="9" width="1" style="202" customWidth="1"/>
    <col min="10" max="10" width="13.7109375" style="202" customWidth="1"/>
    <col min="11" max="11" width="1" style="6" customWidth="1"/>
    <col min="12" max="12" width="13.7109375" style="202" customWidth="1"/>
    <col min="13" max="13" width="1" style="202" customWidth="1"/>
    <col min="14" max="14" width="13.7109375" style="202" customWidth="1"/>
    <col min="15" max="15" width="0.85546875" style="202" customWidth="1"/>
    <col min="16" max="16" width="9.7109375" style="202" customWidth="1"/>
    <col min="17" max="16384" width="9.140625" style="6"/>
  </cols>
  <sheetData>
    <row r="1" spans="1:18" ht="24" customHeight="1">
      <c r="H1" s="202"/>
      <c r="N1" s="203" t="s">
        <v>38</v>
      </c>
    </row>
    <row r="2" spans="1:18" ht="24" customHeight="1">
      <c r="H2" s="202"/>
      <c r="N2" s="203" t="s">
        <v>39</v>
      </c>
    </row>
    <row r="3" spans="1:18" ht="24" customHeight="1">
      <c r="A3" s="112" t="s">
        <v>265</v>
      </c>
      <c r="B3" s="19"/>
      <c r="C3" s="20"/>
      <c r="D3" s="18"/>
      <c r="E3" s="18"/>
      <c r="F3" s="90"/>
      <c r="G3" s="18"/>
      <c r="H3" s="204"/>
      <c r="I3" s="205"/>
      <c r="J3" s="204"/>
      <c r="K3" s="18"/>
      <c r="L3" s="204"/>
      <c r="M3" s="205"/>
      <c r="N3" s="204"/>
    </row>
    <row r="4" spans="1:18" ht="24" customHeight="1">
      <c r="A4" s="114" t="s">
        <v>66</v>
      </c>
      <c r="B4" s="19"/>
      <c r="C4" s="20"/>
      <c r="D4" s="18"/>
      <c r="E4" s="18"/>
      <c r="F4" s="90"/>
      <c r="G4" s="18"/>
      <c r="H4" s="204"/>
      <c r="I4" s="205"/>
      <c r="J4" s="204"/>
      <c r="K4" s="18"/>
      <c r="L4" s="204"/>
      <c r="M4" s="205"/>
      <c r="N4" s="204"/>
    </row>
    <row r="5" spans="1:18" s="202" customFormat="1" ht="24" customHeight="1">
      <c r="A5" s="830" t="s">
        <v>271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0"/>
    </row>
    <row r="6" spans="1:18" ht="6.75" customHeight="1">
      <c r="A6" s="18"/>
      <c r="B6" s="19"/>
      <c r="C6" s="20"/>
      <c r="D6" s="18"/>
      <c r="E6" s="18"/>
      <c r="F6" s="90"/>
      <c r="G6" s="18"/>
      <c r="H6" s="204"/>
      <c r="I6" s="205"/>
      <c r="J6" s="204"/>
      <c r="K6" s="18"/>
      <c r="L6" s="204"/>
      <c r="M6" s="205"/>
      <c r="N6" s="204"/>
    </row>
    <row r="7" spans="1:18" ht="24.75" customHeight="1">
      <c r="A7" s="441"/>
      <c r="B7" s="441"/>
      <c r="C7" s="441"/>
      <c r="D7" s="441"/>
      <c r="E7" s="441"/>
      <c r="F7" s="441"/>
      <c r="G7" s="441"/>
      <c r="H7" s="442" t="s">
        <v>55</v>
      </c>
      <c r="I7" s="442"/>
      <c r="J7" s="442"/>
      <c r="K7" s="444"/>
      <c r="L7" s="442"/>
      <c r="M7" s="442"/>
      <c r="N7" s="442"/>
      <c r="P7" s="207"/>
      <c r="Q7" s="75"/>
      <c r="R7" s="75"/>
    </row>
    <row r="8" spans="1:18" s="36" customFormat="1" ht="24.75" customHeight="1">
      <c r="A8" s="441"/>
      <c r="B8" s="441"/>
      <c r="C8" s="441"/>
      <c r="D8" s="441"/>
      <c r="E8" s="445"/>
      <c r="F8" s="445"/>
      <c r="G8" s="445"/>
      <c r="H8" s="836" t="s">
        <v>10</v>
      </c>
      <c r="I8" s="836"/>
      <c r="J8" s="836"/>
      <c r="K8" s="483" t="s">
        <v>30</v>
      </c>
      <c r="L8" s="542"/>
      <c r="M8" s="446"/>
      <c r="N8" s="446"/>
      <c r="O8" s="210"/>
      <c r="P8" s="355"/>
      <c r="Q8" s="355"/>
      <c r="R8" s="355"/>
    </row>
    <row r="9" spans="1:18" ht="24.75" customHeight="1">
      <c r="A9" s="441"/>
      <c r="B9" s="441"/>
      <c r="C9" s="441"/>
      <c r="D9" s="441"/>
      <c r="E9" s="445"/>
      <c r="F9" s="105" t="s">
        <v>47</v>
      </c>
      <c r="G9" s="445"/>
      <c r="H9" s="505" t="s">
        <v>241</v>
      </c>
      <c r="I9" s="448"/>
      <c r="J9" s="505" t="s">
        <v>218</v>
      </c>
      <c r="K9" s="447"/>
      <c r="L9" s="505" t="s">
        <v>241</v>
      </c>
      <c r="M9" s="448"/>
      <c r="N9" s="505" t="s">
        <v>218</v>
      </c>
      <c r="P9" s="213"/>
      <c r="Q9" s="77"/>
      <c r="R9" s="78"/>
    </row>
    <row r="10" spans="1:18" ht="18" customHeight="1">
      <c r="A10" s="441"/>
      <c r="B10" s="441"/>
      <c r="C10" s="441"/>
      <c r="D10" s="441"/>
      <c r="E10" s="445"/>
      <c r="F10" s="449"/>
      <c r="G10" s="445"/>
      <c r="H10" s="448"/>
      <c r="I10" s="448"/>
      <c r="J10" s="450"/>
      <c r="K10" s="447"/>
      <c r="L10" s="448"/>
      <c r="M10" s="448"/>
      <c r="N10" s="450"/>
      <c r="P10" s="213"/>
      <c r="Q10" s="77"/>
      <c r="R10" s="78"/>
    </row>
    <row r="11" spans="1:18" s="2" customFormat="1" ht="25.5" customHeight="1">
      <c r="A11" s="29" t="s">
        <v>255</v>
      </c>
      <c r="B11" s="29"/>
      <c r="C11" s="29"/>
      <c r="D11" s="29"/>
      <c r="E11" s="53"/>
      <c r="F11" s="474"/>
      <c r="G11" s="453"/>
      <c r="H11" s="566">
        <v>535425</v>
      </c>
      <c r="I11" s="404"/>
      <c r="J11" s="404">
        <v>541943</v>
      </c>
      <c r="K11" s="404"/>
      <c r="L11" s="566">
        <v>185995</v>
      </c>
      <c r="M11" s="404"/>
      <c r="N11" s="404">
        <v>220716</v>
      </c>
      <c r="O11" s="195"/>
      <c r="P11" s="195"/>
    </row>
    <row r="12" spans="1:18" s="2" customFormat="1" ht="25.5" customHeight="1">
      <c r="A12" s="477" t="s">
        <v>256</v>
      </c>
      <c r="B12" s="29"/>
      <c r="C12" s="29"/>
      <c r="D12" s="29"/>
      <c r="E12" s="53"/>
      <c r="F12" s="474"/>
      <c r="G12" s="453"/>
      <c r="H12" s="568">
        <v>280245</v>
      </c>
      <c r="I12" s="404"/>
      <c r="J12" s="418">
        <v>287566</v>
      </c>
      <c r="K12" s="404"/>
      <c r="L12" s="567">
        <v>90282</v>
      </c>
      <c r="M12" s="404"/>
      <c r="N12" s="418">
        <v>109343</v>
      </c>
      <c r="O12" s="195"/>
      <c r="P12" s="195"/>
    </row>
    <row r="13" spans="1:18" s="2" customFormat="1" ht="25.5" customHeight="1">
      <c r="A13" s="472" t="s">
        <v>43</v>
      </c>
      <c r="B13" s="29"/>
      <c r="C13" s="29"/>
      <c r="D13" s="29"/>
      <c r="E13" s="53"/>
      <c r="F13" s="474"/>
      <c r="G13" s="453"/>
      <c r="H13" s="407">
        <f>+H11-H12</f>
        <v>255180</v>
      </c>
      <c r="I13" s="407"/>
      <c r="J13" s="407">
        <f>+J11-J12</f>
        <v>254377</v>
      </c>
      <c r="K13" s="407"/>
      <c r="L13" s="407">
        <f>+L11-L12</f>
        <v>95713</v>
      </c>
      <c r="M13" s="407"/>
      <c r="N13" s="407">
        <f>+N11-N12</f>
        <v>111373</v>
      </c>
      <c r="O13" s="195"/>
      <c r="P13" s="195"/>
    </row>
    <row r="14" spans="1:18" s="2" customFormat="1" ht="25.5" customHeight="1">
      <c r="A14" s="472" t="s">
        <v>52</v>
      </c>
      <c r="B14" s="29"/>
      <c r="C14" s="29"/>
      <c r="D14" s="29"/>
      <c r="E14" s="53"/>
      <c r="F14" s="474"/>
      <c r="G14" s="453"/>
      <c r="H14" s="418"/>
      <c r="I14" s="404"/>
      <c r="J14" s="418"/>
      <c r="K14" s="404"/>
      <c r="L14" s="418"/>
      <c r="M14" s="404"/>
      <c r="N14" s="418"/>
      <c r="O14" s="195"/>
      <c r="P14" s="195"/>
    </row>
    <row r="15" spans="1:18" s="195" customFormat="1" ht="25.5" customHeight="1">
      <c r="A15" s="473"/>
      <c r="B15" s="156" t="s">
        <v>277</v>
      </c>
      <c r="C15" s="156"/>
      <c r="D15" s="156"/>
      <c r="E15" s="474"/>
      <c r="F15" s="537"/>
      <c r="G15" s="453"/>
      <c r="H15" s="457"/>
      <c r="I15" s="407"/>
      <c r="J15" s="457"/>
      <c r="K15" s="407"/>
      <c r="L15" s="457"/>
      <c r="M15" s="407"/>
      <c r="N15" s="457"/>
    </row>
    <row r="16" spans="1:18" s="195" customFormat="1" ht="25.5" customHeight="1">
      <c r="A16" s="473"/>
      <c r="B16" s="156"/>
      <c r="C16" s="156" t="s">
        <v>276</v>
      </c>
      <c r="D16" s="156"/>
      <c r="E16" s="474"/>
      <c r="F16" s="537"/>
      <c r="G16" s="453"/>
      <c r="H16" s="457">
        <v>8785</v>
      </c>
      <c r="I16" s="407"/>
      <c r="J16" s="457">
        <v>5103</v>
      </c>
      <c r="K16" s="407"/>
      <c r="L16" s="457">
        <v>68179</v>
      </c>
      <c r="M16" s="407"/>
      <c r="N16" s="457">
        <v>54098</v>
      </c>
    </row>
    <row r="17" spans="1:16" s="195" customFormat="1" ht="25.5" customHeight="1">
      <c r="A17" s="473"/>
      <c r="B17" s="156" t="s">
        <v>278</v>
      </c>
      <c r="C17" s="156"/>
      <c r="D17" s="156"/>
      <c r="E17" s="474"/>
      <c r="F17" s="537">
        <v>8</v>
      </c>
      <c r="G17" s="453"/>
      <c r="H17" s="457">
        <v>17920</v>
      </c>
      <c r="I17" s="404"/>
      <c r="J17" s="457">
        <v>0</v>
      </c>
      <c r="K17" s="404"/>
      <c r="L17" s="457">
        <v>32667</v>
      </c>
      <c r="M17" s="404"/>
      <c r="N17" s="457">
        <v>0</v>
      </c>
    </row>
    <row r="18" spans="1:16" s="195" customFormat="1" ht="25.5" customHeight="1">
      <c r="A18" s="473"/>
      <c r="B18" s="156" t="s">
        <v>1</v>
      </c>
      <c r="C18" s="156"/>
      <c r="D18" s="156"/>
      <c r="E18" s="474"/>
      <c r="F18" s="537"/>
      <c r="G18" s="453"/>
      <c r="H18" s="569">
        <v>7683</v>
      </c>
      <c r="I18" s="404"/>
      <c r="J18" s="454">
        <v>9798</v>
      </c>
      <c r="K18" s="404"/>
      <c r="L18" s="454">
        <v>8766</v>
      </c>
      <c r="M18" s="404"/>
      <c r="N18" s="454">
        <v>11407</v>
      </c>
    </row>
    <row r="19" spans="1:16" s="195" customFormat="1" ht="25.5" customHeight="1">
      <c r="A19" s="472" t="s">
        <v>191</v>
      </c>
      <c r="B19" s="476"/>
      <c r="C19" s="156"/>
      <c r="D19" s="156"/>
      <c r="E19" s="474"/>
      <c r="F19" s="474"/>
      <c r="G19" s="453"/>
      <c r="H19" s="455">
        <f>SUM(H15:H18)</f>
        <v>34388</v>
      </c>
      <c r="I19" s="404"/>
      <c r="J19" s="455">
        <f>SUM(J15:J18)</f>
        <v>14901</v>
      </c>
      <c r="K19" s="404"/>
      <c r="L19" s="455">
        <f>SUM(L15:L18)</f>
        <v>109612</v>
      </c>
      <c r="M19" s="404"/>
      <c r="N19" s="455">
        <f>SUM(N15:N18)</f>
        <v>65505</v>
      </c>
    </row>
    <row r="20" spans="1:16" s="2" customFormat="1" ht="25.5" customHeight="1">
      <c r="A20" s="477" t="s">
        <v>134</v>
      </c>
      <c r="B20" s="29"/>
      <c r="C20" s="29"/>
      <c r="D20" s="29"/>
      <c r="E20" s="53"/>
      <c r="F20" s="474"/>
      <c r="G20" s="453"/>
      <c r="H20" s="545">
        <f>+H13+H19</f>
        <v>289568</v>
      </c>
      <c r="I20" s="404"/>
      <c r="J20" s="545">
        <v>269278</v>
      </c>
      <c r="K20" s="404"/>
      <c r="L20" s="545">
        <f>+L13+L19</f>
        <v>205325</v>
      </c>
      <c r="M20" s="404"/>
      <c r="N20" s="545">
        <v>176878</v>
      </c>
      <c r="O20" s="195"/>
      <c r="P20" s="195"/>
    </row>
    <row r="21" spans="1:16" s="2" customFormat="1" ht="25.5" customHeight="1">
      <c r="A21" s="29" t="s">
        <v>257</v>
      </c>
      <c r="B21" s="29"/>
      <c r="C21" s="29"/>
      <c r="D21" s="29"/>
      <c r="E21" s="53"/>
      <c r="F21" s="474"/>
      <c r="G21" s="453"/>
      <c r="H21" s="470">
        <v>204378</v>
      </c>
      <c r="I21" s="407"/>
      <c r="J21" s="407">
        <v>201717</v>
      </c>
      <c r="K21" s="407"/>
      <c r="L21" s="407">
        <v>93401</v>
      </c>
      <c r="M21" s="407"/>
      <c r="N21" s="407">
        <v>103264</v>
      </c>
      <c r="O21" s="195"/>
      <c r="P21" s="195"/>
    </row>
    <row r="22" spans="1:16" s="2" customFormat="1" ht="23.25" hidden="1" customHeight="1">
      <c r="A22" s="29" t="s">
        <v>213</v>
      </c>
      <c r="B22" s="29"/>
      <c r="C22" s="29"/>
      <c r="D22" s="29"/>
      <c r="E22" s="53"/>
      <c r="F22" s="478"/>
      <c r="G22" s="451"/>
      <c r="H22" s="470"/>
      <c r="I22" s="407"/>
      <c r="J22" s="407"/>
      <c r="K22" s="407"/>
      <c r="L22" s="408"/>
      <c r="M22" s="407"/>
      <c r="N22" s="408"/>
      <c r="O22" s="195"/>
      <c r="P22" s="195"/>
    </row>
    <row r="23" spans="1:16" s="2" customFormat="1" ht="23.25" hidden="1" customHeight="1">
      <c r="A23" s="29"/>
      <c r="B23" s="29" t="str">
        <f>+'pl3'!B22</f>
        <v>related companies and other companies</v>
      </c>
      <c r="C23" s="29"/>
      <c r="D23" s="29"/>
      <c r="E23" s="53"/>
      <c r="F23" s="478"/>
      <c r="G23" s="451"/>
      <c r="H23" s="470">
        <v>0</v>
      </c>
      <c r="I23" s="407"/>
      <c r="J23" s="407">
        <v>0</v>
      </c>
      <c r="K23" s="407"/>
      <c r="L23" s="408">
        <v>0</v>
      </c>
      <c r="M23" s="407"/>
      <c r="N23" s="408">
        <v>0</v>
      </c>
      <c r="O23" s="195"/>
      <c r="P23" s="195"/>
    </row>
    <row r="24" spans="1:16" s="2" customFormat="1" ht="23.25" hidden="1" customHeight="1">
      <c r="A24" s="29" t="s">
        <v>216</v>
      </c>
      <c r="B24" s="29"/>
      <c r="C24" s="29"/>
      <c r="D24" s="29"/>
      <c r="E24" s="53"/>
      <c r="F24" s="478"/>
      <c r="G24" s="451"/>
      <c r="H24" s="470"/>
      <c r="I24" s="407"/>
      <c r="J24" s="407"/>
      <c r="K24" s="407"/>
      <c r="L24" s="408"/>
      <c r="M24" s="407"/>
      <c r="N24" s="408"/>
      <c r="O24" s="195"/>
      <c r="P24" s="195"/>
    </row>
    <row r="25" spans="1:16" s="2" customFormat="1" ht="23.25" hidden="1" customHeight="1">
      <c r="A25" s="29"/>
      <c r="B25" s="29" t="s">
        <v>217</v>
      </c>
      <c r="C25" s="29"/>
      <c r="D25" s="29"/>
      <c r="E25" s="53"/>
      <c r="F25" s="458"/>
      <c r="G25" s="451"/>
      <c r="H25" s="470">
        <v>0</v>
      </c>
      <c r="I25" s="407"/>
      <c r="J25" s="407">
        <v>0</v>
      </c>
      <c r="K25" s="407"/>
      <c r="L25" s="408">
        <v>0</v>
      </c>
      <c r="M25" s="407"/>
      <c r="N25" s="408">
        <v>0</v>
      </c>
      <c r="O25" s="195"/>
      <c r="P25" s="195"/>
    </row>
    <row r="26" spans="1:16" s="2" customFormat="1" ht="23.25" hidden="1" customHeight="1">
      <c r="A26" s="156" t="s">
        <v>99</v>
      </c>
      <c r="B26" s="29"/>
      <c r="C26" s="29"/>
      <c r="D26" s="29"/>
      <c r="E26" s="53"/>
      <c r="F26" s="537"/>
      <c r="G26" s="451"/>
      <c r="H26" s="470">
        <v>0</v>
      </c>
      <c r="I26" s="407"/>
      <c r="J26" s="407">
        <v>0</v>
      </c>
      <c r="K26" s="407"/>
      <c r="L26" s="407">
        <v>0</v>
      </c>
      <c r="M26" s="407"/>
      <c r="N26" s="407">
        <v>0</v>
      </c>
      <c r="O26" s="195"/>
      <c r="P26" s="195"/>
    </row>
    <row r="27" spans="1:16" s="2" customFormat="1" ht="23.25" hidden="1" customHeight="1">
      <c r="A27" s="29" t="s">
        <v>81</v>
      </c>
      <c r="B27" s="29"/>
      <c r="C27" s="29"/>
      <c r="D27" s="29"/>
      <c r="E27" s="53"/>
      <c r="F27" s="474"/>
      <c r="G27" s="451"/>
      <c r="H27" s="470">
        <v>0</v>
      </c>
      <c r="I27" s="407"/>
      <c r="J27" s="407">
        <v>0</v>
      </c>
      <c r="K27" s="407"/>
      <c r="L27" s="407">
        <v>0</v>
      </c>
      <c r="M27" s="407"/>
      <c r="N27" s="407">
        <v>0</v>
      </c>
      <c r="O27" s="195"/>
      <c r="P27" s="195"/>
    </row>
    <row r="28" spans="1:16" s="2" customFormat="1" ht="25.5" customHeight="1">
      <c r="A28" s="479" t="s">
        <v>46</v>
      </c>
      <c r="B28" s="29"/>
      <c r="C28" s="29"/>
      <c r="D28" s="29"/>
      <c r="E28" s="53"/>
      <c r="F28" s="537">
        <v>8</v>
      </c>
      <c r="G28" s="451"/>
      <c r="H28" s="455">
        <v>21083</v>
      </c>
      <c r="I28" s="404"/>
      <c r="J28" s="455">
        <v>25569</v>
      </c>
      <c r="K28" s="404"/>
      <c r="L28" s="418">
        <v>0</v>
      </c>
      <c r="M28" s="404"/>
      <c r="N28" s="418">
        <v>0</v>
      </c>
      <c r="O28" s="195"/>
      <c r="P28" s="195"/>
    </row>
    <row r="29" spans="1:16" s="2" customFormat="1" ht="25.5" customHeight="1">
      <c r="A29" s="477" t="s">
        <v>40</v>
      </c>
      <c r="B29" s="29"/>
      <c r="C29" s="29"/>
      <c r="D29" s="29"/>
      <c r="E29" s="53"/>
      <c r="F29" s="474"/>
      <c r="G29" s="453"/>
      <c r="H29" s="404">
        <f>+H20-H21+H28</f>
        <v>106273</v>
      </c>
      <c r="I29" s="404"/>
      <c r="J29" s="404">
        <f>+J20-J21+J28</f>
        <v>93130</v>
      </c>
      <c r="K29" s="404"/>
      <c r="L29" s="404">
        <f>+L20-L21+L28</f>
        <v>111924</v>
      </c>
      <c r="M29" s="404"/>
      <c r="N29" s="404">
        <f>+N20-N21+N28</f>
        <v>73614</v>
      </c>
      <c r="O29" s="195"/>
      <c r="P29" s="195"/>
    </row>
    <row r="30" spans="1:16" s="2" customFormat="1" ht="25.5" customHeight="1">
      <c r="A30" s="156" t="s">
        <v>231</v>
      </c>
      <c r="B30" s="156"/>
      <c r="C30" s="156"/>
      <c r="D30" s="156"/>
      <c r="E30" s="474"/>
      <c r="F30" s="537">
        <v>15</v>
      </c>
      <c r="G30" s="451"/>
      <c r="H30" s="418">
        <v>19472</v>
      </c>
      <c r="I30" s="520"/>
      <c r="J30" s="515">
        <v>12340</v>
      </c>
      <c r="K30" s="520"/>
      <c r="L30" s="418">
        <v>9948</v>
      </c>
      <c r="M30" s="404"/>
      <c r="N30" s="515">
        <v>3836</v>
      </c>
      <c r="O30" s="195"/>
      <c r="P30" s="195"/>
    </row>
    <row r="31" spans="1:16" s="2" customFormat="1" ht="25.5" customHeight="1" thickBot="1">
      <c r="A31" s="29" t="s">
        <v>103</v>
      </c>
      <c r="B31" s="29"/>
      <c r="C31" s="29"/>
      <c r="D31" s="29"/>
      <c r="E31" s="53"/>
      <c r="F31" s="474"/>
      <c r="G31" s="453"/>
      <c r="H31" s="460">
        <f>+H29-H30</f>
        <v>86801</v>
      </c>
      <c r="I31" s="404"/>
      <c r="J31" s="460">
        <f>+J29-J30</f>
        <v>80790</v>
      </c>
      <c r="K31" s="404"/>
      <c r="L31" s="460">
        <f>+L29-L30</f>
        <v>101976</v>
      </c>
      <c r="M31" s="404"/>
      <c r="N31" s="461">
        <f>+N29-N30</f>
        <v>69778</v>
      </c>
      <c r="O31" s="195"/>
      <c r="P31" s="195"/>
    </row>
    <row r="32" spans="1:16" s="2" customFormat="1" ht="7.5" customHeight="1" thickTop="1">
      <c r="A32" s="477"/>
      <c r="B32" s="29"/>
      <c r="C32" s="29"/>
      <c r="D32" s="29"/>
      <c r="E32" s="53"/>
      <c r="F32" s="474"/>
      <c r="G32" s="453"/>
      <c r="H32" s="407"/>
      <c r="I32" s="404"/>
      <c r="J32" s="407"/>
      <c r="K32" s="404"/>
      <c r="L32" s="407"/>
      <c r="M32" s="404"/>
      <c r="N32" s="407"/>
      <c r="O32" s="195"/>
      <c r="P32" s="195"/>
    </row>
    <row r="33" spans="1:16" ht="25.5" customHeight="1">
      <c r="A33" s="156" t="s">
        <v>83</v>
      </c>
      <c r="B33" s="156"/>
      <c r="C33" s="156"/>
      <c r="D33" s="475"/>
      <c r="E33" s="474"/>
      <c r="F33" s="474"/>
      <c r="G33" s="453"/>
      <c r="H33" s="407"/>
      <c r="I33" s="407"/>
      <c r="J33" s="407"/>
      <c r="K33" s="407"/>
      <c r="L33" s="407"/>
      <c r="M33" s="407"/>
      <c r="N33" s="407"/>
    </row>
    <row r="34" spans="1:16" ht="25.5" customHeight="1">
      <c r="A34" s="29"/>
      <c r="B34" s="29" t="s">
        <v>88</v>
      </c>
      <c r="C34" s="29"/>
      <c r="D34" s="477"/>
      <c r="E34" s="53"/>
      <c r="F34" s="474"/>
      <c r="G34" s="453"/>
      <c r="H34" s="462">
        <f>+H31-H35</f>
        <v>77895</v>
      </c>
      <c r="I34" s="463"/>
      <c r="J34" s="462">
        <v>74939</v>
      </c>
      <c r="K34" s="463"/>
      <c r="L34" s="463">
        <f>+L31-L35</f>
        <v>101976</v>
      </c>
      <c r="M34" s="463"/>
      <c r="N34" s="464">
        <f>+N31-N35</f>
        <v>69778</v>
      </c>
    </row>
    <row r="35" spans="1:16" s="2" customFormat="1" ht="25.5" customHeight="1">
      <c r="A35" s="477"/>
      <c r="B35" s="29" t="s">
        <v>65</v>
      </c>
      <c r="C35" s="29"/>
      <c r="D35" s="29"/>
      <c r="E35" s="53"/>
      <c r="F35" s="474"/>
      <c r="G35" s="453"/>
      <c r="H35" s="522">
        <v>8906</v>
      </c>
      <c r="I35" s="404"/>
      <c r="J35" s="522">
        <v>5851</v>
      </c>
      <c r="K35" s="404"/>
      <c r="L35" s="418">
        <v>0</v>
      </c>
      <c r="M35" s="404"/>
      <c r="N35" s="418">
        <v>0</v>
      </c>
      <c r="O35" s="195"/>
      <c r="P35" s="195"/>
    </row>
    <row r="36" spans="1:16" ht="25.5" customHeight="1" thickBot="1">
      <c r="A36" s="29"/>
      <c r="B36" s="29"/>
      <c r="C36" s="29"/>
      <c r="D36" s="477"/>
      <c r="E36" s="53"/>
      <c r="F36" s="474"/>
      <c r="G36" s="453"/>
      <c r="H36" s="460">
        <f>+H34+H35</f>
        <v>86801</v>
      </c>
      <c r="I36" s="407"/>
      <c r="J36" s="460">
        <f>+J34+J35</f>
        <v>80790</v>
      </c>
      <c r="K36" s="407"/>
      <c r="L36" s="460">
        <f>+L34+L35</f>
        <v>101976</v>
      </c>
      <c r="M36" s="407"/>
      <c r="N36" s="460">
        <f>+N34+N35</f>
        <v>69778</v>
      </c>
    </row>
    <row r="37" spans="1:16" ht="9.9499999999999993" customHeight="1" thickTop="1">
      <c r="A37" s="29"/>
      <c r="B37" s="29"/>
      <c r="C37" s="29"/>
      <c r="D37" s="477"/>
      <c r="E37" s="53"/>
      <c r="F37" s="53"/>
      <c r="G37" s="451"/>
      <c r="H37" s="407"/>
      <c r="I37" s="407"/>
      <c r="J37" s="407"/>
      <c r="K37" s="407"/>
      <c r="L37" s="407"/>
      <c r="M37" s="407"/>
      <c r="N37" s="407"/>
    </row>
    <row r="38" spans="1:16" s="2" customFormat="1" ht="25.5" customHeight="1">
      <c r="A38" s="156" t="s">
        <v>168</v>
      </c>
      <c r="B38" s="156"/>
      <c r="C38" s="156"/>
      <c r="D38" s="330"/>
      <c r="E38" s="480"/>
      <c r="F38" s="481"/>
      <c r="G38" s="465"/>
      <c r="H38" s="516"/>
      <c r="I38" s="465"/>
      <c r="J38" s="516"/>
      <c r="K38" s="517"/>
      <c r="L38" s="543"/>
      <c r="M38" s="517"/>
      <c r="N38" s="404"/>
      <c r="O38" s="195"/>
      <c r="P38" s="195"/>
    </row>
    <row r="39" spans="1:16" s="2" customFormat="1" ht="25.5" customHeight="1">
      <c r="A39" s="156"/>
      <c r="B39" s="156" t="s">
        <v>173</v>
      </c>
      <c r="C39" s="156"/>
      <c r="D39" s="330"/>
      <c r="E39" s="480"/>
      <c r="F39" s="482"/>
      <c r="G39" s="326"/>
      <c r="H39" s="501">
        <f>+ROUND(H34*1000/H40,2)</f>
        <v>10.39</v>
      </c>
      <c r="I39" s="326"/>
      <c r="J39" s="326">
        <f>+ROUND(J34*1000/J40,2)</f>
        <v>9.99</v>
      </c>
      <c r="K39" s="326"/>
      <c r="L39" s="326">
        <f>+ROUND(L34*1000/L40,2)</f>
        <v>13.6</v>
      </c>
      <c r="M39" s="326"/>
      <c r="N39" s="326">
        <f>+ROUND(N34*1000/N40,2)</f>
        <v>9.3000000000000007</v>
      </c>
      <c r="O39" s="195"/>
      <c r="P39" s="195"/>
    </row>
    <row r="40" spans="1:16" s="2" customFormat="1" ht="25.5" customHeight="1">
      <c r="A40" s="156"/>
      <c r="B40" s="156"/>
      <c r="C40" s="156" t="s">
        <v>258</v>
      </c>
      <c r="D40" s="330"/>
      <c r="E40" s="330"/>
      <c r="F40" s="330"/>
      <c r="G40" s="468"/>
      <c r="H40" s="502">
        <v>7500000</v>
      </c>
      <c r="I40" s="518"/>
      <c r="J40" s="502">
        <v>7500000</v>
      </c>
      <c r="K40" s="503"/>
      <c r="L40" s="502">
        <v>7500000</v>
      </c>
      <c r="M40" s="503"/>
      <c r="N40" s="502">
        <v>7500000</v>
      </c>
      <c r="O40" s="195"/>
      <c r="P40" s="195"/>
    </row>
    <row r="41" spans="1:16" s="528" customFormat="1" ht="25.5" customHeight="1">
      <c r="A41" s="526"/>
      <c r="B41" s="95"/>
      <c r="C41" s="95"/>
      <c r="D41" s="95"/>
      <c r="E41" s="98"/>
      <c r="F41" s="98"/>
      <c r="G41" s="527"/>
      <c r="H41" s="407"/>
      <c r="I41" s="407"/>
      <c r="J41" s="407"/>
      <c r="K41" s="407"/>
      <c r="L41" s="407"/>
      <c r="M41" s="407"/>
      <c r="N41" s="407"/>
      <c r="O41" s="425"/>
      <c r="P41" s="425"/>
    </row>
    <row r="42" spans="1:16" s="528" customFormat="1" ht="25.5" hidden="1" customHeight="1">
      <c r="A42" s="526"/>
      <c r="B42" s="95"/>
      <c r="C42" s="95"/>
      <c r="D42" s="95"/>
      <c r="E42" s="98"/>
      <c r="F42" s="98"/>
      <c r="G42" s="527"/>
      <c r="H42" s="407"/>
      <c r="I42" s="407"/>
      <c r="J42" s="407"/>
      <c r="K42" s="407"/>
      <c r="L42" s="407"/>
      <c r="M42" s="407"/>
      <c r="N42" s="407"/>
      <c r="O42" s="425"/>
      <c r="P42" s="425"/>
    </row>
    <row r="43" spans="1:16" s="528" customFormat="1" ht="25.5" customHeight="1">
      <c r="A43" s="526"/>
      <c r="B43" s="95"/>
      <c r="C43" s="95"/>
      <c r="D43" s="95"/>
      <c r="E43" s="98"/>
      <c r="F43" s="98"/>
      <c r="G43" s="527"/>
      <c r="H43" s="407"/>
      <c r="I43" s="407"/>
      <c r="J43" s="407"/>
      <c r="K43" s="407"/>
      <c r="L43" s="407"/>
      <c r="M43" s="407"/>
      <c r="N43" s="407"/>
      <c r="O43" s="425"/>
      <c r="P43" s="425"/>
    </row>
    <row r="44" spans="1:16" s="528" customFormat="1" ht="15.75" customHeight="1">
      <c r="A44" s="526"/>
      <c r="B44" s="95"/>
      <c r="C44" s="95"/>
      <c r="D44" s="95"/>
      <c r="E44" s="98"/>
      <c r="F44" s="98"/>
      <c r="G44" s="527"/>
      <c r="H44" s="407"/>
      <c r="I44" s="407"/>
      <c r="J44" s="407"/>
      <c r="K44" s="407"/>
      <c r="L44" s="407"/>
      <c r="M44" s="407"/>
      <c r="N44" s="407"/>
      <c r="O44" s="425"/>
      <c r="P44" s="425"/>
    </row>
    <row r="45" spans="1:16" s="528" customFormat="1" ht="25.5" customHeight="1">
      <c r="A45" s="526"/>
      <c r="B45" s="95"/>
      <c r="C45" s="95"/>
      <c r="D45" s="95"/>
      <c r="E45" s="98"/>
      <c r="F45" s="98"/>
      <c r="G45" s="527"/>
      <c r="H45" s="407"/>
      <c r="I45" s="407"/>
      <c r="J45" s="407"/>
      <c r="K45" s="407"/>
      <c r="L45" s="407"/>
      <c r="M45" s="407"/>
      <c r="N45" s="407"/>
      <c r="O45" s="425"/>
      <c r="P45" s="425"/>
    </row>
    <row r="46" spans="1:16" s="2" customFormat="1" ht="24" customHeight="1">
      <c r="A46" s="486" t="s">
        <v>37</v>
      </c>
      <c r="B46" s="156"/>
      <c r="C46" s="156"/>
      <c r="D46" s="330"/>
      <c r="E46" s="330"/>
      <c r="F46" s="330"/>
      <c r="G46" s="468"/>
      <c r="H46" s="541"/>
      <c r="I46" s="468"/>
      <c r="J46" s="470"/>
      <c r="K46" s="471"/>
      <c r="L46" s="470"/>
      <c r="M46" s="471"/>
      <c r="N46" s="470"/>
      <c r="O46" s="195"/>
      <c r="P46" s="195"/>
    </row>
    <row r="47" spans="1:16" s="2" customFormat="1" ht="23.25" customHeight="1">
      <c r="A47" s="156"/>
      <c r="B47" s="156"/>
      <c r="C47" s="156"/>
      <c r="D47" s="330"/>
      <c r="E47" s="330"/>
      <c r="F47" s="330"/>
      <c r="G47" s="468"/>
      <c r="H47" s="653"/>
      <c r="I47" s="468"/>
      <c r="J47" s="470"/>
      <c r="K47" s="471"/>
      <c r="L47" s="470"/>
      <c r="M47" s="471"/>
      <c r="N47" s="470"/>
      <c r="O47" s="195"/>
      <c r="P47" s="195"/>
    </row>
    <row r="48" spans="1:16" s="2" customFormat="1" ht="23.25" customHeight="1">
      <c r="A48" s="156"/>
      <c r="B48" s="156"/>
      <c r="C48" s="156"/>
      <c r="D48" s="330"/>
      <c r="E48" s="330"/>
      <c r="F48" s="330"/>
      <c r="G48" s="468"/>
      <c r="H48" s="653"/>
      <c r="I48" s="468"/>
      <c r="J48" s="470"/>
      <c r="K48" s="471"/>
      <c r="L48" s="470"/>
      <c r="M48" s="471"/>
      <c r="N48" s="470"/>
      <c r="O48" s="195"/>
      <c r="P48" s="195"/>
    </row>
    <row r="49" spans="1:14" ht="23.25" customHeight="1">
      <c r="A49" s="486"/>
      <c r="B49" s="29"/>
      <c r="C49" s="29"/>
      <c r="D49" s="29"/>
      <c r="E49" s="53"/>
      <c r="F49" s="53"/>
      <c r="G49" s="451"/>
      <c r="H49" s="654"/>
      <c r="I49" s="452"/>
      <c r="J49" s="452"/>
      <c r="K49" s="441"/>
      <c r="L49" s="452"/>
      <c r="M49" s="452"/>
      <c r="N49" s="452"/>
    </row>
    <row r="50" spans="1:14" ht="18.95" customHeight="1">
      <c r="E50" s="8"/>
      <c r="F50" s="8"/>
      <c r="G50" s="8"/>
    </row>
    <row r="51" spans="1:14" ht="18.95" customHeight="1">
      <c r="E51" s="8"/>
      <c r="F51" s="8"/>
      <c r="G51" s="8"/>
    </row>
  </sheetData>
  <mergeCells count="2">
    <mergeCell ref="H8:J8"/>
    <mergeCell ref="A5:N5"/>
  </mergeCells>
  <pageMargins left="0.78740157480314965" right="0" top="0.31496062992125984" bottom="0.39370078740157483" header="0.15748031496062992" footer="0.23622047244094491"/>
  <pageSetup paperSize="9" scale="8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R47"/>
  <sheetViews>
    <sheetView view="pageBreakPreview" zoomScale="80" zoomScaleSheetLayoutView="80" workbookViewId="0">
      <selection activeCell="N15" sqref="N15"/>
    </sheetView>
  </sheetViews>
  <sheetFormatPr defaultColWidth="9.7109375" defaultRowHeight="18.95" customHeight="1"/>
  <cols>
    <col min="1" max="1" width="2.140625" style="6" customWidth="1"/>
    <col min="2" max="4" width="3" style="6" customWidth="1"/>
    <col min="5" max="5" width="30.28515625" style="6" customWidth="1"/>
    <col min="6" max="6" width="3.28515625" style="6" customWidth="1"/>
    <col min="7" max="7" width="1.5703125" style="6" customWidth="1"/>
    <col min="8" max="8" width="15.140625" style="651" customWidth="1"/>
    <col min="9" max="9" width="1" style="6" customWidth="1"/>
    <col min="10" max="10" width="15.140625" style="202" customWidth="1"/>
    <col min="11" max="11" width="1" style="202" customWidth="1"/>
    <col min="12" max="12" width="16.5703125" style="202" customWidth="1"/>
    <col min="13" max="13" width="1" style="202" customWidth="1"/>
    <col min="14" max="14" width="16.7109375" style="202" customWidth="1"/>
    <col min="15" max="15" width="0.28515625" style="6" customWidth="1"/>
    <col min="16" max="16384" width="9.7109375" style="6"/>
  </cols>
  <sheetData>
    <row r="1" spans="1:18" ht="24" customHeight="1">
      <c r="H1" s="202"/>
      <c r="N1" s="203" t="s">
        <v>38</v>
      </c>
    </row>
    <row r="2" spans="1:18" ht="24" customHeight="1">
      <c r="H2" s="202"/>
      <c r="N2" s="203" t="s">
        <v>39</v>
      </c>
    </row>
    <row r="3" spans="1:18" ht="24" customHeight="1">
      <c r="A3" s="112" t="s">
        <v>265</v>
      </c>
      <c r="B3" s="19"/>
      <c r="C3" s="20"/>
      <c r="D3" s="18"/>
      <c r="E3" s="18"/>
      <c r="F3" s="90"/>
      <c r="G3" s="18"/>
      <c r="H3" s="204"/>
      <c r="I3" s="18"/>
      <c r="J3" s="204"/>
      <c r="K3" s="205"/>
      <c r="L3" s="204"/>
      <c r="M3" s="205"/>
      <c r="N3" s="204"/>
    </row>
    <row r="4" spans="1:18" ht="24" customHeight="1">
      <c r="A4" s="114" t="s">
        <v>58</v>
      </c>
      <c r="B4" s="19"/>
      <c r="C4" s="20"/>
      <c r="D4" s="18"/>
      <c r="E4" s="18"/>
      <c r="F4" s="90"/>
      <c r="G4" s="18"/>
      <c r="H4" s="204"/>
      <c r="I4" s="18"/>
      <c r="J4" s="204"/>
      <c r="K4" s="205"/>
      <c r="L4" s="204"/>
      <c r="M4" s="205"/>
      <c r="N4" s="204"/>
    </row>
    <row r="5" spans="1:18" ht="24" customHeight="1">
      <c r="A5" s="830" t="s">
        <v>272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0"/>
    </row>
    <row r="6" spans="1:18" ht="6.75" hidden="1" customHeight="1">
      <c r="A6" s="18"/>
      <c r="B6" s="19"/>
      <c r="C6" s="20"/>
      <c r="D6" s="18"/>
      <c r="E6" s="18"/>
      <c r="F6" s="90"/>
      <c r="G6" s="18"/>
      <c r="H6" s="652"/>
      <c r="I6" s="18"/>
      <c r="J6" s="204"/>
      <c r="K6" s="205"/>
      <c r="L6" s="204"/>
      <c r="M6" s="205"/>
      <c r="N6" s="204"/>
    </row>
    <row r="7" spans="1:18" ht="25.5" customHeight="1">
      <c r="A7" s="29"/>
      <c r="B7" s="29"/>
      <c r="C7" s="29"/>
      <c r="D7" s="29"/>
      <c r="E7" s="29"/>
      <c r="G7" s="29"/>
      <c r="H7" s="434" t="s">
        <v>13</v>
      </c>
      <c r="I7" s="111"/>
      <c r="J7" s="434"/>
      <c r="K7" s="136"/>
      <c r="L7" s="434"/>
      <c r="M7" s="136"/>
      <c r="N7" s="434"/>
      <c r="P7" s="75"/>
      <c r="Q7" s="75"/>
      <c r="R7" s="75"/>
    </row>
    <row r="8" spans="1:18" s="36" customFormat="1" ht="25.5" customHeight="1">
      <c r="E8" s="37"/>
      <c r="F8" s="7"/>
      <c r="G8" s="37"/>
      <c r="H8" s="846" t="s">
        <v>10</v>
      </c>
      <c r="I8" s="846"/>
      <c r="J8" s="846"/>
      <c r="K8" s="835" t="s">
        <v>30</v>
      </c>
      <c r="L8" s="835"/>
      <c r="M8" s="835"/>
      <c r="N8" s="835"/>
      <c r="P8" s="833"/>
      <c r="Q8" s="833"/>
      <c r="R8" s="833"/>
    </row>
    <row r="9" spans="1:18" ht="25.5" customHeight="1">
      <c r="C9" s="116"/>
      <c r="E9" s="7"/>
      <c r="F9" s="273"/>
      <c r="G9" s="7"/>
      <c r="H9" s="484" t="s">
        <v>241</v>
      </c>
      <c r="I9" s="433"/>
      <c r="J9" s="484" t="s">
        <v>218</v>
      </c>
      <c r="K9" s="250"/>
      <c r="L9" s="484" t="s">
        <v>241</v>
      </c>
      <c r="M9" s="432"/>
      <c r="N9" s="484" t="s">
        <v>218</v>
      </c>
      <c r="P9" s="76"/>
      <c r="Q9" s="77"/>
      <c r="R9" s="78"/>
    </row>
    <row r="10" spans="1:18" s="2" customFormat="1" ht="25.5" customHeight="1">
      <c r="A10" s="21"/>
      <c r="B10" s="21"/>
      <c r="C10" s="21"/>
      <c r="D10" s="21"/>
      <c r="E10" s="23"/>
      <c r="F10" s="8"/>
      <c r="G10" s="23"/>
      <c r="H10" s="214"/>
      <c r="I10" s="79"/>
      <c r="J10" s="214"/>
      <c r="K10" s="214"/>
      <c r="L10" s="214"/>
      <c r="M10" s="214"/>
      <c r="N10" s="214"/>
    </row>
    <row r="11" spans="1:18" s="2" customFormat="1" ht="25.5" customHeight="1">
      <c r="A11" s="21" t="s">
        <v>103</v>
      </c>
      <c r="B11" s="21"/>
      <c r="C11" s="21"/>
      <c r="D11" s="21"/>
      <c r="E11" s="23"/>
      <c r="F11" s="8"/>
      <c r="G11" s="23"/>
      <c r="H11" s="404">
        <f>'pl 9 '!H31</f>
        <v>86801</v>
      </c>
      <c r="I11" s="404"/>
      <c r="J11" s="404">
        <f>'pl 9 '!J31</f>
        <v>80790</v>
      </c>
      <c r="K11" s="404"/>
      <c r="L11" s="404">
        <f>'pl 9 '!L31</f>
        <v>101976</v>
      </c>
      <c r="M11" s="404"/>
      <c r="N11" s="404">
        <f>+'pl 9 '!N31</f>
        <v>69778</v>
      </c>
    </row>
    <row r="12" spans="1:18" s="2" customFormat="1" ht="25.5" customHeight="1">
      <c r="A12" s="60" t="s">
        <v>210</v>
      </c>
      <c r="B12" s="60"/>
      <c r="C12" s="60"/>
      <c r="D12" s="60"/>
      <c r="E12" s="61"/>
      <c r="F12" s="147"/>
      <c r="G12" s="23"/>
      <c r="H12" s="404"/>
      <c r="I12" s="404"/>
      <c r="J12" s="404"/>
      <c r="K12" s="404"/>
      <c r="L12" s="404"/>
      <c r="M12" s="404"/>
      <c r="N12" s="404"/>
    </row>
    <row r="13" spans="1:18" s="2" customFormat="1" ht="25.5" customHeight="1">
      <c r="A13" s="60"/>
      <c r="B13" s="60" t="s">
        <v>50</v>
      </c>
      <c r="C13" s="60"/>
      <c r="D13" s="60"/>
      <c r="E13" s="61"/>
      <c r="F13" s="147"/>
      <c r="G13" s="23"/>
      <c r="H13" s="350">
        <v>-512</v>
      </c>
      <c r="I13" s="407"/>
      <c r="J13" s="350">
        <v>0</v>
      </c>
      <c r="K13" s="407"/>
      <c r="L13" s="384">
        <v>0</v>
      </c>
      <c r="M13" s="407"/>
      <c r="N13" s="384">
        <v>0</v>
      </c>
    </row>
    <row r="14" spans="1:18" s="2" customFormat="1" ht="25.5" customHeight="1">
      <c r="A14" s="60"/>
      <c r="B14" s="349" t="s">
        <v>142</v>
      </c>
      <c r="C14" s="60"/>
      <c r="D14" s="60"/>
      <c r="E14" s="61"/>
      <c r="F14" s="147"/>
      <c r="G14" s="23"/>
      <c r="H14" s="409"/>
      <c r="I14" s="404"/>
      <c r="J14" s="409"/>
      <c r="K14" s="404"/>
      <c r="L14" s="410"/>
      <c r="M14" s="404"/>
      <c r="N14" s="410"/>
    </row>
    <row r="15" spans="1:18" s="2" customFormat="1" ht="25.5" customHeight="1">
      <c r="A15" s="60"/>
      <c r="B15" s="60"/>
      <c r="C15" s="60" t="s">
        <v>199</v>
      </c>
      <c r="D15" s="60"/>
      <c r="E15" s="61"/>
      <c r="F15" s="124"/>
      <c r="G15" s="23"/>
      <c r="H15" s="411">
        <v>39867</v>
      </c>
      <c r="I15" s="404"/>
      <c r="J15" s="411">
        <v>15846</v>
      </c>
      <c r="K15" s="404"/>
      <c r="L15" s="411">
        <v>38269</v>
      </c>
      <c r="M15" s="404"/>
      <c r="N15" s="411">
        <v>14516</v>
      </c>
    </row>
    <row r="16" spans="1:18" s="2" customFormat="1" ht="25.5" customHeight="1">
      <c r="A16" s="60"/>
      <c r="B16" s="348" t="s">
        <v>164</v>
      </c>
      <c r="C16" s="60"/>
      <c r="D16" s="60"/>
      <c r="E16" s="61"/>
      <c r="F16" s="124"/>
      <c r="G16" s="23"/>
      <c r="H16" s="544">
        <f>-ROUND(H15*0.2,0)</f>
        <v>-7973</v>
      </c>
      <c r="I16" s="404"/>
      <c r="J16" s="412">
        <f>-ROUND(J15*0.2,0)</f>
        <v>-3169</v>
      </c>
      <c r="K16" s="404"/>
      <c r="L16" s="412">
        <f>-ROUND(L15*0.2,0)</f>
        <v>-7654</v>
      </c>
      <c r="M16" s="404"/>
      <c r="N16" s="412">
        <f>-ROUND(N15*0.2,0)</f>
        <v>-2903</v>
      </c>
    </row>
    <row r="17" spans="1:14" s="2" customFormat="1" ht="25.5" customHeight="1">
      <c r="A17" s="60"/>
      <c r="B17" s="349" t="s">
        <v>246</v>
      </c>
      <c r="C17" s="60"/>
      <c r="D17" s="60"/>
      <c r="E17" s="61"/>
      <c r="F17" s="124"/>
      <c r="G17" s="23"/>
      <c r="H17" s="350"/>
      <c r="I17" s="404"/>
      <c r="J17" s="350"/>
      <c r="K17" s="404"/>
      <c r="L17" s="350"/>
      <c r="M17" s="404"/>
      <c r="N17" s="350"/>
    </row>
    <row r="18" spans="1:14" s="2" customFormat="1" ht="25.5" customHeight="1">
      <c r="A18" s="60"/>
      <c r="B18" s="60"/>
      <c r="C18" s="60" t="s">
        <v>201</v>
      </c>
      <c r="D18" s="60"/>
      <c r="E18" s="61"/>
      <c r="F18" s="124"/>
      <c r="G18" s="23"/>
      <c r="H18" s="350">
        <f>SUM(H14:H16)</f>
        <v>31894</v>
      </c>
      <c r="I18" s="404"/>
      <c r="J18" s="350">
        <f>SUM(J15:J16)</f>
        <v>12677</v>
      </c>
      <c r="K18" s="404"/>
      <c r="L18" s="350">
        <f>SUM(L14:L16)</f>
        <v>30615</v>
      </c>
      <c r="M18" s="404"/>
      <c r="N18" s="350">
        <f>SUM(N15:N16)</f>
        <v>11613</v>
      </c>
    </row>
    <row r="19" spans="1:14" s="357" customFormat="1" ht="25.5" customHeight="1">
      <c r="B19" s="362" t="s">
        <v>259</v>
      </c>
      <c r="E19" s="359"/>
      <c r="F19" s="361"/>
      <c r="G19" s="360"/>
      <c r="H19" s="491">
        <v>-2280</v>
      </c>
      <c r="I19" s="414">
        <v>0</v>
      </c>
      <c r="J19" s="413">
        <v>0</v>
      </c>
      <c r="K19" s="414">
        <v>-836</v>
      </c>
      <c r="L19" s="491">
        <v>-850</v>
      </c>
      <c r="M19" s="414">
        <v>0</v>
      </c>
      <c r="N19" s="413">
        <v>0</v>
      </c>
    </row>
    <row r="20" spans="1:14" s="357" customFormat="1" ht="25.5" customHeight="1">
      <c r="B20" s="363" t="s">
        <v>164</v>
      </c>
      <c r="E20" s="359"/>
      <c r="F20" s="361"/>
      <c r="G20" s="360"/>
      <c r="H20" s="492">
        <f>-ROUND(H19*0.2,0)</f>
        <v>456</v>
      </c>
      <c r="I20" s="414">
        <v>0</v>
      </c>
      <c r="J20" s="415">
        <f>-ROUND(J19*0.2,0)</f>
        <v>0</v>
      </c>
      <c r="K20" s="414">
        <v>167</v>
      </c>
      <c r="L20" s="492">
        <f>-ROUND(L19*0.2,0)</f>
        <v>170</v>
      </c>
      <c r="M20" s="414">
        <v>0</v>
      </c>
      <c r="N20" s="415">
        <v>0</v>
      </c>
    </row>
    <row r="21" spans="1:14" s="357" customFormat="1" ht="25.5" customHeight="1">
      <c r="B21" s="362" t="s">
        <v>260</v>
      </c>
      <c r="E21" s="359"/>
      <c r="G21" s="360">
        <f>SUM(G19:G20)</f>
        <v>0</v>
      </c>
    </row>
    <row r="22" spans="1:14" s="357" customFormat="1" ht="25.5" customHeight="1">
      <c r="B22" s="358"/>
      <c r="C22" s="362" t="s">
        <v>187</v>
      </c>
      <c r="E22" s="359"/>
      <c r="G22" s="360"/>
      <c r="H22" s="493">
        <f>SUM(H19:H20)</f>
        <v>-1824</v>
      </c>
      <c r="I22" s="414">
        <f t="shared" ref="I22:N22" si="0">SUM(I19:I20)</f>
        <v>0</v>
      </c>
      <c r="J22" s="414">
        <f t="shared" si="0"/>
        <v>0</v>
      </c>
      <c r="K22" s="414">
        <f t="shared" si="0"/>
        <v>-669</v>
      </c>
      <c r="L22" s="493">
        <f t="shared" si="0"/>
        <v>-680</v>
      </c>
      <c r="M22" s="414">
        <f t="shared" si="0"/>
        <v>0</v>
      </c>
      <c r="N22" s="414">
        <f t="shared" si="0"/>
        <v>0</v>
      </c>
    </row>
    <row r="23" spans="1:14" s="2" customFormat="1" ht="25.5" customHeight="1">
      <c r="A23" s="26" t="s">
        <v>247</v>
      </c>
      <c r="B23" s="60"/>
      <c r="C23" s="60"/>
      <c r="D23" s="60"/>
      <c r="E23" s="61"/>
      <c r="F23" s="147"/>
      <c r="G23" s="23"/>
      <c r="H23" s="436">
        <f>H18+H13+H22</f>
        <v>29558</v>
      </c>
      <c r="I23" s="404"/>
      <c r="J23" s="436">
        <f>J18+J13+J22</f>
        <v>12677</v>
      </c>
      <c r="K23" s="350"/>
      <c r="L23" s="436">
        <f>L18+L13+L22</f>
        <v>29935</v>
      </c>
      <c r="M23" s="404"/>
      <c r="N23" s="436">
        <f>N18+N13+N22</f>
        <v>11613</v>
      </c>
    </row>
    <row r="24" spans="1:14" s="2" customFormat="1" ht="25.5" customHeight="1">
      <c r="A24" s="22"/>
      <c r="B24" s="21"/>
      <c r="C24" s="21"/>
      <c r="D24" s="21"/>
      <c r="E24" s="23"/>
      <c r="F24" s="8"/>
      <c r="G24" s="23"/>
      <c r="H24" s="545"/>
      <c r="I24" s="404"/>
      <c r="J24" s="404"/>
      <c r="K24" s="404"/>
      <c r="L24" s="404"/>
      <c r="M24" s="404"/>
      <c r="N24" s="404"/>
    </row>
    <row r="25" spans="1:14" s="2" customFormat="1" ht="25.5" customHeight="1" thickBot="1">
      <c r="A25" s="240" t="s">
        <v>84</v>
      </c>
      <c r="B25" s="21"/>
      <c r="C25" s="21"/>
      <c r="D25" s="21"/>
      <c r="E25" s="23"/>
      <c r="F25" s="8"/>
      <c r="G25" s="23"/>
      <c r="H25" s="417">
        <f>+H11+H23</f>
        <v>116359</v>
      </c>
      <c r="I25" s="404"/>
      <c r="J25" s="417">
        <f>+J11+J23</f>
        <v>93467</v>
      </c>
      <c r="K25" s="404"/>
      <c r="L25" s="417">
        <f>+L11+L23</f>
        <v>131911</v>
      </c>
      <c r="M25" s="404"/>
      <c r="N25" s="417">
        <f>+N11+N23</f>
        <v>81391</v>
      </c>
    </row>
    <row r="26" spans="1:14" s="2" customFormat="1" ht="25.5" customHeight="1" thickTop="1">
      <c r="A26" s="22"/>
      <c r="B26" s="60"/>
      <c r="C26" s="21"/>
      <c r="D26" s="21"/>
      <c r="E26" s="23"/>
      <c r="F26" s="8"/>
      <c r="G26" s="23"/>
      <c r="H26" s="404"/>
      <c r="I26" s="404"/>
      <c r="J26" s="404"/>
      <c r="K26" s="404"/>
      <c r="L26" s="404"/>
      <c r="M26" s="404"/>
      <c r="N26" s="404"/>
    </row>
    <row r="27" spans="1:14" s="2" customFormat="1" ht="25.5" customHeight="1">
      <c r="A27" s="349" t="s">
        <v>267</v>
      </c>
      <c r="B27" s="60"/>
      <c r="C27" s="60"/>
      <c r="D27" s="26"/>
      <c r="E27" s="61"/>
      <c r="F27" s="147"/>
      <c r="G27" s="23"/>
      <c r="H27" s="404"/>
      <c r="I27" s="404"/>
      <c r="J27" s="404"/>
      <c r="K27" s="404"/>
      <c r="L27" s="404"/>
      <c r="M27" s="404"/>
      <c r="N27" s="404"/>
    </row>
    <row r="28" spans="1:14" s="2" customFormat="1" ht="25.5" customHeight="1">
      <c r="A28" s="21"/>
      <c r="B28" s="21" t="s">
        <v>88</v>
      </c>
      <c r="C28" s="21"/>
      <c r="D28" s="22"/>
      <c r="E28" s="23"/>
      <c r="F28" s="8"/>
      <c r="G28" s="23"/>
      <c r="H28" s="350">
        <f>H25-H29</f>
        <v>107476</v>
      </c>
      <c r="I28" s="404"/>
      <c r="J28" s="350">
        <v>87472</v>
      </c>
      <c r="K28" s="404"/>
      <c r="L28" s="350">
        <f>+L25</f>
        <v>131911</v>
      </c>
      <c r="M28" s="404"/>
      <c r="N28" s="350">
        <f>+N25</f>
        <v>81391</v>
      </c>
    </row>
    <row r="29" spans="1:14" s="2" customFormat="1" ht="25.5" customHeight="1">
      <c r="A29" s="21"/>
      <c r="B29" s="21" t="s">
        <v>65</v>
      </c>
      <c r="C29" s="21"/>
      <c r="D29" s="22"/>
      <c r="E29" s="23"/>
      <c r="F29" s="8"/>
      <c r="G29" s="23"/>
      <c r="H29" s="522">
        <v>8883</v>
      </c>
      <c r="I29" s="404"/>
      <c r="J29" s="350">
        <v>5995</v>
      </c>
      <c r="K29" s="404"/>
      <c r="L29" s="384" t="e">
        <f>+#REF!</f>
        <v>#REF!</v>
      </c>
      <c r="M29" s="404"/>
      <c r="N29" s="384">
        <v>0</v>
      </c>
    </row>
    <row r="30" spans="1:14" s="2" customFormat="1" ht="25.5" customHeight="1" thickBot="1">
      <c r="A30" s="21"/>
      <c r="B30" s="21"/>
      <c r="C30" s="21"/>
      <c r="D30" s="22"/>
      <c r="E30" s="23"/>
      <c r="F30" s="8"/>
      <c r="G30" s="23"/>
      <c r="H30" s="417">
        <f>SUM(H28:H29)</f>
        <v>116359</v>
      </c>
      <c r="I30" s="404"/>
      <c r="J30" s="351">
        <f>SUM(J28:J29)</f>
        <v>93467</v>
      </c>
      <c r="K30" s="404"/>
      <c r="L30" s="351" t="e">
        <f>SUM(L28:L29)</f>
        <v>#REF!</v>
      </c>
      <c r="M30" s="404"/>
      <c r="N30" s="351">
        <f>SUM(N28:N29)</f>
        <v>81391</v>
      </c>
    </row>
    <row r="31" spans="1:14" s="2" customFormat="1" ht="25.5" customHeight="1" thickTop="1">
      <c r="A31" s="21"/>
      <c r="B31" s="21"/>
      <c r="C31" s="21"/>
      <c r="D31" s="22"/>
      <c r="E31" s="23"/>
      <c r="F31" s="8"/>
      <c r="G31" s="23"/>
      <c r="H31" s="404"/>
      <c r="I31" s="404"/>
      <c r="J31" s="404"/>
      <c r="K31" s="404"/>
      <c r="L31" s="404"/>
      <c r="M31" s="404"/>
      <c r="N31" s="404"/>
    </row>
    <row r="32" spans="1:14" s="2" customFormat="1" ht="25.5" customHeight="1">
      <c r="A32" s="21"/>
      <c r="B32" s="21"/>
      <c r="C32" s="21"/>
      <c r="D32" s="22"/>
      <c r="E32" s="23"/>
      <c r="F32" s="8"/>
      <c r="G32" s="23"/>
      <c r="H32" s="404"/>
      <c r="I32" s="405"/>
      <c r="J32" s="404"/>
      <c r="K32" s="404"/>
      <c r="L32" s="404"/>
      <c r="M32" s="404"/>
      <c r="N32" s="404"/>
    </row>
    <row r="33" spans="1:14" s="361" customFormat="1" ht="25.5" customHeight="1">
      <c r="B33" s="531"/>
      <c r="E33" s="532"/>
      <c r="G33" s="360"/>
      <c r="H33" s="493"/>
      <c r="I33" s="414"/>
      <c r="J33" s="414"/>
      <c r="K33" s="414"/>
      <c r="L33" s="493"/>
      <c r="M33" s="414"/>
      <c r="N33" s="414"/>
    </row>
    <row r="34" spans="1:14" s="361" customFormat="1" ht="25.5" customHeight="1">
      <c r="B34" s="533"/>
      <c r="E34" s="532"/>
      <c r="G34" s="360"/>
      <c r="H34" s="493"/>
      <c r="I34" s="414"/>
      <c r="J34" s="414"/>
      <c r="K34" s="414"/>
      <c r="L34" s="493"/>
      <c r="M34" s="414"/>
      <c r="N34" s="414"/>
    </row>
    <row r="35" spans="1:14" s="361" customFormat="1" ht="25.5" customHeight="1">
      <c r="B35" s="531"/>
      <c r="E35" s="532"/>
      <c r="G35" s="360"/>
    </row>
    <row r="36" spans="1:14" s="361" customFormat="1" ht="25.5" customHeight="1">
      <c r="B36" s="531"/>
      <c r="E36" s="532"/>
      <c r="G36" s="360"/>
    </row>
    <row r="37" spans="1:14" s="361" customFormat="1" ht="19.5" customHeight="1">
      <c r="B37" s="534"/>
      <c r="C37" s="531"/>
      <c r="E37" s="532"/>
      <c r="G37" s="360"/>
      <c r="H37" s="493"/>
      <c r="I37" s="414"/>
      <c r="J37" s="414"/>
      <c r="K37" s="414"/>
      <c r="L37" s="493"/>
      <c r="M37" s="414"/>
      <c r="N37" s="414"/>
    </row>
    <row r="38" spans="1:14" ht="31.5" customHeight="1">
      <c r="A38" s="42" t="s">
        <v>37</v>
      </c>
      <c r="B38" s="21"/>
      <c r="C38" s="21"/>
      <c r="D38" s="22"/>
      <c r="E38" s="23"/>
      <c r="F38" s="8"/>
      <c r="G38" s="23"/>
      <c r="H38" s="221"/>
      <c r="I38" s="15"/>
      <c r="J38" s="221"/>
      <c r="K38" s="221"/>
      <c r="L38" s="221"/>
      <c r="M38" s="221"/>
      <c r="N38" s="221"/>
    </row>
    <row r="39" spans="1:14" ht="24" customHeight="1">
      <c r="B39" s="21"/>
      <c r="C39" s="23"/>
      <c r="D39" s="21"/>
      <c r="E39" s="23"/>
      <c r="F39" s="8"/>
      <c r="G39" s="23"/>
      <c r="I39" s="8"/>
      <c r="K39" s="147"/>
      <c r="M39" s="147"/>
    </row>
    <row r="40" spans="1:14" ht="18.95" customHeight="1">
      <c r="E40" s="8"/>
      <c r="F40" s="8"/>
      <c r="G40" s="8"/>
      <c r="I40" s="8"/>
      <c r="K40" s="147"/>
      <c r="M40" s="147"/>
    </row>
    <row r="41" spans="1:14" ht="18.95" customHeight="1">
      <c r="E41" s="8"/>
      <c r="F41" s="8"/>
      <c r="G41" s="8"/>
      <c r="I41" s="8"/>
      <c r="K41" s="147"/>
      <c r="M41" s="147"/>
    </row>
    <row r="42" spans="1:14" ht="18.95" customHeight="1">
      <c r="E42" s="8"/>
      <c r="F42" s="8"/>
      <c r="G42" s="8"/>
      <c r="I42" s="8"/>
      <c r="K42" s="147"/>
      <c r="M42" s="147"/>
    </row>
    <row r="43" spans="1:14" ht="18.95" customHeight="1">
      <c r="E43" s="8"/>
      <c r="F43" s="8"/>
      <c r="G43" s="8"/>
      <c r="I43" s="8"/>
      <c r="K43" s="147"/>
      <c r="M43" s="147"/>
    </row>
    <row r="44" spans="1:14" ht="18.95" customHeight="1">
      <c r="E44" s="8"/>
      <c r="F44" s="8"/>
      <c r="G44" s="8"/>
      <c r="I44" s="8"/>
      <c r="K44" s="147"/>
      <c r="M44" s="147"/>
    </row>
    <row r="45" spans="1:14" ht="18.95" customHeight="1">
      <c r="E45" s="8"/>
      <c r="F45" s="8"/>
      <c r="G45" s="8"/>
    </row>
    <row r="46" spans="1:14" ht="18.95" customHeight="1">
      <c r="E46" s="8"/>
      <c r="F46" s="8"/>
      <c r="G46" s="8"/>
    </row>
    <row r="47" spans="1:14" ht="18.95" customHeight="1">
      <c r="E47" s="8"/>
      <c r="F47" s="8"/>
      <c r="G47" s="8"/>
    </row>
  </sheetData>
  <mergeCells count="4">
    <mergeCell ref="H8:J8"/>
    <mergeCell ref="K8:N8"/>
    <mergeCell ref="P8:R8"/>
    <mergeCell ref="A5:N5"/>
  </mergeCells>
  <pageMargins left="0.78740157480314965" right="0" top="0.31496062992125984" bottom="0.39370078740157483" header="0.15748031496062992" footer="0.23622047244094491"/>
  <pageSetup paperSize="9" scale="87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R105"/>
  <sheetViews>
    <sheetView view="pageBreakPreview" topLeftCell="A19" zoomScaleSheetLayoutView="100" workbookViewId="0">
      <selection activeCell="E13" sqref="E13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5" customWidth="1"/>
    <col min="7" max="7" width="0.85546875" style="9" customWidth="1"/>
    <col min="8" max="8" width="13.85546875" style="245" customWidth="1"/>
    <col min="9" max="9" width="0.85546875" style="245" customWidth="1"/>
    <col min="10" max="10" width="13.85546875" style="245" customWidth="1"/>
    <col min="11" max="11" width="0.85546875" style="245" customWidth="1"/>
    <col min="12" max="12" width="13.85546875" style="245" customWidth="1"/>
    <col min="13" max="13" width="0.7109375" style="9" customWidth="1"/>
    <col min="14" max="16384" width="9.140625" style="9"/>
  </cols>
  <sheetData>
    <row r="1" spans="1:15" ht="17.25" customHeight="1">
      <c r="L1" s="203" t="s">
        <v>38</v>
      </c>
    </row>
    <row r="2" spans="1:15" ht="17.25" customHeight="1">
      <c r="L2" s="203" t="s">
        <v>39</v>
      </c>
    </row>
    <row r="3" spans="1:15" s="6" customFormat="1" ht="25.5" customHeight="1">
      <c r="A3" s="112" t="s">
        <v>254</v>
      </c>
      <c r="B3" s="19"/>
      <c r="C3" s="82"/>
      <c r="D3" s="34"/>
      <c r="E3" s="34"/>
      <c r="F3" s="246"/>
      <c r="G3" s="34"/>
      <c r="H3" s="246"/>
      <c r="I3" s="333"/>
      <c r="J3" s="246"/>
      <c r="K3" s="333"/>
      <c r="L3" s="246"/>
    </row>
    <row r="4" spans="1:15" ht="25.5" customHeight="1">
      <c r="A4" s="115" t="s">
        <v>242</v>
      </c>
      <c r="B4" s="32"/>
      <c r="C4" s="34"/>
      <c r="D4" s="33"/>
      <c r="E4" s="246"/>
      <c r="F4" s="246"/>
      <c r="G4" s="34"/>
      <c r="H4" s="246"/>
      <c r="I4" s="333"/>
      <c r="J4" s="246"/>
      <c r="K4" s="333"/>
      <c r="L4" s="246"/>
    </row>
    <row r="5" spans="1:15" s="6" customFormat="1" ht="25.5" customHeight="1">
      <c r="A5" s="114" t="e">
        <f>+#REF!</f>
        <v>#REF!</v>
      </c>
      <c r="B5" s="19"/>
      <c r="C5" s="20"/>
      <c r="D5" s="18"/>
      <c r="E5" s="18"/>
      <c r="F5" s="204"/>
      <c r="G5" s="18"/>
      <c r="H5" s="204"/>
      <c r="I5" s="205"/>
      <c r="J5" s="204"/>
      <c r="K5" s="205"/>
      <c r="L5" s="204"/>
    </row>
    <row r="6" spans="1:15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5" s="21" customFormat="1" ht="21.75" customHeight="1">
      <c r="E7" s="22"/>
      <c r="F7" s="137" t="s">
        <v>10</v>
      </c>
      <c r="G7" s="69"/>
      <c r="H7" s="137"/>
      <c r="I7" s="210"/>
      <c r="J7" s="137" t="s">
        <v>30</v>
      </c>
      <c r="K7" s="143"/>
      <c r="L7" s="143"/>
    </row>
    <row r="8" spans="1:15" s="31" customFormat="1" ht="21.75" customHeight="1">
      <c r="A8" s="25"/>
      <c r="B8" s="25"/>
      <c r="C8" s="25"/>
      <c r="D8" s="25"/>
      <c r="E8" s="40"/>
      <c r="F8" s="247" t="s">
        <v>241</v>
      </c>
      <c r="G8" s="67"/>
      <c r="H8" s="247" t="s">
        <v>218</v>
      </c>
      <c r="I8" s="253"/>
      <c r="J8" s="247" t="s">
        <v>241</v>
      </c>
      <c r="K8" s="252"/>
      <c r="L8" s="247" t="s">
        <v>218</v>
      </c>
    </row>
    <row r="9" spans="1:15" s="31" customFormat="1" ht="21.75" customHeight="1">
      <c r="A9" s="119"/>
      <c r="B9" s="121" t="s">
        <v>97</v>
      </c>
      <c r="C9" s="43"/>
      <c r="D9" s="119"/>
      <c r="E9" s="120"/>
      <c r="F9" s="427"/>
      <c r="G9" s="427"/>
      <c r="H9" s="427"/>
      <c r="I9" s="427"/>
      <c r="J9" s="427"/>
      <c r="K9" s="427"/>
      <c r="L9" s="341"/>
    </row>
    <row r="10" spans="1:15" s="31" customFormat="1" ht="21.75" customHeight="1">
      <c r="A10" s="119"/>
      <c r="B10" s="43"/>
      <c r="C10" s="43" t="s">
        <v>28</v>
      </c>
      <c r="D10" s="119"/>
      <c r="E10" s="120"/>
      <c r="F10" s="427"/>
      <c r="G10" s="427"/>
      <c r="H10" s="427"/>
      <c r="I10" s="427"/>
      <c r="J10" s="427"/>
      <c r="K10" s="427"/>
      <c r="L10" s="427"/>
    </row>
    <row r="11" spans="1:15" s="31" customFormat="1" ht="21.75" customHeight="1">
      <c r="A11" s="119"/>
      <c r="B11" s="128"/>
      <c r="C11" s="128" t="s">
        <v>109</v>
      </c>
      <c r="D11" s="119"/>
      <c r="E11" s="120"/>
      <c r="F11" s="427"/>
      <c r="G11" s="427"/>
      <c r="H11" s="427"/>
      <c r="I11" s="427"/>
      <c r="J11" s="427"/>
      <c r="K11" s="427"/>
      <c r="L11" s="427"/>
    </row>
    <row r="12" spans="1:15" s="31" customFormat="1" ht="21.75" customHeight="1">
      <c r="A12" s="119"/>
      <c r="B12" s="128"/>
      <c r="C12" s="128" t="s">
        <v>3</v>
      </c>
      <c r="D12" s="119"/>
      <c r="E12" s="120"/>
      <c r="F12" s="427"/>
      <c r="G12" s="427"/>
      <c r="H12" s="427"/>
      <c r="I12" s="427"/>
      <c r="J12" s="427"/>
      <c r="K12" s="427"/>
      <c r="L12" s="427"/>
    </row>
    <row r="13" spans="1:15" s="31" customFormat="1" ht="21.75" customHeight="1">
      <c r="A13" s="119"/>
      <c r="B13" s="128"/>
      <c r="C13" s="129" t="s">
        <v>209</v>
      </c>
      <c r="D13" s="119"/>
      <c r="E13" s="120"/>
      <c r="F13" s="427"/>
      <c r="G13" s="427"/>
      <c r="H13" s="427"/>
      <c r="I13" s="427"/>
      <c r="J13" s="341"/>
      <c r="K13" s="427"/>
      <c r="L13" s="341"/>
    </row>
    <row r="14" spans="1:15" s="31" customFormat="1" ht="21.75" customHeight="1">
      <c r="A14" s="119"/>
      <c r="B14" s="128"/>
      <c r="C14" s="128" t="s">
        <v>21</v>
      </c>
      <c r="D14" s="119"/>
      <c r="E14" s="120"/>
      <c r="F14" s="427"/>
      <c r="G14" s="427"/>
      <c r="H14" s="427"/>
      <c r="I14" s="427"/>
      <c r="J14" s="427"/>
      <c r="K14" s="427"/>
      <c r="L14" s="427"/>
    </row>
    <row r="15" spans="1:15" s="51" customFormat="1" ht="21.75" customHeight="1">
      <c r="A15" s="563"/>
      <c r="B15" s="564" t="s">
        <v>195</v>
      </c>
      <c r="C15" s="564"/>
      <c r="D15" s="563"/>
      <c r="E15" s="565"/>
      <c r="F15" s="536" t="e">
        <f>SUM(#REF!,'cashfl 2 (2)'!F10:F14)</f>
        <v>#REF!</v>
      </c>
      <c r="G15" s="427"/>
      <c r="H15" s="536" t="e">
        <f>SUM(#REF!,'cashfl 2 (2)'!H10:H14)</f>
        <v>#REF!</v>
      </c>
      <c r="I15" s="427"/>
      <c r="J15" s="536" t="e">
        <f>SUM(#REF!,'cashfl 2 (2)'!J10:J14)</f>
        <v>#REF!</v>
      </c>
      <c r="K15" s="427"/>
      <c r="L15" s="536" t="e">
        <f>SUM(#REF!,'cashfl 2 (2)'!L10:L14)</f>
        <v>#REF!</v>
      </c>
    </row>
    <row r="16" spans="1:15" s="130" customFormat="1" ht="21.95" customHeight="1">
      <c r="A16" s="127"/>
      <c r="B16" s="128" t="s">
        <v>41</v>
      </c>
      <c r="C16" s="128"/>
      <c r="D16" s="127"/>
      <c r="E16" s="248"/>
      <c r="F16" s="591">
        <v>-2863</v>
      </c>
      <c r="G16" s="591"/>
      <c r="H16" s="591">
        <v>-3770</v>
      </c>
      <c r="I16" s="591"/>
      <c r="J16" s="591">
        <v>-2605</v>
      </c>
      <c r="K16" s="591"/>
      <c r="L16" s="591">
        <v>-3518</v>
      </c>
      <c r="N16" s="128"/>
      <c r="O16" s="127"/>
    </row>
    <row r="17" spans="1:15" s="130" customFormat="1" ht="21.95" customHeight="1">
      <c r="A17" s="227"/>
      <c r="B17" s="128" t="s">
        <v>42</v>
      </c>
      <c r="C17" s="128"/>
      <c r="D17" s="127"/>
      <c r="E17" s="248"/>
      <c r="F17" s="591">
        <v>-1044</v>
      </c>
      <c r="G17" s="591"/>
      <c r="H17" s="591">
        <v>-1126</v>
      </c>
      <c r="I17" s="591"/>
      <c r="J17" s="591">
        <v>-956</v>
      </c>
      <c r="K17" s="591"/>
      <c r="L17" s="591">
        <v>-942</v>
      </c>
      <c r="N17" s="128"/>
      <c r="O17" s="127"/>
    </row>
    <row r="18" spans="1:15" s="130" customFormat="1" ht="21.95" customHeight="1">
      <c r="A18" s="227"/>
      <c r="B18" s="128" t="s">
        <v>50</v>
      </c>
      <c r="C18" s="128"/>
      <c r="D18" s="127"/>
      <c r="E18" s="248"/>
      <c r="F18" s="591">
        <v>-6111</v>
      </c>
      <c r="G18" s="591"/>
      <c r="H18" s="591">
        <v>796</v>
      </c>
      <c r="I18" s="591"/>
      <c r="J18" s="591">
        <v>0</v>
      </c>
      <c r="K18" s="591"/>
      <c r="L18" s="591">
        <v>0</v>
      </c>
      <c r="N18" s="128"/>
      <c r="O18" s="127"/>
    </row>
    <row r="19" spans="1:15" s="130" customFormat="1" ht="21.95" customHeight="1">
      <c r="A19" s="514" t="s">
        <v>196</v>
      </c>
      <c r="B19" s="127"/>
      <c r="C19" s="127"/>
      <c r="D19" s="127"/>
      <c r="E19" s="248"/>
      <c r="F19" s="592" t="e">
        <f>#REF!+F16+F17+F18</f>
        <v>#REF!</v>
      </c>
      <c r="G19" s="593"/>
      <c r="H19" s="592" t="e">
        <f>#REF!+H16+H17+H18</f>
        <v>#REF!</v>
      </c>
      <c r="I19" s="594"/>
      <c r="J19" s="592" t="e">
        <f>#REF!+J16+J17+J18</f>
        <v>#REF!</v>
      </c>
      <c r="K19" s="593"/>
      <c r="L19" s="592" t="e">
        <f>#REF!+L16+L17+L18</f>
        <v>#REF!</v>
      </c>
    </row>
    <row r="20" spans="1:15" s="130" customFormat="1" ht="21.95" customHeight="1">
      <c r="A20" s="263" t="s">
        <v>22</v>
      </c>
      <c r="B20" s="131"/>
      <c r="C20" s="131"/>
      <c r="D20" s="131"/>
      <c r="E20" s="264"/>
      <c r="F20" s="595"/>
      <c r="G20" s="589"/>
      <c r="H20" s="595"/>
      <c r="I20" s="590"/>
      <c r="J20" s="595"/>
      <c r="K20" s="589"/>
      <c r="L20" s="595"/>
    </row>
    <row r="21" spans="1:15" s="130" customFormat="1" ht="21.95" customHeight="1">
      <c r="A21" s="263"/>
      <c r="B21" s="131" t="s">
        <v>115</v>
      </c>
      <c r="C21" s="131"/>
      <c r="D21" s="131"/>
      <c r="E21" s="264"/>
      <c r="F21" s="582"/>
      <c r="G21" s="589"/>
      <c r="H21" s="582"/>
      <c r="I21" s="590"/>
      <c r="J21" s="582"/>
      <c r="K21" s="589"/>
      <c r="L21" s="582"/>
    </row>
    <row r="22" spans="1:15" s="130" customFormat="1" ht="21.95" customHeight="1">
      <c r="A22" s="263"/>
      <c r="B22" s="131" t="s">
        <v>145</v>
      </c>
      <c r="C22" s="131"/>
      <c r="D22" s="131"/>
      <c r="E22" s="264"/>
      <c r="F22" s="582"/>
      <c r="G22" s="589"/>
      <c r="H22" s="582"/>
      <c r="I22" s="590"/>
      <c r="J22" s="582"/>
      <c r="K22" s="589"/>
      <c r="L22" s="582"/>
    </row>
    <row r="23" spans="1:15" s="130" customFormat="1" ht="21.95" customHeight="1">
      <c r="A23" s="263"/>
      <c r="B23" s="131" t="s">
        <v>116</v>
      </c>
      <c r="C23" s="131"/>
      <c r="D23" s="131"/>
      <c r="E23" s="264"/>
      <c r="F23" s="596"/>
      <c r="G23" s="589"/>
      <c r="H23" s="596"/>
      <c r="I23" s="590"/>
      <c r="J23" s="582"/>
      <c r="K23" s="589"/>
      <c r="L23" s="582"/>
    </row>
    <row r="24" spans="1:15" s="130" customFormat="1" ht="21.95" customHeight="1">
      <c r="A24" s="263"/>
      <c r="B24" s="60" t="s">
        <v>219</v>
      </c>
      <c r="C24" s="131"/>
      <c r="D24" s="131"/>
      <c r="E24" s="264"/>
      <c r="F24" s="597">
        <v>0</v>
      </c>
      <c r="G24" s="589"/>
      <c r="H24" s="597">
        <v>0</v>
      </c>
      <c r="I24" s="590"/>
      <c r="J24" s="597">
        <v>0</v>
      </c>
      <c r="K24" s="589"/>
      <c r="L24" s="597">
        <v>0</v>
      </c>
    </row>
    <row r="25" spans="1:15" s="131" customFormat="1" ht="21.95" customHeight="1">
      <c r="A25" s="129"/>
      <c r="B25" s="131" t="s">
        <v>226</v>
      </c>
      <c r="D25" s="132"/>
      <c r="E25" s="366"/>
      <c r="F25" s="597">
        <v>0</v>
      </c>
      <c r="G25" s="598"/>
      <c r="H25" s="596">
        <v>0</v>
      </c>
      <c r="I25" s="598"/>
      <c r="J25" s="597">
        <v>0</v>
      </c>
      <c r="K25" s="598"/>
      <c r="L25" s="597">
        <v>0</v>
      </c>
    </row>
    <row r="26" spans="1:15" s="130" customFormat="1" ht="21.95" customHeight="1">
      <c r="A26" s="263"/>
      <c r="B26" s="131" t="s">
        <v>239</v>
      </c>
      <c r="C26" s="131"/>
      <c r="D26" s="131"/>
      <c r="E26" s="264"/>
      <c r="F26" s="597">
        <v>0</v>
      </c>
      <c r="G26" s="589"/>
      <c r="H26" s="596">
        <v>0</v>
      </c>
      <c r="I26" s="590"/>
      <c r="J26" s="596">
        <v>0</v>
      </c>
      <c r="K26" s="589"/>
      <c r="L26" s="597">
        <v>0</v>
      </c>
    </row>
    <row r="27" spans="1:15" s="130" customFormat="1" ht="21.95" customHeight="1">
      <c r="A27" s="129"/>
      <c r="B27" s="255" t="s">
        <v>240</v>
      </c>
      <c r="C27" s="131"/>
      <c r="D27" s="132"/>
      <c r="E27" s="132"/>
      <c r="F27" s="597">
        <v>0</v>
      </c>
      <c r="G27" s="596"/>
      <c r="H27" s="596">
        <v>0</v>
      </c>
      <c r="I27" s="596"/>
      <c r="J27" s="596">
        <v>0</v>
      </c>
      <c r="K27" s="596"/>
      <c r="L27" s="597">
        <v>0</v>
      </c>
    </row>
    <row r="28" spans="1:15" s="130" customFormat="1" ht="21.95" customHeight="1">
      <c r="A28" s="129"/>
      <c r="B28" s="131" t="s">
        <v>222</v>
      </c>
      <c r="C28" s="131"/>
      <c r="D28" s="132"/>
      <c r="E28" s="132"/>
      <c r="F28" s="597">
        <v>0</v>
      </c>
      <c r="G28" s="596"/>
      <c r="H28" s="597">
        <v>-6000</v>
      </c>
      <c r="I28" s="596"/>
      <c r="J28" s="596">
        <v>0</v>
      </c>
      <c r="K28" s="596"/>
      <c r="L28" s="597">
        <v>-6000</v>
      </c>
    </row>
    <row r="29" spans="1:15" s="130" customFormat="1" ht="21.95" customHeight="1">
      <c r="A29" s="129"/>
      <c r="B29" s="131" t="s">
        <v>106</v>
      </c>
      <c r="C29" s="131"/>
      <c r="D29" s="132"/>
      <c r="E29" s="132"/>
      <c r="F29" s="597"/>
      <c r="G29" s="596"/>
      <c r="H29" s="596"/>
      <c r="I29" s="596"/>
      <c r="J29" s="596"/>
      <c r="K29" s="596"/>
      <c r="L29" s="582"/>
    </row>
    <row r="30" spans="1:15" s="130" customFormat="1" ht="21.95" customHeight="1">
      <c r="A30" s="129"/>
      <c r="B30" s="131" t="s">
        <v>107</v>
      </c>
      <c r="C30" s="131"/>
      <c r="D30" s="132"/>
      <c r="E30" s="132"/>
      <c r="F30" s="597"/>
      <c r="G30" s="596"/>
      <c r="H30" s="596"/>
      <c r="I30" s="596"/>
      <c r="J30" s="596"/>
      <c r="K30" s="596"/>
      <c r="L30" s="582"/>
    </row>
    <row r="31" spans="1:15" s="131" customFormat="1" ht="21.95" customHeight="1">
      <c r="A31" s="129"/>
      <c r="B31" s="131" t="s">
        <v>78</v>
      </c>
      <c r="D31" s="132"/>
      <c r="E31" s="132"/>
      <c r="F31" s="597"/>
      <c r="G31" s="598"/>
      <c r="H31" s="582"/>
      <c r="I31" s="598"/>
      <c r="J31" s="596"/>
      <c r="K31" s="598"/>
      <c r="L31" s="582"/>
    </row>
    <row r="32" spans="1:15" s="130" customFormat="1" ht="21.95" customHeight="1">
      <c r="A32" s="129"/>
      <c r="B32" s="131" t="s">
        <v>245</v>
      </c>
      <c r="C32" s="131"/>
      <c r="D32" s="132"/>
      <c r="E32" s="132"/>
      <c r="F32" s="597">
        <v>-20844</v>
      </c>
      <c r="G32" s="596"/>
      <c r="H32" s="596">
        <v>-37976</v>
      </c>
      <c r="I32" s="596"/>
      <c r="J32" s="596">
        <v>-16907</v>
      </c>
      <c r="K32" s="596"/>
      <c r="L32" s="596">
        <v>-29384</v>
      </c>
    </row>
    <row r="33" spans="1:18" s="31" customFormat="1" ht="21.95" customHeight="1">
      <c r="A33" s="42"/>
      <c r="B33" s="25" t="s">
        <v>124</v>
      </c>
      <c r="C33" s="25"/>
      <c r="D33" s="41"/>
      <c r="E33" s="41"/>
      <c r="F33" s="597">
        <v>0</v>
      </c>
      <c r="G33" s="596"/>
      <c r="H33" s="596">
        <v>0</v>
      </c>
      <c r="I33" s="596"/>
      <c r="J33" s="597">
        <v>0</v>
      </c>
      <c r="K33" s="596"/>
      <c r="L33" s="597">
        <v>0</v>
      </c>
      <c r="O33" s="22"/>
      <c r="P33" s="21"/>
      <c r="Q33" s="21"/>
      <c r="R33" s="23"/>
    </row>
    <row r="34" spans="1:18" s="130" customFormat="1" ht="21.95" customHeight="1">
      <c r="A34" s="129"/>
      <c r="B34" s="255" t="s">
        <v>54</v>
      </c>
      <c r="C34" s="131"/>
      <c r="D34" s="132"/>
      <c r="E34" s="132"/>
      <c r="F34" s="597">
        <v>-1880</v>
      </c>
      <c r="G34" s="596"/>
      <c r="H34" s="582">
        <v>-121</v>
      </c>
      <c r="I34" s="596"/>
      <c r="J34" s="596">
        <v>-1839</v>
      </c>
      <c r="K34" s="596"/>
      <c r="L34" s="596">
        <v>-121</v>
      </c>
      <c r="O34" s="331"/>
      <c r="P34" s="60"/>
      <c r="Q34" s="60"/>
      <c r="R34" s="61"/>
    </row>
    <row r="35" spans="1:18" s="130" customFormat="1" ht="21.95" customHeight="1">
      <c r="A35" s="129"/>
      <c r="B35" s="255" t="s">
        <v>248</v>
      </c>
      <c r="C35" s="131"/>
      <c r="D35" s="132"/>
      <c r="E35" s="132"/>
      <c r="F35" s="597">
        <v>3954</v>
      </c>
      <c r="G35" s="596"/>
      <c r="H35" s="597">
        <v>0</v>
      </c>
      <c r="I35" s="596"/>
      <c r="J35" s="597">
        <v>3954</v>
      </c>
      <c r="K35" s="599"/>
      <c r="L35" s="600">
        <v>0</v>
      </c>
      <c r="O35" s="255"/>
    </row>
    <row r="36" spans="1:18" s="130" customFormat="1" ht="21" customHeight="1">
      <c r="A36" s="129"/>
      <c r="B36" s="255" t="s">
        <v>174</v>
      </c>
      <c r="C36" s="131"/>
      <c r="D36" s="132"/>
      <c r="E36" s="132"/>
      <c r="F36" s="597">
        <v>239</v>
      </c>
      <c r="G36" s="596"/>
      <c r="H36" s="597">
        <v>1840</v>
      </c>
      <c r="I36" s="596"/>
      <c r="J36" s="597">
        <v>239</v>
      </c>
      <c r="K36" s="599"/>
      <c r="L36" s="600">
        <v>7</v>
      </c>
      <c r="O36" s="255"/>
    </row>
    <row r="37" spans="1:18" s="130" customFormat="1" ht="21.95" customHeight="1">
      <c r="A37" s="129"/>
      <c r="B37" s="255" t="s">
        <v>244</v>
      </c>
      <c r="C37" s="131"/>
      <c r="D37" s="132"/>
      <c r="E37" s="132"/>
      <c r="F37" s="597">
        <v>0</v>
      </c>
      <c r="G37" s="596"/>
      <c r="H37" s="597">
        <v>960</v>
      </c>
      <c r="I37" s="596"/>
      <c r="J37" s="597">
        <v>0</v>
      </c>
      <c r="K37" s="599"/>
      <c r="L37" s="600">
        <v>960</v>
      </c>
      <c r="O37" s="255"/>
    </row>
    <row r="38" spans="1:18" s="130" customFormat="1" ht="21.95" customHeight="1">
      <c r="A38" s="129"/>
      <c r="B38" s="255" t="s">
        <v>238</v>
      </c>
      <c r="C38" s="131"/>
      <c r="D38" s="132"/>
      <c r="E38" s="132"/>
      <c r="F38" s="597">
        <v>0</v>
      </c>
      <c r="G38" s="596"/>
      <c r="H38" s="597">
        <v>0</v>
      </c>
      <c r="I38" s="601"/>
      <c r="J38" s="602">
        <v>0</v>
      </c>
      <c r="K38" s="603"/>
      <c r="L38" s="600">
        <v>0</v>
      </c>
    </row>
    <row r="39" spans="1:18" s="130" customFormat="1" ht="21.95" customHeight="1">
      <c r="A39" s="129"/>
      <c r="B39" s="255" t="s">
        <v>91</v>
      </c>
      <c r="C39" s="131"/>
      <c r="D39" s="132"/>
      <c r="E39" s="132"/>
      <c r="F39" s="597">
        <v>60300</v>
      </c>
      <c r="G39" s="596"/>
      <c r="H39" s="597">
        <v>0</v>
      </c>
      <c r="I39" s="596"/>
      <c r="J39" s="597">
        <v>60300</v>
      </c>
      <c r="K39" s="596"/>
      <c r="L39" s="582">
        <v>0</v>
      </c>
    </row>
    <row r="40" spans="1:18" s="130" customFormat="1" ht="21.75" customHeight="1">
      <c r="A40" s="129"/>
      <c r="B40" s="255" t="s">
        <v>92</v>
      </c>
      <c r="C40" s="131"/>
      <c r="D40" s="132"/>
      <c r="E40" s="132"/>
      <c r="F40" s="597"/>
      <c r="G40" s="596"/>
      <c r="H40" s="597"/>
      <c r="I40" s="596"/>
      <c r="J40" s="597"/>
      <c r="K40" s="596"/>
      <c r="L40" s="582"/>
    </row>
    <row r="41" spans="1:18" s="130" customFormat="1" ht="21.95" customHeight="1">
      <c r="A41" s="129"/>
      <c r="B41" s="255" t="s">
        <v>202</v>
      </c>
      <c r="C41" s="131"/>
      <c r="D41" s="132"/>
      <c r="E41" s="132"/>
      <c r="F41" s="597"/>
      <c r="G41" s="596"/>
      <c r="H41" s="597"/>
      <c r="I41" s="596"/>
      <c r="J41" s="597"/>
      <c r="K41" s="596"/>
      <c r="L41" s="582"/>
    </row>
    <row r="42" spans="1:18" s="130" customFormat="1" ht="21.95" customHeight="1">
      <c r="A42" s="129"/>
      <c r="B42" s="255" t="s">
        <v>251</v>
      </c>
      <c r="C42" s="131"/>
      <c r="D42" s="132"/>
      <c r="E42" s="132"/>
      <c r="F42" s="597">
        <v>0</v>
      </c>
      <c r="G42" s="596"/>
      <c r="H42" s="597">
        <v>0</v>
      </c>
      <c r="I42" s="596"/>
      <c r="J42" s="597">
        <v>-7500</v>
      </c>
      <c r="K42" s="596"/>
      <c r="L42" s="582">
        <v>0</v>
      </c>
    </row>
    <row r="43" spans="1:18" s="130" customFormat="1" ht="21.95" customHeight="1">
      <c r="A43" s="129"/>
      <c r="B43" s="255" t="s">
        <v>249</v>
      </c>
      <c r="C43" s="131"/>
      <c r="D43" s="132"/>
      <c r="E43" s="132"/>
      <c r="F43" s="597">
        <v>-17540</v>
      </c>
      <c r="G43" s="596"/>
      <c r="H43" s="597">
        <v>0</v>
      </c>
      <c r="I43" s="596"/>
      <c r="J43" s="597">
        <v>-17540</v>
      </c>
      <c r="K43" s="596"/>
      <c r="L43" s="582">
        <v>0</v>
      </c>
    </row>
    <row r="44" spans="1:18" s="130" customFormat="1" ht="21.95" customHeight="1">
      <c r="A44" s="249" t="s">
        <v>236</v>
      </c>
      <c r="B44" s="131"/>
      <c r="C44" s="131"/>
      <c r="D44" s="132"/>
      <c r="E44" s="132"/>
      <c r="F44" s="604">
        <f>SUM(F21:F43)</f>
        <v>24229</v>
      </c>
      <c r="G44" s="593"/>
      <c r="H44" s="604">
        <f>SUM(H21:H43)</f>
        <v>-41297</v>
      </c>
      <c r="I44" s="593"/>
      <c r="J44" s="604">
        <f>SUM(J21:J43)</f>
        <v>20707</v>
      </c>
      <c r="K44" s="593"/>
      <c r="L44" s="604">
        <f>SUM(L21:L43)</f>
        <v>-34538</v>
      </c>
    </row>
    <row r="45" spans="1:18" s="130" customFormat="1" ht="21.95" customHeight="1">
      <c r="A45" s="249" t="s">
        <v>23</v>
      </c>
      <c r="B45" s="131"/>
      <c r="C45" s="131"/>
      <c r="D45" s="132"/>
      <c r="E45" s="132"/>
      <c r="F45" s="605"/>
      <c r="G45" s="605"/>
      <c r="H45" s="605"/>
      <c r="I45" s="605"/>
      <c r="J45" s="605"/>
      <c r="K45" s="605"/>
      <c r="L45" s="605"/>
    </row>
    <row r="46" spans="1:18" s="130" customFormat="1" ht="21.95" customHeight="1">
      <c r="A46" s="131"/>
      <c r="B46" s="131" t="s">
        <v>220</v>
      </c>
      <c r="C46" s="131"/>
      <c r="D46" s="131"/>
      <c r="E46" s="131"/>
      <c r="F46" s="605"/>
      <c r="G46" s="605"/>
      <c r="H46" s="605"/>
      <c r="I46" s="605"/>
      <c r="J46" s="605"/>
      <c r="K46" s="605"/>
      <c r="L46" s="605"/>
    </row>
    <row r="47" spans="1:18" s="130" customFormat="1" ht="21.95" customHeight="1">
      <c r="A47" s="131"/>
      <c r="B47" s="131"/>
      <c r="C47" s="131" t="s">
        <v>27</v>
      </c>
      <c r="D47" s="131"/>
      <c r="E47" s="131"/>
      <c r="F47" s="597">
        <v>-76265</v>
      </c>
      <c r="G47" s="597"/>
      <c r="H47" s="597">
        <v>165922</v>
      </c>
      <c r="I47" s="597"/>
      <c r="J47" s="582">
        <v>-30827</v>
      </c>
      <c r="K47" s="597"/>
      <c r="L47" s="597">
        <v>216462</v>
      </c>
    </row>
    <row r="48" spans="1:18" s="131" customFormat="1" ht="21.95" customHeight="1">
      <c r="B48" s="131" t="s">
        <v>108</v>
      </c>
      <c r="F48" s="582"/>
      <c r="G48" s="606"/>
      <c r="H48" s="582"/>
      <c r="I48" s="606"/>
      <c r="J48" s="582"/>
      <c r="K48" s="606"/>
      <c r="L48" s="582"/>
    </row>
    <row r="49" spans="1:17" s="131" customFormat="1" ht="21.95" customHeight="1">
      <c r="B49" s="131" t="s">
        <v>108</v>
      </c>
      <c r="F49" s="606"/>
      <c r="G49" s="606"/>
      <c r="H49" s="606"/>
      <c r="I49" s="606"/>
      <c r="J49" s="606"/>
      <c r="K49" s="606"/>
      <c r="L49" s="606"/>
    </row>
    <row r="50" spans="1:17" s="131" customFormat="1" ht="21.95" customHeight="1">
      <c r="C50" s="131" t="s">
        <v>117</v>
      </c>
      <c r="F50" s="582"/>
      <c r="G50" s="606"/>
      <c r="H50" s="582"/>
      <c r="I50" s="606"/>
      <c r="J50" s="582"/>
      <c r="K50" s="606"/>
      <c r="L50" s="582"/>
    </row>
    <row r="51" spans="1:17" s="131" customFormat="1" ht="21.95" customHeight="1">
      <c r="B51" s="131" t="s">
        <v>118</v>
      </c>
      <c r="F51" s="606"/>
      <c r="G51" s="606"/>
      <c r="H51" s="606"/>
      <c r="I51" s="606"/>
      <c r="J51" s="606"/>
      <c r="K51" s="606"/>
      <c r="L51" s="606"/>
      <c r="N51" s="156"/>
    </row>
    <row r="52" spans="1:17" s="131" customFormat="1" ht="21.95" customHeight="1">
      <c r="C52" s="131" t="s">
        <v>119</v>
      </c>
      <c r="F52" s="582"/>
      <c r="G52" s="606"/>
      <c r="H52" s="582"/>
      <c r="I52" s="606"/>
      <c r="J52" s="582"/>
      <c r="K52" s="606"/>
      <c r="L52" s="582"/>
    </row>
    <row r="53" spans="1:17" s="131" customFormat="1" ht="21.95" customHeight="1">
      <c r="B53" s="131" t="s">
        <v>95</v>
      </c>
      <c r="F53" s="606"/>
      <c r="G53" s="606"/>
      <c r="H53" s="606"/>
      <c r="I53" s="606"/>
      <c r="J53" s="606"/>
      <c r="K53" s="606"/>
      <c r="L53" s="606"/>
    </row>
    <row r="54" spans="1:17" s="131" customFormat="1" ht="21.95" customHeight="1">
      <c r="B54" s="131" t="s">
        <v>96</v>
      </c>
      <c r="F54" s="606"/>
      <c r="G54" s="606"/>
      <c r="H54" s="606"/>
      <c r="I54" s="606"/>
      <c r="J54" s="582"/>
      <c r="K54" s="606"/>
      <c r="L54" s="582">
        <v>0</v>
      </c>
    </row>
    <row r="55" spans="1:17" s="130" customFormat="1" ht="21.95" customHeight="1">
      <c r="A55" s="131"/>
      <c r="B55" s="131" t="s">
        <v>93</v>
      </c>
      <c r="C55" s="131"/>
      <c r="D55" s="131"/>
      <c r="E55" s="131"/>
      <c r="F55" s="597"/>
      <c r="G55" s="597"/>
      <c r="H55" s="597"/>
      <c r="I55" s="597"/>
      <c r="J55" s="582"/>
      <c r="K55" s="597"/>
      <c r="L55" s="582">
        <v>0</v>
      </c>
    </row>
    <row r="56" spans="1:17" s="130" customFormat="1" ht="21.95" customHeight="1">
      <c r="A56" s="265" t="s">
        <v>237</v>
      </c>
      <c r="B56" s="249"/>
      <c r="C56" s="131"/>
      <c r="D56" s="131"/>
      <c r="E56" s="131"/>
      <c r="F56" s="607">
        <f>SUM(F47:F55)</f>
        <v>-76265</v>
      </c>
      <c r="G56" s="608"/>
      <c r="H56" s="607">
        <f>SUM(H47:H55)</f>
        <v>165922</v>
      </c>
      <c r="I56" s="608"/>
      <c r="J56" s="607">
        <f>SUM(J47:J55)</f>
        <v>-30827</v>
      </c>
      <c r="K56" s="608"/>
      <c r="L56" s="607">
        <f>SUM(L47:L55)</f>
        <v>216462</v>
      </c>
    </row>
    <row r="57" spans="1:17" s="130" customFormat="1" ht="21.95" customHeight="1">
      <c r="A57" s="334" t="s">
        <v>250</v>
      </c>
      <c r="B57" s="249"/>
      <c r="C57" s="131"/>
      <c r="D57" s="131"/>
      <c r="E57" s="131"/>
      <c r="F57" s="579" t="e">
        <f>+F56+F44+'cashfl 2 (2)'!F19</f>
        <v>#REF!</v>
      </c>
      <c r="G57" s="579">
        <f>+G56+G44+'cashfl 2 (2)'!G19</f>
        <v>0</v>
      </c>
      <c r="H57" s="579" t="e">
        <f>+H56+H44+'cashfl 2 (2)'!H19</f>
        <v>#REF!</v>
      </c>
      <c r="I57" s="609"/>
      <c r="J57" s="579" t="e">
        <f>+J56+J44+'cashfl 2 (2)'!J19</f>
        <v>#REF!</v>
      </c>
      <c r="K57" s="609"/>
      <c r="L57" s="579" t="e">
        <f>+L56+L44+'cashfl 2 (2)'!L19</f>
        <v>#REF!</v>
      </c>
    </row>
    <row r="58" spans="1:17" s="130" customFormat="1" ht="21.95" customHeight="1">
      <c r="A58" s="249" t="s">
        <v>24</v>
      </c>
      <c r="B58" s="131"/>
      <c r="C58" s="131"/>
      <c r="D58" s="131"/>
      <c r="E58" s="131"/>
      <c r="F58" s="608">
        <f>+'FINANCIAL STATEMENTS'!J11</f>
        <v>292333</v>
      </c>
      <c r="G58" s="610"/>
      <c r="H58" s="608">
        <v>92983</v>
      </c>
      <c r="I58" s="610"/>
      <c r="J58" s="608">
        <f>+'FINANCIAL STATEMENTS'!N11</f>
        <v>59804</v>
      </c>
      <c r="K58" s="610"/>
      <c r="L58" s="608">
        <v>16582</v>
      </c>
    </row>
    <row r="59" spans="1:17" s="130" customFormat="1" ht="21.95" customHeight="1" thickBot="1">
      <c r="A59" s="249" t="s">
        <v>243</v>
      </c>
      <c r="B59" s="131"/>
      <c r="C59" s="131"/>
      <c r="D59" s="131"/>
      <c r="E59" s="131"/>
      <c r="F59" s="611" t="e">
        <f>SUM(F57:F58)</f>
        <v>#REF!</v>
      </c>
      <c r="G59" s="612"/>
      <c r="H59" s="611" t="e">
        <f>SUM(H57:H58)</f>
        <v>#REF!</v>
      </c>
      <c r="I59" s="612"/>
      <c r="J59" s="611" t="e">
        <f>SUM(J57:J58)</f>
        <v>#REF!</v>
      </c>
      <c r="K59" s="612"/>
      <c r="L59" s="611" t="e">
        <f>SUM(L57:L58)</f>
        <v>#REF!</v>
      </c>
      <c r="P59" s="274"/>
      <c r="Q59" s="274"/>
    </row>
    <row r="60" spans="1:17" s="31" customFormat="1" ht="15" customHeight="1" thickTop="1">
      <c r="A60" s="14"/>
      <c r="B60" s="25"/>
      <c r="C60" s="25"/>
      <c r="D60" s="25"/>
      <c r="E60" s="131"/>
      <c r="F60" s="608"/>
      <c r="G60" s="612"/>
      <c r="H60" s="608"/>
      <c r="I60" s="612"/>
      <c r="J60" s="608"/>
      <c r="K60" s="612"/>
      <c r="L60" s="608"/>
      <c r="P60" s="274"/>
      <c r="Q60" s="274"/>
    </row>
    <row r="61" spans="1:17" s="131" customFormat="1" ht="21.95" customHeight="1">
      <c r="A61" s="14" t="s">
        <v>26</v>
      </c>
      <c r="B61" s="31"/>
      <c r="C61" s="31"/>
      <c r="D61" s="31"/>
      <c r="E61" s="31"/>
      <c r="F61" s="580"/>
      <c r="G61" s="580"/>
      <c r="H61" s="580"/>
      <c r="I61" s="580"/>
      <c r="J61" s="580"/>
      <c r="K61" s="580"/>
      <c r="L61" s="580"/>
    </row>
    <row r="62" spans="1:17" s="31" customFormat="1" ht="21.95" customHeight="1">
      <c r="A62" s="14" t="s">
        <v>29</v>
      </c>
      <c r="F62" s="580"/>
      <c r="G62" s="580"/>
      <c r="H62" s="580"/>
      <c r="I62" s="580"/>
      <c r="J62" s="580"/>
      <c r="K62" s="580"/>
      <c r="L62" s="580"/>
    </row>
    <row r="63" spans="1:17" s="31" customFormat="1" ht="21.75" customHeight="1">
      <c r="A63" s="14"/>
      <c r="C63" s="131" t="s">
        <v>163</v>
      </c>
      <c r="D63" s="130"/>
      <c r="E63" s="130"/>
      <c r="F63" s="579">
        <v>4696</v>
      </c>
      <c r="G63" s="580"/>
      <c r="H63" s="579">
        <v>8349</v>
      </c>
      <c r="I63" s="579"/>
      <c r="J63" s="579">
        <v>3606</v>
      </c>
      <c r="K63" s="579"/>
      <c r="L63" s="579">
        <v>7029</v>
      </c>
    </row>
    <row r="64" spans="1:17" s="31" customFormat="1" ht="21.95" customHeight="1">
      <c r="A64" s="14"/>
      <c r="C64" s="428" t="s">
        <v>142</v>
      </c>
      <c r="D64" s="130"/>
      <c r="E64" s="130"/>
      <c r="F64" s="580"/>
      <c r="G64" s="580"/>
      <c r="H64" s="580"/>
      <c r="I64" s="580"/>
      <c r="J64" s="580"/>
      <c r="K64" s="580"/>
      <c r="L64" s="582"/>
    </row>
    <row r="65" spans="1:14" s="25" customFormat="1" ht="21.95" customHeight="1">
      <c r="A65" s="14"/>
      <c r="B65" s="31"/>
      <c r="C65" s="330"/>
      <c r="D65" s="60" t="s">
        <v>199</v>
      </c>
      <c r="E65" s="130"/>
      <c r="F65" s="579">
        <v>14706</v>
      </c>
      <c r="G65" s="580"/>
      <c r="H65" s="579">
        <v>9019</v>
      </c>
      <c r="I65" s="580"/>
      <c r="J65" s="579">
        <v>14706</v>
      </c>
      <c r="K65" s="580"/>
      <c r="L65" s="579">
        <v>9019</v>
      </c>
      <c r="M65" s="131"/>
      <c r="N65" s="131"/>
    </row>
    <row r="66" spans="1:14" s="25" customFormat="1" ht="21.95" customHeight="1">
      <c r="A66" s="14"/>
      <c r="B66" s="31"/>
      <c r="C66" s="330" t="s">
        <v>252</v>
      </c>
      <c r="D66" s="60"/>
      <c r="E66" s="130"/>
      <c r="F66" s="579"/>
      <c r="G66" s="580"/>
      <c r="H66" s="579"/>
      <c r="I66" s="580"/>
      <c r="J66" s="579"/>
      <c r="K66" s="580"/>
      <c r="L66" s="579"/>
      <c r="M66" s="131"/>
      <c r="N66" s="131"/>
    </row>
    <row r="67" spans="1:14" s="25" customFormat="1" ht="21.95" customHeight="1">
      <c r="A67" s="14"/>
      <c r="B67" s="31"/>
      <c r="C67" s="330"/>
      <c r="D67" s="60" t="s">
        <v>253</v>
      </c>
      <c r="E67" s="130"/>
      <c r="F67" s="579">
        <v>-469</v>
      </c>
      <c r="G67" s="580"/>
      <c r="H67" s="579">
        <v>0</v>
      </c>
      <c r="I67" s="580"/>
      <c r="J67" s="579">
        <v>0</v>
      </c>
      <c r="K67" s="580"/>
      <c r="L67" s="579">
        <v>0</v>
      </c>
      <c r="M67" s="131"/>
      <c r="N67" s="131"/>
    </row>
    <row r="68" spans="1:14" s="31" customFormat="1" ht="21.95" customHeight="1">
      <c r="A68" s="14"/>
      <c r="C68" s="131" t="s">
        <v>223</v>
      </c>
      <c r="D68" s="130"/>
      <c r="E68" s="430"/>
      <c r="F68" s="579"/>
      <c r="G68" s="578"/>
      <c r="H68" s="597"/>
      <c r="I68" s="578"/>
      <c r="J68" s="579"/>
      <c r="K68" s="578"/>
      <c r="L68" s="597"/>
    </row>
    <row r="69" spans="1:14" s="31" customFormat="1" ht="21.95" customHeight="1">
      <c r="A69" s="14"/>
      <c r="C69" s="131"/>
      <c r="D69" s="130" t="s">
        <v>221</v>
      </c>
      <c r="E69" s="430"/>
      <c r="F69" s="579">
        <v>0</v>
      </c>
      <c r="G69" s="578"/>
      <c r="H69" s="597">
        <v>21486</v>
      </c>
      <c r="I69" s="578"/>
      <c r="J69" s="579">
        <v>0</v>
      </c>
      <c r="K69" s="578"/>
      <c r="L69" s="597">
        <v>21486</v>
      </c>
    </row>
    <row r="70" spans="1:14" s="51" customFormat="1" ht="21.75" customHeight="1">
      <c r="A70" s="14"/>
      <c r="B70" s="31"/>
      <c r="C70" s="131" t="s">
        <v>215</v>
      </c>
      <c r="D70" s="130"/>
      <c r="E70" s="430"/>
      <c r="F70" s="579">
        <v>-1703</v>
      </c>
      <c r="G70" s="578"/>
      <c r="H70" s="597">
        <v>47</v>
      </c>
      <c r="I70" s="578"/>
      <c r="J70" s="597">
        <v>0</v>
      </c>
      <c r="K70" s="578"/>
      <c r="L70" s="597">
        <v>0</v>
      </c>
    </row>
    <row r="71" spans="1:14" s="51" customFormat="1" ht="21.75" customHeight="1">
      <c r="A71" s="14"/>
      <c r="B71" s="31"/>
      <c r="C71" s="131"/>
      <c r="D71" s="130"/>
      <c r="E71" s="430"/>
      <c r="F71" s="254"/>
      <c r="G71" s="130"/>
      <c r="H71" s="258"/>
      <c r="I71" s="130"/>
      <c r="J71" s="254"/>
      <c r="K71" s="130"/>
      <c r="L71" s="258"/>
    </row>
    <row r="72" spans="1:14" s="51" customFormat="1" ht="21.75" customHeight="1">
      <c r="A72" s="14"/>
      <c r="B72" s="31"/>
      <c r="C72" s="613"/>
      <c r="D72" s="613"/>
      <c r="E72" s="613"/>
      <c r="F72" s="613"/>
      <c r="G72" s="249"/>
      <c r="H72" s="249"/>
      <c r="I72" s="249"/>
      <c r="J72" s="249"/>
      <c r="K72" s="249"/>
      <c r="L72" s="249"/>
    </row>
    <row r="73" spans="1:14" s="51" customFormat="1" ht="21.75" customHeight="1">
      <c r="A73" s="14"/>
      <c r="B73" s="31"/>
      <c r="C73" s="245"/>
      <c r="D73" s="431"/>
      <c r="E73" s="245"/>
      <c r="F73" s="254"/>
      <c r="G73" s="249"/>
      <c r="H73" s="254"/>
      <c r="I73" s="245"/>
      <c r="J73" s="254"/>
      <c r="K73" s="245"/>
      <c r="L73" s="254"/>
    </row>
    <row r="74" spans="1:14" s="51" customFormat="1" ht="21.75" customHeight="1">
      <c r="A74" s="14"/>
      <c r="B74" s="31"/>
      <c r="C74" s="245"/>
      <c r="D74" s="431"/>
      <c r="E74" s="245"/>
      <c r="F74" s="254"/>
      <c r="G74" s="249"/>
      <c r="H74" s="254"/>
      <c r="I74" s="245"/>
      <c r="J74" s="254"/>
      <c r="K74" s="245"/>
      <c r="L74" s="254"/>
    </row>
    <row r="75" spans="1:14" s="51" customFormat="1" ht="21.75" customHeight="1">
      <c r="A75" s="14"/>
      <c r="B75" s="31"/>
      <c r="C75" s="245"/>
      <c r="D75" s="431"/>
      <c r="E75" s="245"/>
      <c r="F75" s="254"/>
      <c r="G75" s="249"/>
      <c r="H75" s="254"/>
      <c r="I75" s="245"/>
      <c r="J75" s="254"/>
      <c r="K75" s="245"/>
      <c r="L75" s="254"/>
    </row>
    <row r="76" spans="1:14" s="31" customFormat="1" ht="17.25" customHeight="1">
      <c r="A76" s="14"/>
      <c r="F76" s="249"/>
      <c r="G76" s="249"/>
      <c r="H76" s="249"/>
      <c r="I76" s="249"/>
      <c r="J76" s="249"/>
      <c r="K76" s="249"/>
      <c r="L76" s="249"/>
    </row>
    <row r="77" spans="1:14" s="31" customFormat="1" ht="25.5" customHeight="1">
      <c r="A77" s="119" t="s">
        <v>37</v>
      </c>
      <c r="F77" s="249"/>
      <c r="G77" s="249"/>
      <c r="H77" s="249"/>
      <c r="I77" s="249"/>
      <c r="J77" s="249"/>
      <c r="K77" s="249"/>
      <c r="L77" s="249"/>
    </row>
    <row r="78" spans="1:14" s="31" customFormat="1" ht="21.75" customHeight="1">
      <c r="A78" s="14"/>
      <c r="F78" s="249"/>
      <c r="G78" s="249"/>
      <c r="H78" s="249"/>
      <c r="I78" s="249"/>
      <c r="J78" s="249"/>
      <c r="K78" s="249"/>
      <c r="L78" s="249"/>
    </row>
    <row r="79" spans="1:14" s="31" customFormat="1" ht="21.75" customHeight="1">
      <c r="A79" s="14"/>
      <c r="F79" s="249" t="e">
        <f>+F59-'FINANCIAL STATEMENTS'!H11</f>
        <v>#REF!</v>
      </c>
      <c r="G79" s="249"/>
      <c r="H79" s="249"/>
      <c r="I79" s="249"/>
      <c r="J79" s="249" t="e">
        <f>+J59-'FINANCIAL STATEMENTS'!L11</f>
        <v>#REF!</v>
      </c>
      <c r="K79" s="249"/>
      <c r="L79" s="249"/>
    </row>
    <row r="80" spans="1:14" s="31" customFormat="1" ht="21.75" customHeight="1">
      <c r="A80" s="14"/>
      <c r="F80" s="249"/>
      <c r="G80" s="249"/>
      <c r="H80" s="249"/>
      <c r="I80" s="249"/>
      <c r="J80" s="249"/>
      <c r="K80" s="249"/>
      <c r="L80" s="249"/>
    </row>
    <row r="81" spans="1:12" s="31" customFormat="1" ht="21.75" customHeight="1">
      <c r="A81" s="14"/>
      <c r="F81" s="249"/>
      <c r="G81" s="249"/>
      <c r="H81" s="249"/>
      <c r="I81" s="249"/>
      <c r="J81" s="249"/>
      <c r="K81" s="249"/>
      <c r="L81" s="249"/>
    </row>
    <row r="82" spans="1:12" s="31" customFormat="1" ht="21.75" customHeight="1">
      <c r="A82" s="14"/>
      <c r="F82" s="249"/>
      <c r="G82" s="249"/>
      <c r="H82" s="249"/>
      <c r="I82" s="249"/>
      <c r="J82" s="249"/>
      <c r="K82" s="249"/>
      <c r="L82" s="249"/>
    </row>
    <row r="83" spans="1:12" s="31" customFormat="1" ht="21.75" customHeight="1">
      <c r="A83" s="14"/>
      <c r="F83" s="249"/>
      <c r="G83" s="249"/>
      <c r="H83" s="249"/>
      <c r="I83" s="249"/>
      <c r="J83" s="249"/>
      <c r="K83" s="249"/>
      <c r="L83" s="249"/>
    </row>
    <row r="84" spans="1:12" s="31" customFormat="1" ht="21.75" customHeight="1">
      <c r="A84" s="14" t="s">
        <v>26</v>
      </c>
      <c r="F84" s="249"/>
      <c r="G84" s="249"/>
      <c r="H84" s="249"/>
      <c r="I84" s="249"/>
      <c r="J84" s="249"/>
      <c r="K84" s="249"/>
      <c r="L84" s="249"/>
    </row>
    <row r="85" spans="1:12" s="31" customFormat="1" ht="21.75" customHeight="1">
      <c r="A85" s="14" t="s">
        <v>29</v>
      </c>
      <c r="F85" s="249"/>
      <c r="G85" s="249"/>
      <c r="H85" s="249"/>
      <c r="I85" s="249"/>
      <c r="J85" s="249"/>
      <c r="K85" s="249"/>
      <c r="L85" s="249"/>
    </row>
    <row r="86" spans="1:12" s="31" customFormat="1" ht="21.75" customHeight="1">
      <c r="A86" s="14"/>
      <c r="C86" s="131" t="s">
        <v>163</v>
      </c>
      <c r="D86" s="130"/>
      <c r="E86" s="130"/>
      <c r="F86" s="254">
        <v>12263</v>
      </c>
      <c r="G86" s="249"/>
      <c r="H86" s="254">
        <v>31967</v>
      </c>
      <c r="I86" s="254"/>
      <c r="J86" s="254">
        <v>10129</v>
      </c>
      <c r="K86" s="254"/>
      <c r="L86" s="254">
        <v>28838</v>
      </c>
    </row>
    <row r="87" spans="1:12" s="31" customFormat="1" ht="21.75" customHeight="1">
      <c r="A87" s="14"/>
      <c r="C87" s="428" t="s">
        <v>128</v>
      </c>
      <c r="D87" s="130"/>
      <c r="E87" s="130"/>
      <c r="F87" s="249"/>
      <c r="G87" s="249"/>
      <c r="H87" s="249"/>
      <c r="I87" s="249"/>
      <c r="J87" s="249"/>
      <c r="K87" s="249"/>
      <c r="L87" s="258"/>
    </row>
    <row r="88" spans="1:12" s="31" customFormat="1" ht="21.75" customHeight="1">
      <c r="A88" s="14"/>
      <c r="C88" s="330"/>
      <c r="D88" s="60" t="s">
        <v>199</v>
      </c>
      <c r="E88" s="130"/>
      <c r="F88" s="254">
        <v>-32211</v>
      </c>
      <c r="G88" s="249"/>
      <c r="H88" s="254">
        <v>124205</v>
      </c>
      <c r="I88" s="249"/>
      <c r="J88" s="254">
        <v>-32211</v>
      </c>
      <c r="K88" s="249"/>
      <c r="L88" s="254">
        <v>124205</v>
      </c>
    </row>
    <row r="89" spans="1:12" s="31" customFormat="1" ht="21.75" customHeight="1">
      <c r="A89" s="14"/>
      <c r="C89" s="131" t="s">
        <v>184</v>
      </c>
      <c r="D89" s="130"/>
      <c r="E89" s="430"/>
      <c r="F89" s="130"/>
      <c r="G89" s="130"/>
      <c r="H89" s="130"/>
      <c r="I89" s="130"/>
      <c r="J89" s="130"/>
      <c r="K89" s="130"/>
      <c r="L89" s="130"/>
    </row>
    <row r="90" spans="1:12" s="31" customFormat="1" ht="21.75" customHeight="1">
      <c r="A90" s="14"/>
      <c r="C90" s="131"/>
      <c r="D90" s="130" t="s">
        <v>185</v>
      </c>
      <c r="E90" s="430"/>
      <c r="F90" s="254">
        <v>0</v>
      </c>
      <c r="G90" s="130"/>
      <c r="H90" s="258">
        <v>-1485</v>
      </c>
      <c r="I90" s="130"/>
      <c r="J90" s="254">
        <v>0</v>
      </c>
      <c r="K90" s="130"/>
      <c r="L90" s="258">
        <v>-1485</v>
      </c>
    </row>
    <row r="91" spans="1:12" s="31" customFormat="1" ht="21.75" customHeight="1">
      <c r="A91" s="14"/>
      <c r="C91" s="131" t="s">
        <v>192</v>
      </c>
      <c r="D91" s="130"/>
      <c r="E91" s="430"/>
      <c r="F91" s="254">
        <v>0</v>
      </c>
      <c r="G91" s="130"/>
      <c r="H91" s="258">
        <v>-66</v>
      </c>
      <c r="I91" s="130"/>
      <c r="J91" s="254">
        <v>0</v>
      </c>
      <c r="K91" s="130"/>
      <c r="L91" s="258">
        <v>0</v>
      </c>
    </row>
    <row r="92" spans="1:12" s="31" customFormat="1" ht="21.75" customHeight="1">
      <c r="A92" s="14"/>
      <c r="C92" s="879" t="s">
        <v>204</v>
      </c>
      <c r="D92" s="879"/>
      <c r="E92" s="879"/>
      <c r="F92" s="879"/>
      <c r="G92" s="249"/>
      <c r="H92" s="249"/>
      <c r="I92" s="249"/>
      <c r="J92" s="249"/>
      <c r="K92" s="249"/>
      <c r="L92" s="249"/>
    </row>
    <row r="93" spans="1:12" s="31" customFormat="1" ht="21.75" customHeight="1">
      <c r="A93" s="14"/>
      <c r="C93" s="130"/>
      <c r="D93" s="431" t="s">
        <v>205</v>
      </c>
      <c r="E93" s="245"/>
      <c r="F93" s="254">
        <v>0</v>
      </c>
      <c r="G93" s="249"/>
      <c r="H93" s="258">
        <v>-275</v>
      </c>
      <c r="I93" s="130"/>
      <c r="J93" s="254">
        <v>0</v>
      </c>
      <c r="K93" s="130"/>
      <c r="L93" s="258">
        <v>167</v>
      </c>
    </row>
    <row r="94" spans="1:12" s="31" customFormat="1" ht="21.75" customHeight="1">
      <c r="A94" s="14"/>
      <c r="C94" s="245"/>
      <c r="D94" s="431" t="s">
        <v>206</v>
      </c>
      <c r="E94" s="245"/>
      <c r="F94" s="254">
        <v>0</v>
      </c>
      <c r="G94" s="249"/>
      <c r="H94" s="254">
        <v>1376</v>
      </c>
      <c r="I94" s="245"/>
      <c r="J94" s="254">
        <v>0</v>
      </c>
      <c r="K94" s="245"/>
      <c r="L94" s="254">
        <v>-836</v>
      </c>
    </row>
    <row r="95" spans="1:12" s="31" customFormat="1" ht="21.75" customHeight="1">
      <c r="A95" s="14"/>
      <c r="C95" s="245"/>
      <c r="D95" s="431" t="s">
        <v>207</v>
      </c>
      <c r="E95" s="245"/>
      <c r="F95" s="254">
        <v>0</v>
      </c>
      <c r="G95" s="249"/>
      <c r="H95" s="254">
        <v>-216</v>
      </c>
      <c r="I95" s="245"/>
      <c r="J95" s="254">
        <v>0</v>
      </c>
      <c r="K95" s="245"/>
      <c r="L95" s="254">
        <v>669</v>
      </c>
    </row>
    <row r="96" spans="1:12" s="31" customFormat="1" ht="21.75" customHeight="1">
      <c r="A96" s="14"/>
      <c r="C96" s="245"/>
      <c r="D96" s="431" t="s">
        <v>208</v>
      </c>
      <c r="E96" s="245"/>
      <c r="F96" s="254">
        <v>0</v>
      </c>
      <c r="G96" s="249"/>
      <c r="H96" s="254">
        <v>-885</v>
      </c>
      <c r="I96" s="245"/>
      <c r="J96" s="254">
        <v>0</v>
      </c>
      <c r="K96" s="245"/>
      <c r="L96" s="254">
        <v>0</v>
      </c>
    </row>
    <row r="97" spans="1:12" s="31" customFormat="1" ht="21.75" customHeight="1">
      <c r="A97" s="14"/>
      <c r="F97" s="249"/>
      <c r="G97" s="14"/>
      <c r="H97" s="14"/>
      <c r="I97" s="249"/>
      <c r="J97" s="249"/>
      <c r="K97" s="249"/>
      <c r="L97" s="249"/>
    </row>
    <row r="98" spans="1:12" s="31" customFormat="1" ht="21.75" customHeight="1">
      <c r="A98" s="14"/>
      <c r="F98" s="249"/>
      <c r="G98" s="14"/>
      <c r="H98" s="14"/>
      <c r="I98" s="249"/>
      <c r="J98" s="249"/>
      <c r="K98" s="249"/>
      <c r="L98" s="249"/>
    </row>
    <row r="99" spans="1:12" s="31" customFormat="1" ht="21.75" customHeight="1">
      <c r="A99" s="14"/>
      <c r="F99" s="249"/>
      <c r="G99" s="14"/>
      <c r="H99" s="14"/>
      <c r="I99" s="249"/>
      <c r="J99" s="249"/>
      <c r="K99" s="249"/>
      <c r="L99" s="249"/>
    </row>
    <row r="100" spans="1:12" s="31" customFormat="1" ht="21" customHeight="1">
      <c r="A100" s="14"/>
      <c r="F100" s="249"/>
      <c r="G100" s="14"/>
      <c r="H100" s="14"/>
      <c r="I100" s="249"/>
      <c r="J100" s="249"/>
      <c r="K100" s="249"/>
      <c r="L100" s="249"/>
    </row>
    <row r="101" spans="1:12" s="31" customFormat="1" ht="40.5" customHeight="1">
      <c r="A101" s="14"/>
      <c r="C101" s="131"/>
      <c r="F101" s="254"/>
      <c r="G101" s="14"/>
      <c r="H101" s="254"/>
      <c r="I101" s="249"/>
      <c r="J101" s="254"/>
      <c r="K101" s="249"/>
      <c r="L101" s="258"/>
    </row>
    <row r="102" spans="1:12" s="130" customFormat="1" ht="26.25">
      <c r="A102" s="119" t="s">
        <v>37</v>
      </c>
      <c r="C102" s="131"/>
      <c r="F102" s="254"/>
      <c r="G102" s="249"/>
      <c r="H102" s="254"/>
      <c r="I102" s="254"/>
      <c r="J102" s="254"/>
      <c r="K102" s="254"/>
      <c r="L102" s="254"/>
    </row>
    <row r="103" spans="1:12" s="130" customFormat="1" ht="24" customHeight="1">
      <c r="A103" s="25"/>
      <c r="C103" s="330"/>
      <c r="D103" s="60"/>
      <c r="F103" s="254"/>
      <c r="G103" s="249"/>
      <c r="H103" s="254"/>
      <c r="I103" s="249"/>
      <c r="J103" s="254"/>
      <c r="K103" s="249"/>
      <c r="L103" s="254"/>
    </row>
    <row r="104" spans="1:12" s="130" customFormat="1" ht="21.95" hidden="1" customHeight="1">
      <c r="C104" s="26"/>
      <c r="F104" s="258"/>
      <c r="G104" s="249"/>
      <c r="H104" s="429"/>
      <c r="I104" s="249"/>
      <c r="J104" s="249"/>
      <c r="K104" s="249"/>
      <c r="L104" s="249"/>
    </row>
    <row r="105" spans="1:12" s="130" customFormat="1" ht="21.95" hidden="1" customHeight="1">
      <c r="D105" s="129"/>
      <c r="F105" s="258"/>
      <c r="G105" s="249"/>
      <c r="H105" s="258"/>
      <c r="I105" s="249"/>
      <c r="J105" s="249"/>
      <c r="K105" s="249"/>
      <c r="L105" s="258"/>
    </row>
  </sheetData>
  <mergeCells count="1">
    <mergeCell ref="C92:F92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L117"/>
  <sheetViews>
    <sheetView view="pageBreakPreview" zoomScaleSheetLayoutView="100" workbookViewId="0">
      <selection activeCell="O26" sqref="O26"/>
    </sheetView>
  </sheetViews>
  <sheetFormatPr defaultColWidth="9.140625" defaultRowHeight="23.25" customHeight="1"/>
  <cols>
    <col min="1" max="4" width="2" style="9" customWidth="1"/>
    <col min="5" max="5" width="58.7109375" style="9" customWidth="1"/>
    <col min="6" max="6" width="13.85546875" style="245" customWidth="1"/>
    <col min="7" max="7" width="0.85546875" style="9" customWidth="1"/>
    <col min="8" max="8" width="13.85546875" style="245" customWidth="1"/>
    <col min="9" max="9" width="0.85546875" style="245" customWidth="1"/>
    <col min="10" max="10" width="13.85546875" style="245" customWidth="1"/>
    <col min="11" max="11" width="0.7109375" style="245" customWidth="1"/>
    <col min="12" max="12" width="13.85546875" style="245" customWidth="1"/>
    <col min="13" max="13" width="0.7109375" style="9" customWidth="1"/>
    <col min="14" max="16384" width="9.140625" style="9"/>
  </cols>
  <sheetData>
    <row r="1" spans="1:12" ht="17.25" customHeight="1">
      <c r="L1" s="203" t="s">
        <v>38</v>
      </c>
    </row>
    <row r="2" spans="1:12" ht="17.25" customHeight="1">
      <c r="L2" s="203" t="s">
        <v>39</v>
      </c>
    </row>
    <row r="3" spans="1:12" s="6" customFormat="1" ht="23.25" customHeight="1">
      <c r="A3" s="112" t="s">
        <v>254</v>
      </c>
      <c r="B3" s="19"/>
      <c r="C3" s="82"/>
      <c r="D3" s="34"/>
      <c r="E3" s="34"/>
      <c r="F3" s="246"/>
      <c r="G3" s="34"/>
      <c r="H3" s="246"/>
      <c r="I3" s="333"/>
      <c r="J3" s="246"/>
      <c r="K3" s="333"/>
      <c r="L3" s="246"/>
    </row>
    <row r="4" spans="1:12" ht="23.25" customHeight="1">
      <c r="A4" s="115" t="s">
        <v>141</v>
      </c>
      <c r="B4" s="32"/>
      <c r="C4" s="34"/>
      <c r="D4" s="33"/>
      <c r="E4" s="246"/>
      <c r="F4" s="246"/>
      <c r="G4" s="34"/>
      <c r="H4" s="246"/>
      <c r="I4" s="333"/>
      <c r="J4" s="246"/>
      <c r="K4" s="333"/>
      <c r="L4" s="246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4"/>
      <c r="G5" s="18"/>
      <c r="H5" s="204"/>
      <c r="I5" s="205"/>
      <c r="J5" s="204"/>
      <c r="K5" s="205"/>
      <c r="L5" s="204"/>
    </row>
    <row r="6" spans="1:12" s="21" customFormat="1" ht="21.75" customHeight="1">
      <c r="B6" s="31"/>
      <c r="C6" s="39"/>
      <c r="D6" s="31"/>
      <c r="E6" s="31"/>
      <c r="F6" s="136" t="s">
        <v>31</v>
      </c>
      <c r="G6" s="38"/>
      <c r="H6" s="143"/>
      <c r="I6" s="143"/>
      <c r="J6" s="143"/>
      <c r="K6" s="143"/>
      <c r="L6" s="143"/>
    </row>
    <row r="7" spans="1:12" s="21" customFormat="1" ht="21.75" customHeight="1">
      <c r="E7" s="22"/>
      <c r="F7" s="137" t="s">
        <v>10</v>
      </c>
      <c r="G7" s="69"/>
      <c r="H7" s="137"/>
      <c r="I7" s="210"/>
      <c r="J7" s="137" t="s">
        <v>30</v>
      </c>
      <c r="K7" s="143"/>
      <c r="L7" s="143"/>
    </row>
    <row r="8" spans="1:12" s="31" customFormat="1" ht="21.75" customHeight="1">
      <c r="A8" s="25"/>
      <c r="B8" s="25"/>
      <c r="C8" s="25"/>
      <c r="D8" s="25"/>
      <c r="E8" s="40"/>
      <c r="F8" s="247" t="s">
        <v>218</v>
      </c>
      <c r="G8" s="67"/>
      <c r="H8" s="247" t="s">
        <v>203</v>
      </c>
      <c r="I8" s="253"/>
      <c r="J8" s="247" t="s">
        <v>218</v>
      </c>
      <c r="K8" s="252"/>
      <c r="L8" s="247" t="s">
        <v>203</v>
      </c>
    </row>
    <row r="9" spans="1:12" s="31" customFormat="1" ht="21.75" customHeight="1">
      <c r="A9" s="14" t="s">
        <v>26</v>
      </c>
      <c r="F9" s="249"/>
      <c r="G9" s="249"/>
      <c r="H9" s="249"/>
      <c r="I9" s="249"/>
      <c r="J9" s="249"/>
      <c r="K9" s="249"/>
      <c r="L9" s="249"/>
    </row>
    <row r="10" spans="1:12" s="31" customFormat="1" ht="21.75" customHeight="1">
      <c r="A10" s="14" t="s">
        <v>29</v>
      </c>
      <c r="F10" s="249"/>
      <c r="G10" s="249"/>
      <c r="H10" s="249"/>
      <c r="I10" s="249"/>
      <c r="J10" s="249"/>
      <c r="K10" s="249"/>
      <c r="L10" s="249"/>
    </row>
    <row r="11" spans="1:12" s="31" customFormat="1" ht="21.75" customHeight="1">
      <c r="A11" s="14"/>
      <c r="C11" s="577" t="s">
        <v>163</v>
      </c>
      <c r="D11" s="578"/>
      <c r="E11" s="578"/>
      <c r="F11" s="579">
        <v>10164</v>
      </c>
      <c r="G11" s="580"/>
      <c r="H11" s="579">
        <v>5815</v>
      </c>
      <c r="I11" s="579"/>
      <c r="J11" s="579">
        <v>7250</v>
      </c>
      <c r="K11" s="579"/>
      <c r="L11" s="579">
        <v>4660</v>
      </c>
    </row>
    <row r="12" spans="1:12" s="31" customFormat="1" ht="21.75" customHeight="1">
      <c r="A12" s="14"/>
      <c r="C12" s="581" t="s">
        <v>128</v>
      </c>
      <c r="D12" s="578"/>
      <c r="E12" s="578"/>
      <c r="F12" s="580"/>
      <c r="G12" s="580"/>
      <c r="H12" s="580"/>
      <c r="I12" s="580"/>
      <c r="J12" s="580"/>
      <c r="K12" s="580"/>
      <c r="L12" s="582"/>
    </row>
    <row r="13" spans="1:12" s="31" customFormat="1" ht="21.75" customHeight="1">
      <c r="A13" s="14"/>
      <c r="C13" s="583"/>
      <c r="D13" s="584" t="s">
        <v>199</v>
      </c>
      <c r="E13" s="578"/>
      <c r="F13" s="579">
        <v>45415</v>
      </c>
      <c r="G13" s="580"/>
      <c r="H13" s="579">
        <v>-105968</v>
      </c>
      <c r="I13" s="580"/>
      <c r="J13" s="579">
        <v>45415</v>
      </c>
      <c r="K13" s="580"/>
      <c r="L13" s="579">
        <v>-105968</v>
      </c>
    </row>
    <row r="14" spans="1:12" s="31" customFormat="1" ht="21.75" hidden="1" customHeight="1">
      <c r="A14" s="14"/>
      <c r="C14" s="577" t="s">
        <v>184</v>
      </c>
      <c r="D14" s="578"/>
      <c r="E14" s="585"/>
      <c r="F14" s="578"/>
      <c r="G14" s="578"/>
      <c r="H14" s="578"/>
      <c r="I14" s="578"/>
      <c r="J14" s="578"/>
      <c r="K14" s="578"/>
      <c r="L14" s="578"/>
    </row>
    <row r="15" spans="1:12" s="31" customFormat="1" ht="21.75" hidden="1" customHeight="1">
      <c r="A15" s="14"/>
      <c r="C15" s="577"/>
      <c r="D15" s="578" t="s">
        <v>185</v>
      </c>
      <c r="E15" s="585"/>
      <c r="F15" s="579">
        <v>0</v>
      </c>
      <c r="G15" s="578"/>
      <c r="H15" s="582">
        <v>0</v>
      </c>
      <c r="I15" s="578"/>
      <c r="J15" s="579">
        <v>0</v>
      </c>
      <c r="K15" s="578"/>
      <c r="L15" s="582">
        <v>0</v>
      </c>
    </row>
    <row r="16" spans="1:12" s="31" customFormat="1" ht="21.75" customHeight="1">
      <c r="A16" s="14"/>
      <c r="C16" s="577" t="s">
        <v>215</v>
      </c>
      <c r="D16" s="578"/>
      <c r="E16" s="585"/>
      <c r="F16" s="579">
        <v>-47</v>
      </c>
      <c r="G16" s="578"/>
      <c r="H16" s="582">
        <v>0</v>
      </c>
      <c r="I16" s="578"/>
      <c r="J16" s="582">
        <v>0</v>
      </c>
      <c r="K16" s="578"/>
      <c r="L16" s="582">
        <v>0</v>
      </c>
    </row>
    <row r="17" spans="1:12" s="31" customFormat="1" ht="21.75" customHeight="1">
      <c r="A17" s="14"/>
      <c r="C17" s="577" t="s">
        <v>224</v>
      </c>
      <c r="D17" s="578"/>
      <c r="E17" s="585"/>
      <c r="F17" s="579"/>
      <c r="G17" s="578"/>
      <c r="H17" s="582"/>
      <c r="I17" s="578"/>
      <c r="J17" s="579"/>
      <c r="K17" s="578"/>
      <c r="L17" s="582"/>
    </row>
    <row r="18" spans="1:12" s="31" customFormat="1" ht="21.75" customHeight="1">
      <c r="A18" s="14"/>
      <c r="C18" s="577"/>
      <c r="D18" s="578" t="s">
        <v>225</v>
      </c>
      <c r="E18" s="585"/>
      <c r="F18" s="579"/>
      <c r="G18" s="578"/>
      <c r="H18" s="582"/>
      <c r="I18" s="578"/>
      <c r="J18" s="579"/>
      <c r="K18" s="578"/>
      <c r="L18" s="582"/>
    </row>
    <row r="19" spans="1:12" s="31" customFormat="1" ht="21.75" hidden="1" customHeight="1">
      <c r="A19" s="14"/>
      <c r="C19" s="880" t="s">
        <v>204</v>
      </c>
      <c r="D19" s="880"/>
      <c r="E19" s="880"/>
      <c r="F19" s="880"/>
      <c r="G19" s="580"/>
      <c r="H19" s="580"/>
      <c r="I19" s="580"/>
      <c r="J19" s="580"/>
      <c r="K19" s="580"/>
      <c r="L19" s="580"/>
    </row>
    <row r="20" spans="1:12" s="31" customFormat="1" ht="21.75" hidden="1" customHeight="1">
      <c r="A20" s="14"/>
      <c r="C20" s="578"/>
      <c r="D20" s="586" t="s">
        <v>205</v>
      </c>
      <c r="E20" s="587"/>
      <c r="F20" s="579">
        <v>0</v>
      </c>
      <c r="G20" s="580"/>
      <c r="H20" s="582">
        <v>-275</v>
      </c>
      <c r="I20" s="578"/>
      <c r="J20" s="579">
        <v>0</v>
      </c>
      <c r="K20" s="578"/>
      <c r="L20" s="582">
        <v>167</v>
      </c>
    </row>
    <row r="21" spans="1:12" s="31" customFormat="1" ht="21.75" hidden="1" customHeight="1">
      <c r="A21" s="14"/>
      <c r="C21" s="587"/>
      <c r="D21" s="586" t="s">
        <v>206</v>
      </c>
      <c r="E21" s="587"/>
      <c r="F21" s="579">
        <v>0</v>
      </c>
      <c r="G21" s="580"/>
      <c r="H21" s="579">
        <v>1376</v>
      </c>
      <c r="I21" s="587"/>
      <c r="J21" s="579">
        <v>0</v>
      </c>
      <c r="K21" s="587"/>
      <c r="L21" s="579">
        <v>-836</v>
      </c>
    </row>
    <row r="22" spans="1:12" s="31" customFormat="1" ht="21.75" hidden="1" customHeight="1">
      <c r="A22" s="14"/>
      <c r="C22" s="587"/>
      <c r="D22" s="586" t="s">
        <v>207</v>
      </c>
      <c r="E22" s="587"/>
      <c r="F22" s="579">
        <v>0</v>
      </c>
      <c r="G22" s="580"/>
      <c r="H22" s="579">
        <v>-216</v>
      </c>
      <c r="I22" s="587"/>
      <c r="J22" s="579">
        <v>0</v>
      </c>
      <c r="K22" s="587"/>
      <c r="L22" s="579">
        <v>669</v>
      </c>
    </row>
    <row r="23" spans="1:12" s="31" customFormat="1" ht="21.75" hidden="1" customHeight="1">
      <c r="A23" s="14"/>
      <c r="C23" s="587"/>
      <c r="D23" s="586" t="s">
        <v>208</v>
      </c>
      <c r="E23" s="587"/>
      <c r="F23" s="579">
        <v>0</v>
      </c>
      <c r="G23" s="580"/>
      <c r="H23" s="579">
        <v>-885</v>
      </c>
      <c r="I23" s="587"/>
      <c r="J23" s="579">
        <v>0</v>
      </c>
      <c r="K23" s="587"/>
      <c r="L23" s="579">
        <v>0</v>
      </c>
    </row>
    <row r="24" spans="1:12" s="31" customFormat="1" ht="21.75" customHeight="1">
      <c r="A24" s="14"/>
      <c r="C24" s="577"/>
      <c r="D24" s="578"/>
      <c r="E24" s="588" t="s">
        <v>227</v>
      </c>
      <c r="F24" s="579">
        <v>-41657</v>
      </c>
      <c r="G24" s="580"/>
      <c r="H24" s="582">
        <v>0</v>
      </c>
      <c r="I24" s="579"/>
      <c r="J24" s="579">
        <v>-33257</v>
      </c>
      <c r="K24" s="580"/>
      <c r="L24" s="582">
        <v>0</v>
      </c>
    </row>
    <row r="25" spans="1:12" s="31" customFormat="1" ht="21.75" customHeight="1">
      <c r="A25" s="25"/>
      <c r="B25" s="25"/>
      <c r="C25" s="577"/>
      <c r="D25" s="577"/>
      <c r="E25" s="588" t="s">
        <v>228</v>
      </c>
      <c r="F25" s="579">
        <v>1040</v>
      </c>
      <c r="G25" s="589"/>
      <c r="H25" s="582">
        <v>0</v>
      </c>
      <c r="I25" s="590"/>
      <c r="J25" s="579">
        <v>1040</v>
      </c>
      <c r="K25" s="589"/>
      <c r="L25" s="582">
        <v>0</v>
      </c>
    </row>
    <row r="26" spans="1:12" s="31" customFormat="1" ht="21.75" customHeight="1">
      <c r="A26" s="25"/>
      <c r="B26" s="25"/>
      <c r="C26" s="577"/>
      <c r="D26" s="577"/>
      <c r="E26" s="588" t="s">
        <v>229</v>
      </c>
      <c r="F26" s="579">
        <v>14448</v>
      </c>
      <c r="G26" s="589"/>
      <c r="H26" s="582">
        <v>0</v>
      </c>
      <c r="I26" s="590"/>
      <c r="J26" s="579">
        <v>10700</v>
      </c>
      <c r="K26" s="589"/>
      <c r="L26" s="582">
        <v>0</v>
      </c>
    </row>
    <row r="27" spans="1:12" s="31" customFormat="1" ht="21.75" customHeight="1">
      <c r="A27" s="25"/>
      <c r="B27" s="25"/>
      <c r="C27" s="25"/>
      <c r="D27" s="25"/>
      <c r="E27" s="40"/>
      <c r="F27" s="250"/>
      <c r="G27" s="67"/>
      <c r="H27" s="250"/>
      <c r="I27" s="253"/>
      <c r="J27" s="250"/>
      <c r="K27" s="252"/>
      <c r="L27" s="250"/>
    </row>
    <row r="28" spans="1:12" s="31" customFormat="1" ht="21.75" customHeight="1">
      <c r="A28" s="14"/>
      <c r="C28" s="131"/>
      <c r="D28" s="130"/>
      <c r="E28" s="430"/>
      <c r="F28" s="254"/>
      <c r="G28" s="130"/>
      <c r="H28" s="258"/>
      <c r="I28" s="130"/>
      <c r="J28" s="254"/>
      <c r="K28" s="130"/>
      <c r="L28" s="258"/>
    </row>
    <row r="29" spans="1:12" s="31" customFormat="1" ht="21.75" customHeight="1">
      <c r="A29" s="14"/>
      <c r="C29" s="131"/>
      <c r="D29" s="130"/>
      <c r="E29" s="430"/>
      <c r="F29" s="254"/>
      <c r="G29" s="130"/>
      <c r="H29" s="258"/>
      <c r="I29" s="130"/>
      <c r="J29" s="254"/>
      <c r="K29" s="130"/>
      <c r="L29" s="258"/>
    </row>
    <row r="30" spans="1:12" s="31" customFormat="1" ht="21.75" customHeight="1">
      <c r="A30" s="14"/>
      <c r="C30" s="131"/>
      <c r="D30" s="130"/>
      <c r="E30" s="430"/>
      <c r="F30" s="254"/>
      <c r="G30" s="130"/>
      <c r="H30" s="258"/>
      <c r="I30" s="130"/>
      <c r="J30" s="254"/>
      <c r="K30" s="130"/>
      <c r="L30" s="258"/>
    </row>
    <row r="31" spans="1:12" s="31" customFormat="1" ht="21.75" customHeight="1">
      <c r="A31" s="25"/>
      <c r="B31" s="25"/>
      <c r="C31" s="25"/>
      <c r="D31" s="25"/>
      <c r="E31" s="40"/>
      <c r="F31" s="250"/>
      <c r="G31" s="67"/>
      <c r="H31" s="250"/>
      <c r="I31" s="253"/>
      <c r="J31" s="250"/>
      <c r="K31" s="252"/>
      <c r="L31" s="250"/>
    </row>
    <row r="32" spans="1:12" s="31" customFormat="1" ht="21.75" customHeight="1">
      <c r="A32" s="25"/>
      <c r="B32" s="25"/>
      <c r="C32" s="25"/>
      <c r="D32" s="25"/>
      <c r="E32" s="40"/>
      <c r="F32" s="250"/>
      <c r="G32" s="67"/>
      <c r="H32" s="250"/>
      <c r="I32" s="253"/>
      <c r="J32" s="250"/>
      <c r="K32" s="252"/>
      <c r="L32" s="250"/>
    </row>
    <row r="33" spans="1:12" s="31" customFormat="1" ht="21.75" customHeight="1">
      <c r="A33" s="25"/>
      <c r="B33" s="25"/>
      <c r="C33" s="25"/>
      <c r="D33" s="25"/>
      <c r="E33" s="40"/>
      <c r="F33" s="250"/>
      <c r="G33" s="67"/>
      <c r="H33" s="250"/>
      <c r="I33" s="253"/>
      <c r="J33" s="250"/>
      <c r="K33" s="252"/>
      <c r="L33" s="250"/>
    </row>
    <row r="34" spans="1:12" s="31" customFormat="1" ht="21.75" customHeight="1">
      <c r="A34" s="25"/>
      <c r="B34" s="25"/>
      <c r="C34" s="25"/>
      <c r="D34" s="25"/>
      <c r="E34" s="40"/>
      <c r="F34" s="250"/>
      <c r="G34" s="67"/>
      <c r="H34" s="250"/>
      <c r="I34" s="253"/>
      <c r="J34" s="250"/>
      <c r="K34" s="252"/>
      <c r="L34" s="250"/>
    </row>
    <row r="35" spans="1:12" s="31" customFormat="1" ht="21.75" customHeight="1">
      <c r="A35" s="25"/>
      <c r="B35" s="25"/>
      <c r="C35" s="25"/>
      <c r="D35" s="25"/>
      <c r="E35" s="40"/>
      <c r="F35" s="250"/>
      <c r="G35" s="67"/>
      <c r="H35" s="250"/>
      <c r="I35" s="253"/>
      <c r="J35" s="250"/>
      <c r="K35" s="252"/>
      <c r="L35" s="250"/>
    </row>
    <row r="36" spans="1:12" s="31" customFormat="1" ht="21.75" customHeight="1">
      <c r="A36" s="25"/>
      <c r="B36" s="25"/>
      <c r="C36" s="25"/>
      <c r="D36" s="25"/>
      <c r="E36" s="40"/>
      <c r="F36" s="250"/>
      <c r="G36" s="67"/>
      <c r="H36" s="250"/>
      <c r="I36" s="253"/>
      <c r="J36" s="250"/>
      <c r="K36" s="252"/>
      <c r="L36" s="250"/>
    </row>
    <row r="37" spans="1:12" s="31" customFormat="1" ht="21.75" customHeight="1">
      <c r="A37" s="25"/>
      <c r="B37" s="25"/>
      <c r="C37" s="25"/>
      <c r="D37" s="25"/>
      <c r="E37" s="40"/>
      <c r="F37" s="250"/>
      <c r="G37" s="67"/>
      <c r="H37" s="250"/>
      <c r="I37" s="253"/>
      <c r="J37" s="250"/>
      <c r="K37" s="252"/>
      <c r="L37" s="250"/>
    </row>
    <row r="38" spans="1:12" s="31" customFormat="1" ht="21.75" customHeight="1">
      <c r="A38" s="25"/>
      <c r="B38" s="25"/>
      <c r="C38" s="25"/>
      <c r="D38" s="25"/>
      <c r="E38" s="40"/>
      <c r="F38" s="250"/>
      <c r="G38" s="67"/>
      <c r="H38" s="250"/>
      <c r="I38" s="253"/>
      <c r="J38" s="250"/>
      <c r="K38" s="252"/>
      <c r="L38" s="250"/>
    </row>
    <row r="39" spans="1:12" s="31" customFormat="1" ht="21.75" customHeight="1">
      <c r="A39" s="25"/>
      <c r="B39" s="25"/>
      <c r="C39" s="25"/>
      <c r="D39" s="25"/>
      <c r="E39" s="40"/>
      <c r="F39" s="250"/>
      <c r="G39" s="67"/>
      <c r="H39" s="250"/>
      <c r="I39" s="253"/>
      <c r="J39" s="250"/>
      <c r="K39" s="252"/>
      <c r="L39" s="250"/>
    </row>
    <row r="40" spans="1:12" s="31" customFormat="1" ht="21.75" customHeight="1">
      <c r="A40" s="25"/>
      <c r="B40" s="25"/>
      <c r="C40" s="25"/>
      <c r="D40" s="25"/>
      <c r="E40" s="40"/>
      <c r="F40" s="250"/>
      <c r="G40" s="67"/>
      <c r="H40" s="250"/>
      <c r="I40" s="253"/>
      <c r="J40" s="250"/>
      <c r="K40" s="252"/>
      <c r="L40" s="250"/>
    </row>
    <row r="41" spans="1:12" s="31" customFormat="1" ht="21.75" customHeight="1">
      <c r="A41" s="25"/>
      <c r="B41" s="25"/>
      <c r="C41" s="25"/>
      <c r="D41" s="25"/>
      <c r="E41" s="40"/>
      <c r="F41" s="250"/>
      <c r="G41" s="67"/>
      <c r="H41" s="250"/>
      <c r="I41" s="253"/>
      <c r="J41" s="250"/>
      <c r="K41" s="252"/>
      <c r="L41" s="250"/>
    </row>
    <row r="42" spans="1:12" s="31" customFormat="1" ht="21.75" customHeight="1">
      <c r="A42" s="25"/>
      <c r="B42" s="25"/>
      <c r="C42" s="25"/>
      <c r="D42" s="25"/>
      <c r="E42" s="40"/>
      <c r="F42" s="250"/>
      <c r="G42" s="67"/>
      <c r="H42" s="250"/>
      <c r="I42" s="253"/>
      <c r="J42" s="250"/>
      <c r="K42" s="252"/>
      <c r="L42" s="250"/>
    </row>
    <row r="43" spans="1:12" s="31" customFormat="1" ht="21.75" customHeight="1">
      <c r="A43" s="25"/>
      <c r="B43" s="25"/>
      <c r="C43" s="25"/>
      <c r="D43" s="25"/>
      <c r="E43" s="40"/>
      <c r="F43" s="250"/>
      <c r="G43" s="67"/>
      <c r="H43" s="250"/>
      <c r="I43" s="253"/>
      <c r="J43" s="250"/>
      <c r="K43" s="252"/>
      <c r="L43" s="250"/>
    </row>
    <row r="44" spans="1:12" s="31" customFormat="1" ht="21.75" customHeight="1">
      <c r="A44" s="25"/>
      <c r="B44" s="25"/>
      <c r="C44" s="25"/>
      <c r="D44" s="25"/>
      <c r="E44" s="40"/>
      <c r="F44" s="250"/>
      <c r="G44" s="67"/>
      <c r="H44" s="250"/>
      <c r="I44" s="253"/>
      <c r="J44" s="250"/>
      <c r="K44" s="252"/>
      <c r="L44" s="250"/>
    </row>
    <row r="45" spans="1:12" s="31" customFormat="1" ht="21.75" customHeight="1">
      <c r="A45" s="25"/>
      <c r="B45" s="25"/>
      <c r="C45" s="25"/>
      <c r="D45" s="25"/>
      <c r="E45" s="40"/>
      <c r="F45" s="250"/>
      <c r="G45" s="67"/>
      <c r="H45" s="250"/>
      <c r="I45" s="253"/>
      <c r="J45" s="250"/>
      <c r="K45" s="252"/>
      <c r="L45" s="250"/>
    </row>
    <row r="46" spans="1:12" s="31" customFormat="1" ht="21.75" customHeight="1">
      <c r="A46" s="25"/>
      <c r="B46" s="25"/>
      <c r="C46" s="25"/>
      <c r="D46" s="25"/>
      <c r="E46" s="40"/>
      <c r="F46" s="250"/>
      <c r="G46" s="67"/>
      <c r="H46" s="250"/>
      <c r="I46" s="253"/>
      <c r="J46" s="250"/>
      <c r="K46" s="252"/>
      <c r="L46" s="250"/>
    </row>
    <row r="47" spans="1:12" s="31" customFormat="1" ht="21.75" customHeight="1">
      <c r="A47" s="25"/>
      <c r="B47" s="25"/>
      <c r="C47" s="25"/>
      <c r="D47" s="25"/>
      <c r="E47" s="40"/>
      <c r="F47" s="250"/>
      <c r="G47" s="67"/>
      <c r="H47" s="250"/>
      <c r="I47" s="253"/>
      <c r="J47" s="250"/>
      <c r="K47" s="252"/>
      <c r="L47" s="250"/>
    </row>
    <row r="48" spans="1:12" s="31" customFormat="1" ht="21.75" customHeight="1">
      <c r="A48" s="25"/>
      <c r="B48" s="25"/>
      <c r="C48" s="25"/>
      <c r="D48" s="25"/>
      <c r="E48" s="40"/>
      <c r="F48" s="250"/>
      <c r="G48" s="67"/>
      <c r="H48" s="250"/>
      <c r="I48" s="253"/>
      <c r="J48" s="250"/>
      <c r="K48" s="252"/>
      <c r="L48" s="250"/>
    </row>
    <row r="49" spans="1:12" s="31" customFormat="1" ht="21.75" customHeight="1">
      <c r="A49" s="25"/>
      <c r="B49" s="25"/>
      <c r="C49" s="25"/>
      <c r="D49" s="25"/>
      <c r="E49" s="40"/>
      <c r="F49" s="250"/>
      <c r="G49" s="67"/>
      <c r="H49" s="250"/>
      <c r="I49" s="253"/>
      <c r="J49" s="250"/>
      <c r="K49" s="252"/>
      <c r="L49" s="250"/>
    </row>
    <row r="50" spans="1:12" s="31" customFormat="1" ht="21.75" customHeight="1">
      <c r="A50" s="25"/>
      <c r="B50" s="25"/>
      <c r="C50" s="25"/>
      <c r="D50" s="25"/>
      <c r="E50" s="40"/>
      <c r="F50" s="250"/>
      <c r="G50" s="67"/>
      <c r="H50" s="250"/>
      <c r="I50" s="253"/>
      <c r="J50" s="562"/>
      <c r="K50" s="252"/>
      <c r="L50" s="250"/>
    </row>
    <row r="51" spans="1:12" s="31" customFormat="1" ht="21.75" customHeight="1">
      <c r="A51" s="25"/>
      <c r="B51" s="25"/>
      <c r="C51" s="25"/>
      <c r="D51" s="25"/>
      <c r="E51" s="40"/>
      <c r="F51" s="250"/>
      <c r="G51" s="67"/>
      <c r="H51" s="250"/>
      <c r="I51" s="253"/>
      <c r="J51" s="250"/>
      <c r="K51" s="252"/>
      <c r="L51" s="250"/>
    </row>
    <row r="52" spans="1:12" s="31" customFormat="1" ht="21.75" customHeight="1">
      <c r="A52" s="25"/>
      <c r="B52" s="25"/>
      <c r="C52" s="25"/>
      <c r="D52" s="25"/>
      <c r="E52" s="40"/>
      <c r="F52" s="250"/>
      <c r="G52" s="67"/>
      <c r="H52" s="250"/>
      <c r="I52" s="253"/>
      <c r="J52" s="250"/>
      <c r="K52" s="252"/>
      <c r="L52" s="250"/>
    </row>
    <row r="53" spans="1:12" s="31" customFormat="1" ht="21.75" customHeight="1">
      <c r="A53" s="25"/>
      <c r="B53" s="25"/>
      <c r="C53" s="25"/>
      <c r="D53" s="25"/>
      <c r="E53" s="40"/>
      <c r="F53" s="250"/>
      <c r="G53" s="67"/>
      <c r="H53" s="250"/>
      <c r="I53" s="253"/>
      <c r="J53" s="250"/>
      <c r="K53" s="252"/>
      <c r="L53" s="250"/>
    </row>
    <row r="54" spans="1:12" s="31" customFormat="1" ht="22.5" customHeight="1">
      <c r="A54" s="25"/>
      <c r="B54" s="25"/>
      <c r="C54" s="25"/>
      <c r="D54" s="25"/>
      <c r="E54" s="40"/>
      <c r="F54" s="250"/>
      <c r="G54" s="67"/>
      <c r="H54" s="250"/>
      <c r="I54" s="253"/>
      <c r="J54" s="250"/>
      <c r="K54" s="252"/>
      <c r="L54" s="250"/>
    </row>
    <row r="55" spans="1:12" s="31" customFormat="1" ht="26.25" customHeight="1">
      <c r="A55" s="25" t="s">
        <v>37</v>
      </c>
      <c r="B55" s="25"/>
      <c r="C55" s="25"/>
      <c r="D55" s="25"/>
      <c r="E55" s="40"/>
      <c r="F55" s="250"/>
      <c r="G55" s="67"/>
      <c r="H55" s="250"/>
      <c r="I55" s="253"/>
      <c r="J55" s="250"/>
      <c r="K55" s="252"/>
      <c r="L55" s="250"/>
    </row>
    <row r="56" spans="1:12" s="31" customFormat="1" ht="21.75" customHeight="1">
      <c r="A56" s="25"/>
      <c r="B56" s="25"/>
      <c r="C56" s="25"/>
      <c r="D56" s="25"/>
      <c r="E56" s="40"/>
      <c r="F56" s="250"/>
      <c r="G56" s="67"/>
      <c r="H56" s="250"/>
      <c r="I56" s="253"/>
      <c r="J56" s="250"/>
      <c r="K56" s="252"/>
      <c r="L56" s="250"/>
    </row>
    <row r="57" spans="1:12" s="31" customFormat="1" ht="21.75" customHeight="1">
      <c r="A57" s="25"/>
      <c r="B57" s="25"/>
      <c r="C57" s="25"/>
      <c r="D57" s="25"/>
      <c r="E57" s="40"/>
      <c r="F57" s="250"/>
      <c r="G57" s="67"/>
      <c r="H57" s="250"/>
      <c r="I57" s="253"/>
      <c r="J57" s="250"/>
      <c r="K57" s="252"/>
      <c r="L57" s="250"/>
    </row>
    <row r="58" spans="1:12" s="31" customFormat="1" ht="21.75" customHeight="1">
      <c r="A58" s="25"/>
      <c r="B58" s="25"/>
      <c r="C58" s="25"/>
      <c r="D58" s="25"/>
      <c r="E58" s="40"/>
      <c r="F58" s="250"/>
      <c r="G58" s="67"/>
      <c r="H58" s="250"/>
      <c r="I58" s="253"/>
      <c r="J58" s="250"/>
      <c r="K58" s="252"/>
      <c r="L58" s="250"/>
    </row>
    <row r="59" spans="1:12" s="31" customFormat="1" ht="21.75" customHeight="1">
      <c r="A59" s="25"/>
      <c r="B59" s="25"/>
      <c r="C59" s="25"/>
      <c r="D59" s="25"/>
      <c r="E59" s="40"/>
      <c r="F59" s="250"/>
      <c r="G59" s="67"/>
      <c r="H59" s="250"/>
      <c r="I59" s="253"/>
      <c r="J59" s="250"/>
      <c r="K59" s="252"/>
      <c r="L59" s="250"/>
    </row>
    <row r="60" spans="1:12" s="31" customFormat="1" ht="21.75" customHeight="1">
      <c r="A60" s="25"/>
      <c r="B60" s="25"/>
      <c r="C60" s="25"/>
      <c r="D60" s="25"/>
      <c r="E60" s="40"/>
      <c r="F60" s="250"/>
      <c r="G60" s="67"/>
      <c r="H60" s="250"/>
      <c r="I60" s="253"/>
      <c r="J60" s="250"/>
      <c r="K60" s="252"/>
      <c r="L60" s="250"/>
    </row>
    <row r="61" spans="1:12" s="31" customFormat="1" ht="21.75" customHeight="1">
      <c r="A61" s="25"/>
      <c r="B61" s="25"/>
      <c r="C61" s="25"/>
      <c r="D61" s="25"/>
      <c r="E61" s="40"/>
      <c r="F61" s="250"/>
      <c r="G61" s="67"/>
      <c r="H61" s="250"/>
      <c r="I61" s="253"/>
      <c r="J61" s="250"/>
      <c r="K61" s="252"/>
      <c r="L61" s="250"/>
    </row>
    <row r="62" spans="1:12" s="31" customFormat="1" ht="21.75" customHeight="1">
      <c r="A62" s="25"/>
      <c r="B62" s="25"/>
      <c r="C62" s="25"/>
      <c r="D62" s="25"/>
      <c r="E62" s="40"/>
      <c r="F62" s="250"/>
      <c r="G62" s="67"/>
      <c r="H62" s="250"/>
      <c r="I62" s="253"/>
      <c r="J62" s="250"/>
      <c r="K62" s="252"/>
      <c r="L62" s="250"/>
    </row>
    <row r="63" spans="1:12" s="31" customFormat="1" ht="21.75" customHeight="1">
      <c r="A63" s="25"/>
      <c r="B63" s="25"/>
      <c r="C63" s="25"/>
      <c r="D63" s="25"/>
      <c r="E63" s="40"/>
      <c r="F63" s="250"/>
      <c r="G63" s="67"/>
      <c r="H63" s="250"/>
      <c r="I63" s="253"/>
      <c r="J63" s="250"/>
      <c r="K63" s="252"/>
      <c r="L63" s="250"/>
    </row>
    <row r="64" spans="1:12" s="31" customFormat="1" ht="21.75" customHeight="1">
      <c r="A64" s="25"/>
      <c r="B64" s="25"/>
      <c r="C64" s="25"/>
      <c r="D64" s="25"/>
      <c r="E64" s="40"/>
      <c r="F64" s="250"/>
      <c r="G64" s="67"/>
      <c r="H64" s="250"/>
      <c r="I64" s="253"/>
      <c r="J64" s="250"/>
      <c r="K64" s="252"/>
      <c r="L64" s="250"/>
    </row>
    <row r="65" spans="1:12" s="31" customFormat="1" ht="21.75" customHeight="1">
      <c r="A65" s="25"/>
      <c r="B65" s="25"/>
      <c r="C65" s="25"/>
      <c r="D65" s="25"/>
      <c r="E65" s="40"/>
      <c r="F65" s="250"/>
      <c r="G65" s="67"/>
      <c r="H65" s="250"/>
      <c r="I65" s="253"/>
      <c r="J65" s="250"/>
      <c r="K65" s="252"/>
      <c r="L65" s="250"/>
    </row>
    <row r="66" spans="1:12" s="31" customFormat="1" ht="21.75" customHeight="1">
      <c r="A66" s="25"/>
      <c r="B66" s="25"/>
      <c r="C66" s="25"/>
      <c r="D66" s="25"/>
      <c r="E66" s="40"/>
      <c r="F66" s="250"/>
      <c r="G66" s="67"/>
      <c r="H66" s="250"/>
      <c r="I66" s="253"/>
      <c r="J66" s="250"/>
      <c r="K66" s="252"/>
      <c r="L66" s="250"/>
    </row>
    <row r="67" spans="1:12" s="31" customFormat="1" ht="21.75" customHeight="1">
      <c r="A67" s="25"/>
      <c r="B67" s="25"/>
      <c r="C67" s="25"/>
      <c r="D67" s="25"/>
      <c r="E67" s="40"/>
      <c r="F67" s="250"/>
      <c r="G67" s="67"/>
      <c r="H67" s="250"/>
      <c r="I67" s="253"/>
      <c r="J67" s="250"/>
      <c r="K67" s="252"/>
      <c r="L67" s="250"/>
    </row>
    <row r="68" spans="1:12" s="31" customFormat="1" ht="21.75" customHeight="1">
      <c r="A68" s="25"/>
      <c r="B68" s="25"/>
      <c r="C68" s="25"/>
      <c r="D68" s="25"/>
      <c r="E68" s="40"/>
      <c r="F68" s="250"/>
      <c r="G68" s="67"/>
      <c r="H68" s="250"/>
      <c r="I68" s="253"/>
      <c r="J68" s="250"/>
      <c r="K68" s="252"/>
      <c r="L68" s="250"/>
    </row>
    <row r="69" spans="1:12" s="31" customFormat="1" ht="21.95" customHeight="1">
      <c r="A69" s="14" t="s">
        <v>26</v>
      </c>
      <c r="F69" s="249"/>
      <c r="G69" s="14"/>
      <c r="H69" s="14"/>
      <c r="I69" s="249"/>
      <c r="J69" s="249"/>
      <c r="K69" s="249"/>
      <c r="L69" s="249"/>
    </row>
    <row r="70" spans="1:12" s="31" customFormat="1" ht="21.95" customHeight="1">
      <c r="A70" s="14" t="s">
        <v>29</v>
      </c>
      <c r="F70" s="249"/>
      <c r="G70" s="14"/>
      <c r="H70" s="14"/>
      <c r="I70" s="249"/>
      <c r="J70" s="249"/>
      <c r="K70" s="249"/>
      <c r="L70" s="249"/>
    </row>
    <row r="71" spans="1:12" s="31" customFormat="1" ht="21.95" hidden="1" customHeight="1">
      <c r="A71" s="14"/>
      <c r="C71" s="131" t="s">
        <v>198</v>
      </c>
      <c r="F71" s="254">
        <v>0</v>
      </c>
      <c r="G71" s="14"/>
      <c r="H71" s="254">
        <v>0</v>
      </c>
      <c r="I71" s="249"/>
      <c r="J71" s="254">
        <v>0</v>
      </c>
      <c r="K71" s="249"/>
      <c r="L71" s="258">
        <v>0</v>
      </c>
    </row>
    <row r="72" spans="1:12" s="130" customFormat="1" ht="21.95" customHeight="1">
      <c r="C72" s="131" t="s">
        <v>163</v>
      </c>
      <c r="F72" s="254">
        <v>6891</v>
      </c>
      <c r="G72" s="249"/>
      <c r="H72" s="254">
        <v>19410</v>
      </c>
      <c r="I72" s="254"/>
      <c r="J72" s="254">
        <v>5969</v>
      </c>
      <c r="K72" s="254"/>
      <c r="L72" s="254">
        <v>18285</v>
      </c>
    </row>
    <row r="73" spans="1:12" s="130" customFormat="1" ht="21.95" customHeight="1">
      <c r="C73" s="428" t="s">
        <v>128</v>
      </c>
      <c r="F73" s="249"/>
      <c r="G73" s="249"/>
      <c r="H73" s="249"/>
      <c r="I73" s="249"/>
      <c r="J73" s="249"/>
      <c r="K73" s="249"/>
      <c r="L73" s="258"/>
    </row>
    <row r="74" spans="1:12" s="130" customFormat="1" ht="21.95" customHeight="1">
      <c r="C74" s="330"/>
      <c r="D74" s="60" t="s">
        <v>199</v>
      </c>
      <c r="F74" s="254">
        <v>-44500</v>
      </c>
      <c r="G74" s="249"/>
      <c r="H74" s="254">
        <v>103672</v>
      </c>
      <c r="I74" s="249"/>
      <c r="J74" s="254">
        <v>-44500</v>
      </c>
      <c r="K74" s="249"/>
      <c r="L74" s="254">
        <v>103672</v>
      </c>
    </row>
    <row r="75" spans="1:12" s="130" customFormat="1" ht="21.95" hidden="1" customHeight="1">
      <c r="C75" s="26" t="s">
        <v>167</v>
      </c>
      <c r="F75" s="258"/>
      <c r="G75" s="249"/>
      <c r="H75" s="429"/>
      <c r="I75" s="249"/>
      <c r="J75" s="249"/>
      <c r="K75" s="249"/>
      <c r="L75" s="249"/>
    </row>
    <row r="76" spans="1:12" s="130" customFormat="1" ht="21.95" hidden="1" customHeight="1">
      <c r="D76" s="129" t="s">
        <v>169</v>
      </c>
      <c r="F76" s="258"/>
      <c r="G76" s="249"/>
      <c r="H76" s="258"/>
      <c r="I76" s="249"/>
      <c r="J76" s="249"/>
      <c r="K76" s="249"/>
      <c r="L76" s="258">
        <v>0</v>
      </c>
    </row>
    <row r="77" spans="1:12" s="130" customFormat="1" ht="21.95" hidden="1" customHeight="1">
      <c r="C77" s="130" t="s">
        <v>125</v>
      </c>
      <c r="F77" s="258" t="s">
        <v>5</v>
      </c>
      <c r="J77" s="249" t="s">
        <v>5</v>
      </c>
    </row>
    <row r="78" spans="1:12" s="130" customFormat="1" ht="21.95" hidden="1" customHeight="1">
      <c r="D78" s="130" t="s">
        <v>170</v>
      </c>
      <c r="F78" s="254">
        <v>0</v>
      </c>
      <c r="G78" s="249"/>
      <c r="H78" s="254">
        <v>0</v>
      </c>
      <c r="I78" s="249"/>
      <c r="J78" s="254">
        <v>0</v>
      </c>
      <c r="K78" s="249"/>
      <c r="L78" s="254">
        <v>0</v>
      </c>
    </row>
    <row r="79" spans="1:12" s="130" customFormat="1" ht="21.95" customHeight="1">
      <c r="C79" s="131" t="s">
        <v>184</v>
      </c>
      <c r="E79" s="430"/>
    </row>
    <row r="80" spans="1:12" s="130" customFormat="1" ht="21.95" customHeight="1">
      <c r="C80" s="131"/>
      <c r="D80" s="130" t="s">
        <v>185</v>
      </c>
      <c r="E80" s="430"/>
      <c r="F80" s="254">
        <v>0</v>
      </c>
      <c r="H80" s="258">
        <v>-1485</v>
      </c>
      <c r="J80" s="254">
        <v>0</v>
      </c>
      <c r="L80" s="258">
        <v>-1485</v>
      </c>
    </row>
    <row r="81" spans="1:12" s="130" customFormat="1" ht="21.95" hidden="1" customHeight="1">
      <c r="C81" s="131" t="s">
        <v>192</v>
      </c>
      <c r="E81" s="430"/>
      <c r="F81" s="254">
        <v>0</v>
      </c>
      <c r="H81" s="258">
        <v>0</v>
      </c>
      <c r="J81" s="254">
        <v>0</v>
      </c>
      <c r="L81" s="258">
        <v>0</v>
      </c>
    </row>
    <row r="82" spans="1:12" s="130" customFormat="1" ht="21.95" customHeight="1">
      <c r="C82" s="879" t="s">
        <v>204</v>
      </c>
      <c r="D82" s="879"/>
      <c r="E82" s="879"/>
      <c r="F82" s="879"/>
      <c r="H82" s="258"/>
      <c r="J82" s="254" t="s">
        <v>5</v>
      </c>
      <c r="L82" s="258"/>
    </row>
    <row r="83" spans="1:12" s="245" customFormat="1" ht="21.95" customHeight="1">
      <c r="A83" s="130"/>
      <c r="B83" s="130"/>
      <c r="C83" s="130"/>
      <c r="D83" s="431" t="s">
        <v>177</v>
      </c>
      <c r="F83" s="254">
        <v>0</v>
      </c>
      <c r="G83" s="130"/>
      <c r="H83" s="258">
        <v>-275</v>
      </c>
      <c r="I83" s="130"/>
      <c r="J83" s="254">
        <v>0</v>
      </c>
      <c r="K83" s="130"/>
      <c r="L83" s="258">
        <v>167</v>
      </c>
    </row>
    <row r="84" spans="1:12" s="245" customFormat="1" ht="21.95" customHeight="1">
      <c r="B84" s="130"/>
      <c r="D84" s="431" t="s">
        <v>178</v>
      </c>
      <c r="F84" s="254">
        <v>0</v>
      </c>
      <c r="H84" s="254">
        <v>1376</v>
      </c>
      <c r="J84" s="254">
        <v>0</v>
      </c>
      <c r="L84" s="254">
        <v>-836</v>
      </c>
    </row>
    <row r="85" spans="1:12" s="245" customFormat="1" ht="21.95" customHeight="1">
      <c r="D85" s="431" t="s">
        <v>189</v>
      </c>
      <c r="F85" s="254">
        <v>0</v>
      </c>
      <c r="H85" s="254">
        <v>-216</v>
      </c>
      <c r="J85" s="254">
        <v>0</v>
      </c>
      <c r="L85" s="254">
        <v>669</v>
      </c>
    </row>
    <row r="86" spans="1:12" s="245" customFormat="1" ht="21.95" customHeight="1">
      <c r="D86" s="431" t="s">
        <v>179</v>
      </c>
      <c r="F86" s="254">
        <v>0</v>
      </c>
      <c r="H86" s="254">
        <v>-885</v>
      </c>
      <c r="J86" s="254">
        <v>0</v>
      </c>
      <c r="L86" s="254">
        <v>0</v>
      </c>
    </row>
    <row r="87" spans="1:12" ht="21.75" customHeight="1">
      <c r="A87" s="25"/>
    </row>
    <row r="88" spans="1:12" ht="21.75" customHeight="1"/>
    <row r="89" spans="1:12" ht="21.75" customHeight="1"/>
    <row r="90" spans="1:12" ht="21.75" customHeight="1"/>
    <row r="91" spans="1:12" ht="21.75" customHeight="1"/>
    <row r="92" spans="1:12" ht="21.75" customHeight="1"/>
    <row r="93" spans="1:12" ht="21.75" customHeight="1"/>
    <row r="94" spans="1:12" ht="21.75" customHeight="1"/>
    <row r="95" spans="1:12" ht="21.75" customHeight="1"/>
    <row r="96" spans="1:12" ht="21.75" customHeight="1"/>
    <row r="97" ht="21.75" customHeight="1"/>
    <row r="98" ht="21.75" customHeight="1"/>
    <row r="99" ht="21.75" customHeight="1"/>
    <row r="100" ht="21.75" customHeight="1"/>
    <row r="101" ht="21.75" customHeight="1"/>
    <row r="102" ht="21.75" customHeight="1"/>
    <row r="103" ht="21.75" customHeight="1"/>
    <row r="104" ht="21.75" customHeight="1"/>
    <row r="105" ht="21.75" customHeight="1"/>
    <row r="106" ht="21.75" customHeight="1"/>
    <row r="107" ht="21.75" customHeight="1"/>
    <row r="108" ht="21.75" customHeight="1"/>
    <row r="109" ht="21.75" customHeight="1"/>
    <row r="110" ht="21.75" customHeight="1"/>
    <row r="111" ht="21.75" customHeight="1"/>
    <row r="112" ht="18" customHeight="1"/>
    <row r="113" spans="1:1" ht="22.5" customHeight="1">
      <c r="A113" s="25" t="s">
        <v>37</v>
      </c>
    </row>
    <row r="116" spans="1:1" ht="44.25" customHeight="1"/>
    <row r="117" spans="1:1" ht="21.75"/>
  </sheetData>
  <mergeCells count="2">
    <mergeCell ref="C82:F82"/>
    <mergeCell ref="C19:F19"/>
  </mergeCells>
  <pageMargins left="0.78740157480314965" right="0" top="0.31496062992125984" bottom="0.39370078740157483" header="0.15748031496062992" footer="0"/>
  <pageSetup paperSize="9" scale="7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autoPageBreaks="0"/>
  </sheetPr>
  <dimension ref="A1:L71"/>
  <sheetViews>
    <sheetView view="pageBreakPreview" zoomScale="110" zoomScaleSheetLayoutView="110" workbookViewId="0">
      <selection activeCell="E22" sqref="E22"/>
    </sheetView>
  </sheetViews>
  <sheetFormatPr defaultColWidth="9.7109375" defaultRowHeight="23.25" customHeight="1"/>
  <cols>
    <col min="1" max="4" width="2" style="9" customWidth="1"/>
    <col min="5" max="5" width="56.28515625" style="9" customWidth="1"/>
    <col min="6" max="6" width="13.85546875" style="9" customWidth="1"/>
    <col min="7" max="7" width="0.85546875" style="9" customWidth="1"/>
    <col min="8" max="8" width="13.85546875" style="245" customWidth="1"/>
    <col min="9" max="9" width="0.85546875" style="9" customWidth="1"/>
    <col min="10" max="10" width="13.85546875" style="9" customWidth="1"/>
    <col min="11" max="11" width="0.85546875" style="9" customWidth="1"/>
    <col min="12" max="12" width="13.85546875" style="9" customWidth="1"/>
    <col min="13" max="13" width="0.7109375" style="9" customWidth="1"/>
    <col min="14" max="16384" width="9.7109375" style="9"/>
  </cols>
  <sheetData>
    <row r="1" spans="1:12" ht="21.75" customHeight="1">
      <c r="L1" s="44" t="s">
        <v>38</v>
      </c>
    </row>
    <row r="2" spans="1:12" ht="21.75" customHeight="1">
      <c r="L2" s="44" t="s">
        <v>39</v>
      </c>
    </row>
    <row r="3" spans="1:12" s="6" customFormat="1" ht="23.25" customHeight="1">
      <c r="A3" s="112" t="s">
        <v>25</v>
      </c>
      <c r="B3" s="19"/>
      <c r="C3" s="82"/>
      <c r="D3" s="34"/>
      <c r="E3" s="34"/>
      <c r="F3" s="34"/>
      <c r="G3" s="34"/>
      <c r="H3" s="246"/>
      <c r="I3" s="33"/>
      <c r="J3" s="34"/>
      <c r="K3" s="33"/>
      <c r="L3" s="34"/>
    </row>
    <row r="4" spans="1:12" ht="23.25" customHeight="1">
      <c r="A4" s="115" t="s">
        <v>141</v>
      </c>
      <c r="B4" s="32"/>
      <c r="C4" s="34"/>
      <c r="D4" s="33"/>
      <c r="E4" s="246"/>
      <c r="F4" s="34"/>
      <c r="G4" s="34"/>
      <c r="H4" s="246"/>
      <c r="I4" s="33"/>
      <c r="J4" s="34"/>
      <c r="K4" s="33"/>
      <c r="L4" s="34"/>
    </row>
    <row r="5" spans="1:12" s="6" customFormat="1" ht="23.25" customHeight="1">
      <c r="A5" s="114" t="e">
        <f>+#REF!</f>
        <v>#REF!</v>
      </c>
      <c r="B5" s="19"/>
      <c r="C5" s="20"/>
      <c r="D5" s="18"/>
      <c r="E5" s="18"/>
      <c r="F5" s="20"/>
      <c r="G5" s="18"/>
      <c r="H5" s="204"/>
      <c r="I5" s="18"/>
      <c r="J5" s="20"/>
      <c r="K5" s="18"/>
      <c r="L5" s="20"/>
    </row>
    <row r="6" spans="1:12" s="21" customFormat="1" ht="21.75" customHeight="1">
      <c r="B6" s="31"/>
      <c r="C6" s="39"/>
      <c r="D6" s="31"/>
      <c r="E6" s="31"/>
      <c r="F6" s="111" t="s">
        <v>31</v>
      </c>
      <c r="G6" s="38"/>
      <c r="H6" s="143"/>
      <c r="I6" s="38"/>
      <c r="J6" s="38"/>
      <c r="K6" s="38"/>
      <c r="L6" s="38"/>
    </row>
    <row r="7" spans="1:12" s="21" customFormat="1" ht="21.75" customHeight="1">
      <c r="E7" s="22"/>
      <c r="F7" s="69" t="s">
        <v>10</v>
      </c>
      <c r="G7" s="69"/>
      <c r="H7" s="137"/>
      <c r="I7" s="36"/>
      <c r="J7" s="69" t="s">
        <v>30</v>
      </c>
      <c r="K7" s="38"/>
      <c r="L7" s="38"/>
    </row>
    <row r="8" spans="1:12" s="31" customFormat="1" ht="21.75" customHeight="1">
      <c r="A8" s="25"/>
      <c r="B8" s="25"/>
      <c r="C8" s="25"/>
      <c r="D8" s="25"/>
      <c r="E8" s="40"/>
      <c r="F8" s="74" t="s">
        <v>149</v>
      </c>
      <c r="G8" s="67"/>
      <c r="H8" s="247" t="s">
        <v>110</v>
      </c>
      <c r="I8" s="68"/>
      <c r="J8" s="74" t="s">
        <v>149</v>
      </c>
      <c r="K8" s="67"/>
      <c r="L8" s="74" t="s">
        <v>110</v>
      </c>
    </row>
    <row r="9" spans="1:12" s="31" customFormat="1" ht="24" hidden="1" customHeight="1">
      <c r="A9" s="14" t="s">
        <v>26</v>
      </c>
      <c r="B9" s="25"/>
      <c r="C9" s="25"/>
      <c r="D9" s="25"/>
      <c r="E9" s="25"/>
      <c r="F9" s="35"/>
      <c r="G9" s="70"/>
      <c r="H9" s="168"/>
      <c r="I9" s="71"/>
      <c r="J9" s="35"/>
      <c r="K9" s="70"/>
      <c r="L9" s="35"/>
    </row>
    <row r="10" spans="1:12" s="31" customFormat="1" ht="24" hidden="1" customHeight="1">
      <c r="A10" s="14" t="s">
        <v>29</v>
      </c>
      <c r="B10" s="25"/>
      <c r="C10" s="25"/>
      <c r="D10" s="25"/>
      <c r="E10" s="25"/>
      <c r="F10" s="65"/>
      <c r="G10" s="66"/>
      <c r="H10" s="257"/>
      <c r="I10" s="63"/>
      <c r="J10" s="64"/>
      <c r="K10" s="63"/>
      <c r="L10" s="63"/>
    </row>
    <row r="11" spans="1:12" s="31" customFormat="1" ht="24" hidden="1" customHeight="1">
      <c r="A11" s="14"/>
      <c r="B11" s="25"/>
      <c r="C11" s="25" t="s">
        <v>100</v>
      </c>
      <c r="D11" s="25"/>
      <c r="E11" s="25"/>
      <c r="F11" s="258">
        <v>63529</v>
      </c>
      <c r="G11" s="200"/>
      <c r="H11" s="258">
        <v>32165</v>
      </c>
      <c r="I11" s="200"/>
      <c r="J11" s="258">
        <v>50610</v>
      </c>
      <c r="K11" s="200"/>
      <c r="L11" s="258">
        <v>20172</v>
      </c>
    </row>
    <row r="12" spans="1:12" s="31" customFormat="1" ht="24" hidden="1" customHeight="1">
      <c r="A12" s="25"/>
      <c r="B12" s="25"/>
      <c r="C12" s="25" t="s">
        <v>98</v>
      </c>
      <c r="D12" s="25"/>
      <c r="E12" s="25"/>
      <c r="F12" s="258">
        <v>-2583</v>
      </c>
      <c r="G12" s="200"/>
      <c r="H12" s="258">
        <v>-14436</v>
      </c>
      <c r="I12" s="200"/>
      <c r="J12" s="258">
        <v>-2583</v>
      </c>
      <c r="K12" s="200"/>
      <c r="L12" s="258">
        <v>-14436</v>
      </c>
    </row>
    <row r="13" spans="1:12" s="31" customFormat="1" ht="24" hidden="1" customHeight="1">
      <c r="A13" s="25"/>
      <c r="B13" s="25"/>
      <c r="C13" s="25" t="s">
        <v>56</v>
      </c>
      <c r="D13" s="25"/>
      <c r="E13" s="25"/>
      <c r="F13" s="258"/>
      <c r="G13" s="200"/>
      <c r="H13" s="258"/>
      <c r="I13" s="200"/>
      <c r="J13" s="258"/>
      <c r="K13" s="200"/>
      <c r="L13" s="258"/>
    </row>
    <row r="14" spans="1:12" s="31" customFormat="1" ht="24" hidden="1" customHeight="1">
      <c r="A14" s="42"/>
      <c r="B14" s="25"/>
      <c r="C14" s="117"/>
      <c r="D14" s="25" t="s">
        <v>57</v>
      </c>
      <c r="E14" s="41"/>
      <c r="F14" s="254">
        <v>30676</v>
      </c>
      <c r="G14" s="199"/>
      <c r="H14" s="254">
        <v>0</v>
      </c>
      <c r="I14" s="199"/>
      <c r="J14" s="254">
        <v>30676</v>
      </c>
      <c r="K14" s="199"/>
      <c r="L14" s="254">
        <v>0</v>
      </c>
    </row>
    <row r="15" spans="1:12" s="31" customFormat="1" ht="24" hidden="1" customHeight="1">
      <c r="A15" s="42"/>
      <c r="B15" s="25"/>
      <c r="C15" s="130" t="s">
        <v>85</v>
      </c>
      <c r="D15" s="131"/>
      <c r="E15" s="132"/>
      <c r="F15" s="254"/>
      <c r="G15" s="199"/>
      <c r="H15" s="254"/>
      <c r="I15" s="199"/>
      <c r="J15" s="254"/>
      <c r="K15" s="199"/>
      <c r="L15" s="254"/>
    </row>
    <row r="16" spans="1:12" s="31" customFormat="1" ht="24" hidden="1" customHeight="1">
      <c r="A16" s="42"/>
      <c r="B16" s="25"/>
      <c r="C16" s="130"/>
      <c r="D16" s="131" t="s">
        <v>86</v>
      </c>
      <c r="E16" s="132"/>
      <c r="F16" s="254">
        <v>-1286</v>
      </c>
      <c r="G16" s="199"/>
      <c r="H16" s="254">
        <v>0</v>
      </c>
      <c r="I16" s="199"/>
      <c r="J16" s="254">
        <v>0</v>
      </c>
      <c r="K16" s="199"/>
      <c r="L16" s="254">
        <v>0</v>
      </c>
    </row>
    <row r="17" spans="1:12" s="31" customFormat="1" ht="21.95" customHeight="1">
      <c r="A17" s="14" t="s">
        <v>26</v>
      </c>
      <c r="B17" s="25"/>
      <c r="C17" s="25"/>
      <c r="D17" s="25"/>
      <c r="E17" s="25"/>
      <c r="F17" s="35"/>
      <c r="G17" s="70"/>
      <c r="H17" s="168"/>
      <c r="I17" s="71"/>
      <c r="J17" s="35"/>
      <c r="K17" s="70"/>
      <c r="L17" s="35"/>
    </row>
    <row r="18" spans="1:12" s="31" customFormat="1" ht="21.95" customHeight="1">
      <c r="A18" s="14" t="s">
        <v>29</v>
      </c>
      <c r="B18" s="25"/>
      <c r="C18" s="25"/>
      <c r="D18" s="25"/>
      <c r="E18" s="25"/>
      <c r="F18" s="65"/>
      <c r="G18" s="66"/>
      <c r="H18" s="257"/>
      <c r="I18" s="63"/>
      <c r="J18" s="64"/>
      <c r="K18" s="63"/>
      <c r="L18" s="63"/>
    </row>
    <row r="19" spans="1:12" s="31" customFormat="1" ht="21.95" customHeight="1">
      <c r="A19" s="14"/>
      <c r="B19" s="25"/>
      <c r="C19" s="25" t="s">
        <v>100</v>
      </c>
      <c r="D19" s="25"/>
      <c r="E19" s="25"/>
      <c r="F19" s="258">
        <v>41566</v>
      </c>
      <c r="G19" s="200"/>
      <c r="H19" s="258">
        <v>42685</v>
      </c>
      <c r="I19" s="200"/>
      <c r="J19" s="258">
        <v>10956</v>
      </c>
      <c r="K19" s="200"/>
      <c r="L19" s="258">
        <v>36255</v>
      </c>
    </row>
    <row r="20" spans="1:12" s="31" customFormat="1" ht="21.95" customHeight="1">
      <c r="C20" s="31" t="s">
        <v>142</v>
      </c>
      <c r="F20" s="258"/>
      <c r="G20" s="14"/>
      <c r="H20" s="258"/>
      <c r="I20" s="14"/>
      <c r="J20" s="258"/>
      <c r="K20" s="14"/>
      <c r="L20" s="254"/>
    </row>
    <row r="21" spans="1:12" s="31" customFormat="1" ht="21.95" customHeight="1">
      <c r="D21" s="31" t="s">
        <v>161</v>
      </c>
      <c r="F21" s="258">
        <v>0</v>
      </c>
      <c r="G21" s="14"/>
      <c r="H21" s="249">
        <v>55759</v>
      </c>
      <c r="I21" s="14"/>
      <c r="J21" s="335">
        <v>0</v>
      </c>
      <c r="K21" s="14"/>
      <c r="L21" s="14">
        <v>55759</v>
      </c>
    </row>
    <row r="22" spans="1:12" s="31" customFormat="1" ht="21.95" customHeight="1">
      <c r="C22" s="31" t="s">
        <v>162</v>
      </c>
      <c r="F22" s="258">
        <v>143498</v>
      </c>
      <c r="G22" s="14"/>
      <c r="H22" s="258">
        <v>0</v>
      </c>
      <c r="I22" s="14"/>
      <c r="J22" s="336">
        <v>-157968</v>
      </c>
      <c r="K22" s="14"/>
      <c r="L22" s="258">
        <v>0</v>
      </c>
    </row>
    <row r="23" spans="1:12" s="31" customFormat="1" ht="21.95" hidden="1" customHeight="1">
      <c r="C23" s="31" t="s">
        <v>56</v>
      </c>
      <c r="F23" s="251"/>
      <c r="G23" s="14"/>
      <c r="H23" s="249"/>
      <c r="I23" s="14"/>
      <c r="J23" s="251"/>
      <c r="K23" s="14"/>
      <c r="L23" s="14"/>
    </row>
    <row r="24" spans="1:12" s="31" customFormat="1" ht="21.95" hidden="1" customHeight="1">
      <c r="D24" s="31" t="s">
        <v>57</v>
      </c>
      <c r="F24" s="251">
        <v>0</v>
      </c>
      <c r="G24" s="14"/>
      <c r="H24" s="258">
        <v>0</v>
      </c>
      <c r="I24" s="14"/>
      <c r="J24" s="258">
        <v>0</v>
      </c>
      <c r="K24" s="14"/>
      <c r="L24" s="258">
        <v>0</v>
      </c>
    </row>
    <row r="25" spans="1:12" s="31" customFormat="1" ht="21.95" hidden="1" customHeight="1">
      <c r="C25" s="31" t="s">
        <v>85</v>
      </c>
      <c r="F25" s="251"/>
      <c r="G25" s="14"/>
      <c r="H25" s="249"/>
      <c r="I25" s="14"/>
      <c r="J25" s="251"/>
      <c r="K25" s="14"/>
      <c r="L25" s="14"/>
    </row>
    <row r="26" spans="1:12" s="31" customFormat="1" ht="21.95" hidden="1" customHeight="1">
      <c r="D26" s="31" t="s">
        <v>86</v>
      </c>
    </row>
    <row r="27" spans="1:12" s="31" customFormat="1" ht="21.95" hidden="1" customHeight="1">
      <c r="D27" s="259" t="s">
        <v>120</v>
      </c>
      <c r="F27" s="258">
        <v>0</v>
      </c>
      <c r="G27" s="14"/>
      <c r="H27" s="258">
        <v>0</v>
      </c>
      <c r="I27" s="14"/>
      <c r="J27" s="258">
        <v>0</v>
      </c>
      <c r="K27" s="14"/>
      <c r="L27" s="258">
        <v>0</v>
      </c>
    </row>
    <row r="28" spans="1:12" s="31" customFormat="1" ht="21.95" hidden="1" customHeight="1">
      <c r="C28" s="31" t="s">
        <v>125</v>
      </c>
      <c r="F28" s="14"/>
      <c r="G28" s="14"/>
      <c r="H28" s="258">
        <v>0</v>
      </c>
      <c r="I28" s="14"/>
      <c r="J28" s="251"/>
      <c r="K28" s="14"/>
      <c r="L28" s="251"/>
    </row>
    <row r="29" spans="1:12" s="31" customFormat="1" ht="21.95" hidden="1" customHeight="1">
      <c r="D29" s="31" t="s">
        <v>148</v>
      </c>
      <c r="F29" s="14"/>
      <c r="G29" s="14"/>
      <c r="H29" s="258">
        <v>0</v>
      </c>
      <c r="I29" s="14"/>
      <c r="J29" s="251"/>
      <c r="K29" s="14"/>
      <c r="L29" s="251">
        <v>0</v>
      </c>
    </row>
    <row r="30" spans="1:12" s="31" customFormat="1" ht="21.95" hidden="1" customHeight="1">
      <c r="C30" s="31" t="s">
        <v>125</v>
      </c>
      <c r="D30" s="259"/>
      <c r="F30" s="258"/>
      <c r="G30" s="14"/>
      <c r="H30" s="258">
        <v>0</v>
      </c>
      <c r="I30" s="14"/>
      <c r="J30" s="14"/>
      <c r="K30" s="14"/>
      <c r="L30" s="251"/>
    </row>
    <row r="31" spans="1:12" s="31" customFormat="1" ht="21.95" hidden="1" customHeight="1">
      <c r="D31" s="31" t="s">
        <v>130</v>
      </c>
      <c r="F31" s="258"/>
      <c r="G31" s="14"/>
      <c r="H31" s="258">
        <v>0</v>
      </c>
      <c r="I31" s="14"/>
      <c r="J31" s="14"/>
      <c r="K31" s="14"/>
      <c r="L31" s="251">
        <v>0</v>
      </c>
    </row>
    <row r="32" spans="1:12" s="31" customFormat="1" ht="21.95" hidden="1" customHeight="1">
      <c r="C32" s="31" t="s">
        <v>125</v>
      </c>
      <c r="F32" s="258"/>
      <c r="G32" s="14"/>
      <c r="H32" s="258"/>
      <c r="I32" s="14"/>
      <c r="J32" s="14"/>
      <c r="K32" s="14"/>
      <c r="L32" s="251"/>
    </row>
    <row r="33" spans="3:12" s="31" customFormat="1" ht="21.95" hidden="1" customHeight="1">
      <c r="D33" s="31" t="s">
        <v>148</v>
      </c>
      <c r="F33" s="258"/>
      <c r="G33" s="14"/>
      <c r="H33" s="258">
        <v>0</v>
      </c>
      <c r="I33" s="14"/>
      <c r="J33" s="258">
        <v>0</v>
      </c>
      <c r="K33" s="14"/>
      <c r="L33" s="258">
        <v>0</v>
      </c>
    </row>
    <row r="34" spans="3:12" s="31" customFormat="1" ht="21.95" hidden="1" customHeight="1">
      <c r="C34" s="31" t="s">
        <v>125</v>
      </c>
      <c r="D34" s="259"/>
      <c r="F34" s="258"/>
      <c r="G34" s="14"/>
      <c r="H34" s="258"/>
      <c r="I34" s="14"/>
      <c r="J34" s="14"/>
      <c r="K34" s="14"/>
      <c r="L34" s="251"/>
    </row>
    <row r="35" spans="3:12" s="31" customFormat="1" ht="21.95" hidden="1" customHeight="1">
      <c r="D35" s="31" t="s">
        <v>130</v>
      </c>
      <c r="F35" s="258">
        <v>0</v>
      </c>
      <c r="G35" s="14"/>
      <c r="H35" s="258">
        <v>0</v>
      </c>
      <c r="I35" s="14"/>
      <c r="J35" s="258">
        <v>0</v>
      </c>
      <c r="K35" s="14"/>
      <c r="L35" s="258">
        <v>0</v>
      </c>
    </row>
    <row r="36" spans="3:12" s="31" customFormat="1" ht="21.95" customHeight="1">
      <c r="F36" s="258"/>
      <c r="G36" s="14"/>
      <c r="H36" s="73"/>
      <c r="I36" s="14"/>
      <c r="J36" s="14"/>
      <c r="K36" s="14"/>
      <c r="L36" s="251"/>
    </row>
    <row r="37" spans="3:12" s="31" customFormat="1" ht="21.95" customHeight="1">
      <c r="F37" s="258"/>
      <c r="G37" s="14"/>
      <c r="H37" s="73"/>
      <c r="I37" s="14"/>
      <c r="J37" s="14"/>
      <c r="K37" s="14"/>
      <c r="L37" s="251"/>
    </row>
    <row r="38" spans="3:12" s="31" customFormat="1" ht="21.95" customHeight="1">
      <c r="F38" s="258"/>
      <c r="G38" s="14"/>
      <c r="H38" s="73"/>
      <c r="I38" s="14"/>
      <c r="J38" s="14"/>
      <c r="K38" s="14"/>
      <c r="L38" s="251"/>
    </row>
    <row r="39" spans="3:12" s="31" customFormat="1" ht="21.95" customHeight="1">
      <c r="F39" s="258"/>
      <c r="G39" s="14"/>
      <c r="H39" s="73"/>
      <c r="I39" s="14"/>
      <c r="J39" s="14"/>
      <c r="K39" s="14"/>
      <c r="L39" s="251"/>
    </row>
    <row r="40" spans="3:12" s="31" customFormat="1" ht="21.95" customHeight="1">
      <c r="F40" s="258"/>
      <c r="G40" s="14"/>
      <c r="H40" s="73"/>
      <c r="I40" s="14"/>
      <c r="J40" s="14"/>
      <c r="K40" s="14"/>
      <c r="L40" s="251"/>
    </row>
    <row r="41" spans="3:12" s="31" customFormat="1" ht="21.95" customHeight="1">
      <c r="F41" s="258"/>
      <c r="G41" s="14"/>
      <c r="H41" s="73"/>
      <c r="I41" s="14"/>
      <c r="J41" s="14"/>
      <c r="K41" s="14"/>
      <c r="L41" s="251"/>
    </row>
    <row r="42" spans="3:12" s="31" customFormat="1" ht="21.95" customHeight="1">
      <c r="F42" s="258"/>
      <c r="G42" s="14"/>
      <c r="H42" s="73"/>
      <c r="I42" s="14"/>
      <c r="J42" s="14"/>
      <c r="K42" s="14"/>
      <c r="L42" s="251"/>
    </row>
    <row r="43" spans="3:12" s="31" customFormat="1" ht="21.95" customHeight="1">
      <c r="F43" s="258"/>
      <c r="G43" s="14"/>
      <c r="H43" s="73"/>
      <c r="I43" s="14"/>
      <c r="J43" s="14"/>
      <c r="K43" s="14"/>
      <c r="L43" s="251"/>
    </row>
    <row r="44" spans="3:12" s="31" customFormat="1" ht="21.95" customHeight="1">
      <c r="F44" s="258"/>
      <c r="G44" s="14"/>
      <c r="H44" s="73"/>
      <c r="I44" s="14"/>
      <c r="J44" s="14"/>
      <c r="K44" s="14"/>
      <c r="L44" s="251"/>
    </row>
    <row r="45" spans="3:12" s="31" customFormat="1" ht="21.95" customHeight="1">
      <c r="F45" s="258"/>
      <c r="G45" s="14"/>
      <c r="H45" s="73"/>
      <c r="I45" s="14"/>
      <c r="J45" s="14"/>
      <c r="K45" s="14"/>
      <c r="L45" s="251"/>
    </row>
    <row r="46" spans="3:12" s="31" customFormat="1" ht="21.95" customHeight="1">
      <c r="F46" s="258"/>
      <c r="G46" s="14"/>
      <c r="H46" s="73"/>
      <c r="I46" s="14"/>
      <c r="J46" s="14"/>
      <c r="K46" s="14"/>
      <c r="L46" s="251"/>
    </row>
    <row r="47" spans="3:12" s="31" customFormat="1" ht="21.95" customHeight="1">
      <c r="F47" s="258"/>
      <c r="G47" s="14"/>
      <c r="H47" s="73"/>
      <c r="I47" s="14"/>
      <c r="J47" s="14"/>
      <c r="K47" s="14"/>
      <c r="L47" s="251"/>
    </row>
    <row r="48" spans="3:12" s="31" customFormat="1" ht="21.95" customHeight="1">
      <c r="F48" s="258"/>
      <c r="G48" s="14"/>
      <c r="H48" s="73"/>
      <c r="I48" s="14"/>
      <c r="J48" s="14"/>
      <c r="K48" s="14"/>
      <c r="L48" s="251"/>
    </row>
    <row r="49" spans="1:12" s="31" customFormat="1" ht="21.95" customHeight="1">
      <c r="F49" s="258"/>
      <c r="G49" s="14"/>
      <c r="H49" s="73"/>
      <c r="I49" s="14"/>
      <c r="J49" s="14"/>
      <c r="K49" s="14"/>
      <c r="L49" s="251"/>
    </row>
    <row r="50" spans="1:12" s="31" customFormat="1" ht="21.95" customHeight="1">
      <c r="F50" s="258"/>
      <c r="G50" s="14"/>
      <c r="H50" s="73"/>
      <c r="I50" s="14"/>
      <c r="J50" s="14"/>
      <c r="K50" s="14"/>
      <c r="L50" s="251"/>
    </row>
    <row r="51" spans="1:12" s="31" customFormat="1" ht="21.95" customHeight="1">
      <c r="F51" s="258"/>
      <c r="G51" s="14"/>
      <c r="H51" s="73"/>
      <c r="I51" s="14"/>
      <c r="J51" s="14"/>
      <c r="K51" s="14"/>
      <c r="L51" s="251"/>
    </row>
    <row r="52" spans="1:12" s="31" customFormat="1" ht="21.95" customHeight="1">
      <c r="F52" s="258"/>
      <c r="G52" s="14"/>
      <c r="H52" s="73"/>
      <c r="I52" s="14"/>
      <c r="J52" s="14"/>
      <c r="K52" s="14"/>
      <c r="L52" s="251"/>
    </row>
    <row r="53" spans="1:12" s="31" customFormat="1" ht="21.95" customHeight="1">
      <c r="F53" s="258"/>
      <c r="G53" s="14"/>
      <c r="H53" s="73"/>
      <c r="I53" s="14"/>
      <c r="J53" s="14"/>
      <c r="K53" s="14"/>
      <c r="L53" s="251"/>
    </row>
    <row r="54" spans="1:12" s="31" customFormat="1" ht="21.95" customHeight="1">
      <c r="F54" s="258"/>
      <c r="G54" s="14"/>
      <c r="H54" s="73"/>
      <c r="I54" s="14"/>
      <c r="J54" s="14"/>
      <c r="K54" s="14"/>
      <c r="L54" s="251"/>
    </row>
    <row r="55" spans="1:12" s="31" customFormat="1" ht="21.95" customHeight="1">
      <c r="A55" s="25" t="s">
        <v>37</v>
      </c>
      <c r="B55" s="25"/>
      <c r="C55" s="25"/>
      <c r="D55" s="43"/>
      <c r="E55" s="25"/>
      <c r="F55" s="59"/>
      <c r="G55" s="47"/>
      <c r="H55" s="258"/>
      <c r="I55" s="47"/>
      <c r="J55" s="59"/>
      <c r="K55" s="47"/>
      <c r="L55" s="59"/>
    </row>
    <row r="56" spans="1:12" s="31" customFormat="1" ht="23.25" customHeight="1">
      <c r="F56" s="14"/>
      <c r="G56" s="14"/>
      <c r="H56" s="249"/>
      <c r="I56" s="14"/>
      <c r="J56" s="14"/>
      <c r="K56" s="14"/>
      <c r="L56" s="14"/>
    </row>
    <row r="57" spans="1:12" s="31" customFormat="1" ht="23.25" customHeight="1">
      <c r="F57" s="14"/>
      <c r="G57" s="14"/>
      <c r="H57" s="249"/>
      <c r="I57" s="14"/>
      <c r="J57" s="14"/>
      <c r="K57" s="14"/>
      <c r="L57" s="14"/>
    </row>
    <row r="58" spans="1:12" s="31" customFormat="1" ht="23.25" customHeight="1">
      <c r="F58" s="14"/>
      <c r="G58" s="14"/>
      <c r="H58" s="249"/>
      <c r="I58" s="14"/>
      <c r="J58" s="14"/>
      <c r="K58" s="14"/>
      <c r="L58" s="14"/>
    </row>
    <row r="59" spans="1:12" s="31" customFormat="1" ht="23.25" customHeight="1">
      <c r="F59" s="14"/>
      <c r="G59" s="14"/>
      <c r="H59" s="249"/>
      <c r="I59" s="14"/>
      <c r="J59" s="14"/>
      <c r="K59" s="14"/>
      <c r="L59" s="14"/>
    </row>
    <row r="60" spans="1:12" s="31" customFormat="1" ht="23.25" customHeight="1">
      <c r="F60" s="14"/>
      <c r="G60" s="14"/>
      <c r="H60" s="249"/>
      <c r="I60" s="14"/>
      <c r="J60" s="14"/>
      <c r="K60" s="14"/>
      <c r="L60" s="14"/>
    </row>
    <row r="61" spans="1:12" s="31" customFormat="1" ht="23.25" customHeight="1">
      <c r="F61" s="14"/>
      <c r="G61" s="14"/>
      <c r="H61" s="249"/>
      <c r="I61" s="14"/>
      <c r="J61" s="14"/>
      <c r="K61" s="14"/>
      <c r="L61" s="14"/>
    </row>
    <row r="62" spans="1:12" s="31" customFormat="1" ht="23.25" customHeight="1">
      <c r="F62" s="14"/>
      <c r="G62" s="14"/>
      <c r="H62" s="249"/>
      <c r="I62" s="14"/>
      <c r="J62" s="14"/>
      <c r="K62" s="14"/>
      <c r="L62" s="14"/>
    </row>
    <row r="63" spans="1:12" s="31" customFormat="1" ht="23.25" customHeight="1">
      <c r="F63" s="14"/>
      <c r="G63" s="14"/>
      <c r="H63" s="249"/>
      <c r="I63" s="14"/>
      <c r="J63" s="14"/>
      <c r="K63" s="14"/>
      <c r="L63" s="14"/>
    </row>
    <row r="64" spans="1:12" s="31" customFormat="1" ht="23.25" customHeight="1">
      <c r="H64" s="130"/>
    </row>
    <row r="65" spans="1:12" s="31" customFormat="1" ht="23.25" customHeight="1">
      <c r="H65" s="130"/>
    </row>
    <row r="66" spans="1:12" s="31" customFormat="1" ht="23.25" customHeight="1">
      <c r="H66" s="130"/>
    </row>
    <row r="67" spans="1:12" s="31" customFormat="1" ht="23.25" customHeight="1">
      <c r="H67" s="130"/>
    </row>
    <row r="68" spans="1:12" s="31" customFormat="1" ht="23.25" customHeight="1">
      <c r="H68" s="130"/>
    </row>
    <row r="69" spans="1:12" s="31" customFormat="1" ht="23.25" customHeight="1">
      <c r="H69" s="130"/>
    </row>
    <row r="70" spans="1:12" ht="23.25" customHeight="1">
      <c r="A70" s="31"/>
      <c r="B70" s="31"/>
      <c r="C70" s="31"/>
      <c r="D70" s="31"/>
      <c r="E70" s="31"/>
      <c r="F70" s="31"/>
      <c r="G70" s="31"/>
      <c r="H70" s="130"/>
      <c r="I70" s="31"/>
      <c r="J70" s="31"/>
      <c r="K70" s="31"/>
      <c r="L70" s="31"/>
    </row>
    <row r="71" spans="1:12" ht="23.25" customHeight="1">
      <c r="B71" s="31"/>
    </row>
  </sheetData>
  <pageMargins left="0.70866141732283472" right="0" top="0.19685039370078741" bottom="0" header="0.15748031496062992" footer="0"/>
  <pageSetup paperSize="9" scale="81" orientation="portrait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21</vt:i4>
      </vt:variant>
    </vt:vector>
  </HeadingPairs>
  <TitlesOfParts>
    <vt:vector size="38" baseType="lpstr">
      <vt:lpstr>pldt</vt:lpstr>
      <vt:lpstr>FINANCIAL STATEMENTS</vt:lpstr>
      <vt:lpstr>pl3</vt:lpstr>
      <vt:lpstr>pl3 (2)</vt:lpstr>
      <vt:lpstr>pl9 </vt:lpstr>
      <vt:lpstr>pl9 (2)</vt:lpstr>
      <vt:lpstr>chg1..</vt:lpstr>
      <vt:lpstr>pl3 (3)</vt:lpstr>
      <vt:lpstr>pl3 (4)</vt:lpstr>
      <vt:lpstr>FINANCIAL STATEMENTS 2</vt:lpstr>
      <vt:lpstr>FINANCIAL STATEMENTS 3</vt:lpstr>
      <vt:lpstr>FINANCIAL STATEMENTS 4</vt:lpstr>
      <vt:lpstr>pl 9 </vt:lpstr>
      <vt:lpstr>pl9 เบ็ดเสร็จ</vt:lpstr>
      <vt:lpstr>cashfl 2 (2)</vt:lpstr>
      <vt:lpstr>cashfl 3 (4)</vt:lpstr>
      <vt:lpstr>cashfl 2 (3)</vt:lpstr>
      <vt:lpstr>'cashfl 2 (2)'!Print_Area</vt:lpstr>
      <vt:lpstr>'cashfl 2 (3)'!Print_Area</vt:lpstr>
      <vt:lpstr>'cashfl 3 (4)'!Print_Area</vt:lpstr>
      <vt:lpstr>chg1..!Print_Area</vt:lpstr>
      <vt:lpstr>'FINANCIAL STATEMENTS'!Print_Area</vt:lpstr>
      <vt:lpstr>'FINANCIAL STATEMENTS 2'!Print_Area</vt:lpstr>
      <vt:lpstr>'FINANCIAL STATEMENTS 3'!Print_Area</vt:lpstr>
      <vt:lpstr>'FINANCIAL STATEMENTS 4'!Print_Area</vt:lpstr>
      <vt:lpstr>'pl3'!Print_Area</vt:lpstr>
      <vt:lpstr>'pl3 (2)'!Print_Area</vt:lpstr>
      <vt:lpstr>'pl3 (3)'!Print_Area</vt:lpstr>
      <vt:lpstr>'pl3 (4)'!Print_Area</vt:lpstr>
      <vt:lpstr>'pl9 '!Print_Area</vt:lpstr>
      <vt:lpstr>'pl9 (2)'!Print_Area</vt:lpstr>
      <vt:lpstr>'pl9 เบ็ดเสร็จ'!Print_Area</vt:lpstr>
      <vt:lpstr>'cashfl 2 (2)'!Print_Titles</vt:lpstr>
      <vt:lpstr>'cashfl 2 (3)'!Print_Titles</vt:lpstr>
      <vt:lpstr>'cashfl 3 (4)'!Print_Titles</vt:lpstr>
      <vt:lpstr>'FINANCIAL STATEMENTS 2'!Print_Titles</vt:lpstr>
      <vt:lpstr>'FINANCIAL STATEMENTS 3'!Print_Titles</vt:lpstr>
      <vt:lpstr>'FINANCIAL STATEMENTS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สำหรับผู้พัฒนา</dc:creator>
  <cp:lastModifiedBy>PATHCHY</cp:lastModifiedBy>
  <cp:lastPrinted>2018-11-13T06:50:20Z</cp:lastPrinted>
  <dcterms:created xsi:type="dcterms:W3CDTF">2001-01-18T06:57:20Z</dcterms:created>
  <dcterms:modified xsi:type="dcterms:W3CDTF">2018-11-13T07:06:36Z</dcterms:modified>
</cp:coreProperties>
</file>