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Desktop\Kulsiri\งบ Q3'2018\Convert File Q3'18\"/>
    </mc:Choice>
  </mc:AlternateContent>
  <xr:revisionPtr revIDLastSave="0" documentId="13_ncr:1_{251D4A4C-9428-4159-8348-A1FE26D88F79}" xr6:coauthVersionLast="38" xr6:coauthVersionMax="38" xr10:uidLastSave="{00000000-0000-0000-0000-000000000000}"/>
  <bookViews>
    <workbookView xWindow="360" yWindow="495" windowWidth="15570" windowHeight="9075" activeTab="4" xr2:uid="{00000000-000D-0000-FFFF-FFFF00000000}"/>
  </bookViews>
  <sheets>
    <sheet name="BS" sheetId="16" r:id="rId1"/>
    <sheet name="PL-EN" sheetId="24" r:id="rId2"/>
    <sheet name="SCE_conso" sheetId="21" r:id="rId3"/>
    <sheet name="SCE_Company" sheetId="22" r:id="rId4"/>
    <sheet name="CF-EN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'[17]MTO REV.2(ARMOR)'!#REF!</definedName>
    <definedName name="______________A65800">'[17]MTO REV.2(ARMOR)'!#REF!</definedName>
    <definedName name="______________A66000">'[17]MTO REV.2(ARMOR)'!#REF!</definedName>
    <definedName name="______________A67000">'[17]MTO REV.2(ARMOR)'!#REF!</definedName>
    <definedName name="______________A68000">'[17]MTO REV.2(ARMOR)'!#REF!</definedName>
    <definedName name="______________A70000">'[17]MTO REV.2(ARMOR)'!#REF!</definedName>
    <definedName name="______________A75000">'[17]MTO REV.2(ARMOR)'!#REF!</definedName>
    <definedName name="______________A85000">'[17]MTO REV.2(ARMOR)'!#REF!</definedName>
    <definedName name="______________CON1">#REF!</definedName>
    <definedName name="______________CON2">#REF!</definedName>
    <definedName name="______________dao1">'[18]CT Thang Mo'!$B$189:$H$189</definedName>
    <definedName name="______________dao2">'[18]CT Thang Mo'!$B$161:$H$161</definedName>
    <definedName name="______________dap2">'[18]CT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'[19]Chiet tinh dz22'!#REF!</definedName>
    <definedName name="______________day2">'[20]Chiet tinh dz35'!$H$3</definedName>
    <definedName name="______________dbu1">'[18]CT Thang Mo'!#REF!</definedName>
    <definedName name="______________dbu2">'[18]CT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'[21]TrialBalance Q3-2002'!$A$1:$H$301</definedName>
    <definedName name="______________Us1">#REF!</definedName>
    <definedName name="______________Us2">#REF!</definedName>
    <definedName name="______________vc1">'[18]CT Thang Mo'!$B$34:$H$34</definedName>
    <definedName name="______________vc2">'[18]CT Thang Mo'!$B$35:$H$35</definedName>
    <definedName name="______________vc3">'[18]CT Thang Mo'!$B$36:$H$36</definedName>
    <definedName name="_____________A65700">'[17]MTO REV.2(ARMOR)'!#REF!</definedName>
    <definedName name="_____________A65800">'[17]MTO REV.2(ARMOR)'!#REF!</definedName>
    <definedName name="_____________A66000">'[17]MTO REV.2(ARMOR)'!#REF!</definedName>
    <definedName name="_____________A67000">'[17]MTO REV.2(ARMOR)'!#REF!</definedName>
    <definedName name="_____________A68000">'[17]MTO REV.2(ARMOR)'!#REF!</definedName>
    <definedName name="_____________A70000">'[17]MTO REV.2(ARMOR)'!#REF!</definedName>
    <definedName name="_____________A75000">'[17]MTO REV.2(ARMOR)'!#REF!</definedName>
    <definedName name="_____________A85000">'[17]MTO REV.2(ARMOR)'!#REF!</definedName>
    <definedName name="_____________CON1">#REF!</definedName>
    <definedName name="_____________CON2">#REF!</definedName>
    <definedName name="_____________dao1">'[18]CT Thang Mo'!$B$189:$H$189</definedName>
    <definedName name="_____________dao2">'[18]CT Thang Mo'!$B$161:$H$161</definedName>
    <definedName name="_____________dap2">'[18]CT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'[19]Chiet tinh dz22'!#REF!</definedName>
    <definedName name="_____________day2">'[20]Chiet tinh dz35'!$H$3</definedName>
    <definedName name="_____________dbu1">'[18]CT Thang Mo'!#REF!</definedName>
    <definedName name="_____________dbu2">'[18]CT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'[21]TrialBalance Q3-2002'!$A$1:$H$301</definedName>
    <definedName name="_____________Us1">#REF!</definedName>
    <definedName name="_____________Us2">#REF!</definedName>
    <definedName name="_____________uua1">#REF!</definedName>
    <definedName name="_____________vc1">'[18]CT Thang Mo'!$B$34:$H$34</definedName>
    <definedName name="_____________vc2">'[18]CT Thang Mo'!$B$35:$H$35</definedName>
    <definedName name="_____________vc3">'[18]CT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'[22]เงินกู้ MGC'!$F$15</definedName>
    <definedName name="____________aq4">[22]เงินกู้ธนชาติ!$E$17</definedName>
    <definedName name="____________aq678">'[22]เงินกู้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[23]เงินกู้ธนชาติ!$F$15</definedName>
    <definedName name="____________h1">#REF!</definedName>
    <definedName name="____________h2">[24]เงินกู้ธนชาติ!$G$2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'[25]TrialBalance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'[17]MTO REV.2(ARMOR)'!#REF!</definedName>
    <definedName name="___________A65800">'[17]MTO REV.2(ARMOR)'!#REF!</definedName>
    <definedName name="___________A66000">'[17]MTO REV.2(ARMOR)'!#REF!</definedName>
    <definedName name="___________A67000">'[17]MTO REV.2(ARMOR)'!#REF!</definedName>
    <definedName name="___________A68000">'[17]MTO REV.2(ARMOR)'!#REF!</definedName>
    <definedName name="___________A70000">'[17]MTO REV.2(ARMOR)'!#REF!</definedName>
    <definedName name="___________A75000">'[17]MTO REV.2(ARMOR)'!#REF!</definedName>
    <definedName name="___________A85000">'[17]MTO REV.2(ARMOR)'!#REF!</definedName>
    <definedName name="___________AJE122003">#REF!</definedName>
    <definedName name="___________aq34">'[22]เงินกู้ MGC'!$F$15</definedName>
    <definedName name="___________aq4">[22]เงินกู้ธนชาติ!$E$17</definedName>
    <definedName name="___________aq678">'[22]เงินกู้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[23]เงินกู้ธนชาติ!$F$15</definedName>
    <definedName name="___________h1">#REF!</definedName>
    <definedName name="___________h2">[24]เงินกู้ธนชาติ!$G$2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'[25]TrialBalance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'[26]TrialBalance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'[27]MTO REV.2(ARMOR)'!#REF!</definedName>
    <definedName name="__________A65800">'[27]MTO REV.2(ARMOR)'!#REF!</definedName>
    <definedName name="__________A66000">'[27]MTO REV.2(ARMOR)'!#REF!</definedName>
    <definedName name="__________A67000">'[27]MTO REV.2(ARMOR)'!#REF!</definedName>
    <definedName name="__________A68000">'[27]MTO REV.2(ARMOR)'!#REF!</definedName>
    <definedName name="__________A70000">'[27]MTO REV.2(ARMOR)'!#REF!</definedName>
    <definedName name="__________A75000">'[27]MTO REV.2(ARMOR)'!#REF!</definedName>
    <definedName name="__________A85000">'[27]MTO REV.2(ARMOR)'!#REF!</definedName>
    <definedName name="__________AJE122003">#REF!</definedName>
    <definedName name="__________aq34">'[22]เงินกู้ MGC'!$F$15</definedName>
    <definedName name="__________aq4">[22]เงินกู้ธนชาติ!$E$17</definedName>
    <definedName name="__________aq678">'[22]เงินกู้ MGC'!$E$17</definedName>
    <definedName name="__________CON1">#REF!</definedName>
    <definedName name="__________CON2">#REF!</definedName>
    <definedName name="__________dao1">'[28]CT Thang Mo'!$B$189:$H$189</definedName>
    <definedName name="__________dao2">'[28]CT Thang Mo'!$B$161:$H$161</definedName>
    <definedName name="__________dap2">'[28]CT Thang Mo'!$B$162:$H$162</definedName>
    <definedName name="__________DAT1">#REF!</definedName>
    <definedName name="__________DAT10">'[29]K-2'!$K$2:$K$13</definedName>
    <definedName name="__________DAT11">'[29]K-2'!$L$2:$L$13</definedName>
    <definedName name="__________DAT12">'[29]K-2'!$M$2:$M$13</definedName>
    <definedName name="__________DAT13">'[29]K-2'!$N$2:$N$13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'[29]K-2'!$I$2:$I$13</definedName>
    <definedName name="__________day1">'[30]Chiet tinh dz22'!#REF!</definedName>
    <definedName name="__________day2">'[31]Chiet tinh dz35'!$H$3</definedName>
    <definedName name="__________dbu1">'[28]CT Thang Mo'!#REF!</definedName>
    <definedName name="__________dbu2">'[28]CT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[23]เงินกู้ธนชาติ!$F$15</definedName>
    <definedName name="__________h1">#REF!</definedName>
    <definedName name="__________h2">[24]เงินกู้ธนชาติ!$G$2</definedName>
    <definedName name="__________J31">'[32]Trial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'[25]TrialBalance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'[33]TrialBalance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'[28]CT Thang Mo'!$B$34:$H$34</definedName>
    <definedName name="__________vc2">'[28]CT Thang Mo'!$B$35:$H$35</definedName>
    <definedName name="__________vc3">'[28]CT Thang Mo'!$B$36:$H$36</definedName>
    <definedName name="__________wew3">#REF!</definedName>
    <definedName name="_________A65700">'[17]MTO REV.2(ARMOR)'!#REF!</definedName>
    <definedName name="_________A65800">'[17]MTO REV.2(ARMOR)'!#REF!</definedName>
    <definedName name="_________A66000">'[17]MTO REV.2(ARMOR)'!#REF!</definedName>
    <definedName name="_________A67000">'[17]MTO REV.2(ARMOR)'!#REF!</definedName>
    <definedName name="_________A68000">'[17]MTO REV.2(ARMOR)'!#REF!</definedName>
    <definedName name="_________A70000">'[17]MTO REV.2(ARMOR)'!#REF!</definedName>
    <definedName name="_________A75000">'[17]MTO REV.2(ARMOR)'!#REF!</definedName>
    <definedName name="_________A85000">'[17]MTO REV.2(ARMOR)'!#REF!</definedName>
    <definedName name="_________AJE122003">#REF!</definedName>
    <definedName name="_________aq34">'[22]เงินกู้ MGC'!$F$15</definedName>
    <definedName name="_________aq4">[22]เงินกู้ธนชาติ!$E$17</definedName>
    <definedName name="_________aq678">'[22]เงินกู้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'[29]K-2'!$K$2:$K$13</definedName>
    <definedName name="_________DAT11">'[29]K-2'!$L$2:$L$13</definedName>
    <definedName name="_________DAT12">'[29]K-2'!$M$2:$M$13</definedName>
    <definedName name="_________DAT13">'[29]K-2'!$N$2:$N$13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'[29]K-2'!$I$2:$I$13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[23]เงินกู้ธนชาติ!$F$15</definedName>
    <definedName name="_________h1">#REF!</definedName>
    <definedName name="_________h2">[24]เงินกู้ธนชาติ!$G$2</definedName>
    <definedName name="_________J31">'[32]Trial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'[25]TrialBalance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'[26]TrialBalance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'[34]Actual-Monthly'!$E$10:$S$36</definedName>
    <definedName name="________Act2">'[34]Actual-ＹＴＤ'!$E$11:$P$37</definedName>
    <definedName name="________AJE122003">#REF!</definedName>
    <definedName name="________aq34">'[22]เงินกู้ MGC'!$F$15</definedName>
    <definedName name="________aq4">[22]เงินกู้ธนชาติ!$E$17</definedName>
    <definedName name="________aq678">'[22]เงินกู้ MGC'!$E$17</definedName>
    <definedName name="________Bud1">'[34]Budget-Monthly'!$E$10:$S$36</definedName>
    <definedName name="________Bud2">'[34]Budget-YTD'!$E$11:$P$37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[23]เงินกู้ธนชาติ!$F$15</definedName>
    <definedName name="________h1">#REF!</definedName>
    <definedName name="________h2">[24]เงินกู้ธนชาติ!$G$2</definedName>
    <definedName name="________J31">'[32]Trial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'[25]TrialBalance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'[34]Actual-Monthly'!$E$10:$S$36</definedName>
    <definedName name="_______Act2">'[34]Actual-ＹＴＤ'!$E$11:$P$37</definedName>
    <definedName name="_______AJE122003">#REF!</definedName>
    <definedName name="_______aq34">'[22]เงินกู้ MGC'!$F$15</definedName>
    <definedName name="_______aq4">[22]เงินกู้ธนชาติ!$E$17</definedName>
    <definedName name="_______aq678">'[22]เงินกู้ MGC'!$E$17</definedName>
    <definedName name="_______Bud1">'[34]Budget-Monthly'!$E$10:$S$36</definedName>
    <definedName name="_______Bud2">'[34]Budget-YTD'!$E$11:$P$37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'[35]K-2'!$K$2:$K$13</definedName>
    <definedName name="_______DAT11">'[35]K-2'!$L$2:$L$13</definedName>
    <definedName name="_______DAT12">'[35]K-2'!$M$2:$M$13</definedName>
    <definedName name="_______DAT13">'[35]K-2'!$N$2:$N$13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'[35]K-2'!$I$2:$I$13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[36]เงินกู้ธนชาติ!$F$15</definedName>
    <definedName name="_______h1">#REF!</definedName>
    <definedName name="_______h2">[37]เงินกู้ธนชาติ!$G$2</definedName>
    <definedName name="_______J31">'[32]Trial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'[38]TrialBalance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'[34]Actual-Monthly'!$E$10:$S$36</definedName>
    <definedName name="______Act2">'[34]Actual-ＹＴＤ'!$E$11:$P$37</definedName>
    <definedName name="______AJE122003">#REF!</definedName>
    <definedName name="______aq34">'[22]เงินกู้ MGC'!$F$15</definedName>
    <definedName name="______aq4">[22]เงินกู้ธนชาติ!$E$17</definedName>
    <definedName name="______aq678">'[22]เงินกู้ MGC'!$E$17</definedName>
    <definedName name="______Bud1">'[34]Budget-Monthly'!$E$10:$S$36</definedName>
    <definedName name="______Bud2">'[34]Budget-YTD'!$E$11:$P$37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'[35]K-2'!$K$2:$K$13</definedName>
    <definedName name="______DAT11">'[35]K-2'!$L$2:$L$13</definedName>
    <definedName name="______DAT12">'[35]K-2'!$M$2:$M$13</definedName>
    <definedName name="______DAT13">'[35]K-2'!$N$2:$N$13</definedName>
    <definedName name="______DAT14">'[39]PTTAP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'[35]K-2'!$I$2:$I$13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[36]เงินกู้ธนชาติ!$F$15</definedName>
    <definedName name="______h1">#REF!</definedName>
    <definedName name="______h2">[37]เงินกู้ธนชาติ!$G$2</definedName>
    <definedName name="______J31">'[32]Trial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'[38]TrialBalance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'[34]Actual-Monthly'!$E$10:$S$36</definedName>
    <definedName name="_____Act2">'[34]Actual-ＹＴＤ'!$E$11:$P$37</definedName>
    <definedName name="_____AJE122003">#REF!</definedName>
    <definedName name="_____aq34">'[22]เงินกู้ MGC'!$F$15</definedName>
    <definedName name="_____aq4">[22]เงินกู้ธนชาติ!$E$17</definedName>
    <definedName name="_____aq678">'[22]เงินกู้ MGC'!$E$17</definedName>
    <definedName name="_____Bud1">'[34]Budget-Monthly'!$E$10:$S$36</definedName>
    <definedName name="_____Bud2">'[34]Budget-YTD'!$E$11:$P$37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'[39]PTTAP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[40]เงินกู้ธนชาติ!$F$15</definedName>
    <definedName name="_____h1">#REF!</definedName>
    <definedName name="_____h2">[41]เงินกู้ธนชาติ!$G$2</definedName>
    <definedName name="_____J31">'[42]Trial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'[43]TrialBalance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'[34]Actual-Monthly'!$E$10:$S$36</definedName>
    <definedName name="____Act2">'[34]Actual-ＹＴＤ'!$E$11:$P$37</definedName>
    <definedName name="____AJE122003">#REF!</definedName>
    <definedName name="____aq34">'[22]เงินกู้ MGC'!$F$15</definedName>
    <definedName name="____aq4">[22]เงินกู้ธนชาติ!$E$17</definedName>
    <definedName name="____aq678">'[22]เงินกู้ MGC'!$E$17</definedName>
    <definedName name="____Bud1">'[34]Budget-Monthly'!$E$10:$S$36</definedName>
    <definedName name="____Bud2">'[34]Budget-YTD'!$E$11:$P$37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'[39]PTTAP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[40]เงินกู้ธนชาติ!$F$15</definedName>
    <definedName name="____h1">#REF!</definedName>
    <definedName name="____h2">[41]เงินกู้ธนชาติ!$G$2</definedName>
    <definedName name="____J31">'[42]Trial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'[43]TrialBalance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'[17]MTO REV.2(ARMOR)'!#REF!</definedName>
    <definedName name="___A65800">'[17]MTO REV.2(ARMOR)'!#REF!</definedName>
    <definedName name="___A66000">'[17]MTO REV.2(ARMOR)'!#REF!</definedName>
    <definedName name="___A67000">'[17]MTO REV.2(ARMOR)'!#REF!</definedName>
    <definedName name="___A68000">'[17]MTO REV.2(ARMOR)'!#REF!</definedName>
    <definedName name="___A70000">'[17]MTO REV.2(ARMOR)'!#REF!</definedName>
    <definedName name="___A75000">'[17]MTO REV.2(ARMOR)'!#REF!</definedName>
    <definedName name="___A85000">'[17]MTO REV.2(ARMOR)'!#REF!</definedName>
    <definedName name="___Act1">'[34]Actual-Monthly'!$E$10:$S$36</definedName>
    <definedName name="___Act2">'[34]Actual-ＹＴＤ'!$E$11:$P$37</definedName>
    <definedName name="___AJE122003">#REF!</definedName>
    <definedName name="___aq34">'[22]เงินกู้ MGC'!$F$15</definedName>
    <definedName name="___aq4">[22]เงินกู้ธนชาติ!$E$17</definedName>
    <definedName name="___aq678">'[22]เงินกู้ MGC'!$E$17</definedName>
    <definedName name="___Bud1">'[34]Budget-Monthly'!$E$10:$S$36</definedName>
    <definedName name="___Bud2">'[34]Budget-YTD'!$E$11:$P$37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'[35]K-2'!$K$2:$K$13</definedName>
    <definedName name="___DAT11">'[35]K-2'!$L$2:$L$13</definedName>
    <definedName name="___DAT12">'[35]K-2'!$M$2:$M$13</definedName>
    <definedName name="___DAT13">'[35]K-2'!$N$2:$N$13</definedName>
    <definedName name="___DAT14">'[39]PTTAP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'[35]K-2'!$I$2:$I$13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[40]เงินกู้ธนชาติ!$F$15</definedName>
    <definedName name="___h1">#REF!</definedName>
    <definedName name="___h2">[41]เงินกู้ธนชาติ!$G$2</definedName>
    <definedName name="___J31">'[42]Trial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'[43]TrialBalance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'[26]TrialBalance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localSheetId="4" hidden="1">[44]ชื่อหุ้น!#REF!</definedName>
    <definedName name="__123Graph_D" localSheetId="1" hidden="1">[44]ชื่อหุ้น!#REF!</definedName>
    <definedName name="__123Graph_D" hidden="1">[44]ชื่อหุ้น!#REF!</definedName>
    <definedName name="__A1">#REF!</definedName>
    <definedName name="__A65700">'[17]MTO REV.2(ARMOR)'!#REF!</definedName>
    <definedName name="__A65800">'[17]MTO REV.2(ARMOR)'!#REF!</definedName>
    <definedName name="__A66000">'[17]MTO REV.2(ARMOR)'!#REF!</definedName>
    <definedName name="__A67000">'[17]MTO REV.2(ARMOR)'!#REF!</definedName>
    <definedName name="__A68000">'[17]MTO REV.2(ARMOR)'!#REF!</definedName>
    <definedName name="__A70000">'[17]MTO REV.2(ARMOR)'!#REF!</definedName>
    <definedName name="__A75000">'[17]MTO REV.2(ARMOR)'!#REF!</definedName>
    <definedName name="__A85000">'[17]MTO REV.2(ARMOR)'!#REF!</definedName>
    <definedName name="__Act1">'[34]Actual-Monthly'!$E$10:$S$36</definedName>
    <definedName name="__Act2">'[34]Actual-ＹＴＤ'!$E$11:$P$37</definedName>
    <definedName name="__AJE122003">#REF!</definedName>
    <definedName name="__aq34">'[22]เงินกู้ MGC'!$F$15</definedName>
    <definedName name="__aq4">[22]เงินกู้ธนชาติ!$E$17</definedName>
    <definedName name="__aq678">'[22]เงินกู้ MGC'!$E$17</definedName>
    <definedName name="__ar2">#REF!</definedName>
    <definedName name="__Bud1">'[34]Budget-Monthly'!$E$10:$S$36</definedName>
    <definedName name="__Bud2">'[34]Budget-YTD'!$E$11:$P$37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'[35]K-2'!$K$2:$K$13</definedName>
    <definedName name="__DAT11">'[35]K-2'!$L$2:$L$13</definedName>
    <definedName name="__DAT12">'[35]K-2'!$M$2:$M$13</definedName>
    <definedName name="__DAT13">'[35]K-2'!$N$2:$N$13</definedName>
    <definedName name="__DAT14">'[39]PTTAP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'[35]K-2'!$I$2:$I$13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[40]เงินกู้ธนชาติ!$F$15</definedName>
    <definedName name="__h1">#REF!</definedName>
    <definedName name="__h2">[41]เงินกู้ธนชาติ!$G$2</definedName>
    <definedName name="__J31">'[42]Trial Balance'!$A$1:$H$65536</definedName>
    <definedName name="__joy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'[43]TrialBalance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'[26]TrialBalance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'[45]#REF'!#REF!</definedName>
    <definedName name="_1000A01">#N/A</definedName>
    <definedName name="_1CAP002">[46]MTP!#REF!</definedName>
    <definedName name="_2">#N/A</definedName>
    <definedName name="_2_0DATA_DATA2_L">'[45]#REF'!#REF!</definedName>
    <definedName name="_2DATA_DATA2_L">'[45]#REF'!#REF!</definedName>
    <definedName name="_2STREO7">[47]MTP!#REF!</definedName>
    <definedName name="_3___0DATA_DATA2_L">'[45]#REF'!#REF!</definedName>
    <definedName name="_4_0DATA_DATA2_L">'[45]#REF'!#REF!</definedName>
    <definedName name="_4DATA_DATA2_L">'[45]#REF'!#REF!</definedName>
    <definedName name="_4GOIC01">[48]MTP!#REF!</definedName>
    <definedName name="_4OSLCTT">[48]MTP!#REF!</definedName>
    <definedName name="_6____DATA_DATA2_L">'[45]#REF'!#REF!</definedName>
    <definedName name="_6BNTTTH">[47]MTP1!#REF!</definedName>
    <definedName name="_6DCTTBO">[47]MTP1!#REF!</definedName>
    <definedName name="_6DD24TT">[47]MTP1!#REF!</definedName>
    <definedName name="_6FCOTBU">[47]MTP1!#REF!</definedName>
    <definedName name="_6LATUBU">[47]MTP1!#REF!</definedName>
    <definedName name="_6SDTT24">[47]MTP1!#REF!</definedName>
    <definedName name="_6TBUDTT">[47]MTP1!#REF!</definedName>
    <definedName name="_6TDDDTT">[47]MTP1!#REF!</definedName>
    <definedName name="_6TLTTTH">[47]MTP1!#REF!</definedName>
    <definedName name="_6TUBUTT">[47]MTP1!#REF!</definedName>
    <definedName name="_6UCLVIS">[47]MTP1!#REF!</definedName>
    <definedName name="_7DNCABC">[47]MTP1!#REF!</definedName>
    <definedName name="_7HDCTBU">[47]MTP1!#REF!</definedName>
    <definedName name="_7PKTUBU">[47]MTP1!#REF!</definedName>
    <definedName name="_7TBHT20">[47]MTP1!#REF!</definedName>
    <definedName name="_7TBHT30">[47]MTP1!#REF!</definedName>
    <definedName name="_7TDCABC">[47]MTP1!#REF!</definedName>
    <definedName name="_9_00_Depreciation_查詢">#REF!</definedName>
    <definedName name="_A1">#REF!</definedName>
    <definedName name="_A65700">'[17]MTO REV.2(ARMOR)'!#REF!</definedName>
    <definedName name="_A65800">'[17]MTO REV.2(ARMOR)'!#REF!</definedName>
    <definedName name="_a65999">'[49]TB12-42'!#REF!</definedName>
    <definedName name="_A66000">'[17]MTO REV.2(ARMOR)'!#REF!</definedName>
    <definedName name="_A67000">'[17]MTO REV.2(ARMOR)'!#REF!</definedName>
    <definedName name="_a67999">'[49]TB12-42'!#REF!</definedName>
    <definedName name="_A68000">'[17]MTO REV.2(ARMOR)'!#REF!</definedName>
    <definedName name="_a68999">'[49]TB12-42'!#REF!</definedName>
    <definedName name="_a69999">'[49]TB12-42'!#REF!</definedName>
    <definedName name="_A70000">'[17]MTO REV.2(ARMOR)'!#REF!</definedName>
    <definedName name="_a70999">'[49]TB12-42'!#REF!</definedName>
    <definedName name="_A75000">'[17]MTO REV.2(ARMOR)'!#REF!</definedName>
    <definedName name="_A85000">'[17]MTO REV.2(ARMOR)'!#REF!</definedName>
    <definedName name="_Act1">'[34]Actual-Monthly'!$E$10:$S$36</definedName>
    <definedName name="_Act2">'[34]Actual-ＹＴＤ'!$E$11:$P$37</definedName>
    <definedName name="_AJE122003">#REF!</definedName>
    <definedName name="_aq34">'[22]เงินกู้ MGC'!$F$15</definedName>
    <definedName name="_aq4">[22]เงินกู้ธนชาติ!$E$17</definedName>
    <definedName name="_aq678">'[22]เงินกู้ MGC'!$E$17</definedName>
    <definedName name="_ar2">#REF!</definedName>
    <definedName name="_Bud1">'[34]Budget-Monthly'!$E$10:$S$36</definedName>
    <definedName name="_Bud2">'[34]Budget-YTD'!$E$11:$P$37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'[35]K-2'!$K$2:$K$13</definedName>
    <definedName name="_DAT11">'[35]K-2'!$L$2:$L$13</definedName>
    <definedName name="_DAT12">'[35]K-2'!$M$2:$M$13</definedName>
    <definedName name="_DAT13">'[35]K-2'!$N$2:$N$13</definedName>
    <definedName name="_DAT14">'[39]PTTAP (2)'!$I$2:$I$850</definedName>
    <definedName name="_DAT15">[50]BMCT2003!#REF!</definedName>
    <definedName name="_DAT16">[50]BMCT2003!#REF!</definedName>
    <definedName name="_DAT17">[50]BMCT2003!#REF!</definedName>
    <definedName name="_DAT18">[50]BMCT2003!#REF!</definedName>
    <definedName name="_DAT19">[50]BMCT2003!#REF!</definedName>
    <definedName name="_DAT2">#REF!</definedName>
    <definedName name="_DAT20">[50]BMCT2003!#REF!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'[35]K-2'!$I$2:$I$13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[40]เงินกู้ธนชาติ!$F$15</definedName>
    <definedName name="_h1">#REF!</definedName>
    <definedName name="_h2">[41]เงินกู้ธนชาติ!$G$2</definedName>
    <definedName name="_J31">'[42]Trial Balance'!$A$1:$H$65536</definedName>
    <definedName name="_joy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'[52]BALANCE SHEET '!$D$12</definedName>
    <definedName name="_OAC11">'[53]BALANCE SHEET '!$D$12</definedName>
    <definedName name="_OAC2">'[52]BALANCE SHEET '!$D$18</definedName>
    <definedName name="_OAC22">'[53]BALANCE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'[43]TrialBalance Q3-2002'!$A$1:$H$301</definedName>
    <definedName name="_SCB1">'[54]SCB 1 - Current'!$F$10</definedName>
    <definedName name="_SCB2">'[54]SCB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>#REF!</definedName>
    <definedName name="_SU1">'[55]10-1 Media:10-cut'!$A$1:$IV$5</definedName>
    <definedName name="_SUM1">#REF!</definedName>
    <definedName name="_TB04">'[56]TB47-12'!#REF!</definedName>
    <definedName name="_tb1">'[26]TrialBalance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'[57]N-4.4'!#REF!</definedName>
    <definedName name="a">'[56]TB47-12'!#REF!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[22]เงินกู้ธนชาติ!$B$4</definedName>
    <definedName name="a3q">'[22]เงินกู้ MGC'!$B$4</definedName>
    <definedName name="aa">'[58]Trial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'[59]Trial Balance'!$A$1:$H$65536</definedName>
    <definedName name="aaaaaaa">#REF!</definedName>
    <definedName name="aaaeeeccc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'[60]Cal Depre'!#REF!</definedName>
    <definedName name="ADDITION_TAC">#REF!</definedName>
    <definedName name="ADDITION_TIC">#REF!</definedName>
    <definedName name="ADDITION_TSC">#REF!</definedName>
    <definedName name="AdjustART">'[61]3 AR-FX rate'!$E$9,'[61]3 AR-FX rate'!$D$7</definedName>
    <definedName name="AdjustCA">'[61]3 AR-FX rate'!$D$17:$D$18,'[61]3 AR-FX rate'!$C$43</definedName>
    <definedName name="ADM">[62]detail!$C$58</definedName>
    <definedName name="advb">#REF!</definedName>
    <definedName name="afda">'[63]เงินกู้ MGC'!$B$4</definedName>
    <definedName name="afdwfrw">[64]เงินกู้ธนชาติ!$E$17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[65]CUSTOMER!$A$1:$B$30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[66]ตั๋วเงินรับ!$F$1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[67]BUILD95!$AE$9:$AE$17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>[68]เงินกู้ธนชาติ!$F$15</definedName>
    <definedName name="ASSD">#REF!</definedName>
    <definedName name="Asset41_42">[69]Asset41_42!$A$1:$K$5880</definedName>
    <definedName name="AssetBook_T_AcquisitionDate">[70]AssetBook_ORG!$Z$1:$Z$65536</definedName>
    <definedName name="AssetBook_T_AcquisitionPrice">[70]AssetBook_ORG!$Y$1:$Y$65536</definedName>
    <definedName name="AssetBook_T_AssetGroup">[70]AssetBook_ORG!$E$1:$E$65536</definedName>
    <definedName name="AssetBook_T_AssetId">[70]AssetBook_ORG!$A$1:$A$65536</definedName>
    <definedName name="AssetBook_T_BookId">[70]AssetBook_ORG!$B$1:$B$65536</definedName>
    <definedName name="AssetBook_T_ConsumptionFactorId">[70]AssetBook_ORG!$R$1:$R$65536</definedName>
    <definedName name="AssetBook_T_ConsumptionQtyEstimated">[70]AssetBook_ORG!$U$1:$U$65536</definedName>
    <definedName name="AssetBook_T_ConsumptionUnitId">[70]AssetBook_ORG!$S$1:$S$65536</definedName>
    <definedName name="AssetBook_T_CustAccount">[70]AssetBook_ORG!$AA$1:$AA$65536</definedName>
    <definedName name="AssetBook_T_CustInvoiceId">[70]AssetBook_ORG!$AB$1:$AB$65536</definedName>
    <definedName name="AssetBook_T_Depreciation">[70]AssetBook_ORG!$L$1:$L$65536</definedName>
    <definedName name="AssetBook_T_DepreciationAmountUnit">[70]AssetBook_ORG!$T$1:$T$65536</definedName>
    <definedName name="AssetBook_T_DepreciationStartDate">[70]AssetBook_ORG!$O$1:$O$65536</definedName>
    <definedName name="AssetBook_T_Dimension">[70]AssetBook_ORG!$I$1:$I$65536</definedName>
    <definedName name="AssetBook_T_DisposalDate">[70]AssetBook_ORG!$AC$1:$AC$65536</definedName>
    <definedName name="AssetBook_T_LastDepreciationDate">[70]AssetBook_ORG!$Q$1:$Q$65536</definedName>
    <definedName name="AssetBook_T_LastDepreciationDateExtraOrd">[70]AssetBook_ORG!$AG$1:$AG$65536</definedName>
    <definedName name="AssetBook_T_LifeTime">[70]AssetBook_ORG!$M$1:$M$65536</definedName>
    <definedName name="AssetBook_T_LifeTimeRest">[70]AssetBook_ORG!$N$1:$N$65536</definedName>
    <definedName name="AssetBook_T_PostingProfile">[70]AssetBook_ORG!$C$1:$C$65536</definedName>
    <definedName name="AssetBook_T_PurchId">[70]AssetBook_ORG!$W$1:$W$65536</definedName>
    <definedName name="AssetBook_T_ReserveTypeId">[70]AssetBook_ORG!$J$1:$J$65536</definedName>
    <definedName name="AssetBook_T_RevaluationGroupId">[70]AssetBook_ORG!$K$1:$K$65536</definedName>
    <definedName name="AssetBook_T_SaleValue">[70]AssetBook_ORG!$AD$1:$AD$65536</definedName>
    <definedName name="AssetBook_T_ScrapValue">[70]AssetBook_ORG!$P$1:$P$65536</definedName>
    <definedName name="AssetBook_T_SortingId">[70]AssetBook_ORG!$D$1:$D$65536</definedName>
    <definedName name="AssetBook_T_SortingId2">[70]AssetBook_ORG!$AE$1:$AE$65536</definedName>
    <definedName name="AssetBook_T_SortingId3">[70]AssetBook_ORG!$AF$1:$AF$65536</definedName>
    <definedName name="AssetBook_T_Status">[70]AssetBook_ORG!$F$1:$F$65536</definedName>
    <definedName name="AssetBook_T_VendAccount">[70]AssetBook_ORG!$V$1:$V$65536</definedName>
    <definedName name="AssetBook_T_VendInvoiceId">[70]AssetBook_ORG!$X$1:$X$65536</definedName>
    <definedName name="AssetCode_Building">[67]BUILD95!$I$9:$I$17</definedName>
    <definedName name="Asstes">#REF!</definedName>
    <definedName name="Aug_Building">[67]BUILD95!$AI$9:$AI$17</definedName>
    <definedName name="awewert">IF(#REF!&lt;=5,INDEX(#REF!,(#REF!*5)-4),#REF!)</definedName>
    <definedName name="aws">'[71]10-1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'[72]U-7'!#REF!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'[73]ADJ - RATE'!#REF!</definedName>
    <definedName name="BBLtoLtr">158.984</definedName>
    <definedName name="BCExport">'[74]ยกมา1-1-48'!#REF!</definedName>
    <definedName name="begin">#REF!</definedName>
    <definedName name="begin1">#REF!</definedName>
    <definedName name="begin2">#REF!</definedName>
    <definedName name="belgian">#REF!</definedName>
    <definedName name="belton">'[75]Summary Sales Apr 06 _ Mar 07'!$A$1:$AV$153</definedName>
    <definedName name="BEN">[62]detail!$C$7</definedName>
    <definedName name="BFD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'[76]LC _ TR Listing'!#REF!</definedName>
    <definedName name="budget___0">'[77]LC _ TR Listing'!#REF!</definedName>
    <definedName name="budget___0___0">'[77]LC _ TR Listing'!#REF!</definedName>
    <definedName name="budget___0___0___0">'[78]LC _ TR Listing'!#REF!</definedName>
    <definedName name="budget___0___0___0___0">'[78]LC _ TR Listing'!#REF!</definedName>
    <definedName name="budget___0___0___0___0_3">'[79]LC _ TR Listing'!#REF!</definedName>
    <definedName name="budget___0___0___0_3">'[79]LC _ TR Listing'!#REF!</definedName>
    <definedName name="budget___0___0___0_40">'[79]LC _ TR Listing'!#REF!</definedName>
    <definedName name="budget___0___0___10">'[80]LC _ TR Listing'!#REF!</definedName>
    <definedName name="budget___0___0___10_1">'[80]LC _ TR Listing'!#REF!</definedName>
    <definedName name="budget___0___0___10_3">'[81]LC _ TR Listing'!#REF!</definedName>
    <definedName name="budget___0___0___10_40">'[79]LC _ TR Listing'!#REF!</definedName>
    <definedName name="budget___0___0___5">'[77]LC _ TR Listing'!#REF!</definedName>
    <definedName name="budget___0___0___5_3">'[82]LC _ TR Listing'!#REF!</definedName>
    <definedName name="budget___0___0___9">'[80]LC _ TR Listing'!#REF!</definedName>
    <definedName name="budget___0___0___9_1">'[80]LC _ TR Listing'!#REF!</definedName>
    <definedName name="budget___0___0___9_3">'[81]LC _ TR Listing'!#REF!</definedName>
    <definedName name="budget___0___0___9_40">'[79]LC _ TR Listing'!#REF!</definedName>
    <definedName name="budget___0___0_3">'[82]LC _ TR Listing'!#REF!</definedName>
    <definedName name="budget___0___0_40">'[82]LC _ TR Listing'!#REF!</definedName>
    <definedName name="budget___0___10">'[76]LC _ TR Listing'!#REF!</definedName>
    <definedName name="budget___0___10_1">'[76]LC _ TR Listing'!#REF!</definedName>
    <definedName name="budget___0___10_3">'[83]LC _ TR Listing'!#REF!</definedName>
    <definedName name="budget___0___10_40">'[82]LC _ TR Listing'!#REF!</definedName>
    <definedName name="budget___0___9">'[76]LC _ TR Listing'!#REF!</definedName>
    <definedName name="budget___0___9_1">'[76]LC _ TR Listing'!#REF!</definedName>
    <definedName name="budget___0___9_3">'[83]LC _ TR Listing'!#REF!</definedName>
    <definedName name="budget___0___9_40">'[82]LC _ TR Listing'!#REF!</definedName>
    <definedName name="budget___0_3">'[82]LC _ TR Listing'!#REF!</definedName>
    <definedName name="budget___10">'[76]LC _ TR Listing'!#REF!</definedName>
    <definedName name="budget___10_1">'[76]LC _ TR Listing'!#REF!</definedName>
    <definedName name="budget___10_3">'[83]LC _ TR Listing'!#REF!</definedName>
    <definedName name="budget___10_40">'[82]LC _ TR Listing'!#REF!</definedName>
    <definedName name="budget_1">'[76]LC _ TR Listing'!#REF!</definedName>
    <definedName name="budget_3">'[83]LC _ TR Listing'!#REF!</definedName>
    <definedName name="budget_40">'[82]LC _ TR Listing'!#REF!</definedName>
    <definedName name="BuiltIn_Print_Area___1">#REF!</definedName>
    <definedName name="BuiltIn_Print_Titles">#REF!</definedName>
    <definedName name="BuiltIn_Print_Titles___1">#REF!</definedName>
    <definedName name="Burn_in">[84]Exp!#REF!</definedName>
    <definedName name="Burn_in___0">'[85]Alpine1 E1 rev02'!#REF!</definedName>
    <definedName name="Burn_in___3">#REF!</definedName>
    <definedName name="BVCISUMMARY">#REF!</definedName>
    <definedName name="by_Bank">'[86]by bank'!$A$36</definedName>
    <definedName name="by_Co">'[86]by companies'!$A$42</definedName>
    <definedName name="by_Curr">'[86]by currency'!$A$39</definedName>
    <definedName name="by_Region">'[87]to Mr Chan'!#REF!</definedName>
    <definedName name="by_Type">'[86]by type'!$A$39</definedName>
    <definedName name="bz">'[88]Actual (Jan-Sep09)'!#REF!</definedName>
    <definedName name="CABLE2">'[89]MTO REV.0'!$A$1:$Q$570</definedName>
    <definedName name="cal">[90]Cal_b!$A$1:$IV$65536</definedName>
    <definedName name="CalcAgencyPrice">#REF!</definedName>
    <definedName name="cap">#REF!</definedName>
    <definedName name="cap0.7">#REF!</definedName>
    <definedName name="cas">[64]เงินกู้ธนชาติ!$F$15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[91]QMCT!#REF!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'[92]10-1 Media:10-cut'!$A$1:$IV$5</definedName>
    <definedName name="CFACTORQ1">#REF!</definedName>
    <definedName name="cfdxc">#REF!</definedName>
    <definedName name="cfe">'[93]10-1 Media:10-cut'!$A$1:$IV$5</definedName>
    <definedName name="CFF">#REF!</definedName>
    <definedName name="cfg">'[40]เงินกู้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[94]MOPSDAILY!#REF!</definedName>
    <definedName name="CIFUSD">[94]MOPSDAILY!#REF!</definedName>
    <definedName name="CL">#REF!</definedName>
    <definedName name="CLOSE">#REF!</definedName>
    <definedName name="CLTMP">[91]QMCT!#REF!</definedName>
    <definedName name="CLVC">[95]CHITIET!$D$3</definedName>
    <definedName name="cns">#REF!</definedName>
    <definedName name="cnyexAVE">'[96]pnlJul-feb05'!$AQ$7</definedName>
    <definedName name="cnyexave300604">'[97]2.FA'!#REF!</definedName>
    <definedName name="cnyexAVE300604pnl">'[98]jul03-jun04pnl'!$AM$8</definedName>
    <definedName name="cnyexAVE3011pnl">#REF!</definedName>
    <definedName name="cnyexAVE311204pnl">'[96]OHS-OthersDec04'!$AD$6</definedName>
    <definedName name="cnyexcr">'[97]4.CL'!#REF!</definedName>
    <definedName name="cnyexcr300604">'[97]2.FA'!#REF!</definedName>
    <definedName name="cnyexcr300604bs">#REF!</definedName>
    <definedName name="cnyexcr301103">'[97]2.FA'!#REF!</definedName>
    <definedName name="cnyexcr311204bs">'[96]bsJul-feb05'!$AE$5</definedName>
    <definedName name="cnyexcrpnl">'[99]jul04-dec04pnl'!$AQ$7</definedName>
    <definedName name="CO_1">[100]ใบส่งสินค้า!$V$4:$Z$17</definedName>
    <definedName name="COAT">'[1]PNT-QUOT-#3'!#REF!</definedName>
    <definedName name="CODE">'[101]CODE,NAME'!$A$1:$B$19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[62]detail!$C$13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[102]SILICATE!#REF!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[67]BUILD95!$AQ$9:$AQ$17</definedName>
    <definedName name="Cur_NBV_Building">[67]BUILD95!$AR$9:$AR$17</definedName>
    <definedName name="CURRENCY">#REF!</definedName>
    <definedName name="Current">#REF!</definedName>
    <definedName name="CUSTOMER">[103]CUSTOMER!$A$1:$B$30</definedName>
    <definedName name="CUSTOMERS">[65]CUSTOMER!$A$1:$B$30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[103]CUSTOMER!$A$1:$B$30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'[104]K-5'!#REF!</definedName>
    <definedName name="DA">#REF!</definedName>
    <definedName name="dahsing">"'file:///C:/Kan Lai/LCTRLIST.xls'#$'LC _ TR Listing'.$#REF!$#REF!:$#REF!$#REF!"</definedName>
    <definedName name="dahsing___0">'[76]LC _ TR Listing'!#REF!</definedName>
    <definedName name="dahsing___0___0___0___0">'[105]LC _ TR Listing'!#REF!</definedName>
    <definedName name="dahsing___0___0___0___0___0">'[105]LC _ TR Listing'!#REF!</definedName>
    <definedName name="dahsing___0___0___0___0___0___0">'[105]LC _ TR Listing'!#REF!</definedName>
    <definedName name="dahsing___0___0___0___0___0___0___0">'[105]LC _ TR Listing'!#REF!</definedName>
    <definedName name="dahsing___0___0___0___0___0___0___0___0">'[105]LC _ TR Listing'!#REF!</definedName>
    <definedName name="dahsing___0___0___0___0___0___0___0___0_3">'[106]LC _ TR Listing'!#REF!</definedName>
    <definedName name="dahsing___0___0___0___0___0___0___0_3">'[106]LC _ TR Listing'!#REF!</definedName>
    <definedName name="dahsing___0___0___0___0___0___0___0_40">'[106]LC _ TR Listing'!#REF!</definedName>
    <definedName name="dahsing___0___0___0___0___0___0___10">'[80]LC _ TR Listing'!#REF!</definedName>
    <definedName name="dahsing___0___0___0___0___0___0___10_1">'[80]LC _ TR Listing'!#REF!</definedName>
    <definedName name="dahsing___0___0___0___0___0___0___10_3">'[107]LC _ TR Listing'!#REF!</definedName>
    <definedName name="dahsing___0___0___0___0___0___0___10_40">'[106]LC _ TR Listing'!#REF!</definedName>
    <definedName name="dahsing___0___0___0___0___0___0___5">'[105]LC _ TR Listing'!#REF!</definedName>
    <definedName name="dahsing___0___0___0___0___0___0___5_3">'[108]LC _ TR Listing'!#REF!</definedName>
    <definedName name="dahsing___0___0___0___0___0___0___9">'[80]LC _ TR Listing'!#REF!</definedName>
    <definedName name="dahsing___0___0___0___0___0___0___9_1">'[80]LC _ TR Listing'!#REF!</definedName>
    <definedName name="dahsing___0___0___0___0___0___0___9_3">'[107]LC _ TR Listing'!#REF!</definedName>
    <definedName name="dahsing___0___0___0___0___0___0___9_40">'[106]LC _ TR Listing'!#REF!</definedName>
    <definedName name="dahsing___0___0___0___0___0___0_3">'[108]LC _ TR Listing'!#REF!</definedName>
    <definedName name="dahsing___0___0___0___0___0___0_40">'[108]LC _ TR Listing'!#REF!</definedName>
    <definedName name="dahsing___0___0___0___0___0___10">'[80]LC _ TR Listing'!#REF!</definedName>
    <definedName name="dahsing___0___0___0___0___0___10_1">'[80]LC _ TR Listing'!#REF!</definedName>
    <definedName name="dahsing___0___0___0___0___0___10_3">'[109]LC _ TR Listing'!#REF!</definedName>
    <definedName name="dahsing___0___0___0___0___0___10_40">'[108]LC _ TR Listing'!#REF!</definedName>
    <definedName name="dahsing___0___0___0___0___0___5">'[105]LC _ TR Listing'!#REF!</definedName>
    <definedName name="dahsing___0___0___0___0___0___9">'[80]LC _ TR Listing'!#REF!</definedName>
    <definedName name="dahsing___0___0___0___0___0___9_1">'[80]LC _ TR Listing'!#REF!</definedName>
    <definedName name="dahsing___0___0___0___0___0___9_3">'[109]LC _ TR Listing'!#REF!</definedName>
    <definedName name="dahsing___0___0___0___0___0___9_40">'[108]LC _ TR Listing'!#REF!</definedName>
    <definedName name="dahsing___0___0___0___0___10">'[80]LC _ TR Listing'!#REF!</definedName>
    <definedName name="dahsing___0___0___0___0___10_1">'[80]LC _ TR Listing'!#REF!</definedName>
    <definedName name="dahsing___0___0___0___0___3">'[76]LC _ TR Listing'!#REF!</definedName>
    <definedName name="dahsing___0___0___0___0___3___0___0___0_3">'[110]LC _ TR Listing'!#REF!</definedName>
    <definedName name="dahsing___0___0___0___0___3___0___0_3">'[110]LC _ TR Listing'!#REF!</definedName>
    <definedName name="dahsing___0___0___0___0___3___0___0_40">'[110]LC _ TR Listing'!#REF!</definedName>
    <definedName name="dahsing___0___0___0___0___3___0___10">'[76]LC _ TR Listing'!#REF!</definedName>
    <definedName name="dahsing___0___0___0___0___3___0___10_1">'[76]LC _ TR Listing'!#REF!</definedName>
    <definedName name="dahsing___0___0___0___0___3___0___10_3">'[111]LC _ TR Listing'!#REF!</definedName>
    <definedName name="dahsing___0___0___0___0___3___0___10_40">'[110]LC _ TR Listing'!#REF!</definedName>
    <definedName name="dahsing___0___0___0___0___3___0___9">'[76]LC _ TR Listing'!#REF!</definedName>
    <definedName name="dahsing___0___0___0___0___3___0___9_1">'[76]LC _ TR Listing'!#REF!</definedName>
    <definedName name="dahsing___0___0___0___0___3___0___9_3">'[111]LC _ TR Listing'!#REF!</definedName>
    <definedName name="dahsing___0___0___0___0___3___0___9_40">'[110]LC _ TR Listing'!#REF!</definedName>
    <definedName name="dahsing___0___0___0___0___3___0_3">'[110]LC _ TR Listing'!#REF!</definedName>
    <definedName name="dahsing___0___0___0___0___3___10">'[76]LC _ TR Listing'!#REF!</definedName>
    <definedName name="dahsing___0___0___0___0___3___10_1">'[76]LC _ TR Listing'!#REF!</definedName>
    <definedName name="dahsing___0___0___0___0___3___10_3">'[111]LC _ TR Listing'!#REF!</definedName>
    <definedName name="dahsing___0___0___0___0___3___10_40">'[110]LC _ TR Listing'!#REF!</definedName>
    <definedName name="dahsing___0___0___0___0___3_1">'[76]LC _ TR Listing'!#REF!</definedName>
    <definedName name="dahsing___0___0___0___0___3_3">'[111]LC _ TR Listing'!#REF!</definedName>
    <definedName name="dahsing___0___0___0___0___3_40">'[110]LC _ TR Listing'!#REF!</definedName>
    <definedName name="dahsing___0___0___0___0___5">'[105]LC _ TR Listing'!#REF!</definedName>
    <definedName name="dahsing___0___0___0___0___5_3">'[112]LC _ TR Listing'!#REF!</definedName>
    <definedName name="dahsing___0___0___0___0___9">'[80]LC _ TR Listing'!#REF!</definedName>
    <definedName name="dahsing___0___0___0___0___9_1">'[80]LC _ TR Listing'!#REF!</definedName>
    <definedName name="dahsing___0___0___0___0_3">'[112]LC _ TR Listing'!#REF!</definedName>
    <definedName name="dahsing___0___0___0___0_40">'[112]LC _ TR Listing'!#REF!</definedName>
    <definedName name="dahsing___0___0___0___10">'[80]LC _ TR Listing'!#REF!</definedName>
    <definedName name="dahsing___0___0___0___10_1">'[80]LC _ TR Listing'!#REF!</definedName>
    <definedName name="dahsing___0___0___0___10_3">'[113]LC _ TR Listing'!#REF!</definedName>
    <definedName name="dahsing___0___0___0___10_40">'[112]LC _ TR Listing'!#REF!</definedName>
    <definedName name="dahsing___0___0___0___3">'[76]LC _ TR Listing'!#REF!</definedName>
    <definedName name="dahsing___0___0___0___3___0___0___0_3">'[114]LC _ TR Listing'!#REF!</definedName>
    <definedName name="dahsing___0___0___0___3___0___0_3">'[114]LC _ TR Listing'!#REF!</definedName>
    <definedName name="dahsing___0___0___0___3___0___0_40">'[114]LC _ TR Listing'!#REF!</definedName>
    <definedName name="dahsing___0___0___0___3___0___10">'[76]LC _ TR Listing'!#REF!</definedName>
    <definedName name="dahsing___0___0___0___3___0___10_1">'[76]LC _ TR Listing'!#REF!</definedName>
    <definedName name="dahsing___0___0___0___3___0___10_3">'[115]LC _ TR Listing'!#REF!</definedName>
    <definedName name="dahsing___0___0___0___3___0___10_40">'[114]LC _ TR Listing'!#REF!</definedName>
    <definedName name="dahsing___0___0___0___3___0___9">'[76]LC _ TR Listing'!#REF!</definedName>
    <definedName name="dahsing___0___0___0___3___0___9_1">'[76]LC _ TR Listing'!#REF!</definedName>
    <definedName name="dahsing___0___0___0___3___0___9_3">'[115]LC _ TR Listing'!#REF!</definedName>
    <definedName name="dahsing___0___0___0___3___0___9_40">'[114]LC _ TR Listing'!#REF!</definedName>
    <definedName name="dahsing___0___0___0___3___0_3">'[114]LC _ TR Listing'!#REF!</definedName>
    <definedName name="dahsing___0___0___0___3___10">'[76]LC _ TR Listing'!#REF!</definedName>
    <definedName name="dahsing___0___0___0___3___10_1">'[76]LC _ TR Listing'!#REF!</definedName>
    <definedName name="dahsing___0___0___0___3___10_3">'[115]LC _ TR Listing'!#REF!</definedName>
    <definedName name="dahsing___0___0___0___3___10_40">'[114]LC _ TR Listing'!#REF!</definedName>
    <definedName name="dahsing___0___0___0___3_1">'[76]LC _ TR Listing'!#REF!</definedName>
    <definedName name="dahsing___0___0___0___3_3">'[115]LC _ TR Listing'!#REF!</definedName>
    <definedName name="dahsing___0___0___0___3_40">'[114]LC _ TR Listing'!#REF!</definedName>
    <definedName name="dahsing___0___0___0___5_3">'[116]LC _ TR Listing'!#REF!</definedName>
    <definedName name="dahsing___0___0___0___9">'[80]LC _ TR Listing'!#REF!</definedName>
    <definedName name="dahsing___0___0___0___9_1">'[80]LC _ TR Listing'!#REF!</definedName>
    <definedName name="dahsing___0___0___0___9_3">'[113]LC _ TR Listing'!#REF!</definedName>
    <definedName name="dahsing___0___0___0___9_40">'[112]LC _ TR Listing'!#REF!</definedName>
    <definedName name="dahsing___0___0___0_3">'[116]LC _ TR Listing'!#REF!</definedName>
    <definedName name="dahsing___0___0___0_40">'[116]LC _ TR Listing'!#REF!</definedName>
    <definedName name="dahsing___0___0___10">'[76]LC _ TR Listing'!#REF!</definedName>
    <definedName name="dahsing___0___0___10_1">'[76]LC _ TR Listing'!#REF!</definedName>
    <definedName name="dahsing___0___0___10_3">'[117]LC _ TR Listing'!#REF!</definedName>
    <definedName name="dahsing___0___0___10_40">'[116]LC _ TR Listing'!#REF!</definedName>
    <definedName name="dahsing___0___0___3">'[76]LC _ TR Listing'!#REF!</definedName>
    <definedName name="dahsing___0___0___3___0___0___0_3">'[118]LC _ TR Listing'!#REF!</definedName>
    <definedName name="dahsing___0___0___3___0___0_3">'[118]LC _ TR Listing'!#REF!</definedName>
    <definedName name="dahsing___0___0___3___0___0_40">'[118]LC _ TR Listing'!#REF!</definedName>
    <definedName name="dahsing___0___0___3___0___10">'[76]LC _ TR Listing'!#REF!</definedName>
    <definedName name="dahsing___0___0___3___0___10_1">'[76]LC _ TR Listing'!#REF!</definedName>
    <definedName name="dahsing___0___0___3___0___10_40">'[118]LC _ TR Listing'!#REF!</definedName>
    <definedName name="dahsing___0___0___3___0___9">'[76]LC _ TR Listing'!#REF!</definedName>
    <definedName name="dahsing___0___0___3___0___9_1">'[76]LC _ TR Listing'!#REF!</definedName>
    <definedName name="dahsing___0___0___3___0___9_40">'[118]LC _ TR Listing'!#REF!</definedName>
    <definedName name="dahsing___0___0___3___0_3">'[118]LC _ TR Listing'!#REF!</definedName>
    <definedName name="dahsing___0___0___3___10">'[76]LC _ TR Listing'!#REF!</definedName>
    <definedName name="dahsing___0___0___3___10_1">'[76]LC _ TR Listing'!#REF!</definedName>
    <definedName name="dahsing___0___0___3___10_40">'[118]LC _ TR Listing'!#REF!</definedName>
    <definedName name="dahsing___0___0___3_1">'[76]LC _ TR Listing'!#REF!</definedName>
    <definedName name="dahsing___0___0___3_40">'[118]LC _ TR Listing'!#REF!</definedName>
    <definedName name="dahsing___0___0___9">'[76]LC _ TR Listing'!#REF!</definedName>
    <definedName name="dahsing___0___0___9_1">'[76]LC _ TR Listing'!#REF!</definedName>
    <definedName name="dahsing___0___0___9_3">'[117]LC _ TR Listing'!#REF!</definedName>
    <definedName name="dahsing___0___0___9_40">'[116]LC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'[116]LC _ TR Listing'!#REF!</definedName>
    <definedName name="dahsing___0___10">'[76]LC _ TR Listing'!#REF!</definedName>
    <definedName name="dahsing___0___10_1">'[76]LC _ TR Listing'!#REF!</definedName>
    <definedName name="dahsing___0___10_12">'[119]LC _ TR Listing'!#REF!</definedName>
    <definedName name="dahsing___0___10_13">'[119]LC _ TR Listing'!#REF!</definedName>
    <definedName name="dahsing___0___10_14">'[119]LC _ TR Listing'!#REF!</definedName>
    <definedName name="dahsing___0___10_15">'[119]LC _ TR Listing'!#REF!</definedName>
    <definedName name="dahsing___0___10_3">'[117]LC _ TR Listing'!#REF!</definedName>
    <definedName name="dahsing___0___10_40">'[116]LC _ TR Listing'!#REF!</definedName>
    <definedName name="dahsing___0___11">'[76]LC _ TR Listing'!#REF!</definedName>
    <definedName name="dahsing___0___11___0___0___0">'[105]LC _ TR Listing'!#REF!</definedName>
    <definedName name="dahsing___0___11___0___0___0___0">'[105]LC _ TR Listing'!#REF!</definedName>
    <definedName name="dahsing___0___11___0___0___0___0_3">'[106]LC _ TR Listing'!#REF!</definedName>
    <definedName name="dahsing___0___11___0___0___0_3">'[106]LC _ TR Listing'!#REF!</definedName>
    <definedName name="dahsing___0___11___0___0___0_40">'[106]LC _ TR Listing'!#REF!</definedName>
    <definedName name="dahsing___0___11___0___0___10">'[80]LC _ TR Listing'!#REF!</definedName>
    <definedName name="dahsing___0___11___0___0___10_1">'[80]LC _ TR Listing'!#REF!</definedName>
    <definedName name="dahsing___0___11___0___0___10_3">'[107]LC _ TR Listing'!#REF!</definedName>
    <definedName name="dahsing___0___11___0___0___10_40">'[106]LC _ TR Listing'!#REF!</definedName>
    <definedName name="dahsing___0___11___0___0___5_3">'[110]LC _ TR Listing'!#REF!</definedName>
    <definedName name="dahsing___0___11___0___0___9">'[80]LC _ TR Listing'!#REF!</definedName>
    <definedName name="dahsing___0___11___0___0___9_1">'[80]LC _ TR Listing'!#REF!</definedName>
    <definedName name="dahsing___0___11___0___0___9_3">'[107]LC _ TR Listing'!#REF!</definedName>
    <definedName name="dahsing___0___11___0___0___9_40">'[106]LC _ TR Listing'!#REF!</definedName>
    <definedName name="dahsing___0___11___0___0_3">'[110]LC _ TR Listing'!#REF!</definedName>
    <definedName name="dahsing___0___11___0___0_40">'[110]LC _ TR Listing'!#REF!</definedName>
    <definedName name="dahsing___0___11___0___10">'[76]LC _ TR Listing'!#REF!</definedName>
    <definedName name="dahsing___0___11___0___10_1">'[76]LC _ TR Listing'!#REF!</definedName>
    <definedName name="dahsing___0___11___0___10_3">'[111]LC _ TR Listing'!#REF!</definedName>
    <definedName name="dahsing___0___11___0___10_40">'[110]LC _ TR Listing'!#REF!</definedName>
    <definedName name="dahsing___0___11___0___9">'[76]LC _ TR Listing'!#REF!</definedName>
    <definedName name="dahsing___0___11___0___9_1">'[76]LC _ TR Listing'!#REF!</definedName>
    <definedName name="dahsing___0___11___0___9_3">'[111]LC _ TR Listing'!#REF!</definedName>
    <definedName name="dahsing___0___11___0___9_40">'[110]LC _ TR Listing'!#REF!</definedName>
    <definedName name="dahsing___0___11___0_3">'[110]LC _ TR Listing'!#REF!</definedName>
    <definedName name="dahsing___0___11___10">'[76]LC _ TR Listing'!#REF!</definedName>
    <definedName name="dahsing___0___11___10_1">'[76]LC _ TR Listing'!#REF!</definedName>
    <definedName name="dahsing___0___11___10_3">'[111]LC _ TR Listing'!#REF!</definedName>
    <definedName name="dahsing___0___11___10_40">'[110]LC _ TR Listing'!#REF!</definedName>
    <definedName name="dahsing___0___11_1">'[76]LC _ TR Listing'!#REF!</definedName>
    <definedName name="dahsing___0___11_12">'[119]LC _ TR Listing'!#REF!</definedName>
    <definedName name="dahsing___0___11_13">'[119]LC _ TR Listing'!#REF!</definedName>
    <definedName name="dahsing___0___11_14">'[119]LC _ TR Listing'!#REF!</definedName>
    <definedName name="dahsing___0___11_15">'[119]LC _ TR Listing'!#REF!</definedName>
    <definedName name="dahsing___0___11_3">'[111]LC _ TR Listing'!#REF!</definedName>
    <definedName name="dahsing___0___11_40">'[110]LC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'[119]LC _ TR Listing'!#REF!</definedName>
    <definedName name="dahsing___0___3_12">'[119]LC _ TR Listing'!#REF!</definedName>
    <definedName name="dahsing___0___3_13">'[119]LC _ TR Listing'!#REF!</definedName>
    <definedName name="dahsing___0___3_15">'[119]LC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'[119]LC _ TR Listing'!#REF!</definedName>
    <definedName name="dahsing___0_19">"'file:///C:/DOCUME~1/KASEMY~1.BIT/LOCALS~1/Temp/C.Lotus.Notes.Data/Kan Lai/LCTRLIST.xls'#$'LC _ TR Listing'.$#REF!$#REF!:$#REF!$#REF!"</definedName>
    <definedName name="dahsing___0_3">'[117]LC _ TR Listing'!#REF!</definedName>
    <definedName name="dahsing___0_40">'[116]LC _ TR Listing'!#REF!</definedName>
    <definedName name="dahsing___11">'[120]LC _ TR Listing'!#REF!</definedName>
    <definedName name="dahsing___11___0">"'file:///D:/Documents and Settings/chatpongs.BIT_DC/Local Settings/Temp/Kan Lai/LCTRLIST.xls'#$'LC _ TR Listing'.$#REF!$#REF!:$#REF!$#REF!"</definedName>
    <definedName name="dahsing___11_12">'[120]LC _ TR Listing'!#REF!</definedName>
    <definedName name="dahsing___11_13">'[120]LC _ TR Listing'!#REF!</definedName>
    <definedName name="dahsing___11_14">'[120]LC _ TR Listing'!#REF!</definedName>
    <definedName name="dahsing___11_15">'[120]LC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'[76]LC _ TR Listing'!#REF!</definedName>
    <definedName name="dahsing___2___0___0___0">'[105]LC _ TR Listing'!#REF!</definedName>
    <definedName name="dahsing___2___0___0___0___0">'[105]LC _ TR Listing'!#REF!</definedName>
    <definedName name="dahsing___2___0___0___0___0_3">'[112]LC _ TR Listing'!#REF!</definedName>
    <definedName name="dahsing___2___0___0___0_3">'[112]LC _ TR Listing'!#REF!</definedName>
    <definedName name="dahsing___2___0___0___0_40">'[112]LC _ TR Listing'!#REF!</definedName>
    <definedName name="dahsing___2___0___0___10">'[80]LC _ TR Listing'!#REF!</definedName>
    <definedName name="dahsing___2___0___0___10_1">'[80]LC _ TR Listing'!#REF!</definedName>
    <definedName name="dahsing___2___0___0___10_3">'[113]LC _ TR Listing'!#REF!</definedName>
    <definedName name="dahsing___2___0___0___10_40">'[112]LC _ TR Listing'!#REF!</definedName>
    <definedName name="dahsing___2___0___0___5_3">'[116]LC _ TR Listing'!#REF!</definedName>
    <definedName name="dahsing___2___0___0___9">'[80]LC _ TR Listing'!#REF!</definedName>
    <definedName name="dahsing___2___0___0___9_1">'[80]LC _ TR Listing'!#REF!</definedName>
    <definedName name="dahsing___2___0___0___9_3">'[113]LC _ TR Listing'!#REF!</definedName>
    <definedName name="dahsing___2___0___0___9_40">'[112]LC _ TR Listing'!#REF!</definedName>
    <definedName name="dahsing___2___0___0_3">'[116]LC _ TR Listing'!#REF!</definedName>
    <definedName name="dahsing___2___0___0_40">'[116]LC _ TR Listing'!#REF!</definedName>
    <definedName name="dahsing___2___0___10">'[76]LC _ TR Listing'!#REF!</definedName>
    <definedName name="dahsing___2___0___10_1">'[76]LC _ TR Listing'!#REF!</definedName>
    <definedName name="dahsing___2___0___10_3">'[117]LC _ TR Listing'!#REF!</definedName>
    <definedName name="dahsing___2___0___10_40">'[116]LC _ TR Listing'!#REF!</definedName>
    <definedName name="dahsing___2___0___9">'[76]LC _ TR Listing'!#REF!</definedName>
    <definedName name="dahsing___2___0___9_1">'[76]LC _ TR Listing'!#REF!</definedName>
    <definedName name="dahsing___2___0___9_3">'[117]LC _ TR Listing'!#REF!</definedName>
    <definedName name="dahsing___2___0___9_40">'[116]LC _ TR Listing'!#REF!</definedName>
    <definedName name="dahsing___2___0_3">'[116]LC _ TR Listing'!#REF!</definedName>
    <definedName name="dahsing___2___10">'[76]LC _ TR Listing'!#REF!</definedName>
    <definedName name="dahsing___2___10_1">'[76]LC _ TR Listing'!#REF!</definedName>
    <definedName name="dahsing___2___10_3">'[117]LC _ TR Listing'!#REF!</definedName>
    <definedName name="dahsing___2___10_40">'[116]LC _ TR Listing'!#REF!</definedName>
    <definedName name="dahsing___2_1">'[76]LC _ TR Listing'!#REF!</definedName>
    <definedName name="dahsing___2_3">'[117]LC _ TR Listing'!#REF!</definedName>
    <definedName name="dahsing___2_40">'[116]LC _ TR Listing'!#REF!</definedName>
    <definedName name="dahsing___24">"'file:///C:/Kan Lai/LCTRLIST.xls'#$'LC _ TR Listing'.$#REF!$#REF!:$#REF!$#REF!"</definedName>
    <definedName name="dahsing___3">'[76]LC _ TR Listing'!#REF!</definedName>
    <definedName name="dahsing___3___0___0___0">'[105]LC _ TR Listing'!#REF!</definedName>
    <definedName name="dahsing___3___0___0___0___0">'[105]LC _ TR Listing'!#REF!</definedName>
    <definedName name="dahsing___3___0___0___0___0_3">'[112]LC _ TR Listing'!#REF!</definedName>
    <definedName name="dahsing___3___0___0___0_3">'[112]LC _ TR Listing'!#REF!</definedName>
    <definedName name="dahsing___3___0___0___0_40">'[112]LC _ TR Listing'!#REF!</definedName>
    <definedName name="dahsing___3___0___0___10">'[80]LC _ TR Listing'!#REF!</definedName>
    <definedName name="dahsing___3___0___0___10_1">'[80]LC _ TR Listing'!#REF!</definedName>
    <definedName name="dahsing___3___0___0___10_3">'[113]LC _ TR Listing'!#REF!</definedName>
    <definedName name="dahsing___3___0___0___10_40">'[112]LC _ TR Listing'!#REF!</definedName>
    <definedName name="dahsing___3___0___0___5_3">'[116]LC _ TR Listing'!#REF!</definedName>
    <definedName name="dahsing___3___0___0___9">'[80]LC _ TR Listing'!#REF!</definedName>
    <definedName name="dahsing___3___0___0___9_1">'[80]LC _ TR Listing'!#REF!</definedName>
    <definedName name="dahsing___3___0___0___9_3">'[113]LC _ TR Listing'!#REF!</definedName>
    <definedName name="dahsing___3___0___0___9_40">'[112]LC _ TR Listing'!#REF!</definedName>
    <definedName name="dahsing___3___0___0_3">'[116]LC _ TR Listing'!#REF!</definedName>
    <definedName name="dahsing___3___0___0_40">'[116]LC _ TR Listing'!#REF!</definedName>
    <definedName name="dahsing___3___0___10">'[76]LC _ TR Listing'!#REF!</definedName>
    <definedName name="dahsing___3___0___10_1">'[76]LC _ TR Listing'!#REF!</definedName>
    <definedName name="dahsing___3___0___10_3">'[117]LC _ TR Listing'!#REF!</definedName>
    <definedName name="dahsing___3___0___10_40">'[116]LC _ TR Listing'!#REF!</definedName>
    <definedName name="dahsing___3___0___9">'[76]LC _ TR Listing'!#REF!</definedName>
    <definedName name="dahsing___3___0___9_1">'[76]LC _ TR Listing'!#REF!</definedName>
    <definedName name="dahsing___3___0___9_3">'[117]LC _ TR Listing'!#REF!</definedName>
    <definedName name="dahsing___3___0___9_40">'[116]LC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'[116]LC _ TR Listing'!#REF!</definedName>
    <definedName name="dahsing___3___10">'[76]LC _ TR Listing'!#REF!</definedName>
    <definedName name="dahsing___3___10_1">'[76]LC _ TR Listing'!#REF!</definedName>
    <definedName name="dahsing___3___10_3">'[117]LC _ TR Listing'!#REF!</definedName>
    <definedName name="dahsing___3___10_40">'[116]LC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'[76]LC _ TR Listing'!#REF!</definedName>
    <definedName name="dahsing___3_12">'[119]LC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'[119]LC _ TR Listing'!#REF!</definedName>
    <definedName name="dahsing___3_15">'[119]LC _ TR Listing'!#REF!</definedName>
    <definedName name="dahsing___3_17">'[119]LC _ TR Listing'!#REF!</definedName>
    <definedName name="dahsing___3_3">'[117]LC _ TR Listing'!#REF!</definedName>
    <definedName name="dahsing___3_40">'[116]LC _ TR Listing'!#REF!</definedName>
    <definedName name="dahsing___4">'[76]LC _ TR Listing'!#REF!</definedName>
    <definedName name="dahsing___4___0___0___0">'[105]LC _ TR Listing'!#REF!</definedName>
    <definedName name="dahsing___4___0___0___0___0">'[105]LC _ TR Listing'!#REF!</definedName>
    <definedName name="dahsing___4___0___0___0___0_3">'[112]LC _ TR Listing'!#REF!</definedName>
    <definedName name="dahsing___4___0___0___0_3">'[112]LC _ TR Listing'!#REF!</definedName>
    <definedName name="dahsing___4___0___0___0_40">'[112]LC _ TR Listing'!#REF!</definedName>
    <definedName name="dahsing___4___0___0___10">'[80]LC _ TR Listing'!#REF!</definedName>
    <definedName name="dahsing___4___0___0___10_1">'[80]LC _ TR Listing'!#REF!</definedName>
    <definedName name="dahsing___4___0___0___10_3">'[113]LC _ TR Listing'!#REF!</definedName>
    <definedName name="dahsing___4___0___0___10_40">'[112]LC _ TR Listing'!#REF!</definedName>
    <definedName name="dahsing___4___0___0___5_3">'[116]LC _ TR Listing'!#REF!</definedName>
    <definedName name="dahsing___4___0___0___9">'[80]LC _ TR Listing'!#REF!</definedName>
    <definedName name="dahsing___4___0___0___9_1">'[80]LC _ TR Listing'!#REF!</definedName>
    <definedName name="dahsing___4___0___0___9_3">'[113]LC _ TR Listing'!#REF!</definedName>
    <definedName name="dahsing___4___0___0___9_40">'[112]LC _ TR Listing'!#REF!</definedName>
    <definedName name="dahsing___4___0___0_3">'[116]LC _ TR Listing'!#REF!</definedName>
    <definedName name="dahsing___4___0___0_40">'[116]LC _ TR Listing'!#REF!</definedName>
    <definedName name="dahsing___4___0___10">'[76]LC _ TR Listing'!#REF!</definedName>
    <definedName name="dahsing___4___0___10_1">'[76]LC _ TR Listing'!#REF!</definedName>
    <definedName name="dahsing___4___0___10_3">'[117]LC _ TR Listing'!#REF!</definedName>
    <definedName name="dahsing___4___0___10_40">'[116]LC _ TR Listing'!#REF!</definedName>
    <definedName name="dahsing___4___0___9">'[76]LC _ TR Listing'!#REF!</definedName>
    <definedName name="dahsing___4___0___9_1">'[76]LC _ TR Listing'!#REF!</definedName>
    <definedName name="dahsing___4___0___9_3">'[117]LC _ TR Listing'!#REF!</definedName>
    <definedName name="dahsing___4___0___9_40">'[116]LC _ TR Listing'!#REF!</definedName>
    <definedName name="dahsing___4___0_3">'[116]LC _ TR Listing'!#REF!</definedName>
    <definedName name="dahsing___4___10">'[76]LC _ TR Listing'!#REF!</definedName>
    <definedName name="dahsing___4___10_1">'[76]LC _ TR Listing'!#REF!</definedName>
    <definedName name="dahsing___4___10_3">'[117]LC _ TR Listing'!#REF!</definedName>
    <definedName name="dahsing___4___10_40">'[116]LC _ TR Listing'!#REF!</definedName>
    <definedName name="dahsing___4_1">'[76]LC _ TR Listing'!#REF!</definedName>
    <definedName name="dahsing___4_3">'[117]LC _ TR Listing'!#REF!</definedName>
    <definedName name="dahsing___4_40">'[116]LC _ TR Listing'!#REF!</definedName>
    <definedName name="dahsing___5">'[76]LC _ TR Listing'!#REF!</definedName>
    <definedName name="dahsing___5___0___0___0">'[105]LC _ TR Listing'!#REF!</definedName>
    <definedName name="dahsing___5___0___0___0___0">'[105]LC _ TR Listing'!#REF!</definedName>
    <definedName name="dahsing___5___0___0___0___0_3">'[121]LC _ TR Listing'!#REF!</definedName>
    <definedName name="dahsing___5___0___0___0_3">'[121]LC _ TR Listing'!#REF!</definedName>
    <definedName name="dahsing___5___0___0___0_40">'[121]LC _ TR Listing'!#REF!</definedName>
    <definedName name="dahsing___5___0___0___10">'[80]LC _ TR Listing'!#REF!</definedName>
    <definedName name="dahsing___5___0___0___10_1">'[80]LC _ TR Listing'!#REF!</definedName>
    <definedName name="dahsing___5___0___0___10_3">'[122]LC _ TR Listing'!#REF!</definedName>
    <definedName name="dahsing___5___0___0___10_40">'[121]LC _ TR Listing'!#REF!</definedName>
    <definedName name="dahsing___5___0___0___5_3">'[123]LC _ TR Listing'!#REF!</definedName>
    <definedName name="dahsing___5___0___0___9">'[80]LC _ TR Listing'!#REF!</definedName>
    <definedName name="dahsing___5___0___0___9_1">'[80]LC _ TR Listing'!#REF!</definedName>
    <definedName name="dahsing___5___0___0___9_3">'[122]LC _ TR Listing'!#REF!</definedName>
    <definedName name="dahsing___5___0___0___9_40">'[121]LC _ TR Listing'!#REF!</definedName>
    <definedName name="dahsing___5___0___0_3">'[123]LC _ TR Listing'!#REF!</definedName>
    <definedName name="dahsing___5___0___0_40">'[123]LC _ TR Listing'!#REF!</definedName>
    <definedName name="dahsing___5___0___10">'[76]LC _ TR Listing'!#REF!</definedName>
    <definedName name="dahsing___5___0___10_1">'[76]LC _ TR Listing'!#REF!</definedName>
    <definedName name="dahsing___5___0___10_3">'[124]LC _ TR Listing'!#REF!</definedName>
    <definedName name="dahsing___5___0___10_40">'[123]LC _ TR Listing'!#REF!</definedName>
    <definedName name="dahsing___5___0___9">'[76]LC _ TR Listing'!#REF!</definedName>
    <definedName name="dahsing___5___0___9_1">'[76]LC _ TR Listing'!#REF!</definedName>
    <definedName name="dahsing___5___0___9_3">'[124]LC _ TR Listing'!#REF!</definedName>
    <definedName name="dahsing___5___0___9_40">'[123]LC _ TR Listing'!#REF!</definedName>
    <definedName name="dahsing___5___0_3">'[123]LC _ TR Listing'!#REF!</definedName>
    <definedName name="dahsing___5___10">'[76]LC _ TR Listing'!#REF!</definedName>
    <definedName name="dahsing___5___10_1">'[76]LC _ TR Listing'!#REF!</definedName>
    <definedName name="dahsing___5___10_3">'[124]LC _ TR Listing'!#REF!</definedName>
    <definedName name="dahsing___5___10_40">'[123]LC _ TR Listing'!#REF!</definedName>
    <definedName name="dahsing___5_1">'[76]LC _ TR Listing'!#REF!</definedName>
    <definedName name="dahsing___5_3">'[124]LC _ TR Listing'!#REF!</definedName>
    <definedName name="dahsing___5_40">'[123]LC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'[76]LC _ TR Listing'!#REF!</definedName>
    <definedName name="dahsing___7___0___0___0">'[105]LC _ TR Listing'!#REF!</definedName>
    <definedName name="dahsing___7___0___0___0___0">'[105]LC _ TR Listing'!#REF!</definedName>
    <definedName name="dahsing___7___0___0___0___0_3">'[121]LC _ TR Listing'!#REF!</definedName>
    <definedName name="dahsing___7___0___0___0_3">'[121]LC _ TR Listing'!#REF!</definedName>
    <definedName name="dahsing___7___0___0___0_40">'[121]LC _ TR Listing'!#REF!</definedName>
    <definedName name="dahsing___7___0___0___10">'[80]LC _ TR Listing'!#REF!</definedName>
    <definedName name="dahsing___7___0___0___10_1">'[80]LC _ TR Listing'!#REF!</definedName>
    <definedName name="dahsing___7___0___0___10_3">'[122]LC _ TR Listing'!#REF!</definedName>
    <definedName name="dahsing___7___0___0___10_40">'[121]LC _ TR Listing'!#REF!</definedName>
    <definedName name="dahsing___7___0___0___5_3">'[123]LC _ TR Listing'!#REF!</definedName>
    <definedName name="dahsing___7___0___0___9">'[80]LC _ TR Listing'!#REF!</definedName>
    <definedName name="dahsing___7___0___0___9_1">'[80]LC _ TR Listing'!#REF!</definedName>
    <definedName name="dahsing___7___0___0___9_3">'[122]LC _ TR Listing'!#REF!</definedName>
    <definedName name="dahsing___7___0___0___9_40">'[121]LC _ TR Listing'!#REF!</definedName>
    <definedName name="dahsing___7___0___0_3">'[123]LC _ TR Listing'!#REF!</definedName>
    <definedName name="dahsing___7___0___0_40">'[123]LC _ TR Listing'!#REF!</definedName>
    <definedName name="dahsing___7___0___10">'[76]LC _ TR Listing'!#REF!</definedName>
    <definedName name="dahsing___7___0___10_1">'[76]LC _ TR Listing'!#REF!</definedName>
    <definedName name="dahsing___7___0___10_3">'[124]LC _ TR Listing'!#REF!</definedName>
    <definedName name="dahsing___7___0___10_40">'[123]LC _ TR Listing'!#REF!</definedName>
    <definedName name="dahsing___7___0___9">'[76]LC _ TR Listing'!#REF!</definedName>
    <definedName name="dahsing___7___0___9_1">'[76]LC _ TR Listing'!#REF!</definedName>
    <definedName name="dahsing___7___0___9_3">'[124]LC _ TR Listing'!#REF!</definedName>
    <definedName name="dahsing___7___0___9_40">'[123]LC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'[123]LC _ TR Listing'!#REF!</definedName>
    <definedName name="dahsing___7___10">'[76]LC _ TR Listing'!#REF!</definedName>
    <definedName name="dahsing___7___10_1">'[76]LC _ TR Listing'!#REF!</definedName>
    <definedName name="dahsing___7___10_3">'[124]LC _ TR Listing'!#REF!</definedName>
    <definedName name="dahsing___7___10_40">'[123]LC _ TR Listing'!#REF!</definedName>
    <definedName name="dahsing___7___11">'[120]LC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'[120]LC _ TR Listing'!#REF!</definedName>
    <definedName name="dahsing___7___11_13">'[120]LC _ TR Listing'!#REF!</definedName>
    <definedName name="dahsing___7___11_14">'[120]LC _ TR Listing'!#REF!</definedName>
    <definedName name="dahsing___7___11_15">'[120]LC _ TR Listing'!#REF!</definedName>
    <definedName name="dahsing___7___11_17">'[120]LC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'[120]LC _ TR Listing'!#REF!</definedName>
    <definedName name="dahsing___7___3_12">'[120]LC _ TR Listing'!#REF!</definedName>
    <definedName name="dahsing___7___3_13">'[120]LC _ TR Listing'!#REF!</definedName>
    <definedName name="dahsing___7___3_14">'[120]LC _ TR Listing'!#REF!</definedName>
    <definedName name="dahsing___7___3_15">'[120]LC _ TR Listing'!#REF!</definedName>
    <definedName name="dahsing___7___3_17">'[120]LC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'[76]LC _ TR Listing'!#REF!</definedName>
    <definedName name="dahsing___7_12">'[120]LC _ TR Listing'!#REF!</definedName>
    <definedName name="dahsing___7_13">"'file:///C:/Documents and Settings/chatpongs.BIT_DC/Local Settings/Temp/Kan Lai/LCTRLIST.xls'#$'LC _ TR Listing'.$#REF!$#REF!:$#REF!$#REF!"</definedName>
    <definedName name="dahsing___7_14">'[120]LC _ TR Listing'!#REF!</definedName>
    <definedName name="dahsing___7_15">'[120]LC _ TR Listing'!#REF!</definedName>
    <definedName name="dahsing___7_17">'[120]LC _ TR Listing'!#REF!</definedName>
    <definedName name="dahsing___7_3">'[124]LC _ TR Listing'!#REF!</definedName>
    <definedName name="dahsing___7_40">'[123]LC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'[119]LC _ TR Listing'!#REF!</definedName>
    <definedName name="dahsing_13">"'file:///C:/DOCUME~1/KASEMY~1.BIT/LOCALS~1/Temp/C.Lotus.Notes.Data/Expense Budget Engineer 2004 rev.B.xls'#$Recovered_Sheet1.$#REF!$#REF!:$#REF!$#REF!"</definedName>
    <definedName name="dahsing_14">'[119]LC _ TR Listing'!#REF!</definedName>
    <definedName name="dahsing_15">'[119]LC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'[76]LC _ TR Listing'!#REF!</definedName>
    <definedName name="daiwa___0___0___0___0">'[105]LC _ TR Listing'!#REF!</definedName>
    <definedName name="daiwa___0___0___0___0___0">'[105]LC _ TR Listing'!#REF!</definedName>
    <definedName name="daiwa___0___0___0___0___0___0">'[105]LC _ TR Listing'!#REF!</definedName>
    <definedName name="daiwa___0___0___0___0___0___0___0">'[105]LC _ TR Listing'!#REF!</definedName>
    <definedName name="daiwa___0___0___0___0___0___0___0___0">'[105]LC _ TR Listing'!#REF!</definedName>
    <definedName name="daiwa___0___0___0___0___0___0___0___0_3">'[106]LC _ TR Listing'!#REF!</definedName>
    <definedName name="daiwa___0___0___0___0___0___0___0_3">'[106]LC _ TR Listing'!#REF!</definedName>
    <definedName name="daiwa___0___0___0___0___0___0___0_40">'[106]LC _ TR Listing'!#REF!</definedName>
    <definedName name="daiwa___0___0___0___0___0___0___10">'[80]LC _ TR Listing'!#REF!</definedName>
    <definedName name="daiwa___0___0___0___0___0___0___10_1">'[80]LC _ TR Listing'!#REF!</definedName>
    <definedName name="daiwa___0___0___0___0___0___0___10_3">'[107]LC _ TR Listing'!#REF!</definedName>
    <definedName name="daiwa___0___0___0___0___0___0___10_40">'[106]LC _ TR Listing'!#REF!</definedName>
    <definedName name="daiwa___0___0___0___0___0___0___5">'[105]LC _ TR Listing'!#REF!</definedName>
    <definedName name="daiwa___0___0___0___0___0___0___5_3">'[108]LC _ TR Listing'!#REF!</definedName>
    <definedName name="daiwa___0___0___0___0___0___0___9">'[80]LC _ TR Listing'!#REF!</definedName>
    <definedName name="daiwa___0___0___0___0___0___0___9_1">'[80]LC _ TR Listing'!#REF!</definedName>
    <definedName name="daiwa___0___0___0___0___0___0___9_3">'[107]LC _ TR Listing'!#REF!</definedName>
    <definedName name="daiwa___0___0___0___0___0___0___9_40">'[106]LC _ TR Listing'!#REF!</definedName>
    <definedName name="daiwa___0___0___0___0___0___0_3">'[108]LC _ TR Listing'!#REF!</definedName>
    <definedName name="daiwa___0___0___0___0___0___0_40">'[108]LC _ TR Listing'!#REF!</definedName>
    <definedName name="daiwa___0___0___0___0___0___10">'[80]LC _ TR Listing'!#REF!</definedName>
    <definedName name="daiwa___0___0___0___0___0___10_1">'[80]LC _ TR Listing'!#REF!</definedName>
    <definedName name="daiwa___0___0___0___0___0___10_3">'[109]LC _ TR Listing'!#REF!</definedName>
    <definedName name="daiwa___0___0___0___0___0___10_40">'[108]LC _ TR Listing'!#REF!</definedName>
    <definedName name="daiwa___0___0___0___0___0___5">'[105]LC _ TR Listing'!#REF!</definedName>
    <definedName name="daiwa___0___0___0___0___0___9">'[80]LC _ TR Listing'!#REF!</definedName>
    <definedName name="daiwa___0___0___0___0___0___9_1">'[80]LC _ TR Listing'!#REF!</definedName>
    <definedName name="daiwa___0___0___0___0___0___9_3">'[109]LC _ TR Listing'!#REF!</definedName>
    <definedName name="daiwa___0___0___0___0___0___9_40">'[108]LC _ TR Listing'!#REF!</definedName>
    <definedName name="daiwa___0___0___0___0___10">'[80]LC _ TR Listing'!#REF!</definedName>
    <definedName name="daiwa___0___0___0___0___10_1">'[80]LC _ TR Listing'!#REF!</definedName>
    <definedName name="daiwa___0___0___0___0___3">'[76]LC _ TR Listing'!#REF!</definedName>
    <definedName name="daiwa___0___0___0___0___3___0___0___0_3">'[110]LC _ TR Listing'!#REF!</definedName>
    <definedName name="daiwa___0___0___0___0___3___0___0_3">'[110]LC _ TR Listing'!#REF!</definedName>
    <definedName name="daiwa___0___0___0___0___3___0___0_40">'[110]LC _ TR Listing'!#REF!</definedName>
    <definedName name="daiwa___0___0___0___0___3___0___10">'[76]LC _ TR Listing'!#REF!</definedName>
    <definedName name="daiwa___0___0___0___0___3___0___10_1">'[76]LC _ TR Listing'!#REF!</definedName>
    <definedName name="daiwa___0___0___0___0___3___0___10_3">'[111]LC _ TR Listing'!#REF!</definedName>
    <definedName name="daiwa___0___0___0___0___3___0___10_40">'[110]LC _ TR Listing'!#REF!</definedName>
    <definedName name="daiwa___0___0___0___0___3___0___9">'[76]LC _ TR Listing'!#REF!</definedName>
    <definedName name="daiwa___0___0___0___0___3___0___9_1">'[76]LC _ TR Listing'!#REF!</definedName>
    <definedName name="daiwa___0___0___0___0___3___0___9_3">'[111]LC _ TR Listing'!#REF!</definedName>
    <definedName name="daiwa___0___0___0___0___3___0___9_40">'[110]LC _ TR Listing'!#REF!</definedName>
    <definedName name="daiwa___0___0___0___0___3___0_3">'[110]LC _ TR Listing'!#REF!</definedName>
    <definedName name="daiwa___0___0___0___0___3___10">'[76]LC _ TR Listing'!#REF!</definedName>
    <definedName name="daiwa___0___0___0___0___3___10_1">'[76]LC _ TR Listing'!#REF!</definedName>
    <definedName name="daiwa___0___0___0___0___3___10_3">'[111]LC _ TR Listing'!#REF!</definedName>
    <definedName name="daiwa___0___0___0___0___3___10_40">'[110]LC _ TR Listing'!#REF!</definedName>
    <definedName name="daiwa___0___0___0___0___3_1">'[76]LC _ TR Listing'!#REF!</definedName>
    <definedName name="daiwa___0___0___0___0___3_3">'[111]LC _ TR Listing'!#REF!</definedName>
    <definedName name="daiwa___0___0___0___0___3_40">'[110]LC _ TR Listing'!#REF!</definedName>
    <definedName name="daiwa___0___0___0___0___5">'[105]LC _ TR Listing'!#REF!</definedName>
    <definedName name="daiwa___0___0___0___0___5_3">'[112]LC _ TR Listing'!#REF!</definedName>
    <definedName name="daiwa___0___0___0___0___9">'[80]LC _ TR Listing'!#REF!</definedName>
    <definedName name="daiwa___0___0___0___0___9_1">'[80]LC _ TR Listing'!#REF!</definedName>
    <definedName name="daiwa___0___0___0___0_3">'[112]LC _ TR Listing'!#REF!</definedName>
    <definedName name="daiwa___0___0___0___0_40">'[112]LC _ TR Listing'!#REF!</definedName>
    <definedName name="daiwa___0___0___0___10">'[80]LC _ TR Listing'!#REF!</definedName>
    <definedName name="daiwa___0___0___0___10_1">'[80]LC _ TR Listing'!#REF!</definedName>
    <definedName name="daiwa___0___0___0___10_3">'[113]LC _ TR Listing'!#REF!</definedName>
    <definedName name="daiwa___0___0___0___10_40">'[112]LC _ TR Listing'!#REF!</definedName>
    <definedName name="daiwa___0___0___0___3">'[76]LC _ TR Listing'!#REF!</definedName>
    <definedName name="daiwa___0___0___0___3___0___0___0_3">'[114]LC _ TR Listing'!#REF!</definedName>
    <definedName name="daiwa___0___0___0___3___0___0_3">'[114]LC _ TR Listing'!#REF!</definedName>
    <definedName name="daiwa___0___0___0___3___0___0_40">'[114]LC _ TR Listing'!#REF!</definedName>
    <definedName name="daiwa___0___0___0___3___0___10">'[76]LC _ TR Listing'!#REF!</definedName>
    <definedName name="daiwa___0___0___0___3___0___10_1">'[76]LC _ TR Listing'!#REF!</definedName>
    <definedName name="daiwa___0___0___0___3___0___10_3">'[115]LC _ TR Listing'!#REF!</definedName>
    <definedName name="daiwa___0___0___0___3___0___10_40">'[114]LC _ TR Listing'!#REF!</definedName>
    <definedName name="daiwa___0___0___0___3___0___9">'[76]LC _ TR Listing'!#REF!</definedName>
    <definedName name="daiwa___0___0___0___3___0___9_1">'[76]LC _ TR Listing'!#REF!</definedName>
    <definedName name="daiwa___0___0___0___3___0___9_3">'[115]LC _ TR Listing'!#REF!</definedName>
    <definedName name="daiwa___0___0___0___3___0___9_40">'[114]LC _ TR Listing'!#REF!</definedName>
    <definedName name="daiwa___0___0___0___3___0_3">'[114]LC _ TR Listing'!#REF!</definedName>
    <definedName name="daiwa___0___0___0___3___10">'[76]LC _ TR Listing'!#REF!</definedName>
    <definedName name="daiwa___0___0___0___3___10_1">'[76]LC _ TR Listing'!#REF!</definedName>
    <definedName name="daiwa___0___0___0___3___10_3">'[115]LC _ TR Listing'!#REF!</definedName>
    <definedName name="daiwa___0___0___0___3___10_40">'[114]LC _ TR Listing'!#REF!</definedName>
    <definedName name="daiwa___0___0___0___3_1">'[76]LC _ TR Listing'!#REF!</definedName>
    <definedName name="daiwa___0___0___0___3_3">'[115]LC _ TR Listing'!#REF!</definedName>
    <definedName name="daiwa___0___0___0___3_40">'[114]LC _ TR Listing'!#REF!</definedName>
    <definedName name="daiwa___0___0___0___5_3">'[116]LC _ TR Listing'!#REF!</definedName>
    <definedName name="daiwa___0___0___0___9">'[80]LC _ TR Listing'!#REF!</definedName>
    <definedName name="daiwa___0___0___0___9_1">'[80]LC _ TR Listing'!#REF!</definedName>
    <definedName name="daiwa___0___0___0___9_3">'[113]LC _ TR Listing'!#REF!</definedName>
    <definedName name="daiwa___0___0___0___9_40">'[112]LC _ TR Listing'!#REF!</definedName>
    <definedName name="daiwa___0___0___0_3">'[116]LC _ TR Listing'!#REF!</definedName>
    <definedName name="daiwa___0___0___0_40">'[116]LC _ TR Listing'!#REF!</definedName>
    <definedName name="daiwa___0___0___10">'[76]LC _ TR Listing'!#REF!</definedName>
    <definedName name="daiwa___0___0___10_1">'[76]LC _ TR Listing'!#REF!</definedName>
    <definedName name="daiwa___0___0___10_3">'[117]LC _ TR Listing'!#REF!</definedName>
    <definedName name="daiwa___0___0___10_40">'[116]LC _ TR Listing'!#REF!</definedName>
    <definedName name="daiwa___0___0___3">'[76]LC _ TR Listing'!#REF!</definedName>
    <definedName name="daiwa___0___0___3___0___0___0_3">'[118]LC _ TR Listing'!#REF!</definedName>
    <definedName name="daiwa___0___0___3___0___0_3">'[118]LC _ TR Listing'!#REF!</definedName>
    <definedName name="daiwa___0___0___3___0___0_40">'[118]LC _ TR Listing'!#REF!</definedName>
    <definedName name="daiwa___0___0___3___0___10">'[76]LC _ TR Listing'!#REF!</definedName>
    <definedName name="daiwa___0___0___3___0___10_1">'[76]LC _ TR Listing'!#REF!</definedName>
    <definedName name="daiwa___0___0___3___0___10_40">'[118]LC _ TR Listing'!#REF!</definedName>
    <definedName name="daiwa___0___0___3___0___9">'[76]LC _ TR Listing'!#REF!</definedName>
    <definedName name="daiwa___0___0___3___0___9_1">'[76]LC _ TR Listing'!#REF!</definedName>
    <definedName name="daiwa___0___0___3___0___9_40">'[118]LC _ TR Listing'!#REF!</definedName>
    <definedName name="daiwa___0___0___3___0_3">'[118]LC _ TR Listing'!#REF!</definedName>
    <definedName name="daiwa___0___0___3___10">'[76]LC _ TR Listing'!#REF!</definedName>
    <definedName name="daiwa___0___0___3___10_1">'[76]LC _ TR Listing'!#REF!</definedName>
    <definedName name="daiwa___0___0___3___10_40">'[118]LC _ TR Listing'!#REF!</definedName>
    <definedName name="daiwa___0___0___3_1">'[76]LC _ TR Listing'!#REF!</definedName>
    <definedName name="daiwa___0___0___3_40">'[118]LC _ TR Listing'!#REF!</definedName>
    <definedName name="daiwa___0___0___9">'[76]LC _ TR Listing'!#REF!</definedName>
    <definedName name="daiwa___0___0___9_1">'[76]LC _ TR Listing'!#REF!</definedName>
    <definedName name="daiwa___0___0___9_3">'[117]LC _ TR Listing'!#REF!</definedName>
    <definedName name="daiwa___0___0___9_40">'[116]LC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'[116]LC _ TR Listing'!#REF!</definedName>
    <definedName name="daiwa___0___10">'[76]LC _ TR Listing'!#REF!</definedName>
    <definedName name="daiwa___0___10_1">'[76]LC _ TR Listing'!#REF!</definedName>
    <definedName name="daiwa___0___10_12">'[119]LC _ TR Listing'!#REF!</definedName>
    <definedName name="daiwa___0___10_13">'[119]LC _ TR Listing'!#REF!</definedName>
    <definedName name="daiwa___0___10_14">'[119]LC _ TR Listing'!#REF!</definedName>
    <definedName name="daiwa___0___10_15">'[119]LC _ TR Listing'!#REF!</definedName>
    <definedName name="daiwa___0___10_17">'[119]LC _ TR Listing'!#REF!</definedName>
    <definedName name="daiwa___0___10_3">'[117]LC _ TR Listing'!#REF!</definedName>
    <definedName name="daiwa___0___10_40">'[116]LC _ TR Listing'!#REF!</definedName>
    <definedName name="daiwa___0___11">'[76]LC _ TR Listing'!#REF!</definedName>
    <definedName name="daiwa___0___11___0___0___0">'[105]LC _ TR Listing'!#REF!</definedName>
    <definedName name="daiwa___0___11___0___0___0___0">'[105]LC _ TR Listing'!#REF!</definedName>
    <definedName name="daiwa___0___11___0___0___0___0_3">'[106]LC _ TR Listing'!#REF!</definedName>
    <definedName name="daiwa___0___11___0___0___0_3">'[106]LC _ TR Listing'!#REF!</definedName>
    <definedName name="daiwa___0___11___0___0___0_40">'[106]LC _ TR Listing'!#REF!</definedName>
    <definedName name="daiwa___0___11___0___0___10">'[80]LC _ TR Listing'!#REF!</definedName>
    <definedName name="daiwa___0___11___0___0___10_1">'[80]LC _ TR Listing'!#REF!</definedName>
    <definedName name="daiwa___0___11___0___0___10_3">'[107]LC _ TR Listing'!#REF!</definedName>
    <definedName name="daiwa___0___11___0___0___10_40">'[106]LC _ TR Listing'!#REF!</definedName>
    <definedName name="daiwa___0___11___0___0___5_3">'[110]LC _ TR Listing'!#REF!</definedName>
    <definedName name="daiwa___0___11___0___0___9">'[80]LC _ TR Listing'!#REF!</definedName>
    <definedName name="daiwa___0___11___0___0___9_1">'[80]LC _ TR Listing'!#REF!</definedName>
    <definedName name="daiwa___0___11___0___0___9_3">'[107]LC _ TR Listing'!#REF!</definedName>
    <definedName name="daiwa___0___11___0___0___9_40">'[106]LC _ TR Listing'!#REF!</definedName>
    <definedName name="daiwa___0___11___0___0_3">'[110]LC _ TR Listing'!#REF!</definedName>
    <definedName name="daiwa___0___11___0___0_40">'[110]LC _ TR Listing'!#REF!</definedName>
    <definedName name="daiwa___0___11___0___10">'[76]LC _ TR Listing'!#REF!</definedName>
    <definedName name="daiwa___0___11___0___10_1">'[76]LC _ TR Listing'!#REF!</definedName>
    <definedName name="daiwa___0___11___0___10_3">'[111]LC _ TR Listing'!#REF!</definedName>
    <definedName name="daiwa___0___11___0___10_40">'[110]LC _ TR Listing'!#REF!</definedName>
    <definedName name="daiwa___0___11___0___9">'[76]LC _ TR Listing'!#REF!</definedName>
    <definedName name="daiwa___0___11___0___9_1">'[76]LC _ TR Listing'!#REF!</definedName>
    <definedName name="daiwa___0___11___0___9_3">'[111]LC _ TR Listing'!#REF!</definedName>
    <definedName name="daiwa___0___11___0___9_40">'[110]LC _ TR Listing'!#REF!</definedName>
    <definedName name="daiwa___0___11___0_3">'[110]LC _ TR Listing'!#REF!</definedName>
    <definedName name="daiwa___0___11___10">'[76]LC _ TR Listing'!#REF!</definedName>
    <definedName name="daiwa___0___11___10_1">'[76]LC _ TR Listing'!#REF!</definedName>
    <definedName name="daiwa___0___11___10_3">'[111]LC _ TR Listing'!#REF!</definedName>
    <definedName name="daiwa___0___11___10_40">'[110]LC _ TR Listing'!#REF!</definedName>
    <definedName name="daiwa___0___11_1">'[76]LC _ TR Listing'!#REF!</definedName>
    <definedName name="daiwa___0___11_12">'[119]LC _ TR Listing'!#REF!</definedName>
    <definedName name="daiwa___0___11_13">'[119]LC _ TR Listing'!#REF!</definedName>
    <definedName name="daiwa___0___11_14">'[119]LC _ TR Listing'!#REF!</definedName>
    <definedName name="daiwa___0___11_15">'[119]LC _ TR Listing'!#REF!</definedName>
    <definedName name="daiwa___0___11_17">'[119]LC _ TR Listing'!#REF!</definedName>
    <definedName name="daiwa___0___11_3">'[111]LC _ TR Listing'!#REF!</definedName>
    <definedName name="daiwa___0___11_40">'[110]LC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'[119]LC _ TR Listing'!#REF!</definedName>
    <definedName name="daiwa___0___3_12">'[119]LC _ TR Listing'!#REF!</definedName>
    <definedName name="daiwa___0___3_13">'[119]LC _ TR Listing'!#REF!</definedName>
    <definedName name="daiwa___0___3_14">'[119]LC _ TR Listing'!#REF!</definedName>
    <definedName name="daiwa___0___3_15">'[119]LC _ TR Listing'!#REF!</definedName>
    <definedName name="daiwa___0___3_17">'[119]LC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'[117]LC _ TR Listing'!#REF!</definedName>
    <definedName name="daiwa___0_40">'[116]LC _ TR Listing'!#REF!</definedName>
    <definedName name="daiwa___11">'[120]LC _ TR Listing'!#REF!</definedName>
    <definedName name="daiwa___11___0">"'file:///D:/Documents and Settings/chatpongs.BIT_DC/Local Settings/Temp/Kan Lai/LCTRLIST.xls'#$'LC _ TR Listing'.$#REF!$#REF!:$#REF!$#REF!"</definedName>
    <definedName name="daiwa___11_12">'[120]LC _ TR Listing'!#REF!</definedName>
    <definedName name="daiwa___11_13">'[120]LC _ TR Listing'!#REF!</definedName>
    <definedName name="daiwa___11_14">'[120]LC _ TR Listing'!#REF!</definedName>
    <definedName name="daiwa___11_15">'[120]LC _ TR Listing'!#REF!</definedName>
    <definedName name="daiwa___11_17">'[120]LC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'[76]LC _ TR Listing'!#REF!</definedName>
    <definedName name="daiwa___2___0___0___0">'[105]LC _ TR Listing'!#REF!</definedName>
    <definedName name="daiwa___2___0___0___0___0">'[105]LC _ TR Listing'!#REF!</definedName>
    <definedName name="daiwa___2___0___0___0___0_3">'[112]LC _ TR Listing'!#REF!</definedName>
    <definedName name="daiwa___2___0___0___0_3">'[112]LC _ TR Listing'!#REF!</definedName>
    <definedName name="daiwa___2___0___0___0_40">'[112]LC _ TR Listing'!#REF!</definedName>
    <definedName name="daiwa___2___0___0___10">'[80]LC _ TR Listing'!#REF!</definedName>
    <definedName name="daiwa___2___0___0___10_1">'[80]LC _ TR Listing'!#REF!</definedName>
    <definedName name="daiwa___2___0___0___10_3">'[113]LC _ TR Listing'!#REF!</definedName>
    <definedName name="daiwa___2___0___0___10_40">'[112]LC _ TR Listing'!#REF!</definedName>
    <definedName name="daiwa___2___0___0___5_3">'[116]LC _ TR Listing'!#REF!</definedName>
    <definedName name="daiwa___2___0___0___9">'[80]LC _ TR Listing'!#REF!</definedName>
    <definedName name="daiwa___2___0___0___9_1">'[80]LC _ TR Listing'!#REF!</definedName>
    <definedName name="daiwa___2___0___0___9_3">'[113]LC _ TR Listing'!#REF!</definedName>
    <definedName name="daiwa___2___0___0___9_40">'[112]LC _ TR Listing'!#REF!</definedName>
    <definedName name="daiwa___2___0___0_3">'[116]LC _ TR Listing'!#REF!</definedName>
    <definedName name="daiwa___2___0___0_40">'[116]LC _ TR Listing'!#REF!</definedName>
    <definedName name="daiwa___2___0___10">'[76]LC _ TR Listing'!#REF!</definedName>
    <definedName name="daiwa___2___0___10_1">'[76]LC _ TR Listing'!#REF!</definedName>
    <definedName name="daiwa___2___0___10_3">'[117]LC _ TR Listing'!#REF!</definedName>
    <definedName name="daiwa___2___0___10_40">'[116]LC _ TR Listing'!#REF!</definedName>
    <definedName name="daiwa___2___0___9">'[76]LC _ TR Listing'!#REF!</definedName>
    <definedName name="daiwa___2___0___9_1">'[76]LC _ TR Listing'!#REF!</definedName>
    <definedName name="daiwa___2___0___9_3">'[117]LC _ TR Listing'!#REF!</definedName>
    <definedName name="daiwa___2___0___9_40">'[116]LC _ TR Listing'!#REF!</definedName>
    <definedName name="daiwa___2___0_3">'[116]LC _ TR Listing'!#REF!</definedName>
    <definedName name="daiwa___2___10">'[76]LC _ TR Listing'!#REF!</definedName>
    <definedName name="daiwa___2___10_1">'[76]LC _ TR Listing'!#REF!</definedName>
    <definedName name="daiwa___2___10_3">'[117]LC _ TR Listing'!#REF!</definedName>
    <definedName name="daiwa___2___10_40">'[116]LC _ TR Listing'!#REF!</definedName>
    <definedName name="daiwa___2_1">'[76]LC _ TR Listing'!#REF!</definedName>
    <definedName name="daiwa___2_3">'[117]LC _ TR Listing'!#REF!</definedName>
    <definedName name="daiwa___2_40">'[116]LC _ TR Listing'!#REF!</definedName>
    <definedName name="daiwa___24">"'file:///C:/Kan Lai/LCTRLIST.xls'#$'LC _ TR Listing'.$#REF!$#REF!:$#REF!$#REF!"</definedName>
    <definedName name="daiwa___3">'[76]LC _ TR Listing'!#REF!</definedName>
    <definedName name="daiwa___3___0___0___0">'[105]LC _ TR Listing'!#REF!</definedName>
    <definedName name="daiwa___3___0___0___0___0">'[105]LC _ TR Listing'!#REF!</definedName>
    <definedName name="daiwa___3___0___0___0___0_3">'[112]LC _ TR Listing'!#REF!</definedName>
    <definedName name="daiwa___3___0___0___0_3">'[112]LC _ TR Listing'!#REF!</definedName>
    <definedName name="daiwa___3___0___0___0_40">'[112]LC _ TR Listing'!#REF!</definedName>
    <definedName name="daiwa___3___0___0___10">'[80]LC _ TR Listing'!#REF!</definedName>
    <definedName name="daiwa___3___0___0___10_1">'[80]LC _ TR Listing'!#REF!</definedName>
    <definedName name="daiwa___3___0___0___10_3">'[113]LC _ TR Listing'!#REF!</definedName>
    <definedName name="daiwa___3___0___0___10_40">'[112]LC _ TR Listing'!#REF!</definedName>
    <definedName name="daiwa___3___0___0___5_3">'[116]LC _ TR Listing'!#REF!</definedName>
    <definedName name="daiwa___3___0___0___9">'[80]LC _ TR Listing'!#REF!</definedName>
    <definedName name="daiwa___3___0___0___9_1">'[80]LC _ TR Listing'!#REF!</definedName>
    <definedName name="daiwa___3___0___0___9_3">'[113]LC _ TR Listing'!#REF!</definedName>
    <definedName name="daiwa___3___0___0___9_40">'[112]LC _ TR Listing'!#REF!</definedName>
    <definedName name="daiwa___3___0___0_3">'[116]LC _ TR Listing'!#REF!</definedName>
    <definedName name="daiwa___3___0___0_40">'[116]LC _ TR Listing'!#REF!</definedName>
    <definedName name="daiwa___3___0___10">'[76]LC _ TR Listing'!#REF!</definedName>
    <definedName name="daiwa___3___0___10_1">'[76]LC _ TR Listing'!#REF!</definedName>
    <definedName name="daiwa___3___0___10_3">'[117]LC _ TR Listing'!#REF!</definedName>
    <definedName name="daiwa___3___0___10_40">'[116]LC _ TR Listing'!#REF!</definedName>
    <definedName name="daiwa___3___0___9">'[76]LC _ TR Listing'!#REF!</definedName>
    <definedName name="daiwa___3___0___9_1">'[76]LC _ TR Listing'!#REF!</definedName>
    <definedName name="daiwa___3___0___9_3">'[117]LC _ TR Listing'!#REF!</definedName>
    <definedName name="daiwa___3___0___9_40">'[116]LC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'[116]LC _ TR Listing'!#REF!</definedName>
    <definedName name="daiwa___3___10">'[76]LC _ TR Listing'!#REF!</definedName>
    <definedName name="daiwa___3___10_1">'[76]LC _ TR Listing'!#REF!</definedName>
    <definedName name="daiwa___3___10_3">'[117]LC _ TR Listing'!#REF!</definedName>
    <definedName name="daiwa___3___10_40">'[116]LC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'[76]LC _ TR Listing'!#REF!</definedName>
    <definedName name="daiwa___3_12">'[119]LC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'[119]LC _ TR Listing'!#REF!</definedName>
    <definedName name="daiwa___3_15">'[119]LC _ TR Listing'!#REF!</definedName>
    <definedName name="daiwa___3_17">'[119]LC _ TR Listing'!#REF!</definedName>
    <definedName name="daiwa___3_3">'[117]LC _ TR Listing'!#REF!</definedName>
    <definedName name="daiwa___3_40">'[116]LC _ TR Listing'!#REF!</definedName>
    <definedName name="daiwa___4">'[76]LC _ TR Listing'!#REF!</definedName>
    <definedName name="daiwa___4___0___0___0">'[105]LC _ TR Listing'!#REF!</definedName>
    <definedName name="daiwa___4___0___0___0___0">'[105]LC _ TR Listing'!#REF!</definedName>
    <definedName name="daiwa___4___0___0___0___0_3">'[112]LC _ TR Listing'!#REF!</definedName>
    <definedName name="daiwa___4___0___0___0_3">'[112]LC _ TR Listing'!#REF!</definedName>
    <definedName name="daiwa___4___0___0___0_40">'[112]LC _ TR Listing'!#REF!</definedName>
    <definedName name="daiwa___4___0___0___10">'[80]LC _ TR Listing'!#REF!</definedName>
    <definedName name="daiwa___4___0___0___10_1">'[80]LC _ TR Listing'!#REF!</definedName>
    <definedName name="daiwa___4___0___0___10_3">'[113]LC _ TR Listing'!#REF!</definedName>
    <definedName name="daiwa___4___0___0___10_40">'[112]LC _ TR Listing'!#REF!</definedName>
    <definedName name="daiwa___4___0___0___5_3">'[116]LC _ TR Listing'!#REF!</definedName>
    <definedName name="daiwa___4___0___0___9">'[80]LC _ TR Listing'!#REF!</definedName>
    <definedName name="daiwa___4___0___0___9_1">'[80]LC _ TR Listing'!#REF!</definedName>
    <definedName name="daiwa___4___0___0___9_3">'[113]LC _ TR Listing'!#REF!</definedName>
    <definedName name="daiwa___4___0___0___9_40">'[112]LC _ TR Listing'!#REF!</definedName>
    <definedName name="daiwa___4___0___0_3">'[116]LC _ TR Listing'!#REF!</definedName>
    <definedName name="daiwa___4___0___0_40">'[116]LC _ TR Listing'!#REF!</definedName>
    <definedName name="daiwa___4___0___10">'[76]LC _ TR Listing'!#REF!</definedName>
    <definedName name="daiwa___4___0___10_1">'[76]LC _ TR Listing'!#REF!</definedName>
    <definedName name="daiwa___4___0___10_3">'[117]LC _ TR Listing'!#REF!</definedName>
    <definedName name="daiwa___4___0___10_40">'[116]LC _ TR Listing'!#REF!</definedName>
    <definedName name="daiwa___4___0___9">'[76]LC _ TR Listing'!#REF!</definedName>
    <definedName name="daiwa___4___0___9_1">'[76]LC _ TR Listing'!#REF!</definedName>
    <definedName name="daiwa___4___0___9_3">'[117]LC _ TR Listing'!#REF!</definedName>
    <definedName name="daiwa___4___0___9_40">'[116]LC _ TR Listing'!#REF!</definedName>
    <definedName name="daiwa___4___0_3">'[116]LC _ TR Listing'!#REF!</definedName>
    <definedName name="daiwa___4___10">'[76]LC _ TR Listing'!#REF!</definedName>
    <definedName name="daiwa___4___10_1">'[76]LC _ TR Listing'!#REF!</definedName>
    <definedName name="daiwa___4___10_3">'[117]LC _ TR Listing'!#REF!</definedName>
    <definedName name="daiwa___4___10_40">'[116]LC _ TR Listing'!#REF!</definedName>
    <definedName name="daiwa___4_1">'[76]LC _ TR Listing'!#REF!</definedName>
    <definedName name="daiwa___4_3">'[117]LC _ TR Listing'!#REF!</definedName>
    <definedName name="daiwa___4_40">'[116]LC _ TR Listing'!#REF!</definedName>
    <definedName name="daiwa___5">'[76]LC _ TR Listing'!#REF!</definedName>
    <definedName name="daiwa___5___0___0___0">'[105]LC _ TR Listing'!#REF!</definedName>
    <definedName name="daiwa___5___0___0___0___0">'[105]LC _ TR Listing'!#REF!</definedName>
    <definedName name="daiwa___5___0___0___0___0_3">'[121]LC _ TR Listing'!#REF!</definedName>
    <definedName name="daiwa___5___0___0___0_3">'[121]LC _ TR Listing'!#REF!</definedName>
    <definedName name="daiwa___5___0___0___0_40">'[121]LC _ TR Listing'!#REF!</definedName>
    <definedName name="daiwa___5___0___0___10">'[80]LC _ TR Listing'!#REF!</definedName>
    <definedName name="daiwa___5___0___0___10_1">'[80]LC _ TR Listing'!#REF!</definedName>
    <definedName name="daiwa___5___0___0___10_3">'[122]LC _ TR Listing'!#REF!</definedName>
    <definedName name="daiwa___5___0___0___10_40">'[121]LC _ TR Listing'!#REF!</definedName>
    <definedName name="daiwa___5___0___0___5_3">'[123]LC _ TR Listing'!#REF!</definedName>
    <definedName name="daiwa___5___0___0___9">'[80]LC _ TR Listing'!#REF!</definedName>
    <definedName name="daiwa___5___0___0___9_1">'[80]LC _ TR Listing'!#REF!</definedName>
    <definedName name="daiwa___5___0___0___9_3">'[122]LC _ TR Listing'!#REF!</definedName>
    <definedName name="daiwa___5___0___0___9_40">'[121]LC _ TR Listing'!#REF!</definedName>
    <definedName name="daiwa___5___0___0_3">'[123]LC _ TR Listing'!#REF!</definedName>
    <definedName name="daiwa___5___0___0_40">'[123]LC _ TR Listing'!#REF!</definedName>
    <definedName name="daiwa___5___0___10">'[76]LC _ TR Listing'!#REF!</definedName>
    <definedName name="daiwa___5___0___10_1">'[76]LC _ TR Listing'!#REF!</definedName>
    <definedName name="daiwa___5___0___10_3">'[124]LC _ TR Listing'!#REF!</definedName>
    <definedName name="daiwa___5___0___10_40">'[123]LC _ TR Listing'!#REF!</definedName>
    <definedName name="daiwa___5___0___9">'[76]LC _ TR Listing'!#REF!</definedName>
    <definedName name="daiwa___5___0___9_1">'[76]LC _ TR Listing'!#REF!</definedName>
    <definedName name="daiwa___5___0___9_3">'[124]LC _ TR Listing'!#REF!</definedName>
    <definedName name="daiwa___5___0___9_40">'[123]LC _ TR Listing'!#REF!</definedName>
    <definedName name="daiwa___5___0_3">'[123]LC _ TR Listing'!#REF!</definedName>
    <definedName name="daiwa___5___10">'[76]LC _ TR Listing'!#REF!</definedName>
    <definedName name="daiwa___5___10_1">'[76]LC _ TR Listing'!#REF!</definedName>
    <definedName name="daiwa___5___10_3">'[124]LC _ TR Listing'!#REF!</definedName>
    <definedName name="daiwa___5___10_40">'[123]LC _ TR Listing'!#REF!</definedName>
    <definedName name="daiwa___5_1">'[76]LC _ TR Listing'!#REF!</definedName>
    <definedName name="daiwa___5_3">'[124]LC _ TR Listing'!#REF!</definedName>
    <definedName name="daiwa___5_40">'[123]LC _ TR Listing'!#REF!</definedName>
    <definedName name="daiwa___6">"'file:///C:/DOCUME~1/KASEMY~1.BIT/LOCALS~1/Temp/C.Lotus.Notes.Data/Expense Budget Engineer 2004 rev.B.xls'#$Recovered_Sheet1.$#REF!$#REF!:$#REF!$#REF!"</definedName>
    <definedName name="daiwa___7">'[76]LC _ TR Listing'!#REF!</definedName>
    <definedName name="daiwa___7___0___0___0">'[105]LC _ TR Listing'!#REF!</definedName>
    <definedName name="daiwa___7___0___0___0___0">'[105]LC _ TR Listing'!#REF!</definedName>
    <definedName name="daiwa___7___0___0___0___0_3">'[121]LC _ TR Listing'!#REF!</definedName>
    <definedName name="daiwa___7___0___0___0_3">'[121]LC _ TR Listing'!#REF!</definedName>
    <definedName name="daiwa___7___0___0___0_40">'[121]LC _ TR Listing'!#REF!</definedName>
    <definedName name="daiwa___7___0___0___10">'[80]LC _ TR Listing'!#REF!</definedName>
    <definedName name="daiwa___7___0___0___10_1">'[80]LC _ TR Listing'!#REF!</definedName>
    <definedName name="daiwa___7___0___0___10_3">'[122]LC _ TR Listing'!#REF!</definedName>
    <definedName name="daiwa___7___0___0___10_40">'[121]LC _ TR Listing'!#REF!</definedName>
    <definedName name="daiwa___7___0___0___5_3">'[123]LC _ TR Listing'!#REF!</definedName>
    <definedName name="daiwa___7___0___0___9">'[80]LC _ TR Listing'!#REF!</definedName>
    <definedName name="daiwa___7___0___0___9_1">'[80]LC _ TR Listing'!#REF!</definedName>
    <definedName name="daiwa___7___0___0___9_3">'[122]LC _ TR Listing'!#REF!</definedName>
    <definedName name="daiwa___7___0___0___9_40">'[121]LC _ TR Listing'!#REF!</definedName>
    <definedName name="daiwa___7___0___0_3">'[123]LC _ TR Listing'!#REF!</definedName>
    <definedName name="daiwa___7___0___0_40">'[123]LC _ TR Listing'!#REF!</definedName>
    <definedName name="daiwa___7___0___10">'[76]LC _ TR Listing'!#REF!</definedName>
    <definedName name="daiwa___7___0___10_1">'[76]LC _ TR Listing'!#REF!</definedName>
    <definedName name="daiwa___7___0___10_3">'[124]LC _ TR Listing'!#REF!</definedName>
    <definedName name="daiwa___7___0___10_40">'[123]LC _ TR Listing'!#REF!</definedName>
    <definedName name="daiwa___7___0___9">'[76]LC _ TR Listing'!#REF!</definedName>
    <definedName name="daiwa___7___0___9_1">'[76]LC _ TR Listing'!#REF!</definedName>
    <definedName name="daiwa___7___0___9_3">'[124]LC _ TR Listing'!#REF!</definedName>
    <definedName name="daiwa___7___0___9_40">'[123]LC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'[123]LC _ TR Listing'!#REF!</definedName>
    <definedName name="daiwa___7___10">'[76]LC _ TR Listing'!#REF!</definedName>
    <definedName name="daiwa___7___10_1">'[76]LC _ TR Listing'!#REF!</definedName>
    <definedName name="daiwa___7___10_3">'[124]LC _ TR Listing'!#REF!</definedName>
    <definedName name="daiwa___7___10_40">'[123]LC _ TR Listing'!#REF!</definedName>
    <definedName name="daiwa___7___11">'[120]LC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'[120]LC _ TR Listing'!#REF!</definedName>
    <definedName name="daiwa___7___11_13">'[120]LC _ TR Listing'!#REF!</definedName>
    <definedName name="daiwa___7___11_14">'[120]LC _ TR Listing'!#REF!</definedName>
    <definedName name="daiwa___7___11_15">'[120]LC _ TR Listing'!#REF!</definedName>
    <definedName name="daiwa___7___11_17">'[120]LC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'[120]LC _ TR Listing'!#REF!</definedName>
    <definedName name="daiwa___7___3_12">'[120]LC _ TR Listing'!#REF!</definedName>
    <definedName name="daiwa___7___3_13">'[120]LC _ TR Listing'!#REF!</definedName>
    <definedName name="daiwa___7___3_14">'[120]LC _ TR Listing'!#REF!</definedName>
    <definedName name="daiwa___7___3_15">'[120]LC _ TR Listing'!#REF!</definedName>
    <definedName name="daiwa___7___3_17">'[120]LC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'[76]LC _ TR Listing'!#REF!</definedName>
    <definedName name="daiwa___7_12">'[120]LC _ TR Listing'!#REF!</definedName>
    <definedName name="daiwa___7_13">"'file:///C:/Documents and Settings/chatpongs.BIT_DC/Local Settings/Temp/Kan Lai/LCTRLIST.xls'#$'LC _ TR Listing'.$#REF!$#REF!:$#REF!$#REF!"</definedName>
    <definedName name="daiwa___7_14">'[120]LC _ TR Listing'!#REF!</definedName>
    <definedName name="daiwa___7_15">'[120]LC _ TR Listing'!#REF!</definedName>
    <definedName name="daiwa___7_17">'[120]LC _ TR Listing'!#REF!</definedName>
    <definedName name="daiwa___7_3">'[124]LC _ TR Listing'!#REF!</definedName>
    <definedName name="daiwa___7_40">'[123]LC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'[119]LC _ TR Listing'!#REF!</definedName>
    <definedName name="daiwa_13">"'file:///C:/DOCUME~1/KASEMY~1.BIT/LOCALS~1/Temp/C.Lotus.Notes.Data/Expense Budget Engineer 2004 rev.B.xls'#$Recovered_Sheet1.$#REF!$#REF!:$#REF!$#REF!"</definedName>
    <definedName name="daiwa_14">'[119]LC _ TR Listing'!#REF!</definedName>
    <definedName name="daiwa_15">'[119]LC _ TR Listing'!#REF!</definedName>
    <definedName name="daiwa_17">'[119]LC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'[58]Trial Balance'!$A$1:$H$65536</definedName>
    <definedName name="data_1">#REF!</definedName>
    <definedName name="data_data2">'[45]#REF'!#REF!</definedName>
    <definedName name="DATA_DATA2_List">#REF!</definedName>
    <definedName name="data1">#REF!</definedName>
    <definedName name="DATA10">[125]PT!#REF!</definedName>
    <definedName name="DATA11">[125]PT!#REF!</definedName>
    <definedName name="DATA12">#REF!</definedName>
    <definedName name="DATA13">#REF!</definedName>
    <definedName name="data2">[126]database!$A$1:$IV$65536</definedName>
    <definedName name="DATA3">[125]PT!#REF!</definedName>
    <definedName name="DATA4">#REF!</definedName>
    <definedName name="DATA5">[125]PT!#REF!</definedName>
    <definedName name="DATA6">[125]PT!#REF!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[127]!DataFilter</definedName>
    <definedName name="DataSort">[127]!DataSort</definedName>
    <definedName name="Datatabell">#REF!</definedName>
    <definedName name="date">#REF!</definedName>
    <definedName name="Datee">[128]เงินกู้ธนชาติ!$G$2</definedName>
    <definedName name="dates">[129]ตั๋วเงินรับ!$F$1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[95]CHITIET!$G$530</definedName>
    <definedName name="ddtt1pvl">[95]CHITIET!$G$526</definedName>
    <definedName name="ddtt3pnc">[95]CHITIET!$G$522</definedName>
    <definedName name="ddtt3pvl">[95]CHITIET!$G$518</definedName>
    <definedName name="Dec_Building">[67]BUILD95!$AM$9:$AM$17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[67]BUILD95!$AA$9:$AA$17</definedName>
    <definedName name="Dept">#REF!</definedName>
    <definedName name="deptLookup">#REF!</definedName>
    <definedName name="derf">'[55]10-1 Media:10-cut'!$A$1:$IV$5</definedName>
    <definedName name="derfg">'[55]10-1 Media:10-cut'!$A$1:$IV$5</definedName>
    <definedName name="desc">[130]desc!$A$1:$C$255</definedName>
    <definedName name="description">#REF!</definedName>
    <definedName name="detail">#REF!</definedName>
    <definedName name="detail_hr">#REF!</definedName>
    <definedName name="Detail10">[131]EL1!$G$388,[131]EL1!$G$394,[131]EL1!$G$91,[131]EL1!$G$30</definedName>
    <definedName name="Detail11">#REF!</definedName>
    <definedName name="Detail12">[131]EL1!$G$92,[131]EL1!$G$149,[131]EL1!$G$157,[131]EL1!$G$179,[131]EL1!$G$220,[131]EL1!$G$253,[131]EL1!$G$285,[131]EL1!$G$315,[131]EL1!$G$345</definedName>
    <definedName name="Detail13">#REF!</definedName>
    <definedName name="Detail14">#REF!</definedName>
    <definedName name="Detail15">[131]EL1!$F$317:$F$328,[131]EL1!$F$315,[131]EL1!$F$285,[131]EL1!$F$253,[131]EL1!$F$220</definedName>
    <definedName name="Detail16">#REF!</definedName>
    <definedName name="Detail17">#REF!</definedName>
    <definedName name="Detail18">#REF!</definedName>
    <definedName name="Detail2">[131]EL1!$F$7,[131]EL1!$F$35,[131]EL1!$F$77:$F$79</definedName>
    <definedName name="Detail3">#REF!</definedName>
    <definedName name="Detail4">[131]EL1!$F$106,[131]EL1!$F$141</definedName>
    <definedName name="Detail5">#REF!</definedName>
    <definedName name="Detail6">[131]EL1!$F$157,[131]EL1!$F$179,[131]EL1!$F$329</definedName>
    <definedName name="Detail7">[131]EL1!$F$386:$F$387,[131]EL1!$F$392:$F$393</definedName>
    <definedName name="Detail8">[131]EL1!$G$20:$G$29,[131]EL1!$G$49:$G$59,[131]EL1!$G$81:$G$90,[131]EL1!$G$141,[131]EL1!$G$386:$G$387,[131]EL1!$G$392:$G$393</definedName>
    <definedName name="Detail9">[131]EL1!$F$394,[131]EL1!$F$388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'[132]TrialBalance Q3-2002'!$A$1:$H$301</definedName>
    <definedName name="dfg">#REF!</definedName>
    <definedName name="dfgh1">'[40]เงินกู้ MGC'!$B$4</definedName>
    <definedName name="dflt7">[133]Invoice!#REF!</definedName>
    <definedName name="dflt8">[134]Invoice!#REF!</definedName>
    <definedName name="dfv">#REF!</definedName>
    <definedName name="DGAS">#REF!</definedName>
    <definedName name="DGFDG">#REF!</definedName>
    <definedName name="DHGH">[135]เงินกู้ธนชาติ!$E$17</definedName>
    <definedName name="direct">'[76]LC _ TR Listing'!#REF!</definedName>
    <definedName name="direct___0">'[77]LC _ TR Listing'!#REF!</definedName>
    <definedName name="direct___0___0">'[77]LC _ TR Listing'!#REF!</definedName>
    <definedName name="direct___0___0___0">'[78]LC _ TR Listing'!#REF!</definedName>
    <definedName name="direct___0___0___0___0">'[78]LC _ TR Listing'!#REF!</definedName>
    <definedName name="direct___0___0___0___0_3">'[136]LC _ TR Listing'!#REF!</definedName>
    <definedName name="direct___0___0___0_3">'[136]LC _ TR Listing'!#REF!</definedName>
    <definedName name="direct___0___0___0_40">'[136]LC _ TR Listing'!#REF!</definedName>
    <definedName name="direct___0___0___10">'[80]LC _ TR Listing'!#REF!</definedName>
    <definedName name="direct___0___0___10_1">'[80]LC _ TR Listing'!#REF!</definedName>
    <definedName name="direct___0___0___10_3">'[137]LC _ TR Listing'!#REF!</definedName>
    <definedName name="direct___0___0___10_40">'[136]LC _ TR Listing'!#REF!</definedName>
    <definedName name="direct___0___0___5">'[77]LC _ TR Listing'!#REF!</definedName>
    <definedName name="direct___0___0___5_3">'[138]LC _ TR Listing'!#REF!</definedName>
    <definedName name="direct___0___0___9">'[80]LC _ TR Listing'!#REF!</definedName>
    <definedName name="direct___0___0___9_1">'[80]LC _ TR Listing'!#REF!</definedName>
    <definedName name="direct___0___0___9_3">'[137]LC _ TR Listing'!#REF!</definedName>
    <definedName name="direct___0___0___9_40">'[136]LC _ TR Listing'!#REF!</definedName>
    <definedName name="direct___0___0_3">'[138]LC _ TR Listing'!#REF!</definedName>
    <definedName name="direct___0___0_40">'[138]LC _ TR Listing'!#REF!</definedName>
    <definedName name="direct___0___10">'[76]LC _ TR Listing'!#REF!</definedName>
    <definedName name="direct___0___10_1">'[76]LC _ TR Listing'!#REF!</definedName>
    <definedName name="direct___0___10_3">'[139]LC _ TR Listing'!#REF!</definedName>
    <definedName name="direct___0___10_40">'[138]LC _ TR Listing'!#REF!</definedName>
    <definedName name="direct___0___9">'[76]LC _ TR Listing'!#REF!</definedName>
    <definedName name="direct___0___9_1">'[76]LC _ TR Listing'!#REF!</definedName>
    <definedName name="direct___0___9_3">'[139]LC _ TR Listing'!#REF!</definedName>
    <definedName name="direct___0___9_40">'[138]LC _ TR Listing'!#REF!</definedName>
    <definedName name="direct___0_3">'[138]LC _ TR Listing'!#REF!</definedName>
    <definedName name="direct___10">'[76]LC _ TR Listing'!#REF!</definedName>
    <definedName name="direct___10_1">'[76]LC _ TR Listing'!#REF!</definedName>
    <definedName name="direct___10_3">'[139]LC _ TR Listing'!#REF!</definedName>
    <definedName name="direct___10_40">'[138]LC _ TR Listing'!#REF!</definedName>
    <definedName name="direct_1">'[76]LC _ TR Listing'!#REF!</definedName>
    <definedName name="direct_3">'[139]LC _ TR Listing'!#REF!</definedName>
    <definedName name="direct_40">'[138]LC _ TR Listing'!#REF!</definedName>
    <definedName name="director">'[140]VariableII  period'!$E$146</definedName>
    <definedName name="DISCOUNT99">#REF!</definedName>
    <definedName name="distance">#REF!</definedName>
    <definedName name="distance10.5">[141]Sheet2!$B$35:$F$41</definedName>
    <definedName name="distance12">[141]Sheet2!$B$50:$F$56</definedName>
    <definedName name="distance7.5">[141]Sheet2!$B$4:$F$10</definedName>
    <definedName name="distance9">[141]Sheet2!$B$19:$F$25</definedName>
    <definedName name="dItemsToTest">#REF!</definedName>
    <definedName name="DKK">'[142]ADJ - RATE'!$B$4</definedName>
    <definedName name="dkl">#REF!</definedName>
    <definedName name="dks">'[55]10-1 Media:10-cut'!$A$1:$IV$5</definedName>
    <definedName name="DM">#REF!</definedName>
    <definedName name="dName">#REF!</definedName>
    <definedName name="DNN">#REF!</definedName>
    <definedName name="dobt">#REF!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'[143]10-1 Media:10-cut'!$A$1:$IV$5</definedName>
    <definedName name="ds">'[144]TrialBalance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'[145]เงินกู้ MGC'!$B$4</definedName>
    <definedName name="EE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'[145]เงินกู้ MGC'!$E$17</definedName>
    <definedName name="eet">'[71]10-1 Media:10-cut'!$A$1:$IV$5</definedName>
    <definedName name="eey">'[71]10-1 Media:10-cut'!$A$1:$IV$5</definedName>
    <definedName name="EffectiveDate">'[146]PRICE LIST MASTER'!$B$773</definedName>
    <definedName name="efwef">[147]เงินกู้ธนชาติ!$B$4</definedName>
    <definedName name="EGAT_elec._payment">#REF!</definedName>
    <definedName name="EgenRappPath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>[40]เงินกู้ธนชาติ!$B$4</definedName>
    <definedName name="ertyui">IF(#REF!&lt;=5,INDEX(#REF!,(#REF!*5)-4),#REF!)</definedName>
    <definedName name="euroexcr">#REF!</definedName>
    <definedName name="euroexcr2">[148]PO!$AB$5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[149]Sch_1D!#REF!</definedName>
    <definedName name="Excel_BuiltIn__FilterDatabase_22_4">#REF!</definedName>
    <definedName name="Excel_BuiltIn__FilterDatabase_23">#REF!</definedName>
    <definedName name="Excel_BuiltIn__FilterDatabase_24">'[149]Sch_1DD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'[149]Sch_1DD  _2_'!#REF!</definedName>
    <definedName name="Excel_BuiltIn__FilterDatabase_25_1">#REF!</definedName>
    <definedName name="Excel_BuiltIn__FilterDatabase_26">'[149]Sch_1DD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'[149]Sch_1DD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'[150]Register Cal Mar_04_July_05 '!#REF!</definedName>
    <definedName name="Excel_BuiltIn_Criteria_10___0___0___8___5_1">'[151]Register Cal Mar_04_July_05 '!#REF!</definedName>
    <definedName name="Excel_BuiltIn_Criteria_10___0___0___8___5_10">'[152]Register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'[150]Register Cal Mar_04_July_05 '!#REF!</definedName>
    <definedName name="Excel_BuiltIn_Criteria_10___0___8___5_1">'[151]Register Cal Mar_04_July_05 '!#REF!</definedName>
    <definedName name="Excel_BuiltIn_Criteria_10___0___8___5_10">'[152]Register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'[150]Register Cal Mar_04_July_05 '!#REF!</definedName>
    <definedName name="Excel_BuiltIn_Criteria_10___10___0___8___0___5_1">'[151]Register Cal Mar_04_July_05 '!#REF!</definedName>
    <definedName name="Excel_BuiltIn_Criteria_10___10___0___8___0___5_10">'[152]Register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'[150]Register Cal Mar_04_July_05 '!#REF!</definedName>
    <definedName name="Excel_BuiltIn_Criteria_10___10___0___8___5_1">'[151]Register Cal Mar_04_July_05 '!#REF!</definedName>
    <definedName name="Excel_BuiltIn_Criteria_10___10___0___8___5_10">'[152]Register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'[150]Register Cal Mar_04_July_05 '!#REF!</definedName>
    <definedName name="Excel_BuiltIn_Criteria_10___10___8___0___5_1">'[151]Register Cal Mar_04_July_05 '!#REF!</definedName>
    <definedName name="Excel_BuiltIn_Criteria_10___10___8___0___5_10">'[152]Register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'[150]Register Cal Mar_04_July_05 '!#REF!</definedName>
    <definedName name="Excel_BuiltIn_Criteria_10___10___8___5_1">'[151]Register Cal Mar_04_July_05 '!#REF!</definedName>
    <definedName name="Excel_BuiltIn_Criteria_10___10___8___5_10">'[152]Register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'[150]Register Cal Mar_04_July_05 '!#REF!</definedName>
    <definedName name="Excel_BuiltIn_Criteria_10___8___5_1">'[151]Register Cal Mar_04_July_05 '!#REF!</definedName>
    <definedName name="Excel_BuiltIn_Criteria_10___8___5_10">'[152]Register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'[150]Register Cal Mar_04_July_05 '!#REF!</definedName>
    <definedName name="Excel_BuiltIn_Criteria_5_1">'[151]Register Cal Mar_04_July_05 '!#REF!</definedName>
    <definedName name="Excel_BuiltIn_Criteria_5_10">'[152]Register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'[150]Register Cal Mar_04_July_05 '!#REF!</definedName>
    <definedName name="Excel_BuiltIn_Criteria_8___0___5_1">'[151]Register Cal Mar_04_July_05 '!#REF!</definedName>
    <definedName name="Excel_BuiltIn_Criteria_8___0___5_10">'[152]Register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'[150]Register Cal Mar_04_July_05 '!#REF!</definedName>
    <definedName name="Excel_BuiltIn_Criteria_8___5_1">'[151]Register Cal Mar_04_July_05 '!#REF!</definedName>
    <definedName name="Excel_BuiltIn_Criteria_8___5_10">'[152]Register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'[150]Register Cal Mar_04_July_05 '!#REF!</definedName>
    <definedName name="Excel_BuiltIn_Criteria_8___8___5_1">'[151]Register Cal Mar_04_July_05 '!#REF!</definedName>
    <definedName name="Excel_BuiltIn_Criteria_8___8___5_10">'[152]Register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'[150]Register Cal Mar_04_July_05 '!#REF!</definedName>
    <definedName name="Excel_BuiltIn_Extract_10___8___5_1">'[151]Register Cal Mar_04_July_05 '!#REF!</definedName>
    <definedName name="Excel_BuiltIn_Extract_10___8___5_10">'[152]Register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</definedName>
    <definedName name="Excel_BuiltIn_Print_Area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</definedName>
    <definedName name="Excel_BuiltIn_Print_Area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</definedName>
    <definedName name="Excel_BuiltIn_Print_Area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</definedName>
    <definedName name="Excel_BuiltIn_Print_Area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</definedName>
    <definedName name="Excel_BuiltIn_Print_Area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</definedName>
    <definedName name="Excel_BuiltIn_Print_Area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</definedName>
    <definedName name="Excel_BuiltIn_Print_Area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</definedName>
    <definedName name="Excel_BuiltIn_Print_Area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</definedName>
    <definedName name="Excel_BuiltIn_Print_Area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'!$A$1:$IV$65536,'[153]BITL '!$A$1:$J$35</definedName>
    <definedName name="Excel_BuiltIn_Print_Area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</definedName>
    <definedName name="Excel_BuiltIn_Print_Area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</definedName>
    <definedName name="Excel_BuiltIn_Print_Area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</definedName>
    <definedName name="Excel_BuiltIn_Print_Area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</definedName>
    <definedName name="Excel_BuiltIn_Print_Area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</definedName>
    <definedName name="Excel_BuiltIn_Print_Area_1_1_1_1_1_1_1_1_1_1_1_1_1_1_1_1_1_1_1_1_1_1_1_1_1_1_1_1_1_1_1_1_1_1_1_1_1_1_1_1_1_1_1_1_1_1_1_1_1_1_1_1_1_1_1_1_1_1_1_1_1_1_1_1_1_1_1_1_1_1_1">'[153]BITL '!$A$1:$IV$32005,'[153]BITL '!$A$1:$IV$32005,'[153]BITL '!$A$1:$IV$32005,'[153]BITL '!$A$1:$IV$32005</definedName>
    <definedName name="Excel_BuiltIn_Print_Area_1_1_1_1_1_1_1_1_1_1_1_1_1_1_1_1_1_1_1_1_1_1_1_1_1_1_1_1_1_1_1_1_1_1_1_1_1_1_1_1_1_1_1_1_1_1_1_1_1_1_1_1_1_1_1_1_1_1_1_1_1_1_1_1_1_1_1_1_1_1_1_1">('[153]BITL '!$A$1:$IV$32005,'[153]BITL '!$A$1:$IV$32005,'[153]BITL '!$A$1:$IV$32005,'[153]BITL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6_23">[156]TB!$A$1:$IV$65520,[156]TB!$A$1:$F$12</definedName>
    <definedName name="Excel_BuiltIn_Print_Area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6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7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8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9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'[153]BITL '!$A$1:$IV$65536,'[153]BITL '!$A$1:$IV$65536,'[153]BITL '!$A$1:$IV$65536,'[153]BITL '!$A$1:$IV$65536,'[153]BITL '!$A$1:$IV$65536,'[153]BITL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'[160]DESCRIPTION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'[160]DESCRIPTION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'[161]33260000'!$A$1:$H$5,'[161]33260000'!$A$1:$E$42</definedName>
    <definedName name="Excel_BuiltIn_Print_Area_12_1_23">'[161]33260000'!$A$1:$H$5,'[161]33260000'!$A$1:$E$42</definedName>
    <definedName name="Excel_BuiltIn_Print_Area_12_1_23_1">'[162]33260000'!$A$1:$H$5,'[162]33260000'!$A$1:$E$42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'[163]Feb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'[164]Feb 06'!#REF!</definedName>
    <definedName name="Excel_BuiltIn_Print_Area_2_1_1_7">'[165]Feb 06'!#REF!</definedName>
    <definedName name="Excel_BuiltIn_Print_Area_2_1_1_8">'[165]Feb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'[166]Feb 06'!#REF!</definedName>
    <definedName name="Excel_BuiltIn_Print_Area_2_1_5_1">'[165]Feb 06'!#REF!</definedName>
    <definedName name="Excel_BuiltIn_Print_Area_2_1_5_1_1">'[165]Feb 06'!#REF!</definedName>
    <definedName name="Excel_BuiltIn_Print_Area_2_1_5_1_1_1">'[165]Feb 06'!#REF!</definedName>
    <definedName name="Excel_BuiltIn_Print_Area_2_1_5_1_1_1_1">'[165]Feb 06'!#REF!</definedName>
    <definedName name="Excel_BuiltIn_Print_Area_2_1_5_6">'[167]Feb 06'!#REF!</definedName>
    <definedName name="Excel_BuiltIn_Print_Area_2_1_5_7">'[168]Feb 06'!#REF!</definedName>
    <definedName name="Excel_BuiltIn_Print_Area_2_1_5_8">'[168]Feb 06'!#REF!</definedName>
    <definedName name="Excel_BuiltIn_Print_Area_2_1_6">'[166]Feb 06'!#REF!</definedName>
    <definedName name="Excel_BuiltIn_Print_Area_2_1_6_1">'[165]Feb 06'!#REF!</definedName>
    <definedName name="Excel_BuiltIn_Print_Area_2_1_6_1_1">'[169]Feb 06'!#REF!</definedName>
    <definedName name="Excel_BuiltIn_Print_Area_2_1_6_6">'[164]Feb 06'!#REF!</definedName>
    <definedName name="Excel_BuiltIn_Print_Area_2_1_6_7">'[165]Feb 06'!#REF!</definedName>
    <definedName name="Excel_BuiltIn_Print_Area_2_1_6_7_1">'[165]Feb 06'!#REF!</definedName>
    <definedName name="Excel_BuiltIn_Print_Area_2_1_6_8">'[165]Feb 06'!#REF!</definedName>
    <definedName name="Excel_BuiltIn_Print_Area_2_1_7">'[170]Feb 06'!#REF!</definedName>
    <definedName name="Excel_BuiltIn_Print_Area_2_1_7_1">'[168]Feb 06'!#REF!</definedName>
    <definedName name="Excel_BuiltIn_Print_Area_2_1_8">'[170]Feb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'[163]Mar 06'!#REF!</definedName>
    <definedName name="Excel_BuiltIn_Print_Area_2_3_4">'[163]Apr 06'!#REF!</definedName>
    <definedName name="Excel_BuiltIn_Print_Area_2_3_4_5">'[163]May 06'!#REF!</definedName>
    <definedName name="Excel_BuiltIn_Print_Area_2_3_4_5_1">'[166]May 06'!#REF!</definedName>
    <definedName name="Excel_BuiltIn_Print_Area_2_3_4_5_1_1">'[165]Apr 06'!#REF!</definedName>
    <definedName name="Excel_BuiltIn_Print_Area_2_3_4_5_1_1_1">'[165]Apr 06'!#REF!</definedName>
    <definedName name="Excel_BuiltIn_Print_Area_2_3_4_5_1_1_1_1">'[165]Apr 06'!#REF!</definedName>
    <definedName name="Excel_BuiltIn_Print_Area_2_3_4_5_1_1_1_1_1">'[165]May 06'!#REF!</definedName>
    <definedName name="Excel_BuiltIn_Print_Area_2_3_4_5_1_6">'[164]May 06'!#REF!</definedName>
    <definedName name="Excel_BuiltIn_Print_Area_2_3_4_5_1_7">'[165]May 06'!#REF!</definedName>
    <definedName name="Excel_BuiltIn_Print_Area_2_3_4_5_1_7_1">'[165]May 06'!#REF!</definedName>
    <definedName name="Excel_BuiltIn_Print_Area_2_3_4_5_1_8">'[165]May 06'!#REF!</definedName>
    <definedName name="Excel_BuiltIn_Print_Area_2_3_4_5_5">'[166]May 06'!#REF!</definedName>
    <definedName name="Excel_BuiltIn_Print_Area_2_3_4_5_5_1">'[165]May 06'!#REF!</definedName>
    <definedName name="Excel_BuiltIn_Print_Area_2_3_4_5_5_1_1">'[165]May 06'!#REF!</definedName>
    <definedName name="Excel_BuiltIn_Print_Area_2_3_4_5_5_1_1_1">'[165]May 06'!#REF!</definedName>
    <definedName name="Excel_BuiltIn_Print_Area_2_3_4_5_5_1_1_1_1">'[165]May 06'!#REF!</definedName>
    <definedName name="Excel_BuiltIn_Print_Area_2_3_4_5_5_6">'[167]May 06'!#REF!</definedName>
    <definedName name="Excel_BuiltIn_Print_Area_2_3_4_5_5_7">'[168]May 06'!#REF!</definedName>
    <definedName name="Excel_BuiltIn_Print_Area_2_3_4_5_5_8">'[168]May 06'!#REF!</definedName>
    <definedName name="Excel_BuiltIn_Print_Area_2_3_4_5_6">'[163]Jun 06'!#REF!</definedName>
    <definedName name="Excel_BuiltIn_Print_Area_2_3_4_5_6_1">'[166]Jun 06'!#REF!</definedName>
    <definedName name="Excel_BuiltIn_Print_Area_2_3_4_5_6_1_1">'[165]Jun 06'!#REF!</definedName>
    <definedName name="Excel_BuiltIn_Print_Area_2_3_4_5_6_1_6">'[164]Jun 06'!#REF!</definedName>
    <definedName name="Excel_BuiltIn_Print_Area_2_3_4_5_6_1_7">'[165]Jun 06'!#REF!</definedName>
    <definedName name="Excel_BuiltIn_Print_Area_2_3_4_5_6_1_8">'[165]Jun 06'!#REF!</definedName>
    <definedName name="Excel_BuiltIn_Print_Area_2_3_4_5_6_5">'[166]Jun 06'!#REF!</definedName>
    <definedName name="Excel_BuiltIn_Print_Area_2_3_4_5_6_5_1">'[165]Jun 06'!#REF!</definedName>
    <definedName name="Excel_BuiltIn_Print_Area_2_3_4_5_6_5_1_1">'[165]Jun 06'!#REF!</definedName>
    <definedName name="Excel_BuiltIn_Print_Area_2_3_4_5_6_5_1_1_1">'[165]Jun 06'!#REF!</definedName>
    <definedName name="Excel_BuiltIn_Print_Area_2_3_4_5_6_5_1_1_1_1">'[165]Jun 06'!#REF!</definedName>
    <definedName name="Excel_BuiltIn_Print_Area_2_3_4_5_6_5_6">'[167]Jun 06'!#REF!</definedName>
    <definedName name="Excel_BuiltIn_Print_Area_2_3_4_5_6_5_7">'[168]Jun 06'!#REF!</definedName>
    <definedName name="Excel_BuiltIn_Print_Area_2_3_4_5_6_5_8">'[168]Jun 06'!#REF!</definedName>
    <definedName name="Excel_BuiltIn_Print_Area_2_3_4_5_6_6">'[166]Jun 06'!#REF!</definedName>
    <definedName name="Excel_BuiltIn_Print_Area_2_3_4_5_6_6_1">'[165]Jun 06'!#REF!</definedName>
    <definedName name="Excel_BuiltIn_Print_Area_2_3_4_5_6_6_1_1">'[169]Jun 06'!#REF!</definedName>
    <definedName name="Excel_BuiltIn_Print_Area_2_3_4_5_6_6_6">'[164]Jun 06'!#REF!</definedName>
    <definedName name="Excel_BuiltIn_Print_Area_2_3_4_5_6_6_7">'[165]Jun 06'!#REF!</definedName>
    <definedName name="Excel_BuiltIn_Print_Area_2_3_4_5_6_6_7_1">'[165]Jun 06'!#REF!</definedName>
    <definedName name="Excel_BuiltIn_Print_Area_2_3_4_5_6_6_8">'[165]Jun 06'!#REF!</definedName>
    <definedName name="Excel_BuiltIn_Print_Area_2_3_4_5_6_7">'[163]Jul 06'!#REF!</definedName>
    <definedName name="Excel_BuiltIn_Print_Area_2_3_4_5_6_7_1">'[168]Jun 06'!#REF!</definedName>
    <definedName name="Excel_BuiltIn_Print_Area_2_3_4_5_6_7_1_1">'[165]Jul 06'!#REF!</definedName>
    <definedName name="Excel_BuiltIn_Print_Area_2_3_4_5_6_7_5">'[166]Jul 06'!#REF!</definedName>
    <definedName name="Excel_BuiltIn_Print_Area_2_3_4_5_6_7_5_1">'[165]Jul 06'!#REF!</definedName>
    <definedName name="Excel_BuiltIn_Print_Area_2_3_4_5_6_7_5_1_1">'[165]Jul 06'!#REF!</definedName>
    <definedName name="Excel_BuiltIn_Print_Area_2_3_4_5_6_7_5_1_1_1">'[165]Jul 06'!#REF!</definedName>
    <definedName name="Excel_BuiltIn_Print_Area_2_3_4_5_6_7_5_1_1_1_1">'[165]Jul 06'!#REF!</definedName>
    <definedName name="Excel_BuiltIn_Print_Area_2_3_4_5_6_7_5_6">'[167]Jul 06'!#REF!</definedName>
    <definedName name="Excel_BuiltIn_Print_Area_2_3_4_5_6_7_5_7">'[168]Jul 06'!#REF!</definedName>
    <definedName name="Excel_BuiltIn_Print_Area_2_3_4_5_6_7_5_8">'[168]Jul 06'!#REF!</definedName>
    <definedName name="Excel_BuiltIn_Print_Area_2_3_4_5_6_7_6">'[166]Jul 06'!#REF!</definedName>
    <definedName name="Excel_BuiltIn_Print_Area_2_3_4_5_6_7_6_1">'[165]Jul 06'!#REF!</definedName>
    <definedName name="Excel_BuiltIn_Print_Area_2_3_4_5_6_7_6_1_1">'[169]Jul 06'!#REF!</definedName>
    <definedName name="Excel_BuiltIn_Print_Area_2_3_4_5_6_7_6_6">'[164]Jul 06'!#REF!</definedName>
    <definedName name="Excel_BuiltIn_Print_Area_2_3_4_5_6_7_6_7">'[165]Jul 06'!#REF!</definedName>
    <definedName name="Excel_BuiltIn_Print_Area_2_3_4_5_6_7_6_7_1">'[165]Jul 06'!#REF!</definedName>
    <definedName name="Excel_BuiltIn_Print_Area_2_3_4_5_6_7_6_8">'[165]Jul 06'!#REF!</definedName>
    <definedName name="Excel_BuiltIn_Print_Area_2_3_4_5_6_7_7">'[170]Jul 06'!#REF!</definedName>
    <definedName name="Excel_BuiltIn_Print_Area_2_3_4_5_6_7_7_1">'[168]Jul 06'!#REF!</definedName>
    <definedName name="Excel_BuiltIn_Print_Area_2_3_4_5_6_7_8">'[163]Aug 06 '!#REF!</definedName>
    <definedName name="Excel_BuiltIn_Print_Area_2_3_4_5_6_7_8_1">'[165]Aug 06 '!#REF!</definedName>
    <definedName name="Excel_BuiltIn_Print_Area_2_3_4_5_6_7_8_5">'[166]Aug 06 '!#REF!</definedName>
    <definedName name="Excel_BuiltIn_Print_Area_2_3_4_5_6_7_8_5_1">'[165]Aug 06 '!#REF!</definedName>
    <definedName name="Excel_BuiltIn_Print_Area_2_3_4_5_6_7_8_5_1_1">'[165]Aug 06 '!#REF!</definedName>
    <definedName name="Excel_BuiltIn_Print_Area_2_3_4_5_6_7_8_5_1_1_1">'[165]Aug 06 '!#REF!</definedName>
    <definedName name="Excel_BuiltIn_Print_Area_2_3_4_5_6_7_8_5_1_1_1_1">'[165]Aug 06 '!#REF!</definedName>
    <definedName name="Excel_BuiltIn_Print_Area_2_3_4_5_6_7_8_5_6">'[167]Aug 06 '!#REF!</definedName>
    <definedName name="Excel_BuiltIn_Print_Area_2_3_4_5_6_7_8_5_7">'[168]Aug 06 '!#REF!</definedName>
    <definedName name="Excel_BuiltIn_Print_Area_2_3_4_5_6_7_8_5_8">'[168]Aug 06 '!#REF!</definedName>
    <definedName name="Excel_BuiltIn_Print_Area_2_3_4_5_6_7_8_6">'[166]Aug 06 '!#REF!</definedName>
    <definedName name="Excel_BuiltIn_Print_Area_2_3_4_5_6_7_8_6_1">'[165]Aug 06 '!#REF!</definedName>
    <definedName name="Excel_BuiltIn_Print_Area_2_3_4_5_6_7_8_6_1_1">'[169]Aug 06 '!#REF!</definedName>
    <definedName name="Excel_BuiltIn_Print_Area_2_3_4_5_6_7_8_6_6">'[164]Aug 06 '!#REF!</definedName>
    <definedName name="Excel_BuiltIn_Print_Area_2_3_4_5_6_7_8_6_7">'[165]Aug 06 '!#REF!</definedName>
    <definedName name="Excel_BuiltIn_Print_Area_2_3_4_5_6_7_8_6_7_1">'[165]Aug 06 '!#REF!</definedName>
    <definedName name="Excel_BuiltIn_Print_Area_2_3_4_5_6_7_8_6_8">'[165]Aug 06 '!#REF!</definedName>
    <definedName name="Excel_BuiltIn_Print_Area_2_3_4_5_6_7_8_7">'[170]Aug 06 '!#REF!</definedName>
    <definedName name="Excel_BuiltIn_Print_Area_2_3_4_5_6_7_8_7_1">'[168]Aug 06 '!#REF!</definedName>
    <definedName name="Excel_BuiltIn_Print_Area_2_3_4_5_6_7_8_8">'[170]Aug 06 '!#REF!</definedName>
    <definedName name="Excel_BuiltIn_Print_Area_2_3_4_5_6_7_8_9">'[163]Sep 06'!#REF!</definedName>
    <definedName name="Excel_BuiltIn_Print_Area_2_3_4_5_6_7_8_9_1">'[171]Sep 06'!#REF!</definedName>
    <definedName name="Excel_BuiltIn_Print_Area_2_3_4_5_6_7_8_9_10">[163]Oct_06!#REF!</definedName>
    <definedName name="Excel_BuiltIn_Print_Area_2_3_4_5_6_7_8_9_10_5">[166]Oct_06!#REF!</definedName>
    <definedName name="Excel_BuiltIn_Print_Area_2_3_4_5_6_7_8_9_10_5_1">[165]Oct_06!#REF!</definedName>
    <definedName name="Excel_BuiltIn_Print_Area_2_3_4_5_6_7_8_9_10_5_1_1">[165]Oct_06!#REF!</definedName>
    <definedName name="Excel_BuiltIn_Print_Area_2_3_4_5_6_7_8_9_10_5_1_1_1">[165]Oct_06!#REF!</definedName>
    <definedName name="Excel_BuiltIn_Print_Area_2_3_4_5_6_7_8_9_10_5_1_1_1_1">[165]Oct_06!#REF!</definedName>
    <definedName name="Excel_BuiltIn_Print_Area_2_3_4_5_6_7_8_9_10_5_6">[167]Oct_06!#REF!</definedName>
    <definedName name="Excel_BuiltIn_Print_Area_2_3_4_5_6_7_8_9_10_5_7">[168]Oct_06!#REF!</definedName>
    <definedName name="Excel_BuiltIn_Print_Area_2_3_4_5_6_7_8_9_10_5_8">[168]Oct_06!#REF!</definedName>
    <definedName name="Excel_BuiltIn_Print_Area_2_3_4_5_6_7_8_9_10_6">[166]Oct_06!#REF!</definedName>
    <definedName name="Excel_BuiltIn_Print_Area_2_3_4_5_6_7_8_9_10_6_1">[165]Oct_06!#REF!</definedName>
    <definedName name="Excel_BuiltIn_Print_Area_2_3_4_5_6_7_8_9_10_6_1_1">[169]Oct_06!#REF!</definedName>
    <definedName name="Excel_BuiltIn_Print_Area_2_3_4_5_6_7_8_9_10_6_6">[164]Oct_06!#REF!</definedName>
    <definedName name="Excel_BuiltIn_Print_Area_2_3_4_5_6_7_8_9_10_6_7">[165]Oct_06!#REF!</definedName>
    <definedName name="Excel_BuiltIn_Print_Area_2_3_4_5_6_7_8_9_10_6_7_1">[165]Oct_06!#REF!</definedName>
    <definedName name="Excel_BuiltIn_Print_Area_2_3_4_5_6_7_8_9_10_6_8">[165]Oct_06!#REF!</definedName>
    <definedName name="Excel_BuiltIn_Print_Area_2_3_4_5_6_7_8_9_10_7">[170]Oct_06!#REF!</definedName>
    <definedName name="Excel_BuiltIn_Print_Area_2_3_4_5_6_7_8_9_10_7_1">[168]Oct_06!#REF!</definedName>
    <definedName name="Excel_BuiltIn_Print_Area_2_3_4_5_6_7_8_9_10_8">[170]Oct_06!#REF!</definedName>
    <definedName name="Excel_BuiltIn_Print_Area_2_3_4_5_6_7_8_9_11">[163]Nov_06!#REF!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[166]Nov_06!#REF!</definedName>
    <definedName name="Excel_BuiltIn_Print_Area_2_3_4_5_6_7_8_9_11_5_1">[165]Nov_06!#REF!</definedName>
    <definedName name="Excel_BuiltIn_Print_Area_2_3_4_5_6_7_8_9_11_5_1_1">[165]Nov_06!#REF!</definedName>
    <definedName name="Excel_BuiltIn_Print_Area_2_3_4_5_6_7_8_9_11_5_1_1_1">[165]Nov_06!#REF!</definedName>
    <definedName name="Excel_BuiltIn_Print_Area_2_3_4_5_6_7_8_9_11_5_1_1_1_1">[165]Nov_06!#REF!</definedName>
    <definedName name="Excel_BuiltIn_Print_Area_2_3_4_5_6_7_8_9_11_5_6">[167]Nov_06!#REF!</definedName>
    <definedName name="Excel_BuiltIn_Print_Area_2_3_4_5_6_7_8_9_11_5_7">[168]Nov_06!#REF!</definedName>
    <definedName name="Excel_BuiltIn_Print_Area_2_3_4_5_6_7_8_9_11_5_8">[168]Nov_06!#REF!</definedName>
    <definedName name="Excel_BuiltIn_Print_Area_2_3_4_5_6_7_8_9_11_6">[166]Nov_06!#REF!</definedName>
    <definedName name="Excel_BuiltIn_Print_Area_2_3_4_5_6_7_8_9_11_6_1">[165]Nov_06!#REF!</definedName>
    <definedName name="Excel_BuiltIn_Print_Area_2_3_4_5_6_7_8_9_11_6_1_1">[169]Nov_06!#REF!</definedName>
    <definedName name="Excel_BuiltIn_Print_Area_2_3_4_5_6_7_8_9_11_6_6">[164]Nov_06!#REF!</definedName>
    <definedName name="Excel_BuiltIn_Print_Area_2_3_4_5_6_7_8_9_11_6_7">[165]Nov_06!#REF!</definedName>
    <definedName name="Excel_BuiltIn_Print_Area_2_3_4_5_6_7_8_9_11_6_7_1">[165]Nov_06!#REF!</definedName>
    <definedName name="Excel_BuiltIn_Print_Area_2_3_4_5_6_7_8_9_11_6_8">[165]Nov_06!#REF!</definedName>
    <definedName name="Excel_BuiltIn_Print_Area_2_3_4_5_6_7_8_9_11_7">[170]Nov_06!#REF!</definedName>
    <definedName name="Excel_BuiltIn_Print_Area_2_3_4_5_6_7_8_9_11_7_1">[168]Nov_06!#REF!</definedName>
    <definedName name="Excel_BuiltIn_Print_Area_2_3_4_5_6_7_8_9_11_8">[170]Nov_06!#REF!</definedName>
    <definedName name="Excel_BuiltIn_Print_Area_2_3_4_5_6_7_8_9_5">'[166]Sep 06'!#REF!</definedName>
    <definedName name="Excel_BuiltIn_Print_Area_2_3_4_5_6_7_8_9_5_1">'[165]Sep 06'!#REF!</definedName>
    <definedName name="Excel_BuiltIn_Print_Area_2_3_4_5_6_7_8_9_5_1_1">'[165]Sep 06'!#REF!</definedName>
    <definedName name="Excel_BuiltIn_Print_Area_2_3_4_5_6_7_8_9_5_1_1_1">'[165]Sep 06'!#REF!</definedName>
    <definedName name="Excel_BuiltIn_Print_Area_2_3_4_5_6_7_8_9_5_1_1_1_1">'[165]Sep 06'!#REF!</definedName>
    <definedName name="Excel_BuiltIn_Print_Area_2_3_4_5_6_7_8_9_5_6">'[167]Sep 06'!#REF!</definedName>
    <definedName name="Excel_BuiltIn_Print_Area_2_3_4_5_6_7_8_9_5_7">'[168]Sep 06'!#REF!</definedName>
    <definedName name="Excel_BuiltIn_Print_Area_2_3_4_5_6_7_8_9_5_8">'[168]Sep 06'!#REF!</definedName>
    <definedName name="Excel_BuiltIn_Print_Area_2_3_4_5_6_7_8_9_6">'[166]Sep 06'!#REF!</definedName>
    <definedName name="Excel_BuiltIn_Print_Area_2_3_4_5_6_7_8_9_6_1">'[165]Sep 06'!#REF!</definedName>
    <definedName name="Excel_BuiltIn_Print_Area_2_3_4_5_6_7_8_9_6_1_1">'[169]Sep 06'!#REF!</definedName>
    <definedName name="Excel_BuiltIn_Print_Area_2_3_4_5_6_7_8_9_6_6">'[164]Sep 06'!#REF!</definedName>
    <definedName name="Excel_BuiltIn_Print_Area_2_3_4_5_6_7_8_9_6_7">'[165]Sep 06'!#REF!</definedName>
    <definedName name="Excel_BuiltIn_Print_Area_2_3_4_5_6_7_8_9_6_7_1">'[165]Sep 06'!#REF!</definedName>
    <definedName name="Excel_BuiltIn_Print_Area_2_3_4_5_6_7_8_9_6_8">'[165]Sep 06'!#REF!</definedName>
    <definedName name="Excel_BuiltIn_Print_Area_2_3_4_5_6_7_8_9_7">'[170]Sep 06'!#REF!</definedName>
    <definedName name="Excel_BuiltIn_Print_Area_2_3_4_5_6_7_8_9_7_1">'[168]Sep 06'!#REF!</definedName>
    <definedName name="Excel_BuiltIn_Print_Area_2_3_4_5_6_7_8_9_8">'[170]Sep 06'!#REF!</definedName>
    <definedName name="Excel_BuiltIn_Print_Area_2_3_4_5_6_8">'[170]Jun 06'!#REF!</definedName>
    <definedName name="Excel_BuiltIn_Print_Area_2_3_4_5_7">'[170]May 06'!#REF!</definedName>
    <definedName name="Excel_BuiltIn_Print_Area_2_3_4_5_7_1">'[168]May 06'!#REF!</definedName>
    <definedName name="Excel_BuiltIn_Print_Area_2_3_4_5_8">'[170]May 06'!#REF!</definedName>
    <definedName name="Excel_BuiltIn_Print_Area_2_3_4_6">'[166]Apr 06'!#REF!</definedName>
    <definedName name="Excel_BuiltIn_Print_Area_2_3_4_6_1">'[165]Apr 06'!#REF!</definedName>
    <definedName name="Excel_BuiltIn_Print_Area_2_3_4_6_1_1">'[169]Apr 06'!#REF!</definedName>
    <definedName name="Excel_BuiltIn_Print_Area_2_3_4_6_6">'[164]Apr 06'!#REF!</definedName>
    <definedName name="Excel_BuiltIn_Print_Area_2_3_4_6_7">'[165]Apr 06'!#REF!</definedName>
    <definedName name="Excel_BuiltIn_Print_Area_2_3_4_6_7_1">'[165]Apr 06'!#REF!</definedName>
    <definedName name="Excel_BuiltIn_Print_Area_2_3_4_6_8">'[165]Apr 06'!#REF!</definedName>
    <definedName name="Excel_BuiltIn_Print_Area_2_3_4_7">'[170]Apr 06'!#REF!</definedName>
    <definedName name="Excel_BuiltIn_Print_Area_2_3_4_7_1">'[168]Apr 06'!#REF!</definedName>
    <definedName name="Excel_BuiltIn_Print_Area_2_3_4_8">'[170]Apr 06'!#REF!</definedName>
    <definedName name="Excel_BuiltIn_Print_Area_2_3_5">'[166]Mar 06'!#REF!</definedName>
    <definedName name="Excel_BuiltIn_Print_Area_2_3_5_1">'[165]Mar 06'!#REF!</definedName>
    <definedName name="Excel_BuiltIn_Print_Area_2_3_5_1_1">'[165]Mar 06'!#REF!</definedName>
    <definedName name="Excel_BuiltIn_Print_Area_2_3_5_1_1_1">'[165]Mar 06'!#REF!</definedName>
    <definedName name="Excel_BuiltIn_Print_Area_2_3_5_1_1_1_1">'[165]Mar 06'!#REF!</definedName>
    <definedName name="Excel_BuiltIn_Print_Area_2_3_5_6">'[167]Mar 06'!#REF!</definedName>
    <definedName name="Excel_BuiltIn_Print_Area_2_3_5_7">'[168]Mar 06'!#REF!</definedName>
    <definedName name="Excel_BuiltIn_Print_Area_2_3_5_8">'[168]Mar 06'!#REF!</definedName>
    <definedName name="Excel_BuiltIn_Print_Area_2_3_6">'[166]Mar 06'!#REF!</definedName>
    <definedName name="Excel_BuiltIn_Print_Area_2_3_6_1">'[165]Mar 06'!#REF!</definedName>
    <definedName name="Excel_BuiltIn_Print_Area_2_3_6_1_1">'[169]Mar 06'!#REF!</definedName>
    <definedName name="Excel_BuiltIn_Print_Area_2_3_6_6">'[164]Mar 06'!#REF!</definedName>
    <definedName name="Excel_BuiltIn_Print_Area_2_3_6_7">'[165]Mar 06'!#REF!</definedName>
    <definedName name="Excel_BuiltIn_Print_Area_2_3_6_7_1">'[165]Mar 06'!#REF!</definedName>
    <definedName name="Excel_BuiltIn_Print_Area_2_3_6_8">'[165]Mar 06'!#REF!</definedName>
    <definedName name="Excel_BuiltIn_Print_Area_2_3_7">'[170]Mar 06'!#REF!</definedName>
    <definedName name="Excel_BuiltIn_Print_Area_2_3_7_1">'[168]Mar 06'!#REF!</definedName>
    <definedName name="Excel_BuiltIn_Print_Area_2_3_8">'[170]Mar 06'!#REF!</definedName>
    <definedName name="Excel_BuiltIn_Print_Area_2_6">'[166]Feb 06'!#REF!</definedName>
    <definedName name="Excel_BuiltIn_Print_Area_2_6_1">'[165]Feb 06'!#REF!</definedName>
    <definedName name="Excel_BuiltIn_Print_Area_2_6_1_1">'[169]Feb 06'!#REF!</definedName>
    <definedName name="Excel_BuiltIn_Print_Area_2_6_6">'[164]Feb 06'!#REF!</definedName>
    <definedName name="Excel_BuiltIn_Print_Area_2_6_7">'[165]Feb 06'!#REF!</definedName>
    <definedName name="Excel_BuiltIn_Print_Area_2_6_7_1">'[165]Feb 06'!#REF!</definedName>
    <definedName name="Excel_BuiltIn_Print_Area_2_6_8">'[165]Feb 06'!#REF!</definedName>
    <definedName name="Excel_BuiltIn_Print_Area_2_7">'[170]Feb 06'!#REF!</definedName>
    <definedName name="Excel_BuiltIn_Print_Area_2_7_1">'[168]Feb 06'!#REF!</definedName>
    <definedName name="Excel_BuiltIn_Print_Area_2_8">'[170]Feb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'[172]15610000'!#REF!</definedName>
    <definedName name="Excel_BuiltIn_Print_Area_20_17">'[172]15610000'!#REF!</definedName>
    <definedName name="Excel_BuiltIn_Print_Area_20_18">'[172]15610000'!#REF!</definedName>
    <definedName name="Excel_BuiltIn_Print_Area_20_19">'[172]15610000'!#REF!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'[172]1561_LOAN'!$A$1:$AG$19,'[172]1561_LOAN'!$A$1:$AH$19</definedName>
    <definedName name="Excel_BuiltIn_Print_Area_21_1_1_1_1_1_1_1_1_17">'[172]1561_LOAN'!$A$1:$AG$19,'[172]1561_LOAN'!$A$1:$AH$19</definedName>
    <definedName name="Excel_BuiltIn_Print_Area_21_1_1_1_1_1_1_1_1_18">'[172]1561_LOAN'!$A$1:$AG$19,'[172]1561_LOAN'!$A$1:$AH$19</definedName>
    <definedName name="Excel_BuiltIn_Print_Area_21_1_1_1_1_1_1_1_1_19">'[172]1561_LOAN'!$A$1:$AG$19,'[172]1561_LOAN'!$A$1:$AH$19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'[172]1561_LOAN'!$A$1:$AH$19,'[172]1561_LOAN'!$A$1:$AI$19</definedName>
    <definedName name="Excel_BuiltIn_Print_Area_21_1_1_17">'[172]1561_LOAN'!$A$1:$AH$19,'[172]1561_LOAN'!$A$1:$AI$19</definedName>
    <definedName name="Excel_BuiltIn_Print_Area_21_1_1_18">'[172]1561_LOAN'!$A$1:$AH$19,'[172]1561_LOAN'!$A$1:$AI$19</definedName>
    <definedName name="Excel_BuiltIn_Print_Area_21_1_1_19">'[172]1561_LOAN'!$A$1:$AH$19,'[172]1561_LOAN'!$A$1:$AI$19</definedName>
    <definedName name="Excel_BuiltIn_Print_Area_21_1_16">'[172]1561_LOAN'!$A$1:$AB$22,'[172]1561_LOAN'!$A$1:$AG$22,'[172]1561_LOAN'!$A$1:$AI$19</definedName>
    <definedName name="Excel_BuiltIn_Print_Area_21_1_17">'[172]1561_LOAN'!$A$1:$AB$22,'[172]1561_LOAN'!$A$1:$AG$22,'[172]1561_LOAN'!$A$1:$AI$19</definedName>
    <definedName name="Excel_BuiltIn_Print_Area_21_1_18">'[172]1561_LOAN'!$A$1:$AB$22,'[172]1561_LOAN'!$A$1:$AG$22,'[172]1561_LOAN'!$A$1:$AI$19</definedName>
    <definedName name="Excel_BuiltIn_Print_Area_21_1_19">'[172]1561_LOAN'!$A$1:$AB$22,'[172]1561_LOAN'!$A$1:$AG$22,'[172]1561_LOAN'!$A$1:$AI$19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[149]Sch_2A_1!#REF!</definedName>
    <definedName name="Excel_BuiltIn_Print_Area_32">'[149]Sch_2B _1'!#REF!</definedName>
    <definedName name="Excel_BuiltIn_Print_Area_33">[149]Sch_2C!#REF!</definedName>
    <definedName name="Excel_BuiltIn_Print_Area_34">[149]Sch_2C_1!#REF!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'[161]Summary Accured exp _OCL_revise'!$A$1:$IV$32001,'[161]Summary Accured exp _OCL_revise'!$A$1:$F$27</definedName>
    <definedName name="Excel_BuiltIn_Print_Area_4_1_23">'[161]Summary Accured exp _OCL_revise'!$A$1:$IV$32001,'[161]Summary Accured exp _OCL_revise'!$A$1:$F$27</definedName>
    <definedName name="Excel_BuiltIn_Print_Area_4_1_23_1">'[162]Summary Accured exp _OCL_revise'!$A$1:$IV$32001,'[162]Summary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[149]Sch_3C!#REF!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'[161]33110906'!$A$1:$F$20,'[161]33110906'!$A$1:$F$18,'[161]33110906'!$A$1:$F$46</definedName>
    <definedName name="Excel_BuiltIn_Print_Area_5_1_1_1_1_23">'[161]33110906'!$A$1:$F$20,'[161]33110906'!$A$1:$F$18,'[161]33110906'!$A$1:$F$46</definedName>
    <definedName name="Excel_BuiltIn_Print_Area_5_1_1_1_1_23_1">'[162]33110906'!$A$1:$F$20,'[162]33110906'!$A$1:$F$18,'[162]33110906'!$A$1:$F$46</definedName>
    <definedName name="Excel_BuiltIn_Print_Area_5_1_1_1_20">'[161]33110906'!$A$1:$F$45,'[161]33110906'!$A$1:$F$43</definedName>
    <definedName name="Excel_BuiltIn_Print_Area_5_1_1_1_23">'[161]33110906'!$A$1:$F$45,'[161]33110906'!$A$1:$F$43</definedName>
    <definedName name="Excel_BuiltIn_Print_Area_5_1_1_1_23_1">'[162]33110906'!$A$1:$F$45,'[162]33110906'!$A$1:$F$43</definedName>
    <definedName name="Excel_BuiltIn_Print_Area_5_1_1_20">'[161]33110906'!$A$1:$F$43,'[161]33110906'!$A$1:$F$25,'[161]33110906'!$A$1:$F$49</definedName>
    <definedName name="Excel_BuiltIn_Print_Area_5_1_1_23">'[161]33110906'!$A$1:$F$43,'[161]33110906'!$A$1:$F$25,'[161]33110906'!$A$1:$F$49</definedName>
    <definedName name="Excel_BuiltIn_Print_Area_5_1_1_23_1">'[162]33110906'!$A$1:$F$43,'[162]33110906'!$A$1:$F$25,'[162]33110906'!$A$1:$F$49</definedName>
    <definedName name="Excel_BuiltIn_Print_Area_5_1_1_6">'[164]May 06'!#REF!</definedName>
    <definedName name="Excel_BuiltIn_Print_Area_5_1_1_7">'[165]May 06'!#REF!</definedName>
    <definedName name="Excel_BuiltIn_Print_Area_5_1_1_8">'[165]May 06'!#REF!</definedName>
    <definedName name="Excel_BuiltIn_Print_Area_5_1_16">#REF!</definedName>
    <definedName name="Excel_BuiltIn_Print_Area_5_1_16_23">#REF!</definedName>
    <definedName name="Excel_BuiltIn_Print_Area_5_1_20">'[161]33110906'!$A$1:$F$28,'[161]33110906'!$A$1:$F$26,'[161]33110906'!$A$1:$F$28</definedName>
    <definedName name="Excel_BuiltIn_Print_Area_5_1_23">('[173]Summary OCA_CIP'!$A$1:$F$30,'[173]Summary OCA_CIP'!$A$1:$F$25)</definedName>
    <definedName name="Excel_BuiltIn_Print_Area_5_1_23_1">'[162]33110906'!$A$1:$F$28,'[162]33110906'!$A$1:$F$26,'[162]33110906'!$A$1:$F$28</definedName>
    <definedName name="Excel_BuiltIn_Print_Area_5_1_24">('[174]Summary OCA_CIP'!$A$1:$F$30,'[174]Summary OCA_CIP'!$A$1:$F$25)</definedName>
    <definedName name="Excel_BuiltIn_Print_Area_5_1_24_1">('[173]Summary OCA_CIP'!$A$1:$F$30,'[173]Summary OCA_CIP'!$A$1:$F$25)</definedName>
    <definedName name="Excel_BuiltIn_Print_Area_5_1_24_1_1">('[173]Summary OCA_CIP'!$A$1:$F$30,'[173]Summary OCA_CIP'!$A$1:$F$25)</definedName>
    <definedName name="Excel_BuiltIn_Print_Area_5_1_24_1_1_1">('[173]Summary OCA_CIP'!$A$1:$F$30,'[173]Summary OCA_CIP'!$A$1:$F$25)</definedName>
    <definedName name="Excel_BuiltIn_Print_Area_5_1_5">'[166]May 06'!#REF!</definedName>
    <definedName name="Excel_BuiltIn_Print_Area_5_1_5_1">'[165]May 06'!#REF!</definedName>
    <definedName name="Excel_BuiltIn_Print_Area_5_1_5_1_1">'[165]May 06'!#REF!</definedName>
    <definedName name="Excel_BuiltIn_Print_Area_5_1_5_1_1_1">'[165]May 06'!#REF!</definedName>
    <definedName name="Excel_BuiltIn_Print_Area_5_1_5_1_1_1_1">'[165]May 06'!#REF!</definedName>
    <definedName name="Excel_BuiltIn_Print_Area_5_1_5_6">'[167]May 06'!#REF!</definedName>
    <definedName name="Excel_BuiltIn_Print_Area_5_1_5_7">'[168]May 06'!#REF!</definedName>
    <definedName name="Excel_BuiltIn_Print_Area_5_1_5_8">'[168]May 06'!#REF!</definedName>
    <definedName name="Excel_BuiltIn_Print_Area_5_1_6">'[166]May 06'!#REF!</definedName>
    <definedName name="Excel_BuiltIn_Print_Area_5_1_6_1">'[165]May 06'!#REF!</definedName>
    <definedName name="Excel_BuiltIn_Print_Area_5_1_6_1_1">'[169]May 06'!#REF!</definedName>
    <definedName name="Excel_BuiltIn_Print_Area_5_1_6_6">'[164]May 06'!#REF!</definedName>
    <definedName name="Excel_BuiltIn_Print_Area_5_1_6_7">'[165]May 06'!#REF!</definedName>
    <definedName name="Excel_BuiltIn_Print_Area_5_1_6_7_1">'[165]May 06'!#REF!</definedName>
    <definedName name="Excel_BuiltIn_Print_Area_5_1_6_8">'[165]May 06'!#REF!</definedName>
    <definedName name="Excel_BuiltIn_Print_Area_5_1_7">'[170]May 06'!#REF!</definedName>
    <definedName name="Excel_BuiltIn_Print_Area_5_1_7_1">'[168]May 06'!#REF!</definedName>
    <definedName name="Excel_BuiltIn_Print_Area_5_1_8">'[170]May 06'!#REF!</definedName>
    <definedName name="Excel_BuiltIn_Print_Area_5_16">#REF!</definedName>
    <definedName name="Excel_BuiltIn_Print_Area_5_16_23">#REF!</definedName>
    <definedName name="Excel_BuiltIn_Print_Area_5_5">'[166]May 06'!#REF!</definedName>
    <definedName name="Excel_BuiltIn_Print_Area_5_5_6">'[167]May 06'!#REF!</definedName>
    <definedName name="Excel_BuiltIn_Print_Area_5_5_7">'[168]May 06'!#REF!</definedName>
    <definedName name="Excel_BuiltIn_Print_Area_5_5_8">'[168]May 06'!#REF!</definedName>
    <definedName name="Excel_BuiltIn_Print_Area_5_6">'[163]Jun 06'!#REF!</definedName>
    <definedName name="Excel_BuiltIn_Print_Area_5_6_1">'[166]Jun 06'!#REF!</definedName>
    <definedName name="Excel_BuiltIn_Print_Area_5_6_1_1">'[165]Jun 06'!#REF!</definedName>
    <definedName name="Excel_BuiltIn_Print_Area_5_6_1_6">'[164]Jun 06'!#REF!</definedName>
    <definedName name="Excel_BuiltIn_Print_Area_5_6_1_7">'[165]Jun 06'!#REF!</definedName>
    <definedName name="Excel_BuiltIn_Print_Area_5_6_1_8">'[165]Jun 06'!#REF!</definedName>
    <definedName name="Excel_BuiltIn_Print_Area_5_6_5">'[166]Jun 06'!#REF!</definedName>
    <definedName name="Excel_BuiltIn_Print_Area_5_6_5_1">'[165]Jun 06'!#REF!</definedName>
    <definedName name="Excel_BuiltIn_Print_Area_5_6_5_1_1">'[165]Jun 06'!#REF!</definedName>
    <definedName name="Excel_BuiltIn_Print_Area_5_6_5_1_1_1">'[165]Jun 06'!#REF!</definedName>
    <definedName name="Excel_BuiltIn_Print_Area_5_6_5_1_1_1_1">'[165]Jun 06'!#REF!</definedName>
    <definedName name="Excel_BuiltIn_Print_Area_5_6_5_6">'[167]Jun 06'!#REF!</definedName>
    <definedName name="Excel_BuiltIn_Print_Area_5_6_5_7">'[168]Jun 06'!#REF!</definedName>
    <definedName name="Excel_BuiltIn_Print_Area_5_6_5_8">'[168]Jun 06'!#REF!</definedName>
    <definedName name="Excel_BuiltIn_Print_Area_5_6_6">'[166]Jun 06'!#REF!</definedName>
    <definedName name="Excel_BuiltIn_Print_Area_5_6_6_1">'[165]Jun 06'!#REF!</definedName>
    <definedName name="Excel_BuiltIn_Print_Area_5_6_6_1_1">'[169]Jun 06'!#REF!</definedName>
    <definedName name="Excel_BuiltIn_Print_Area_5_6_6_6">'[164]Jun 06'!#REF!</definedName>
    <definedName name="Excel_BuiltIn_Print_Area_5_6_6_7">'[165]Jun 06'!#REF!</definedName>
    <definedName name="Excel_BuiltIn_Print_Area_5_6_6_7_1">'[165]Jun 06'!#REF!</definedName>
    <definedName name="Excel_BuiltIn_Print_Area_5_6_6_8">'[165]Jun 06'!#REF!</definedName>
    <definedName name="Excel_BuiltIn_Print_Area_5_6_7">'[163]Jul 06'!#REF!</definedName>
    <definedName name="Excel_BuiltIn_Print_Area_5_6_7_1">'[168]Jun 06'!#REF!</definedName>
    <definedName name="Excel_BuiltIn_Print_Area_5_6_7_1_1">'[165]Jul 06'!#REF!</definedName>
    <definedName name="Excel_BuiltIn_Print_Area_5_6_7_5">'[166]Jul 06'!#REF!</definedName>
    <definedName name="Excel_BuiltIn_Print_Area_5_6_7_5_1">'[165]Jul 06'!#REF!</definedName>
    <definedName name="Excel_BuiltIn_Print_Area_5_6_7_5_1_1">'[165]Jul 06'!#REF!</definedName>
    <definedName name="Excel_BuiltIn_Print_Area_5_6_7_5_1_1_1">'[165]Jul 06'!#REF!</definedName>
    <definedName name="Excel_BuiltIn_Print_Area_5_6_7_5_1_1_1_1">'[165]Jul 06'!#REF!</definedName>
    <definedName name="Excel_BuiltIn_Print_Area_5_6_7_5_6">'[167]Jul 06'!#REF!</definedName>
    <definedName name="Excel_BuiltIn_Print_Area_5_6_7_5_7">'[168]Jul 06'!#REF!</definedName>
    <definedName name="Excel_BuiltIn_Print_Area_5_6_7_5_8">'[168]Jul 06'!#REF!</definedName>
    <definedName name="Excel_BuiltIn_Print_Area_5_6_7_6">'[166]Jul 06'!#REF!</definedName>
    <definedName name="Excel_BuiltIn_Print_Area_5_6_7_6_1">'[165]Jul 06'!#REF!</definedName>
    <definedName name="Excel_BuiltIn_Print_Area_5_6_7_6_1_1">'[169]Jul 06'!#REF!</definedName>
    <definedName name="Excel_BuiltIn_Print_Area_5_6_7_6_6">'[164]Jul 06'!#REF!</definedName>
    <definedName name="Excel_BuiltIn_Print_Area_5_6_7_6_7">'[165]Jul 06'!#REF!</definedName>
    <definedName name="Excel_BuiltIn_Print_Area_5_6_7_6_7_1">'[165]Jul 06'!#REF!</definedName>
    <definedName name="Excel_BuiltIn_Print_Area_5_6_7_6_8">'[165]Jul 06'!#REF!</definedName>
    <definedName name="Excel_BuiltIn_Print_Area_5_6_7_7">'[170]Jul 06'!#REF!</definedName>
    <definedName name="Excel_BuiltIn_Print_Area_5_6_7_7_1">'[168]Jul 06'!#REF!</definedName>
    <definedName name="Excel_BuiltIn_Print_Area_5_6_7_8">'[163]Aug 06 '!#REF!</definedName>
    <definedName name="Excel_BuiltIn_Print_Area_5_6_7_8_1">'[165]Aug 06 '!#REF!</definedName>
    <definedName name="Excel_BuiltIn_Print_Area_5_6_7_8_5">'[166]Aug 06 '!#REF!</definedName>
    <definedName name="Excel_BuiltIn_Print_Area_5_6_7_8_5_1">'[165]Aug 06 '!#REF!</definedName>
    <definedName name="Excel_BuiltIn_Print_Area_5_6_7_8_5_1_1">'[165]Aug 06 '!#REF!</definedName>
    <definedName name="Excel_BuiltIn_Print_Area_5_6_7_8_5_1_1_1">'[165]Aug 06 '!#REF!</definedName>
    <definedName name="Excel_BuiltIn_Print_Area_5_6_7_8_5_1_1_1_1">'[165]Aug 06 '!#REF!</definedName>
    <definedName name="Excel_BuiltIn_Print_Area_5_6_7_8_5_6">'[167]Aug 06 '!#REF!</definedName>
    <definedName name="Excel_BuiltIn_Print_Area_5_6_7_8_5_7">'[168]Aug 06 '!#REF!</definedName>
    <definedName name="Excel_BuiltIn_Print_Area_5_6_7_8_5_8">'[168]Aug 06 '!#REF!</definedName>
    <definedName name="Excel_BuiltIn_Print_Area_5_6_7_8_6">'[166]Aug 06 '!#REF!</definedName>
    <definedName name="Excel_BuiltIn_Print_Area_5_6_7_8_6_1">'[165]Aug 06 '!#REF!</definedName>
    <definedName name="Excel_BuiltIn_Print_Area_5_6_7_8_6_1_1">'[169]Aug 06 '!#REF!</definedName>
    <definedName name="Excel_BuiltIn_Print_Area_5_6_7_8_6_6">'[164]Aug 06 '!#REF!</definedName>
    <definedName name="Excel_BuiltIn_Print_Area_5_6_7_8_6_7">'[165]Aug 06 '!#REF!</definedName>
    <definedName name="Excel_BuiltIn_Print_Area_5_6_7_8_6_7_1">'[165]Aug 06 '!#REF!</definedName>
    <definedName name="Excel_BuiltIn_Print_Area_5_6_7_8_6_8">'[165]Aug 06 '!#REF!</definedName>
    <definedName name="Excel_BuiltIn_Print_Area_5_6_7_8_7">'[170]Aug 06 '!#REF!</definedName>
    <definedName name="Excel_BuiltIn_Print_Area_5_6_7_8_7_1">'[168]Aug 06 '!#REF!</definedName>
    <definedName name="Excel_BuiltIn_Print_Area_5_6_7_8_8">'[170]Aug 06 '!#REF!</definedName>
    <definedName name="Excel_BuiltIn_Print_Area_5_6_7_8_9">'[163]Sep 06'!#REF!</definedName>
    <definedName name="Excel_BuiltIn_Print_Area_5_6_7_8_9_1">'[171]Sep 06'!#REF!</definedName>
    <definedName name="Excel_BuiltIn_Print_Area_5_6_7_8_9_10">[163]Oct_06!#REF!</definedName>
    <definedName name="Excel_BuiltIn_Print_Area_5_6_7_8_9_10_5">[166]Oct_06!#REF!</definedName>
    <definedName name="Excel_BuiltIn_Print_Area_5_6_7_8_9_10_5_1">[165]Oct_06!#REF!</definedName>
    <definedName name="Excel_BuiltIn_Print_Area_5_6_7_8_9_10_5_1_1">[165]Oct_06!#REF!</definedName>
    <definedName name="Excel_BuiltIn_Print_Area_5_6_7_8_9_10_5_1_1_1">[165]Oct_06!#REF!</definedName>
    <definedName name="Excel_BuiltIn_Print_Area_5_6_7_8_9_10_5_1_1_1_1">[165]Oct_06!#REF!</definedName>
    <definedName name="Excel_BuiltIn_Print_Area_5_6_7_8_9_10_5_6">[167]Oct_06!#REF!</definedName>
    <definedName name="Excel_BuiltIn_Print_Area_5_6_7_8_9_10_5_7">[168]Oct_06!#REF!</definedName>
    <definedName name="Excel_BuiltIn_Print_Area_5_6_7_8_9_10_5_8">[168]Oct_06!#REF!</definedName>
    <definedName name="Excel_BuiltIn_Print_Area_5_6_7_8_9_10_6">[166]Oct_06!#REF!</definedName>
    <definedName name="Excel_BuiltIn_Print_Area_5_6_7_8_9_10_6_1">[165]Oct_06!#REF!</definedName>
    <definedName name="Excel_BuiltIn_Print_Area_5_6_7_8_9_10_6_1_1">[169]Oct_06!#REF!</definedName>
    <definedName name="Excel_BuiltIn_Print_Area_5_6_7_8_9_10_6_6">[164]Oct_06!#REF!</definedName>
    <definedName name="Excel_BuiltIn_Print_Area_5_6_7_8_9_10_6_7">[165]Oct_06!#REF!</definedName>
    <definedName name="Excel_BuiltIn_Print_Area_5_6_7_8_9_10_6_7_1">[165]Oct_06!#REF!</definedName>
    <definedName name="Excel_BuiltIn_Print_Area_5_6_7_8_9_10_6_8">[165]Oct_06!#REF!</definedName>
    <definedName name="Excel_BuiltIn_Print_Area_5_6_7_8_9_10_7">[170]Oct_06!#REF!</definedName>
    <definedName name="Excel_BuiltIn_Print_Area_5_6_7_8_9_10_7_1">[168]Oct_06!#REF!</definedName>
    <definedName name="Excel_BuiltIn_Print_Area_5_6_7_8_9_10_8">[170]Oct_06!#REF!</definedName>
    <definedName name="Excel_BuiltIn_Print_Area_5_6_7_8_9_11">[163]Nov_06!#REF!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[166]Nov_06!#REF!</definedName>
    <definedName name="Excel_BuiltIn_Print_Area_5_6_7_8_9_11_5_1">[165]Nov_06!#REF!</definedName>
    <definedName name="Excel_BuiltIn_Print_Area_5_6_7_8_9_11_5_1_1">[165]Nov_06!#REF!</definedName>
    <definedName name="Excel_BuiltIn_Print_Area_5_6_7_8_9_11_5_1_1_1">[165]Nov_06!#REF!</definedName>
    <definedName name="Excel_BuiltIn_Print_Area_5_6_7_8_9_11_5_1_1_1_1">[165]Nov_06!#REF!</definedName>
    <definedName name="Excel_BuiltIn_Print_Area_5_6_7_8_9_11_5_6">[167]Nov_06!#REF!</definedName>
    <definedName name="Excel_BuiltIn_Print_Area_5_6_7_8_9_11_5_7">[168]Nov_06!#REF!</definedName>
    <definedName name="Excel_BuiltIn_Print_Area_5_6_7_8_9_11_5_8">[168]Nov_06!#REF!</definedName>
    <definedName name="Excel_BuiltIn_Print_Area_5_6_7_8_9_11_6">[166]Nov_06!#REF!</definedName>
    <definedName name="Excel_BuiltIn_Print_Area_5_6_7_8_9_11_6_1">[165]Nov_06!#REF!</definedName>
    <definedName name="Excel_BuiltIn_Print_Area_5_6_7_8_9_11_6_1_1">[169]Nov_06!#REF!</definedName>
    <definedName name="Excel_BuiltIn_Print_Area_5_6_7_8_9_11_6_6">[164]Nov_06!#REF!</definedName>
    <definedName name="Excel_BuiltIn_Print_Area_5_6_7_8_9_11_6_7">[165]Nov_06!#REF!</definedName>
    <definedName name="Excel_BuiltIn_Print_Area_5_6_7_8_9_11_6_7_1">[165]Nov_06!#REF!</definedName>
    <definedName name="Excel_BuiltIn_Print_Area_5_6_7_8_9_11_6_8">[165]Nov_06!#REF!</definedName>
    <definedName name="Excel_BuiltIn_Print_Area_5_6_7_8_9_11_7">[170]Nov_06!#REF!</definedName>
    <definedName name="Excel_BuiltIn_Print_Area_5_6_7_8_9_11_7_1">[168]Nov_06!#REF!</definedName>
    <definedName name="Excel_BuiltIn_Print_Area_5_6_7_8_9_11_8">[170]Nov_06!#REF!</definedName>
    <definedName name="Excel_BuiltIn_Print_Area_5_6_7_8_9_5">'[166]Sep 06'!#REF!</definedName>
    <definedName name="Excel_BuiltIn_Print_Area_5_6_7_8_9_5_1">'[165]Sep 06'!#REF!</definedName>
    <definedName name="Excel_BuiltIn_Print_Area_5_6_7_8_9_5_1_1">'[165]Sep 06'!#REF!</definedName>
    <definedName name="Excel_BuiltIn_Print_Area_5_6_7_8_9_5_1_1_1">'[165]Sep 06'!#REF!</definedName>
    <definedName name="Excel_BuiltIn_Print_Area_5_6_7_8_9_5_1_1_1_1">'[165]Sep 06'!#REF!</definedName>
    <definedName name="Excel_BuiltIn_Print_Area_5_6_7_8_9_5_6">'[167]Sep 06'!#REF!</definedName>
    <definedName name="Excel_BuiltIn_Print_Area_5_6_7_8_9_5_7">'[168]Sep 06'!#REF!</definedName>
    <definedName name="Excel_BuiltIn_Print_Area_5_6_7_8_9_5_8">'[168]Sep 06'!#REF!</definedName>
    <definedName name="Excel_BuiltIn_Print_Area_5_6_7_8_9_6">'[166]Sep 06'!#REF!</definedName>
    <definedName name="Excel_BuiltIn_Print_Area_5_6_7_8_9_6_1">'[165]Sep 06'!#REF!</definedName>
    <definedName name="Excel_BuiltIn_Print_Area_5_6_7_8_9_6_1_1">'[169]Sep 06'!#REF!</definedName>
    <definedName name="Excel_BuiltIn_Print_Area_5_6_7_8_9_6_6">'[164]Sep 06'!#REF!</definedName>
    <definedName name="Excel_BuiltIn_Print_Area_5_6_7_8_9_6_7">'[165]Sep 06'!#REF!</definedName>
    <definedName name="Excel_BuiltIn_Print_Area_5_6_7_8_9_6_7_1">'[165]Sep 06'!#REF!</definedName>
    <definedName name="Excel_BuiltIn_Print_Area_5_6_7_8_9_6_8">'[165]Sep 06'!#REF!</definedName>
    <definedName name="Excel_BuiltIn_Print_Area_5_6_7_8_9_7">'[170]Sep 06'!#REF!</definedName>
    <definedName name="Excel_BuiltIn_Print_Area_5_6_7_8_9_7_1">'[168]Sep 06'!#REF!</definedName>
    <definedName name="Excel_BuiltIn_Print_Area_5_6_7_8_9_8">'[170]Sep 06'!#REF!</definedName>
    <definedName name="Excel_BuiltIn_Print_Area_5_6_8">'[170]Jun 06'!#REF!</definedName>
    <definedName name="Excel_BuiltIn_Print_Area_5_7">'[170]May 06'!#REF!</definedName>
    <definedName name="Excel_BuiltIn_Print_Area_5_7_1">'[168]May 06'!#REF!</definedName>
    <definedName name="Excel_BuiltIn_Print_Area_5_8">'[170]May 06'!#REF!</definedName>
    <definedName name="Excel_BuiltIn_Print_Area_6">#REF!</definedName>
    <definedName name="Excel_BuiltIn_Print_Area_6___0">NA()</definedName>
    <definedName name="Excel_BuiltIn_Print_Area_6_1">('[175]15110000'!$A$1:$H$43,'[175]15110000'!$A$1:$AC$32)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'[161]33110907'!$A$1:$H$8,'[161]33110907'!$A$1:$F$20</definedName>
    <definedName name="Excel_BuiltIn_Print_Area_6_1_1_1_23">'[161]33110907'!$A$1:$H$8,'[161]33110907'!$A$1:$F$20</definedName>
    <definedName name="Excel_BuiltIn_Print_Area_6_1_1_1_23_1">'[162]33110907'!$A$1:$H$8,'[162]33110907'!$A$1:$F$20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'[161]33110907'!$A$1:$H$8,'[161]33110907'!$A$1:$F$18,'[161]33110907'!$A$1:$F$21</definedName>
    <definedName name="Excel_BuiltIn_Print_Area_6_1_23">('[173]15110000'!$A$1:$H$43,'[173]15110000'!$A$1:$AC$32)</definedName>
    <definedName name="Excel_BuiltIn_Print_Area_6_1_23_1">'[162]33110907'!$A$1:$H$8,'[162]33110907'!$A$1:$F$18,'[162]33110907'!$A$1:$F$21</definedName>
    <definedName name="Excel_BuiltIn_Print_Area_6_1_24">('[174]15110000'!$A$1:$H$43,'[174]15110000'!$A$1:$AC$32)</definedName>
    <definedName name="Excel_BuiltIn_Print_Area_6_1_24_1">('[173]15110000'!$A$1:$H$43,'[173]15110000'!$A$1:$AC$32)</definedName>
    <definedName name="Excel_BuiltIn_Print_Area_6_1_24_1_1">('[173]15110000'!$A$1:$H$43,'[173]15110000'!$A$1:$AC$32)</definedName>
    <definedName name="Excel_BuiltIn_Print_Area_6_1_24_1_1_1">('[173]15110000'!$A$1:$H$43,'[173]15110000'!$A$1:$AC$32)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'[176]Summary on movement'!#REF!</definedName>
    <definedName name="Excel_BuiltIn_Print_Area_7_1_2_6">'[176]Summary on movement'!#REF!</definedName>
    <definedName name="Excel_BuiltIn_Print_Area_7_1_6">'[177]Summary on movement'!#REF!</definedName>
    <definedName name="Excel_BuiltIn_Print_Area_7_1_7">'[178]Summary on movement'!#REF!</definedName>
    <definedName name="Excel_BuiltIn_Print_Area_7_1_8">'[178]Summary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('[175]15150000'!$A$1:$AD$44,'[175]15150000'!$A$1:$AD$44)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('[173]15150000'!$A$1:$AD$44,'[173]15150000'!$A$1:$AD$44)</definedName>
    <definedName name="Excel_BuiltIn_Print_Area_8_1_24">('[174]15150000'!$A$1:$AD$44,'[174]15150000'!$A$1:$AD$44)</definedName>
    <definedName name="Excel_BuiltIn_Print_Area_8_1_24_1">('[173]15150000'!$A$1:$AD$44,'[173]15150000'!$A$1:$AD$44)</definedName>
    <definedName name="Excel_BuiltIn_Print_Area_8_1_24_1_1">('[173]15150000'!$A$1:$AD$44,'[173]15150000'!$A$1:$AD$44)</definedName>
    <definedName name="Excel_BuiltIn_Print_Area_8_1_24_1_1_1">('[173]15150000'!$A$1:$AD$44,'[173]15150000'!$A$1:$AD$44)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'[161]33230000'!$A$1:$H$5,'[161]33230000'!$A$1:$F$12</definedName>
    <definedName name="Excel_BuiltIn_Print_Area_9_1_1_23">'[161]33230000'!$A$1:$H$5,'[161]33230000'!$A$1:$F$12</definedName>
    <definedName name="Excel_BuiltIn_Print_Area_9_1_1_23_1">'[162]33230000'!$A$1:$H$5,'[162]33230000'!$A$1:$F$12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'[179]Tooling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'[94]GRM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[180]Exp!$B$1:$AD$39</definedName>
    <definedName name="_xlnm.Extract">[102]SILICATE!#REF!</definedName>
    <definedName name="f">[145]เงินกู้ธนชาติ!$G$2</definedName>
    <definedName name="fa">IF(#REF!&lt;=5,INDEX(#REF!,(#REF!*5)-4),#REF!)</definedName>
    <definedName name="FACTOR">#REF!</definedName>
    <definedName name="falmn">[181]เงินกู้ธนชาติ!$B$4</definedName>
    <definedName name="fas">#REF!</definedName>
    <definedName name="fc_128">#REF!</definedName>
    <definedName name="FCT">[84]Exp!#REF!</definedName>
    <definedName name="FCT___0">'[85]Alpine1 E1 rev02'!#REF!</definedName>
    <definedName name="FCT___3">#REF!</definedName>
    <definedName name="fd">'[182]10-1 Media:10-cut'!$A$1:$IV$5</definedName>
    <definedName name="fdss">#REF!</definedName>
    <definedName name="fdsv">#REF!</definedName>
    <definedName name="FE">'[94]GRM (Market)'!#REF!</definedName>
    <definedName name="Feb_Building">[67]BUILD95!$AC$9:$AC$17</definedName>
    <definedName name="fef">#REF!</definedName>
    <definedName name="FEWF">#REF!</definedName>
    <definedName name="fewfw">'[147]เงินกู้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'[183]10-1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>#REF!</definedName>
    <definedName name="FGMGF">#REF!</definedName>
    <definedName name="file">#REF!</definedName>
    <definedName name="FIN">[62]detail!$C$16</definedName>
    <definedName name="FinancialCostAustralian">[184]Freight!$B$31</definedName>
    <definedName name="FinancialCostFE">[184]Freight!$B$29</definedName>
    <definedName name="FinancialCostME">[184]Freight!$B$30</definedName>
    <definedName name="Financialcostpakistan">[184]Freight!$B$34</definedName>
    <definedName name="Financialcostpapua">[184]Freight!$B$33</definedName>
    <definedName name="FinancialCostsakhalin">[184]Freight!$B$35</definedName>
    <definedName name="FinancialCostWA">[184]Freight!$B$32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[94]MOPSDAILY!#REF!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[91]QMCT!#REF!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'[182]10-1 Media:10-cut'!$A$1:$IV$5</definedName>
    <definedName name="g4hds">[40]เงินกู้ธนชาติ!$E$17</definedName>
    <definedName name="gch">[63]เงินกู้ธนชาติ!$F$15</definedName>
    <definedName name="gch1n">#REF!</definedName>
    <definedName name="gcm">'[185]gia vt,nc,may'!$H$7:$I$17</definedName>
    <definedName name="gd">#REF!</definedName>
    <definedName name="gdf">'[55]10-1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'[55]10-1 Media:10-cut'!$A$1:$IV$5</definedName>
    <definedName name="gggg">#REF!</definedName>
    <definedName name="gggggf">[22]เงินกู้ธนชาติ!$G$2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[186]เงินกู้ธนชาติ!$B$4</definedName>
    <definedName name="giaca">'[187]dg-VTu'!$C$6:$F$55</definedName>
    <definedName name="GIANHAP4">#REF!</definedName>
    <definedName name="GIANHAP5">#REF!</definedName>
    <definedName name="gnc">'[185]gia vt,nc,may'!$E$7:$F$12</definedName>
    <definedName name="GoBack">[127]KLHT!GoBack</definedName>
    <definedName name="GODOWN">[62]detail!$C$11</definedName>
    <definedName name="GPT_GROUNDING_PT">'[188]NEW-PANEL'!#REF!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'[189]10-1 Media:10-cut'!$A$1:$IV$5</definedName>
    <definedName name="gvt">'[185]gia vt,nc,may'!$B$7:$C$159</definedName>
    <definedName name="GW">#REF!</definedName>
    <definedName name="h">[190]เงินกู้ธนชาติ!$G$2</definedName>
    <definedName name="hasdfgh">#REF!</definedName>
    <definedName name="HDCCT">[91]QMCT!#REF!</definedName>
    <definedName name="HDCD">[91]QMCT!#REF!</definedName>
    <definedName name="HE">#REF!</definedName>
    <definedName name="Heading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'[191]เงินกู้ MGC'!$E$17</definedName>
    <definedName name="HOME_MANP">#REF!</definedName>
    <definedName name="HOMEOFFICE_COST">#REF!</definedName>
    <definedName name="HR">[62]detail!$C$72</definedName>
    <definedName name="hsa">'[92]10-1 Media:10-cut'!$A$1:$IV$5</definedName>
    <definedName name="HSCB">'[73]ADJ - RATE'!#REF!</definedName>
    <definedName name="HSKK">[95]CHITIET!$D$4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[192]B!#REF!</definedName>
    <definedName name="ICT">[84]Exp!#REF!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[193]ยานพาหนะ!#REF!</definedName>
    <definedName name="income_by_month">#REF!</definedName>
    <definedName name="IncSCT">[131]EL1!$F$10:$F$16,[131]EL1!$F$39:$F$41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'[94]GRM (Market)'!#REF!</definedName>
    <definedName name="Input_SalesVol">'[194]01'!$E$527</definedName>
    <definedName name="InputBasis">#REF!</definedName>
    <definedName name="INST">#REF!</definedName>
    <definedName name="Insurance_Rate">[184]Freight!$A$36</definedName>
    <definedName name="InsuranceRate">[184]Freight!$B$36</definedName>
    <definedName name="INT">[62]detail!$C$88</definedName>
    <definedName name="INTERCONTINENTAL_COMMODITIES">'[195]CODE,NAME'!#REF!</definedName>
    <definedName name="Interest_">1.02</definedName>
    <definedName name="Interest_rate">#REF!</definedName>
    <definedName name="InterestRate">'[184]Input Price'!$B$42</definedName>
    <definedName name="IntFreeCred">#REF!</definedName>
    <definedName name="INV_C">'[52]BALANCE SHEET '!$D$11</definedName>
    <definedName name="INV_P">'[52]BALANCE SHEET '!$C$11</definedName>
    <definedName name="INVC">'[53]BALANCE SHEET '!$D$11</definedName>
    <definedName name="Inventory">#REF!</definedName>
    <definedName name="INVP">'[53]BALANCE SHEET '!$C$11</definedName>
    <definedName name="IO">'[1]COAT&amp;WRAP-QIOT-#3'!#REF!</definedName>
    <definedName name="IT">[62]detail!$C$43</definedName>
    <definedName name="iuoo">#REF!</definedName>
    <definedName name="IZCL020">#REF!</definedName>
    <definedName name="j">#REF!</definedName>
    <definedName name="Jan_Building">[67]BUILD95!$AB$9:$AB$17</definedName>
    <definedName name="jas">'[196]TrialBalance Q3-2002'!$A$1:$H$301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'[197]เงินกู้ MGC'!$F$15</definedName>
    <definedName name="JJ">#REF!</definedName>
    <definedName name="JJJ">#REF!</definedName>
    <definedName name="jk">'[183]10-1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'[198]Trial Balance'!$A$1:$H$65536</definedName>
    <definedName name="Jul_Building">[67]BUILD95!$AH$9:$AH$17</definedName>
    <definedName name="JULY">[199]MISC!#REF!</definedName>
    <definedName name="Jun_Building">[67]BUILD95!$AG$9:$AG$17</definedName>
    <definedName name="june">#REF!</definedName>
    <definedName name="JUNE1">#REF!</definedName>
    <definedName name="JUNE2">#REF!</definedName>
    <definedName name="JUNE3">#REF!</definedName>
    <definedName name="K">[192]B!#REF!</definedName>
    <definedName name="K_1">[200]!K_1</definedName>
    <definedName name="K_2">[200]!K_2</definedName>
    <definedName name="K2.1">'[201]Trial Balance'!$A$1:$H$65536</definedName>
    <definedName name="k2333\">#REF!</definedName>
    <definedName name="kaa">#REF!</definedName>
    <definedName name="Ken">[202]J2!$U$17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[203]เงินกู้ธนชาติ!$G$2</definedName>
    <definedName name="kk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[62]detail!$C$14</definedName>
    <definedName name="LIBC">'[52]BALANCE SHEET '!$D$23:$D$24</definedName>
    <definedName name="LIBCC">'[53]BALANCE SHEET '!$D$23:$D$24</definedName>
    <definedName name="LIBP">'[52]BALANCE SHEET '!$C$23:$C$24</definedName>
    <definedName name="LIBPP">'[53]BALANCE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'[142]ADJ - RATE'!$B$2</definedName>
    <definedName name="litt1">#REF!</definedName>
    <definedName name="litt2">#REF!</definedName>
    <definedName name="lk">#REF!</definedName>
    <definedName name="lkjh">'[204]เงินกู้ MGC'!$E$17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[205]เงินกู้ธนชาติ!$B$4</definedName>
    <definedName name="Loan3">'[205]เงินกู้ MGC'!$B$4</definedName>
    <definedName name="Loann">[128]เงินกู้ธนชาติ!$B$4</definedName>
    <definedName name="Loann1">'[128]เงินกู้ MGC'!$B$4</definedName>
    <definedName name="Loannn">[128]เงินกู้ธนชาติ!$B$4</definedName>
    <definedName name="LOC">[130]type!$A$3:$B$125</definedName>
    <definedName name="Long">#REF!</definedName>
    <definedName name="Long1">#REF!</definedName>
    <definedName name="LonGG">[128]เงินกู้ธนชาติ!$F$15</definedName>
    <definedName name="Longg1">'[128]เงินกู้ MGC'!$F$15</definedName>
    <definedName name="Longgg">'[128]เงินกู้ MGC'!$F$15</definedName>
    <definedName name="Longggg">[128]เงินกู้ธนชาติ!$F$15</definedName>
    <definedName name="LOPPPP">#REF!</definedName>
    <definedName name="Lösenord">#REF!</definedName>
    <definedName name="LowerAmount">'[206]PM-TE'!$E$30</definedName>
    <definedName name="LT">#REF!</definedName>
    <definedName name="Lt_4">#REF!</definedName>
    <definedName name="lVC">#REF!</definedName>
    <definedName name="LWSALES">#REF!</definedName>
    <definedName name="LY_AccDepre_Building">[67]BUILD95!$AO$9:$AO$17</definedName>
    <definedName name="LY_NBV_Building">[67]BUILD95!$AP$9:$AP$17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>[67]BUILD95!$AD$9:$AD$17</definedName>
    <definedName name="MARGINPLAN">#REF!</definedName>
    <definedName name="MARGINPROJ">#REF!</definedName>
    <definedName name="Mark2">#REF!</definedName>
    <definedName name="mat">[207]Tke!$AD$10:$AR$96</definedName>
    <definedName name="Material">#REF!</definedName>
    <definedName name="mavtn6">#REF!</definedName>
    <definedName name="mavtt4">#REF!</definedName>
    <definedName name="mavtt5">#REF!</definedName>
    <definedName name="May_Building">[67]BUILD95!$AF$9:$AF$17</definedName>
    <definedName name="mb">1000000</definedName>
    <definedName name="ME">'[94]GRM (Market)'!#REF!</definedName>
    <definedName name="MF">'[1]COAT&amp;WRAP-QIOT-#3'!#REF!</definedName>
    <definedName name="MHJM">[135]เงินกู้ธนชาติ!$B$4</definedName>
    <definedName name="MJHMHJM">[135]เงินกู้ธนชาติ!$F$15</definedName>
    <definedName name="MJHMJM">#REF!</definedName>
    <definedName name="MJMGF">'[135]เงินกู้ MGC'!$E$17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>'[135]เงินกู้ MGC'!$F$15</definedName>
    <definedName name="mmm">'[208]เงินกู้ MGC'!$B$4</definedName>
    <definedName name="mnn">[40]เงินกู้ธนชาติ!$G$2</definedName>
    <definedName name="MONTH">#REF!</definedName>
    <definedName name="monthh">[209]Master!$K$2:$K$13</definedName>
    <definedName name="MOO">[186]เงินกู้ธนชาติ!$G$2</definedName>
    <definedName name="MOTOR1">#REF!</definedName>
    <definedName name="MT">#REF!</definedName>
    <definedName name="mvt">[210]Mavt!$A$3:$E$1350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'[211]เงินกู้ MGC'!$E$17</definedName>
    <definedName name="nbvc">'[212]TrialBalance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'[213]PLQ3-51'!#REF!</definedName>
    <definedName name="news">[214]MISC!#REF!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>[215]เงินกู้ธนชาติ!$B$4</definedName>
    <definedName name="NL">#REF!</definedName>
    <definedName name="NMGFM">'[216]TrialBalance Q3-2002'!$A$1:$H$301</definedName>
    <definedName name="nmkl">'[211]เงินกู้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[67]BUILD95!$AL$9:$AL$17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[217]!NToS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'[58]TrialBalance Q3-2002'!$A$1:$H$301</definedName>
    <definedName name="nuch">#REF!</definedName>
    <definedName name="Number">#REF!,#REF!</definedName>
    <definedName name="o">[191]เงินกู้ธนชาติ!$F$15</definedName>
    <definedName name="o9ujoiuo">'[218]เงินกู้ MGC'!$B$4</definedName>
    <definedName name="ociuhdsoic">#REF!</definedName>
    <definedName name="oCT_bUILDING">[67]BUILD95!$AK$9:$AK$17</definedName>
    <definedName name="OF_2">'[100]OF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[22]เงินกู้ธนชาติ!$F$15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'[52]BALANCE SHEET '!$C$18</definedName>
    <definedName name="OTHER_CURRENT_ASSETS">'[52]BALANCE SHEET '!$C$12</definedName>
    <definedName name="OTHER_PANEL">'[188]NEW-PANEL'!#REF!</definedName>
    <definedName name="OTHERASSET">'[53]BALANCE SHEET '!$C$18</definedName>
    <definedName name="OtherBasis">#REF!</definedName>
    <definedName name="OTHERCURRENTASSETS">'[53]BALANCE SHEET '!$C$12</definedName>
    <definedName name="OUIH">[62]detail!$C$8</definedName>
    <definedName name="p">#REF!</definedName>
    <definedName name="P1_">#N/A</definedName>
    <definedName name="p1_4">[219]person1!$BE$6</definedName>
    <definedName name="p10_4">[219]person1!$BE$15</definedName>
    <definedName name="p11_4">[219]person1!$BE$16</definedName>
    <definedName name="p12_4">[219]person1!$BE$17</definedName>
    <definedName name="p2_4">[219]person1!$BE$7</definedName>
    <definedName name="p3_4">[219]person1!$BE$8</definedName>
    <definedName name="p4_4">[219]person1!$BE$9</definedName>
    <definedName name="p5_4">[219]person1!$BE$10</definedName>
    <definedName name="p6_4">[219]person1!$BE$11</definedName>
    <definedName name="p7_4">[219]person1!$BE$12</definedName>
    <definedName name="p8_4">[219]person1!$BE$13</definedName>
    <definedName name="p9_4">[219]person1!$BE$14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[62]detail!$C$10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'[42]Trial Balance'!$A$1:$H$65536</definedName>
    <definedName name="PBIF">[94]MOPSDAILY!#REF!</definedName>
    <definedName name="PEJM">'[1]COAT&amp;WRAP-QIOT-#3'!#REF!</definedName>
    <definedName name="PeriodInYear">#REF!</definedName>
    <definedName name="PeriodsInYear">'[220]PL_INEC Q2''53'!#REF!</definedName>
    <definedName name="PF">'[1]PNT-QUOT-#3'!#REF!</definedName>
    <definedName name="PFOBS">[94]MOPSDAILY!#REF!</definedName>
    <definedName name="PHYSICAL_SIGHT_TAC">#REF!</definedName>
    <definedName name="PHYSICAL_SIGHT_TIC">#REF!</definedName>
    <definedName name="PL">#REF!</definedName>
    <definedName name="PL_???___P.B.___REST_P.B._????">'[188]NEW-PANEL'!#REF!</definedName>
    <definedName name="PlanningAmount">'[206]PM-TE'!$J$9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'[140]VariableII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[221]IBASE!$AH$16:$AV$110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[219]person1!$BI$1</definedName>
    <definedName name="pp1_1">[219]person1!$BH$1</definedName>
    <definedName name="pp1_2">[219]person1!$BG$1</definedName>
    <definedName name="pp1_3">[219]person1!$BF$1</definedName>
    <definedName name="pp1_4">[219]person1!$BE$1</definedName>
    <definedName name="pp1_9">[219]person1!$BJ$1</definedName>
    <definedName name="pp2_0">[219]person1!$BI$2</definedName>
    <definedName name="pp2_1">[219]person1!$BH$2</definedName>
    <definedName name="pp2_2">[219]person1!$BG$2</definedName>
    <definedName name="pp2_3">[219]person1!$BF$2</definedName>
    <definedName name="pp2_4">[219]person1!$BE$2</definedName>
    <definedName name="pp2_9">[219]person1!$BJ$2</definedName>
    <definedName name="pp3_0">[219]person1!$BI$3</definedName>
    <definedName name="pp3_1">[219]person1!$BH$3</definedName>
    <definedName name="pp3_2">[219]person1!$BG$3</definedName>
    <definedName name="pp3_3">[219]person1!$BF$3</definedName>
    <definedName name="pp3_4">[219]person1!$BE$3</definedName>
    <definedName name="pp3_9">[219]person1!$BJ$3</definedName>
    <definedName name="pp4_0">[219]person1!$BI$4</definedName>
    <definedName name="pp4_1">[219]person1!$BH$4</definedName>
    <definedName name="pp4_2">[219]person1!$BG$4</definedName>
    <definedName name="pp4_3">[219]person1!$BF$4</definedName>
    <definedName name="pp4_4">[219]person1!$BE$4</definedName>
    <definedName name="pp4_9">[219]person1!$BJ$4</definedName>
    <definedName name="pp5_0">[219]person1!$BI$5</definedName>
    <definedName name="pp5_1">[219]person1!$BH$5</definedName>
    <definedName name="pp5_2">[219]person1!$BG$5</definedName>
    <definedName name="pp5_3">[219]person1!$BF$5</definedName>
    <definedName name="pp5_4">[219]person1!$BE$5</definedName>
    <definedName name="pp5_9">[219]person1!$BJ$5</definedName>
    <definedName name="ppp">[22]เงินกู้ธนชาติ!$B$4</definedName>
    <definedName name="Pr_area1">"$#REF!.$#REF!$#REF!:$#REF!$#REF!"</definedName>
    <definedName name="Pr_area1___0">'[222]Seagate _share_in_units'!$A$1:$F$43</definedName>
    <definedName name="Pr_area1___0___0">'[222]Seagate _share_in_units'!$A$1:$F$43</definedName>
    <definedName name="Pr_area1___0___0___14">'[223]Seagate _share_in_units'!$A$1</definedName>
    <definedName name="Pr_area1___0___0_19">'[224]Seagate _share_in_units'!$A$1:$F$43</definedName>
    <definedName name="Pr_area1___0___0_3">'[225]Seagate _share_in_units'!$A$1:$F$43</definedName>
    <definedName name="Pr_area1___0___10">'[226]Seagate _share_in_units'!$A$1:$F$43</definedName>
    <definedName name="Pr_area1___0___10_12">'[226]Seagate _share_in_units'!$A$1:$F$43</definedName>
    <definedName name="Pr_area1___0___10_13">'[226]Seagate _share_in_units'!$A$1:$F$43</definedName>
    <definedName name="Pr_area1___0___10_14">'[226]Seagate _share_in_units'!$A$1:$F$43</definedName>
    <definedName name="Pr_area1___0___10_15">'[226]Seagate _share_in_units'!$A$1:$F$43</definedName>
    <definedName name="Pr_area1___0___10_17">'[226]Seagate _share_in_units'!$A$1:$F$43</definedName>
    <definedName name="Pr_area1___0___11">'[226]Seagate _share_in_units'!$A$1:$F$43</definedName>
    <definedName name="Pr_area1___0___11___0">'[227]Seagate _share_in_units'!$A$1:$F$43</definedName>
    <definedName name="Pr_area1___0___11_12">'[226]Seagate _share_in_units'!$A$1:$F$43</definedName>
    <definedName name="Pr_area1___0___11_13">'[226]Seagate _share_in_units'!$A$1:$F$43</definedName>
    <definedName name="Pr_area1___0___11_14">'[226]Seagate _share_in_units'!$A$1:$F$43</definedName>
    <definedName name="Pr_area1___0___11_15">'[226]Seagate _share_in_units'!$A$1:$F$43</definedName>
    <definedName name="Pr_area1___0___11_17">'[226]Seagate _share_in_units'!$A$1:$F$43</definedName>
    <definedName name="Pr_area1___0___12">'[227]Seagate _share_in_units'!$A$1:$F$43</definedName>
    <definedName name="Pr_area1___0___14">'[223]Seagate _share_in_units'!$A$1</definedName>
    <definedName name="Pr_area1___0___3">'[226]Seagate _share_in_units'!$A$1:$F$43</definedName>
    <definedName name="Pr_area1___0___3_12">'[226]Seagate _share_in_units'!$A$1:$F$43</definedName>
    <definedName name="Pr_area1___0___3_13">'[226]Seagate _share_in_units'!$A$1:$F$43</definedName>
    <definedName name="Pr_area1___0___3_14">'[226]Seagate _share_in_units'!$A$1:$F$43</definedName>
    <definedName name="Pr_area1___0___3_15">'[226]Seagate _share_in_units'!$A$1:$F$43</definedName>
    <definedName name="Pr_area1___0___3_17">'[226]Seagate _share_in_units'!$A$1:$F$43</definedName>
    <definedName name="Pr_area1___0___8">'[227]Seagate _share_in_units'!$A$1:$F$43</definedName>
    <definedName name="Pr_area1___0_12">'[228]Seagate _share_in_units'!$A$1:$F$43</definedName>
    <definedName name="Pr_area1___0_14">'[228]Seagate _share_in_units'!$A$1:$F$43</definedName>
    <definedName name="Pr_area1___0_15">'[226]Seagate _share_in_units'!$A$1:$F$43</definedName>
    <definedName name="Pr_area1___0_17">'[228]Seagate _share_in_units'!$A$1:$F$43</definedName>
    <definedName name="Pr_area1___0_19">'[224]Seagate _share_in_units'!$A$1:$F$43</definedName>
    <definedName name="Pr_area1___0_3">'[225]Seagate _share_in_units'!$A$1:$F$43</definedName>
    <definedName name="Pr_area1___11">'[229]Seagate _share_in_units'!$A$1:$F$43</definedName>
    <definedName name="Pr_area1___11___0">'[230]Seagate _share_in_units'!$A$1:$F$43</definedName>
    <definedName name="Pr_area1___11_12">'[229]Seagate _share_in_units'!$A$1:$F$43</definedName>
    <definedName name="Pr_area1___11_13">'[229]Seagate _share_in_units'!$A$1:$F$43</definedName>
    <definedName name="Pr_area1___11_14">'[229]Seagate _share_in_units'!$A$1:$F$43</definedName>
    <definedName name="Pr_area1___11_15">'[229]Seagate _share_in_units'!$A$1:$F$43</definedName>
    <definedName name="Pr_area1___11_17">'[229]Seagate _share_in_units'!$A$1:$F$43</definedName>
    <definedName name="Pr_area1___12">'[227]Seagate _share_in_units'!$A$1:$F$43</definedName>
    <definedName name="Pr_area1___14">'[223]Seagate _share_in_units'!$A$1:$F$43</definedName>
    <definedName name="Pr_area1___2">'[222]Seagate _share_in_units'!$A$1:$F$43</definedName>
    <definedName name="Pr_area1___2_3">'[225]Seagate _share_in_units'!$A$1:$F$43</definedName>
    <definedName name="Pr_area1___24">"$#REF!.$#REF!$#REF!:$#REF!$#REF!"</definedName>
    <definedName name="Pr_area1___3">'[222]Seagate _share_in_units'!$A$1:$F$43</definedName>
    <definedName name="Pr_area1___3_12">'[226]Seagate _share_in_units'!$A$1:$F$43</definedName>
    <definedName name="Pr_area1___3_13">'[226]Seagate _share_in_units'!$A$1:$F$43</definedName>
    <definedName name="Pr_area1___3_14">'[226]Seagate _share_in_units'!$A$1:$F$43</definedName>
    <definedName name="Pr_area1___3_15">'[226]Seagate _share_in_units'!$A$1:$F$43</definedName>
    <definedName name="Pr_area1___3_17">'[226]Seagate _share_in_units'!$A$1:$F$43</definedName>
    <definedName name="Pr_area1___3_3">'[225]Seagate _share_in_units'!$A$1:$F$43</definedName>
    <definedName name="Pr_area1___4">'[222]Seagate _share_in_units'!$A$1:$F$43</definedName>
    <definedName name="Pr_area1___4_3">'[225]Seagate _share_in_units'!$A$1:$F$43</definedName>
    <definedName name="Pr_area1___5">'[222]Seagate _share_in_units'!$A$1:$F$43</definedName>
    <definedName name="Pr_area1___5_3">'[225]Seagate _share_in_units'!$A$1:$F$43</definedName>
    <definedName name="Pr_area1___6">'[231]Seagate _share_in_units'!$A$1:$F$43</definedName>
    <definedName name="Pr_area1___7">'[222]Seagate _share_in_units'!$A$1:$F$43</definedName>
    <definedName name="Pr_area1___7_3">'[225]Seagate _share_in_units'!$A$1:$F$43</definedName>
    <definedName name="Pr_area1___8">'[228]Seagate _share_in_units'!$A$1:$F$43</definedName>
    <definedName name="Pr_area1___8___0">'[231]Seagate _share_in_units'!$A$1:$F$43</definedName>
    <definedName name="Pr_area1___8___11">'[231]Seagate _share_in_units'!$A$1:$F$43</definedName>
    <definedName name="Pr_area1___8___14">'[223]Seagate _share_in_units'!$A$1:$F$43</definedName>
    <definedName name="Pr_area1___8_12">'[228]Seagate _share_in_units'!$A$1:$F$43</definedName>
    <definedName name="Pr_area1___8_13">'[228]Seagate _share_in_units'!$A$1:$F$43</definedName>
    <definedName name="Pr_area1___8_14">'[228]Seagate _share_in_units'!$A$1:$F$43</definedName>
    <definedName name="Pr_area1___8_15">'[228]Seagate _share_in_units'!$A$1:$F$43</definedName>
    <definedName name="Pr_area1___8_17">'[228]Seagate _share_in_units'!$A$1:$F$43</definedName>
    <definedName name="Pr_area1___8_19">'[224]Seagate _share_in_units'!$A$1:$F$43</definedName>
    <definedName name="Pr_area1_12">'[226]Seagate _share_in_units'!$A$1:$F$43</definedName>
    <definedName name="Pr_area1_13">'[228]Seagate _share_in_units'!$A$1:$F$43</definedName>
    <definedName name="Pr_area1_14">'[226]Seagate _share_in_units'!$A$1:$F$43</definedName>
    <definedName name="Pr_area1_15">'[226]Seagate _share_in_units'!$A$1:$F$43</definedName>
    <definedName name="Pr_area1_17">'[226]Seagate _share_in_units'!$A$1:$F$43</definedName>
    <definedName name="Pr_area1_19">'[224]Seagate _share_in_units'!$A$1:$F$43</definedName>
    <definedName name="pra3___0">'[222]Seagate _share_in_units'!$H$4:$O$15</definedName>
    <definedName name="pra3___0___0">'[222]Seagate _share_in_units'!$H$4:$O$15</definedName>
    <definedName name="pra3___0___0___14">'[223]Seagate _share_in_units'!$H$4</definedName>
    <definedName name="pra3___0___0_19">'[224]Seagate _share_in_units'!$H$4:$O$15</definedName>
    <definedName name="pra3___0___0_3">'[225]Seagate _share_in_units'!$H$4:$O$15</definedName>
    <definedName name="pra3___0___10">'[226]Seagate _share_in_units'!$H$4:$O$15</definedName>
    <definedName name="pra3___0___10_12">'[226]Seagate _share_in_units'!$H$4:$O$15</definedName>
    <definedName name="pra3___0___10_13">'[226]Seagate _share_in_units'!$H$4:$O$15</definedName>
    <definedName name="pra3___0___10_14">'[226]Seagate _share_in_units'!$H$4:$O$15</definedName>
    <definedName name="pra3___0___10_15">'[226]Seagate _share_in_units'!$H$4:$O$15</definedName>
    <definedName name="pra3___0___10_17">'[226]Seagate _share_in_units'!$H$4:$O$15</definedName>
    <definedName name="pra3___0___11">'[226]Seagate _share_in_units'!$H$4:$O$15</definedName>
    <definedName name="pra3___0___11___0">'[227]Seagate _share_in_units'!$H$4:$O$15</definedName>
    <definedName name="pra3___0___11_12">'[226]Seagate _share_in_units'!$H$4:$O$15</definedName>
    <definedName name="pra3___0___11_13">'[226]Seagate _share_in_units'!$H$4:$O$15</definedName>
    <definedName name="pra3___0___11_14">'[226]Seagate _share_in_units'!$H$4:$O$15</definedName>
    <definedName name="pra3___0___11_15">'[226]Seagate _share_in_units'!$H$4:$O$15</definedName>
    <definedName name="pra3___0___11_17">'[226]Seagate _share_in_units'!$H$4:$O$15</definedName>
    <definedName name="pra3___0___12">'[227]Seagate _share_in_units'!$H$4:$O$15</definedName>
    <definedName name="pra3___0___14">'[223]Seagate _share_in_units'!$H$4</definedName>
    <definedName name="pra3___0___3">'[226]Seagate _share_in_units'!$H$4:$O$15</definedName>
    <definedName name="pra3___0___3_12">'[226]Seagate _share_in_units'!$H$4:$O$15</definedName>
    <definedName name="pra3___0___3_13">'[226]Seagate _share_in_units'!$H$4:$O$15</definedName>
    <definedName name="pra3___0___3_14">'[226]Seagate _share_in_units'!$H$4:$O$15</definedName>
    <definedName name="pra3___0___3_15">'[226]Seagate _share_in_units'!$H$4:$O$15</definedName>
    <definedName name="pra3___0___3_17">'[226]Seagate _share_in_units'!$H$4:$O$15</definedName>
    <definedName name="pra3___0___8">'[227]Seagate _share_in_units'!$H$4:$O$15</definedName>
    <definedName name="pra3___0_12">'[228]Seagate _share_in_units'!$H$4:$O$15</definedName>
    <definedName name="pra3___0_14">'[228]Seagate _share_in_units'!$H$4:$O$15</definedName>
    <definedName name="pra3___0_15">'[226]Seagate _share_in_units'!$H$4:$O$15</definedName>
    <definedName name="pra3___0_17">'[228]Seagate _share_in_units'!$H$4:$O$15</definedName>
    <definedName name="pra3___0_19">'[224]Seagate _share_in_units'!$H$4:$O$15</definedName>
    <definedName name="pra3___0_3">'[225]Seagate _share_in_units'!$H$4:$O$15</definedName>
    <definedName name="pra3___11">'[229]Seagate _share_in_units'!$H$4:$O$15</definedName>
    <definedName name="pra3___11___0">'[230]Seagate _share_in_units'!$H$4:$O$15</definedName>
    <definedName name="pra3___11_12">'[229]Seagate _share_in_units'!$H$4:$O$15</definedName>
    <definedName name="pra3___11_13">'[229]Seagate _share_in_units'!$H$4:$O$15</definedName>
    <definedName name="pra3___11_14">'[229]Seagate _share_in_units'!$H$4:$O$15</definedName>
    <definedName name="pra3___11_15">'[229]Seagate _share_in_units'!$H$4:$O$15</definedName>
    <definedName name="pra3___11_17">'[229]Seagate _share_in_units'!$H$4:$O$15</definedName>
    <definedName name="pra3___12">'[227]Seagate _share_in_units'!$H$4:$O$15</definedName>
    <definedName name="pra3___14">'[223]Seagate _share_in_units'!$H$4:$O$15</definedName>
    <definedName name="pra3___2">'[222]Seagate _share_in_units'!$H$4:$O$15</definedName>
    <definedName name="pra3___2_3">'[225]Seagate _share_in_units'!$H$4:$O$15</definedName>
    <definedName name="pra3___24">"$#REF!.$#REF!$#REF!:$#REF!$#REF!"</definedName>
    <definedName name="pra3___3">'[222]Seagate _share_in_units'!$H$4:$O$15</definedName>
    <definedName name="pra3___3_12">'[226]Seagate _share_in_units'!$H$4:$O$15</definedName>
    <definedName name="pra3___3_13">'[226]Seagate _share_in_units'!$H$4:$O$15</definedName>
    <definedName name="pra3___3_14">'[226]Seagate _share_in_units'!$H$4:$O$15</definedName>
    <definedName name="pra3___3_15">'[226]Seagate _share_in_units'!$H$4:$O$15</definedName>
    <definedName name="pra3___3_17">'[226]Seagate _share_in_units'!$H$4:$O$15</definedName>
    <definedName name="pra3___3_3">'[225]Seagate _share_in_units'!$H$4:$O$15</definedName>
    <definedName name="pra3___4">'[222]Seagate _share_in_units'!$H$4:$O$15</definedName>
    <definedName name="pra3___4_3">'[225]Seagate _share_in_units'!$H$4:$O$15</definedName>
    <definedName name="pra3___5">'[222]Seagate _share_in_units'!$H$4:$O$15</definedName>
    <definedName name="pra3___5_3">'[225]Seagate _share_in_units'!$H$4:$O$15</definedName>
    <definedName name="pra3___6">'[231]Seagate _share_in_units'!$H$4:$O$15</definedName>
    <definedName name="pra3___7">'[222]Seagate _share_in_units'!$H$4:$O$15</definedName>
    <definedName name="pra3___7_3">'[225]Seagate _share_in_units'!$H$4:$O$15</definedName>
    <definedName name="pra3___8">'[228]Seagate _share_in_units'!$H$4:$O$15</definedName>
    <definedName name="pra3___8___0">'[231]Seagate _share_in_units'!$H$4:$O$15</definedName>
    <definedName name="pra3___8___11">'[231]Seagate _share_in_units'!$H$4:$O$15</definedName>
    <definedName name="pra3___8___14">'[223]Seagate _share_in_units'!$H$4:$O$15</definedName>
    <definedName name="pra3___8_12">'[228]Seagate _share_in_units'!$H$4:$O$15</definedName>
    <definedName name="pra3___8_13">'[228]Seagate _share_in_units'!$H$4:$O$15</definedName>
    <definedName name="pra3___8_14">'[228]Seagate _share_in_units'!$H$4:$O$15</definedName>
    <definedName name="pra3___8_15">'[228]Seagate _share_in_units'!$H$4:$O$15</definedName>
    <definedName name="pra3___8_17">'[228]Seagate _share_in_units'!$H$4:$O$15</definedName>
    <definedName name="pra3___8_19">'[224]Seagate _share_in_units'!$H$4:$O$15</definedName>
    <definedName name="pra3_12">'[226]Seagate _share_in_units'!$H$4:$O$15</definedName>
    <definedName name="pra3_13">'[228]Seagate _share_in_units'!$H$4:$O$15</definedName>
    <definedName name="pra3_14">'[226]Seagate _share_in_units'!$H$4:$O$15</definedName>
    <definedName name="pra3_15">'[226]Seagate _share_in_units'!$H$4:$O$15</definedName>
    <definedName name="pra3_17">'[226]Seagate _share_in_units'!$H$4:$O$15</definedName>
    <definedName name="pra3_19">'[224]Seagate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'[146]PRICE LIST MASTER'!$D$758:$D$767</definedName>
    <definedName name="PRINT">#REF!</definedName>
    <definedName name="_xlnm.Print_Area" localSheetId="4">'CF-EN'!$A$1:$J$80</definedName>
    <definedName name="_xlnm.Print_Area" localSheetId="1">'PL-EN'!$A$1:$J$94</definedName>
    <definedName name="_xlnm.Print_Area">#N/A</definedName>
    <definedName name="Print_Area_MI">#REF!</definedName>
    <definedName name="Print_Area_MI_1">'[232]15310000'!#REF!</definedName>
    <definedName name="Print_Area_MI_1_1">'[232]15310000'!#REF!</definedName>
    <definedName name="Print_Area_MI_1_1_16">'[172]15310000'!#REF!</definedName>
    <definedName name="Print_Area_MI_1_1_17">'[172]15310000'!#REF!</definedName>
    <definedName name="Print_Area_MI_1_1_18">'[172]15310000'!#REF!</definedName>
    <definedName name="Print_Area_MI_1_1_19">'[172]15310000'!#REF!</definedName>
    <definedName name="Print_Area_MI_1_16">'[172]15310000'!#REF!</definedName>
    <definedName name="Print_Area_MI_1_17">'[172]15310000'!#REF!</definedName>
    <definedName name="Print_Area_MI_1_18">'[172]15310000'!#REF!</definedName>
    <definedName name="Print_Area_MI_1_19">'[172]15310000'!#REF!</definedName>
    <definedName name="Print_Area_MI_1_2">'[232]15310000'!#REF!</definedName>
    <definedName name="Print_Area_MI_1_2_16">'[172]15310000'!#REF!</definedName>
    <definedName name="Print_Area_MI_1_2_17">'[172]15310000'!#REF!</definedName>
    <definedName name="Print_Area_MI_1_2_18">'[172]15310000'!#REF!</definedName>
    <definedName name="Print_Area_MI_1_2_19">'[172]15310000'!#REF!</definedName>
    <definedName name="Print_Area_MI_1_3">'[232]15310000'!#REF!</definedName>
    <definedName name="Print_Area_MI_1_3_16">'[172]15310000'!#REF!</definedName>
    <definedName name="Print_Area_MI_1_3_17">'[172]15310000'!#REF!</definedName>
    <definedName name="Print_Area_MI_1_3_18">'[172]15310000'!#REF!</definedName>
    <definedName name="Print_Area_MI_1_3_19">'[172]15310000'!#REF!</definedName>
    <definedName name="Print_Area_MI_1_4">'[232]15310000'!#REF!</definedName>
    <definedName name="Print_Area_MI_1_4_16">'[172]15310000'!#REF!</definedName>
    <definedName name="Print_Area_MI_1_4_17">'[172]15310000'!#REF!</definedName>
    <definedName name="Print_Area_MI_1_4_18">'[172]15310000'!#REF!</definedName>
    <definedName name="Print_Area_MI_1_4_19">'[172]15310000'!#REF!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[233]proforma!#REF!</definedName>
    <definedName name="PROMMIS">#REF!</definedName>
    <definedName name="PROPOSAL">#REF!</definedName>
    <definedName name="PSIF">[94]MOPSDAILY!#REF!</definedName>
    <definedName name="Purchase_History">#REF!</definedName>
    <definedName name="PurCost_Building">[67]BUILD95!$Z$9:$Z$17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'[71]10-1 Media:10-cut'!$A$1:$IV$5</definedName>
    <definedName name="qwww">#REF!</definedName>
    <definedName name="R_Retention_Register">#REF!</definedName>
    <definedName name="Range_Index" localSheetId="1">MATCH(Input_SalesVol,Range_SaleVolume,1)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[234]RATE!$A$1:$C$32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[235]ตั๋วเงินรับ!$F$1</definedName>
    <definedName name="_xlnm.Recorder">#REF!</definedName>
    <definedName name="RECOUT">#N/A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[62]detail!$C$17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[63]เงินกู้ธนชาติ!$F$15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'[142]ADJ - RATE'!$B$5</definedName>
    <definedName name="rmexAVE">'[96]pnlJul-feb05'!$AJ$7</definedName>
    <definedName name="rmexave300604">'[97]2.FA'!#REF!</definedName>
    <definedName name="rmexAVE300604pnl">'[98]jul03-jun04pnl'!$AG$8</definedName>
    <definedName name="rmexAVE3011pnl">#REF!</definedName>
    <definedName name="rmexAVE311204pnl">'[96]OHS-OthersDec04'!$W$6</definedName>
    <definedName name="RMExCR">'[97]3.CA'!#REF!</definedName>
    <definedName name="RMExCR2">'[236]dir-ca'!$O$17</definedName>
    <definedName name="RMExCR3">'[236]dir-ca'!$O$27</definedName>
    <definedName name="rmexcr300604">'[97]2.FA'!#REF!</definedName>
    <definedName name="rmexcr300604bs">#REF!</definedName>
    <definedName name="rmexcr301103">'[97]2.FA'!#REF!</definedName>
    <definedName name="rmexcr3011bs">'[99]fy05bsJul-dec04'!$X$4</definedName>
    <definedName name="rmexcr3011pnl">'[98]jul03-jun04pnl'!$AG$8</definedName>
    <definedName name="rmexcr311204bs">'[96]bsJul-feb05'!$X$5</definedName>
    <definedName name="rmexcr3112bs">'[96]bsJul-feb05'!$X$5</definedName>
    <definedName name="rmexcr3112pnl">'[96]bsJul-feb05'!$X$5</definedName>
    <definedName name="rmexhist1">'[99]fy05bsJul-dec04'!#REF!</definedName>
    <definedName name="rmexhist2">'[99]fy05bsJul-dec04'!$Y$217</definedName>
    <definedName name="rmexhist3">'[99]fy05bsJul-dec04'!$Z$217</definedName>
    <definedName name="ROE">[199]MISC!#REF!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[186]เงินกู้ธนชาติ!$G$2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[130]type!$D$3:$E$125</definedName>
    <definedName name="sale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[221]IBASE!$AH$7:$AL$14</definedName>
    <definedName name="SCB">'[73]ADJ - RATE'!#REF!</definedName>
    <definedName name="SCH">#REF!</definedName>
    <definedName name="sd">'[237]TB SAP'!#REF!</definedName>
    <definedName name="SDDL">[91]QMCT!#REF!</definedName>
    <definedName name="sdds">[22]เงินกู้ธนชาติ!$G$2</definedName>
    <definedName name="sdfg">[63]เงินกู้ธนชาติ!$E$17</definedName>
    <definedName name="sdfghj">IF(#REF!&lt;=5,INDEX(#REF!,(#REF!*5)-4),#REF!)</definedName>
    <definedName name="sdisu">#REF!</definedName>
    <definedName name="sdre">'[55]10-1 Media:10-cut'!$A$1:$IV$5</definedName>
    <definedName name="sdref">'[55]10-1 Media:10-cut'!$A$1:$IV$5</definedName>
    <definedName name="sdsd">'[58]Trial Balance'!$A$1:$H$65536</definedName>
    <definedName name="sector">#REF!</definedName>
    <definedName name="sedf">'[143]10-1 Media:10-cut'!$A$1:$IV$5</definedName>
    <definedName name="sedrtfg">'[238]TrialBalance Q3-2002'!$A$1:$H$301</definedName>
    <definedName name="sefgs">'[239]10-1 Media:10-cut'!$A$1:$IV$5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[67]BUILD95!$AJ$9:$AJ$17</definedName>
    <definedName name="set">[240]set_!$A$1:$IV$65536</definedName>
    <definedName name="sf">'[241]10-1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[205]เงินกู้ธนชาติ!$E$17</definedName>
    <definedName name="Short3">'[205]เงินกู้ MGC'!$E$17</definedName>
    <definedName name="Shortt">[128]เงินกู้ธนชาติ!$E$17</definedName>
    <definedName name="shortt1">'[128]เงินกู้ MGC'!$E$17</definedName>
    <definedName name="shorttt">'[128]เงินกู้ MGC'!$E$17</definedName>
    <definedName name="SIF">#REF!</definedName>
    <definedName name="SIN">[62]detail!$C$9</definedName>
    <definedName name="SiteDB">#REF!</definedName>
    <definedName name="SIZE">#REF!</definedName>
    <definedName name="SK">[141]Sheet2!$H$7</definedName>
    <definedName name="skexAVE">'[96]pnlJul-feb05'!$AO$7</definedName>
    <definedName name="skexave300604">'[97]2.FA'!#REF!</definedName>
    <definedName name="skexAVE300604pnl">'[98]jul03-jun04pnl'!$AK$8</definedName>
    <definedName name="skexAVE3011pnl">#REF!</definedName>
    <definedName name="skexAVE311204pnl">'[96]OHS-OthersDec04'!$AB$6</definedName>
    <definedName name="SKExCR">'[97]3.CA'!#REF!</definedName>
    <definedName name="SKExCR2">'[236]dir-ca'!$T$17</definedName>
    <definedName name="SKExCR3">'[236]dir-ca'!$T$27</definedName>
    <definedName name="skexcr300604">'[97]2.FA'!#REF!</definedName>
    <definedName name="skexcr300604bs">#REF!</definedName>
    <definedName name="skexcr301103">'[97]2.FA'!#REF!</definedName>
    <definedName name="skexcr3011bs">'[99]fy05bsJul-dec04'!$AC$4</definedName>
    <definedName name="skexcr311204bs">'[96]bsJul-feb05'!$AC$5</definedName>
    <definedName name="skexhist1">'[99]fy05bsJul-dec04'!$AC$218</definedName>
    <definedName name="SKKM">#REF!</definedName>
    <definedName name="SKTR">#REF!</definedName>
    <definedName name="SLNHAP4">'[242]T_HNhapT4,5,6'!#REF!</definedName>
    <definedName name="SLNHAP5">#REF!</definedName>
    <definedName name="SLNHAP6">#REF!</definedName>
    <definedName name="sm">'[241]10-1 Media:10-cut'!$A$1:$IV$5</definedName>
    <definedName name="SMDP">#REF!</definedName>
    <definedName name="SMKM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>'[243]DI-ESTI'!$A$8:$R$489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'[220]PL_INEC Q2''53'!#REF!</definedName>
    <definedName name="SPECSUMMARY">#REF!</definedName>
    <definedName name="speeee">[244]Oct_06!#REF!</definedName>
    <definedName name="SR">[245]Sheet2!$H$6</definedName>
    <definedName name="SRDP">[141]Sheet2!$I$6</definedName>
    <definedName name="SRKM">#REF!</definedName>
    <definedName name="SRTR">#REF!</definedName>
    <definedName name="ss">#REF!</definedName>
    <definedName name="SSA">[186]เงินกู้ธนชาติ!$B$4</definedName>
    <definedName name="sss">[246]เงินกู้ธนชาติ!$E$17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'[247]I General'!$I$23</definedName>
    <definedName name="StartDate">#REF!</definedName>
    <definedName name="STaxRptData">#REF!</definedName>
    <definedName name="steamTOC">#REF!</definedName>
    <definedName name="su">'[55]10-1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'[183]10-1 Media:10-cut'!$A$1:$IV$5</definedName>
    <definedName name="t">#REF!</definedName>
    <definedName name="t1_0">[219]person1!$BJ$6</definedName>
    <definedName name="t1_1">[219]person1!$BI$6</definedName>
    <definedName name="t1_2">[219]person1!$BH$6</definedName>
    <definedName name="t1_3">[219]person1!$BG$6</definedName>
    <definedName name="t1_4">[219]person1!$BF$6</definedName>
    <definedName name="t10_0">[219]person1!$BJ$15</definedName>
    <definedName name="t10_1">[219]person1!$BI$15</definedName>
    <definedName name="t10_2">[219]person1!$BH$15</definedName>
    <definedName name="t10_3">[219]person1!$BG$15</definedName>
    <definedName name="t10_4">[219]person1!$BF$15</definedName>
    <definedName name="t11_0">[219]person1!$BJ$16</definedName>
    <definedName name="t11_1">[219]person1!$BI$16</definedName>
    <definedName name="t11_2">[219]person1!$BH$16</definedName>
    <definedName name="t11_3">[219]person1!$BG$16</definedName>
    <definedName name="t11_4">[219]person1!$BF$16</definedName>
    <definedName name="T13_2">#REF!</definedName>
    <definedName name="t2_0">[219]person1!$BJ$7</definedName>
    <definedName name="t2_1">[219]person1!$BI$7</definedName>
    <definedName name="t2_2">[219]person1!$BH$7</definedName>
    <definedName name="t2_3">[219]person1!$BG$7</definedName>
    <definedName name="t2_4">[219]person1!$BF$7</definedName>
    <definedName name="t21_0">[219]person1!$BJ$17</definedName>
    <definedName name="t21_1">[219]person1!$BI$17</definedName>
    <definedName name="t21_2">[219]person1!$BH$17</definedName>
    <definedName name="t21_3">[219]person1!$BG$17</definedName>
    <definedName name="t21_4">[219]person1!$BF$17</definedName>
    <definedName name="t3_0">[219]person1!$BJ$8</definedName>
    <definedName name="t3_1">[219]person1!$BI$8</definedName>
    <definedName name="t3_2">[219]person1!$BH$8</definedName>
    <definedName name="t3_3">[219]person1!$BG$8</definedName>
    <definedName name="t3_4">[219]person1!$BF$8</definedName>
    <definedName name="t4_0">[219]person1!$BJ$9</definedName>
    <definedName name="t4_1">[219]person1!$BI$9</definedName>
    <definedName name="t4_2">[219]person1!$BH$9</definedName>
    <definedName name="t4_3">[219]person1!$BG$9</definedName>
    <definedName name="t4_4">[219]person1!$BF$9</definedName>
    <definedName name="t5_0">[219]person1!$BJ$10</definedName>
    <definedName name="t5_1">[219]person1!$BI$10</definedName>
    <definedName name="t5_2">[219]person1!$BH$10</definedName>
    <definedName name="t5_3">[219]person1!$BG$10</definedName>
    <definedName name="t5_4">[219]person1!$BF$10</definedName>
    <definedName name="T5B_1">#REF!</definedName>
    <definedName name="T5B_2">#REF!</definedName>
    <definedName name="T5B60_1">#REF!</definedName>
    <definedName name="t6_0">[219]person1!$BJ$11</definedName>
    <definedName name="t6_1">[219]person1!$BI$11</definedName>
    <definedName name="t6_2">[219]person1!$BH$11</definedName>
    <definedName name="t6_3">[219]person1!$BG$11</definedName>
    <definedName name="t6_4">[219]person1!$BF$11</definedName>
    <definedName name="T6B_1">'[248]TABLE 6B'!$A$4:$T$68</definedName>
    <definedName name="T6B1_1">'[249]TABLE 6B'!$A$4:$L$64</definedName>
    <definedName name="T6B86_2">'[248]TABLE 6B'!$W$4:$X$50</definedName>
    <definedName name="T6B861_2">'[249]TABLE 6B'!$N$4:$O$58</definedName>
    <definedName name="t7_0">[219]person1!$BJ$12</definedName>
    <definedName name="t7_1">[219]person1!$BI$12</definedName>
    <definedName name="t7_2">[219]person1!$BH$12</definedName>
    <definedName name="t7_3">[219]person1!$BG$12</definedName>
    <definedName name="t7_4">[219]person1!$BF$12</definedName>
    <definedName name="t8_0">[219]person1!$BJ$13</definedName>
    <definedName name="t8_1">[219]person1!$BI$13</definedName>
    <definedName name="t8_2">[219]person1!$BH$13</definedName>
    <definedName name="t8_3">[219]person1!$BG$13</definedName>
    <definedName name="t8_4">[219]person1!$BF$13</definedName>
    <definedName name="t9_0">[219]person1!$BJ$14</definedName>
    <definedName name="t9_1">[219]person1!$BI$14</definedName>
    <definedName name="t9_2">[219]person1!$BH$14</definedName>
    <definedName name="t9_3">[219]person1!$BG$14</definedName>
    <definedName name="t9_4">[219]person1!$BF$14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'[250]BS ATTACH'!#REF!</definedName>
    <definedName name="tax">#REF!</definedName>
    <definedName name="tb">'[58]TrialBalance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'[44]B&amp;S 1999'!#REF!</definedName>
    <definedName name="tdtrnc">[95]CHITIET!$G$513</definedName>
    <definedName name="tdtrvl">[95]CHITIET!$G$507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[251]KPI48!$A$2002:$F$4001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'[52]BALANCE SHEET '!$D$15</definedName>
    <definedName name="TFACC">'[53]BALANCE SHEET '!$D$15</definedName>
    <definedName name="thbexAve">'[96]OHS-OthersDec04'!$AE$6</definedName>
    <definedName name="thbexcr">'[96]bsJul-feb05'!$AF$5</definedName>
    <definedName name="thbexcr300904">'[99]fy05bsJul-dec04'!$AF$4</definedName>
    <definedName name="THI">#REF!</definedName>
    <definedName name="THK">'[1]COAT&amp;WRAP-QIOT-#3'!#REF!</definedName>
    <definedName name="time0">[219]person1!#REF!</definedName>
    <definedName name="time1">[219]person1!#REF!</definedName>
    <definedName name="time2">[219]person1!#REF!</definedName>
    <definedName name="timett">[219]person1!#REF!</definedName>
    <definedName name="TITAN">#REF!</definedName>
    <definedName name="TLB_elec_payment">#REF!</definedName>
    <definedName name="TLBsales">#REF!</definedName>
    <definedName name="TLBsteam">#REF!</definedName>
    <definedName name="tle">'[252]เงินกู้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'[52]BALANCE SHEET '!$C$15</definedName>
    <definedName name="TOTALAE">'[253]BS ATTACH'!#REF!</definedName>
    <definedName name="TOTALAP">'[253]BS ATTACH'!#REF!</definedName>
    <definedName name="totalap1">'[254]BS ATTACH'!#REF!</definedName>
    <definedName name="totalap2">'[254]BS ATTACH'!#REF!</definedName>
    <definedName name="totalapp">'[255]BS ATTACH'!#REF!</definedName>
    <definedName name="TotalDepre_Building">[67]BUILD95!$AN$9:$AN$17</definedName>
    <definedName name="TOTALFIXEDASSETS">'[53]BALANCE SHEET '!$C$15</definedName>
    <definedName name="TOTALOA">'[253]BS ATTACH'!#REF!</definedName>
    <definedName name="TOTALOL">'[253]BS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'[188]NEW-PANEL'!#REF!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'[71]10-1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[256]GIVTR00P!$AJ$3:$AM$960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[147]เงินกู้ธนชาติ!$F$15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'[142]ADJ - RATE'!$B$3</definedName>
    <definedName name="usa">#REF!</definedName>
    <definedName name="USD">#REF!</definedName>
    <definedName name="USDD">#REF!</definedName>
    <definedName name="usdexAVE">'[96]pnlJul-feb05'!$AP$7</definedName>
    <definedName name="usdexave300604">'[97]2.FA'!#REF!</definedName>
    <definedName name="usdexAVE300604pnl">'[98]jul03-jun04pnl'!$AL$8</definedName>
    <definedName name="usdexAVE3011pnl">#REF!</definedName>
    <definedName name="usdexAVE311204pnl">'[96]OHS-OthersDec04'!$AC$6</definedName>
    <definedName name="usdexcr">'[97]3.CA'!#REF!</definedName>
    <definedName name="usdexcr300604">'[97]2.FA'!#REF!</definedName>
    <definedName name="usdexcr300604bs">#REF!</definedName>
    <definedName name="usdexcr301103">'[97]2.FA'!#REF!</definedName>
    <definedName name="usdexcr311204bs">'[96]bsJul-feb05'!$AD$5</definedName>
    <definedName name="usdexcrpnl">'[99]jul04-dec04pnl'!$AP$7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'[22]เงินกู้ MGC'!$F$15</definedName>
    <definedName name="uy">'[93]10-1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'[257]Chi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[91]QMCT!#REF!</definedName>
    <definedName name="vdf">[258]ตั๋วเงินรับ!$F$1</definedName>
    <definedName name="VDFV">#REF!</definedName>
    <definedName name="VDFVFV">#REF!</definedName>
    <definedName name="VEDFV">[135]เงินกู้ธนชาติ!$G$2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'[71]10-1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[202]J1!$L$10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[63]เงินกู้ธนชาติ!$E$17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'[45]#REF'!#REF!</definedName>
    <definedName name="Working">'[87]to Mr Chan'!#REF!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>[204]เงินกู้ธนชาติ!$E$17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'[71]10-1 Media:10-cut'!$A$1:$IV$5</definedName>
    <definedName name="www.">[259]TB!$A$1:$H$65536</definedName>
    <definedName name="www..">[259]TB!$A$1:$A$65536</definedName>
    <definedName name="X">'[260]Machine2,3''04'!#REF!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[40]เงินกู้ธนชาติ!$B$4</definedName>
    <definedName name="xfconc">[95]CHITIET!$G$173</definedName>
    <definedName name="xfcovl">[95]CHITIET!$G$169</definedName>
    <definedName name="xscvg">#REF!</definedName>
    <definedName name="xx">'[58]Trial Balance'!$A$1:$H$65536</definedName>
    <definedName name="XYZ">[261]DEP12!#REF!</definedName>
    <definedName name="Y" localSheetId="1">MATCH([262]!Input_SalesVol,Range_SaleVolume,1)</definedName>
    <definedName name="Y">MATCH([262]!Input_SalesVol,Range_SaleVolume,1)</definedName>
    <definedName name="YE">#REF!</definedName>
    <definedName name="YEAR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[22]เงินกู้ธนชาติ!$F$15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[263]เงินกู้ธนชาติ!$G$2</definedName>
    <definedName name="zsdfg">#REF!</definedName>
    <definedName name="zxcvb">#REF!</definedName>
    <definedName name="zxcvbmn">'[196]TrialBalance Q3-2002'!$A$1:$H$301</definedName>
    <definedName name="Zxcvbnm">#REF!</definedName>
    <definedName name="zxv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แ">#REF!</definedName>
    <definedName name="แ60">'[264]TRC98-Q2'!#REF!</definedName>
    <definedName name="โ4305">'[265]Raw Material'!#REF!</definedName>
    <definedName name="ก">#REF!</definedName>
    <definedName name="ก138">'[266]คชจ.ดำเนินงาน6-43'!#REF!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[267]Exp!$B$1:$AD$39</definedName>
    <definedName name="ค่าใช้จ่ายกรม45">'[268]TB12-42'!#REF!</definedName>
    <definedName name="ค่ารับรอง">#REF!</definedName>
    <definedName name="งบดุลหลักพัน">#REF!</definedName>
    <definedName name="เงินฝากประจำ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จวบ">#REF!</definedName>
    <definedName name="ประเภทเรื่อง">[269]ห้ามลบDATA!$H$2:$H$8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'[266]คชจ.ดำเนินงาน6-43'!#REF!</definedName>
    <definedName name="ฟ2544">#REF!</definedName>
    <definedName name="ฟ255">'[266]คชจ.ดำเนินงาน6-43'!#REF!</definedName>
    <definedName name="ฟ2700">#REF!</definedName>
    <definedName name="ฟ35">#REF!</definedName>
    <definedName name="ฟ420">'[266]คชจ.ดำเนินงาน6-43'!#REF!</definedName>
    <definedName name="ฟ70">'[270]S-5'!#REF!</definedName>
    <definedName name="ฟ80">#REF!</definedName>
    <definedName name="ฟฟ">#REF!</definedName>
    <definedName name="ฟาย">[271]profit!#REF!</definedName>
    <definedName name="ฟๅ">#REF!</definedName>
    <definedName name="ฟๅจ">#REF!</definedName>
    <definedName name="ภูเก็ต">#REF!</definedName>
    <definedName name="แม่สอด">#REF!</definedName>
    <definedName name="ย4312">#REF!</definedName>
    <definedName name="ยกไปเครดิต">'[272]งบทดลอง - ต.ค.2547'!$H$8:$H$305</definedName>
    <definedName name="ยกไปเดบิต">'[272]งบทดลอง - ต.ค.2547'!$G$8:$G$305</definedName>
    <definedName name="ร199">#REF!</definedName>
    <definedName name="ร3875">#REF!</definedName>
    <definedName name="รหัสบัญชี">'[272]งบทดลอง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[273]ยานพาหนะ!#REF!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[269]ห้ามลบDATA!$J$2:$J$5</definedName>
    <definedName name="สระบุรี">#REF!</definedName>
    <definedName name="สำรองเบี้ยประกัน">#REF!</definedName>
    <definedName name="สื่อ">[269]ห้ามลบDATA!$I$1:$I$9</definedName>
    <definedName name="สุราษฎร์">#REF!</definedName>
    <definedName name="หกดเ">[274]เงินกู้ธนชาติ!$E$17</definedName>
    <definedName name="หน้าชื่อ">[269]ห้ามลบDATA!$E$2:$E$5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'[275]03中'!#REF!</definedName>
  </definedNames>
  <calcPr calcId="162913"/>
</workbook>
</file>

<file path=xl/calcChain.xml><?xml version="1.0" encoding="utf-8"?>
<calcChain xmlns="http://schemas.openxmlformats.org/spreadsheetml/2006/main">
  <c r="H70" i="23" l="1"/>
  <c r="D70" i="23"/>
  <c r="S25" i="21"/>
  <c r="W25" i="21" s="1"/>
  <c r="E57" i="16"/>
  <c r="U22" i="21" l="1"/>
  <c r="M22" i="21"/>
  <c r="U15" i="21"/>
  <c r="M15" i="21"/>
  <c r="J68" i="23" l="1"/>
  <c r="J59" i="23"/>
  <c r="F68" i="23"/>
  <c r="F59" i="23"/>
  <c r="J67" i="24"/>
  <c r="J61" i="24"/>
  <c r="J68" i="24" s="1"/>
  <c r="J70" i="24" s="1"/>
  <c r="J72" i="24" s="1"/>
  <c r="F91" i="24"/>
  <c r="F87" i="24"/>
  <c r="F82" i="24"/>
  <c r="F67" i="24"/>
  <c r="F61" i="24"/>
  <c r="F68" i="24" s="1"/>
  <c r="F70" i="24" s="1"/>
  <c r="F72" i="24" s="1"/>
  <c r="F77" i="24" s="1"/>
  <c r="J20" i="24"/>
  <c r="J14" i="24"/>
  <c r="J21" i="24" s="1"/>
  <c r="J23" i="24" s="1"/>
  <c r="J25" i="24" s="1"/>
  <c r="F40" i="24"/>
  <c r="F44" i="24" s="1"/>
  <c r="F35" i="24"/>
  <c r="F20" i="24"/>
  <c r="F14" i="24"/>
  <c r="F21" i="24" s="1"/>
  <c r="F23" i="24" s="1"/>
  <c r="F25" i="24" s="1"/>
  <c r="F30" i="24" s="1"/>
  <c r="D87" i="24"/>
  <c r="D91" i="24" s="1"/>
  <c r="D82" i="24"/>
  <c r="H67" i="24"/>
  <c r="D67" i="24"/>
  <c r="H61" i="24"/>
  <c r="D61" i="24"/>
  <c r="D40" i="24"/>
  <c r="D44" i="24" s="1"/>
  <c r="D35" i="24"/>
  <c r="H20" i="24"/>
  <c r="D20" i="24"/>
  <c r="H14" i="24"/>
  <c r="D14" i="24"/>
  <c r="H68" i="23"/>
  <c r="D68" i="23"/>
  <c r="H59" i="23"/>
  <c r="D59" i="23"/>
  <c r="F9" i="23" l="1"/>
  <c r="F24" i="23" s="1"/>
  <c r="F37" i="23" s="1"/>
  <c r="F40" i="23" s="1"/>
  <c r="J9" i="23"/>
  <c r="J24" i="23" s="1"/>
  <c r="J37" i="23" s="1"/>
  <c r="J40" i="23" s="1"/>
  <c r="D68" i="24"/>
  <c r="D70" i="24" s="1"/>
  <c r="D72" i="24" s="1"/>
  <c r="D77" i="24" s="1"/>
  <c r="D9" i="23"/>
  <c r="D24" i="23" s="1"/>
  <c r="D37" i="23" s="1"/>
  <c r="D40" i="23" s="1"/>
  <c r="D69" i="23" s="1"/>
  <c r="D71" i="23" s="1"/>
  <c r="F69" i="23"/>
  <c r="F71" i="23" s="1"/>
  <c r="J69" i="23"/>
  <c r="J71" i="23" s="1"/>
  <c r="H68" i="24"/>
  <c r="H70" i="24" s="1"/>
  <c r="J80" i="24"/>
  <c r="K14" i="22" s="1"/>
  <c r="J77" i="24"/>
  <c r="J85" i="24" s="1"/>
  <c r="J91" i="24" s="1"/>
  <c r="D21" i="24"/>
  <c r="D23" i="24" s="1"/>
  <c r="D25" i="24" s="1"/>
  <c r="D30" i="24" s="1"/>
  <c r="H21" i="24"/>
  <c r="H23" i="24" s="1"/>
  <c r="H25" i="24" s="1"/>
  <c r="H30" i="24" s="1"/>
  <c r="H38" i="24" s="1"/>
  <c r="H44" i="24" s="1"/>
  <c r="J30" i="24"/>
  <c r="J38" i="24" s="1"/>
  <c r="J44" i="24" s="1"/>
  <c r="J33" i="24"/>
  <c r="H72" i="24" l="1"/>
  <c r="H77" i="24" s="1"/>
  <c r="H85" i="24" s="1"/>
  <c r="H91" i="24" s="1"/>
  <c r="H9" i="23"/>
  <c r="H24" i="23" s="1"/>
  <c r="H37" i="23" s="1"/>
  <c r="H40" i="23" s="1"/>
  <c r="H69" i="23" s="1"/>
  <c r="H71" i="23" s="1"/>
  <c r="H33" i="24"/>
  <c r="H80" i="24" l="1"/>
  <c r="K21" i="22" s="1"/>
  <c r="I28" i="16" l="1"/>
  <c r="E28" i="16"/>
  <c r="Q26" i="21" l="1"/>
  <c r="Q23" i="21"/>
  <c r="Q22" i="21"/>
  <c r="Q21" i="21"/>
  <c r="S21" i="21" s="1"/>
  <c r="Q18" i="21"/>
  <c r="Q16" i="21"/>
  <c r="Q15" i="21"/>
  <c r="Q14" i="21"/>
  <c r="S14" i="21" s="1"/>
  <c r="I24" i="21"/>
  <c r="I27" i="21" s="1"/>
  <c r="I17" i="21"/>
  <c r="I19" i="21" s="1"/>
  <c r="O24" i="22" l="1"/>
  <c r="Q24" i="22" s="1"/>
  <c r="M23" i="22"/>
  <c r="M25" i="22" s="1"/>
  <c r="I23" i="22"/>
  <c r="I25" i="22" s="1"/>
  <c r="G23" i="22"/>
  <c r="G25" i="22" s="1"/>
  <c r="E23" i="22"/>
  <c r="E25" i="22" s="1"/>
  <c r="O21" i="22"/>
  <c r="O20" i="22"/>
  <c r="O17" i="22"/>
  <c r="Q17" i="22" s="1"/>
  <c r="O16" i="22"/>
  <c r="M16" i="22"/>
  <c r="M18" i="22" s="1"/>
  <c r="K16" i="22"/>
  <c r="K18" i="22" s="1"/>
  <c r="I16" i="22"/>
  <c r="I18" i="22" s="1"/>
  <c r="G16" i="22"/>
  <c r="G18" i="22" s="1"/>
  <c r="E16" i="22"/>
  <c r="E18" i="22" s="1"/>
  <c r="O14" i="22"/>
  <c r="Q14" i="22" s="1"/>
  <c r="Q16" i="22" s="1"/>
  <c r="O13" i="22"/>
  <c r="Q13" i="22" s="1"/>
  <c r="S26" i="21"/>
  <c r="W26" i="21" s="1"/>
  <c r="U24" i="21"/>
  <c r="U27" i="21" s="1"/>
  <c r="O24" i="21"/>
  <c r="K24" i="21"/>
  <c r="K27" i="21" s="1"/>
  <c r="G24" i="21"/>
  <c r="G27" i="21" s="1"/>
  <c r="E24" i="21"/>
  <c r="E27" i="21" s="1"/>
  <c r="S18" i="21"/>
  <c r="W18" i="21" s="1"/>
  <c r="U17" i="21"/>
  <c r="U19" i="21" s="1"/>
  <c r="O17" i="21"/>
  <c r="K17" i="21"/>
  <c r="K19" i="21" s="1"/>
  <c r="G17" i="21"/>
  <c r="G19" i="21" s="1"/>
  <c r="E17" i="21"/>
  <c r="E19" i="21" s="1"/>
  <c r="M17" i="21"/>
  <c r="M19" i="21" s="1"/>
  <c r="Q18" i="22" l="1"/>
  <c r="Q20" i="22"/>
  <c r="O19" i="21"/>
  <c r="Q19" i="21" s="1"/>
  <c r="Q17" i="21"/>
  <c r="O27" i="21"/>
  <c r="Q27" i="21" s="1"/>
  <c r="Q24" i="21"/>
  <c r="W14" i="21"/>
  <c r="W21" i="21"/>
  <c r="S15" i="21"/>
  <c r="O18" i="22"/>
  <c r="O23" i="22"/>
  <c r="O25" i="22" s="1"/>
  <c r="S17" i="21" l="1"/>
  <c r="S19" i="21" s="1"/>
  <c r="W15" i="21"/>
  <c r="W17" i="21" s="1"/>
  <c r="W19" i="21" s="1"/>
  <c r="K23" i="22" l="1"/>
  <c r="K25" i="22" s="1"/>
  <c r="Q21" i="22"/>
  <c r="Q23" i="22" s="1"/>
  <c r="Q25" i="22" s="1"/>
  <c r="S22" i="21" l="1"/>
  <c r="M24" i="21"/>
  <c r="M27" i="21" s="1"/>
  <c r="I57" i="16"/>
  <c r="W22" i="21" l="1"/>
  <c r="W24" i="21" s="1"/>
  <c r="W27" i="21" s="1"/>
  <c r="S24" i="21"/>
  <c r="S27" i="21" s="1"/>
  <c r="K71" i="16"/>
  <c r="K57" i="16"/>
  <c r="K50" i="16"/>
  <c r="G71" i="16"/>
  <c r="G73" i="16" s="1"/>
  <c r="G57" i="16"/>
  <c r="G50" i="16"/>
  <c r="I71" i="16"/>
  <c r="I73" i="16" s="1"/>
  <c r="E71" i="16"/>
  <c r="E73" i="16" s="1"/>
  <c r="I50" i="16"/>
  <c r="E50" i="16"/>
  <c r="K28" i="16"/>
  <c r="K16" i="16"/>
  <c r="G28" i="16"/>
  <c r="G16" i="16"/>
  <c r="I16" i="16"/>
  <c r="H16" i="16"/>
  <c r="E16" i="16"/>
  <c r="K73" i="16" l="1"/>
  <c r="I58" i="16"/>
  <c r="I74" i="16" s="1"/>
  <c r="K58" i="16"/>
  <c r="G58" i="16"/>
  <c r="G74" i="16" s="1"/>
  <c r="E29" i="16"/>
  <c r="K29" i="16"/>
  <c r="E58" i="16"/>
  <c r="E74" i="16" s="1"/>
  <c r="I29" i="16"/>
  <c r="G29" i="16"/>
  <c r="K74" i="16" l="1"/>
</calcChain>
</file>

<file path=xl/sharedStrings.xml><?xml version="1.0" encoding="utf-8"?>
<sst xmlns="http://schemas.openxmlformats.org/spreadsheetml/2006/main" count="351" uniqueCount="204">
  <si>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</si>
  <si>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</si>
  <si>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</si>
  <si>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</si>
  <si>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</si>
  <si>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</si>
  <si>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</si>
  <si>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</si>
  <si>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</si>
  <si>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</si>
  <si>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</si>
  <si>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</si>
  <si>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</si>
  <si>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</si>
  <si>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</si>
  <si>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</si>
  <si>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</si>
  <si>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</si>
  <si>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</si>
  <si>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</si>
  <si>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</si>
  <si>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</si>
  <si>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</si>
  <si>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</si>
  <si>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</si>
  <si>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</si>
  <si>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</si>
  <si>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</si>
  <si>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</si>
  <si>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</si>
  <si>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</si>
  <si>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</si>
  <si>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</si>
  <si>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</si>
  <si>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</si>
  <si>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</si>
  <si>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</si>
  <si>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Total comprehensive income for the period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</si>
  <si>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</si>
  <si>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</si>
  <si>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</si>
  <si>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</si>
  <si>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</si>
  <si>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</si>
  <si>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</si>
  <si>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</si>
  <si>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</si>
  <si>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</si>
  <si>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</si>
  <si>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</si>
  <si>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</si>
  <si>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</si>
  <si>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</si>
  <si>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</si>
  <si>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</si>
  <si>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</si>
  <si>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</si>
  <si>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</si>
  <si>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</si>
  <si>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</si>
  <si>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</si>
  <si>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</si>
  <si>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</si>
  <si>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</si>
  <si>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</si>
  <si>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</si>
  <si>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</si>
  <si>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</si>
  <si>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</si>
  <si>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</si>
  <si>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</si>
  <si>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</si>
  <si>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</si>
  <si>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</si>
  <si>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</si>
  <si>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</si>
  <si>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</si>
  <si>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</si>
  <si>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</si>
  <si>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</si>
  <si>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</si>
  <si>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</si>
  <si>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</si>
  <si>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</si>
  <si>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</si>
  <si>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</si>
  <si>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</si>
  <si>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</si>
  <si>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</si>
  <si>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</si>
  <si>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</si>
  <si>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</si>
  <si>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</si>
  <si>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</si>
  <si>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</si>
  <si>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</si>
  <si>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</si>
  <si>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</si>
  <si>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</si>
  <si>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</si>
  <si>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</si>
  <si>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</si>
  <si>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 xml:space="preserve">      570,000,000 ordinary shares of Baht 0.25 each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</si>
  <si>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</si>
  <si>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</si>
  <si>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</si>
  <si>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</si>
  <si>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</si>
  <si>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</si>
  <si>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Income tax expenses</t>
  </si>
  <si>
    <t>Profit for the period</t>
  </si>
  <si>
    <t>Profit attributable to:</t>
  </si>
  <si>
    <t xml:space="preserve">   Profit attributable to equity holders of the Company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</si>
  <si>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</si>
  <si>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</si>
  <si>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</si>
  <si>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</si>
  <si>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</si>
  <si>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</si>
  <si>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</si>
  <si>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>Profit before tax</t>
  </si>
  <si>
    <t xml:space="preserve">   Inventories</t>
  </si>
  <si>
    <t>Advance received</t>
  </si>
  <si>
    <t xml:space="preserve">   Loss on write-off of property, plant and equipment</t>
  </si>
  <si>
    <t xml:space="preserve">   Advance received</t>
  </si>
  <si>
    <t>Profit from operating activities before changes</t>
  </si>
  <si>
    <t>Net cash flows from operating activities</t>
  </si>
  <si>
    <t>Profit before income tax expenses</t>
  </si>
  <si>
    <t>Net cash flows used in investing activities</t>
  </si>
  <si>
    <t>Profit before finance cost and income tax expenses</t>
  </si>
  <si>
    <t>Other comprehensive income</t>
  </si>
  <si>
    <t xml:space="preserve">Adjustments to reconcile profit before tax to net cash 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</si>
  <si>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</si>
  <si>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</si>
  <si>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</si>
  <si>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</si>
  <si>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</si>
  <si>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</si>
  <si>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</si>
  <si>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</si>
  <si>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</si>
  <si>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</si>
  <si>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</si>
  <si>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</si>
  <si>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</si>
  <si>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</si>
  <si>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>Leasehold rights on land</t>
  </si>
  <si>
    <t xml:space="preserve">   Issued and paid-up</t>
  </si>
  <si>
    <t>Balance as at 1 January 2017</t>
  </si>
  <si>
    <t>Other comprehensive income for the period</t>
  </si>
  <si>
    <t>Bank overdrafts from financial institution</t>
  </si>
  <si>
    <t>Discount on</t>
  </si>
  <si>
    <t>business</t>
  </si>
  <si>
    <t>Short-term loans from and interest payable to related parties</t>
  </si>
  <si>
    <t>Net cash paid to purchase of investments by subsidiaries</t>
  </si>
  <si>
    <t xml:space="preserve">   Current investments</t>
  </si>
  <si>
    <t>31 December 2017</t>
  </si>
  <si>
    <t>Balance as at 1 January 2018</t>
  </si>
  <si>
    <t>Restricted deposits of financial institution</t>
  </si>
  <si>
    <t>Deposits</t>
  </si>
  <si>
    <t>Current portion of long-term loans</t>
  </si>
  <si>
    <t>Liabilities under finance lease agreements - net of current portion</t>
  </si>
  <si>
    <t>3, 12</t>
  </si>
  <si>
    <t xml:space="preserve">Total comprehensive income for the period </t>
  </si>
  <si>
    <t>Discount on business combination under common control</t>
  </si>
  <si>
    <t xml:space="preserve">   Unrealised gain on the change in fair value of</t>
  </si>
  <si>
    <t xml:space="preserve">      trading securities</t>
  </si>
  <si>
    <t xml:space="preserve">   Long-term employee benefit expenses</t>
  </si>
  <si>
    <t xml:space="preserve">   Interest income</t>
  </si>
  <si>
    <t xml:space="preserve">Proceed from disposal of property, plant and equipment </t>
  </si>
  <si>
    <t>Cash received from interest income</t>
  </si>
  <si>
    <t>Cash paid for dividend</t>
  </si>
  <si>
    <t>Long-term loans, net of current portion</t>
  </si>
  <si>
    <t xml:space="preserve">Dividend paid (Note 18) </t>
  </si>
  <si>
    <t>Increase in restricted deposits at financial institution</t>
  </si>
  <si>
    <t>Long-term loan to and interest receivable from subsidiary</t>
  </si>
  <si>
    <t>Cash paid for acquisition of leasehold rights on land</t>
  </si>
  <si>
    <t>Net increase (decrease) in cash and cash equivalents</t>
  </si>
  <si>
    <t>Finance cost</t>
  </si>
  <si>
    <t xml:space="preserve">   Gain on disposal of property, plant and equipment </t>
  </si>
  <si>
    <t xml:space="preserve">   Dividend income </t>
  </si>
  <si>
    <t>Cash received from dividend from investment in subsidiary</t>
  </si>
  <si>
    <t>Decrease in bank overdrafts from financial institution</t>
  </si>
  <si>
    <t>Cash received from long-term loans from financial institution</t>
  </si>
  <si>
    <t>Cash paid for repayment of long-term loan from financial institution</t>
  </si>
  <si>
    <t xml:space="preserve">   Increase in provision for dismantling, removing and </t>
  </si>
  <si>
    <t xml:space="preserve"> </t>
  </si>
  <si>
    <t>As at 30 September 2018</t>
  </si>
  <si>
    <t>30 September 2018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</si>
  <si>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</si>
  <si>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</si>
  <si>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</si>
  <si>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</si>
  <si>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 xml:space="preserve">   Deposit</t>
  </si>
  <si>
    <t>Increase in long-term loan to subsidiary</t>
  </si>
  <si>
    <t>Net cash flows from (used in) financing activities</t>
  </si>
  <si>
    <t xml:space="preserve">   Increase in liabilities from acquisition of property,</t>
  </si>
  <si>
    <t xml:space="preserve">Appropriation of retained earnings </t>
  </si>
  <si>
    <t xml:space="preserve">   Reduction of inventories to net realisable value</t>
  </si>
  <si>
    <t xml:space="preserve">   Bad debts and allowance for doubtful accounts (reversal) </t>
  </si>
  <si>
    <t>Current portion of liabilities under finance lease agreements</t>
  </si>
  <si>
    <t>Increase in short-term loan from related parties</t>
  </si>
  <si>
    <t>Cash paid for liabilities under financial lease agreements</t>
  </si>
  <si>
    <t>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</si>
</sst>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0.00_)"/>
    <numFmt numFmtId="194" formatCode="_-* #,##0_-;\-* #,##0_-;_-* &quot;-&quot;??_-;_-@_-"/>
    <numFmt numFmtId="195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90" fontId="7" fillId="0" borderId="0"/>
    <xf numFmtId="191" fontId="7" fillId="0" borderId="0"/>
    <xf numFmtId="192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93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</cellStyleXfs>
  <cellXfs count="139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9" fontId="3" fillId="0" borderId="0" xfId="1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189" fontId="2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left"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left" vertical="center"/>
    </xf>
    <xf numFmtId="187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9" fontId="5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horizontal="left" vertical="center"/>
    </xf>
    <xf numFmtId="187" fontId="3" fillId="0" borderId="3" xfId="0" applyNumberFormat="1" applyFont="1" applyFill="1" applyBorder="1" applyAlignment="1">
      <alignment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5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189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9" fontId="3" fillId="0" borderId="0" xfId="13" applyNumberFormat="1" applyFont="1" applyFill="1" applyAlignment="1">
      <alignment vertical="center"/>
    </xf>
    <xf numFmtId="189" fontId="3" fillId="0" borderId="0" xfId="14" applyNumberFormat="1" applyFont="1" applyFill="1" applyBorder="1" applyAlignment="1">
      <alignment vertical="center"/>
    </xf>
    <xf numFmtId="187" fontId="3" fillId="0" borderId="0" xfId="13" applyNumberFormat="1" applyFont="1" applyFill="1" applyAlignment="1">
      <alignment vertical="center"/>
    </xf>
    <xf numFmtId="189" fontId="3" fillId="0" borderId="0" xfId="13" applyNumberFormat="1" applyFont="1" applyFill="1" applyBorder="1" applyAlignment="1">
      <alignment vertical="center"/>
    </xf>
    <xf numFmtId="189" fontId="3" fillId="0" borderId="1" xfId="13" applyNumberFormat="1" applyFont="1" applyFill="1" applyBorder="1" applyAlignment="1">
      <alignment vertical="center"/>
    </xf>
    <xf numFmtId="189" fontId="3" fillId="0" borderId="0" xfId="13" applyNumberFormat="1" applyFont="1" applyFill="1" applyBorder="1" applyAlignment="1">
      <alignment horizontal="center" vertical="center"/>
    </xf>
    <xf numFmtId="189" fontId="3" fillId="0" borderId="2" xfId="13" applyNumberFormat="1" applyFont="1" applyFill="1" applyBorder="1" applyAlignment="1">
      <alignment vertical="center"/>
    </xf>
    <xf numFmtId="189" fontId="3" fillId="0" borderId="0" xfId="13" applyNumberFormat="1" applyFont="1" applyFill="1" applyAlignment="1">
      <alignment horizontal="center" vertical="center"/>
    </xf>
    <xf numFmtId="189" fontId="3" fillId="0" borderId="0" xfId="14" applyNumberFormat="1" applyFont="1" applyFill="1" applyAlignment="1">
      <alignment vertical="center"/>
    </xf>
    <xf numFmtId="194" fontId="3" fillId="0" borderId="0" xfId="13" applyNumberFormat="1" applyFont="1" applyFill="1" applyAlignment="1">
      <alignment vertical="center"/>
    </xf>
    <xf numFmtId="189" fontId="3" fillId="0" borderId="1" xfId="13" applyNumberFormat="1" applyFont="1" applyFill="1" applyBorder="1" applyAlignment="1">
      <alignment horizontal="right" vertical="center"/>
    </xf>
    <xf numFmtId="189" fontId="3" fillId="0" borderId="0" xfId="13" applyNumberFormat="1" applyFont="1" applyFill="1" applyAlignment="1">
      <alignment horizontal="right" vertical="center"/>
    </xf>
    <xf numFmtId="189" fontId="3" fillId="0" borderId="0" xfId="13" applyNumberFormat="1" applyFont="1" applyFill="1" applyBorder="1" applyAlignment="1">
      <alignment horizontal="right" vertical="center"/>
    </xf>
    <xf numFmtId="189" fontId="3" fillId="0" borderId="0" xfId="13" applyNumberFormat="1" applyFont="1" applyFill="1" applyAlignment="1">
      <alignment horizontal="left" vertical="center"/>
    </xf>
    <xf numFmtId="189" fontId="3" fillId="0" borderId="3" xfId="13" applyNumberFormat="1" applyFont="1" applyFill="1" applyBorder="1" applyAlignment="1">
      <alignment vertical="center"/>
    </xf>
    <xf numFmtId="187" fontId="3" fillId="0" borderId="1" xfId="13" applyNumberFormat="1" applyFont="1" applyFill="1" applyBorder="1" applyAlignment="1">
      <alignment vertical="center"/>
    </xf>
    <xf numFmtId="187" fontId="3" fillId="0" borderId="0" xfId="15" applyNumberFormat="1" applyFont="1" applyFill="1" applyAlignment="1">
      <alignment vertical="center"/>
    </xf>
    <xf numFmtId="189" fontId="3" fillId="0" borderId="5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89" fontId="3" fillId="0" borderId="0" xfId="1" quotePrefix="1" applyNumberFormat="1" applyFont="1" applyFill="1" applyBorder="1" applyAlignment="1">
      <alignment horizontal="center" vertical="center"/>
    </xf>
    <xf numFmtId="188" fontId="3" fillId="0" borderId="3" xfId="0" applyNumberFormat="1" applyFont="1" applyFill="1" applyBorder="1" applyAlignment="1">
      <alignment horizontal="right"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horizontal="center" vertical="center"/>
    </xf>
    <xf numFmtId="37" fontId="5" fillId="0" borderId="0" xfId="15" quotePrefix="1" applyNumberFormat="1" applyFont="1" applyFill="1" applyBorder="1" applyAlignment="1">
      <alignment horizontal="center" vertical="center"/>
    </xf>
    <xf numFmtId="37" fontId="5" fillId="0" borderId="0" xfId="15" quotePrefix="1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187" fontId="3" fillId="0" borderId="0" xfId="17" applyNumberFormat="1" applyFont="1" applyAlignment="1">
      <alignment horizontal="right" vertical="center"/>
    </xf>
    <xf numFmtId="187" fontId="3" fillId="0" borderId="0" xfId="17" applyNumberFormat="1" applyFont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left" vertical="center"/>
    </xf>
    <xf numFmtId="0" fontId="3" fillId="0" borderId="0" xfId="2" applyFont="1" applyFill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189" fontId="3" fillId="0" borderId="0" xfId="2" applyNumberFormat="1" applyFont="1" applyFill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37" fontId="3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Border="1" applyAlignment="1">
      <alignment horizontal="centerContinuous" vertical="center"/>
    </xf>
    <xf numFmtId="37" fontId="3" fillId="0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Alignment="1">
      <alignment horizontal="centerContinuous" vertical="center"/>
    </xf>
    <xf numFmtId="38" fontId="3" fillId="0" borderId="0" xfId="2" applyNumberFormat="1" applyFont="1" applyFill="1" applyBorder="1" applyAlignment="1">
      <alignment horizontal="centerContinuous" vertical="center"/>
    </xf>
    <xf numFmtId="37" fontId="3" fillId="0" borderId="0" xfId="2" applyNumberFormat="1" applyFont="1" applyFill="1" applyAlignment="1">
      <alignment horizontal="right" vertical="center"/>
    </xf>
    <xf numFmtId="189" fontId="2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3" fillId="0" borderId="0" xfId="2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horizontal="center" vertical="center"/>
    </xf>
    <xf numFmtId="189" fontId="3" fillId="0" borderId="1" xfId="2" applyNumberFormat="1" applyFont="1" applyFill="1" applyBorder="1" applyAlignment="1">
      <alignment horizontal="center" vertical="center"/>
    </xf>
    <xf numFmtId="189" fontId="3" fillId="0" borderId="0" xfId="2" applyNumberFormat="1" applyFont="1" applyFill="1" applyAlignment="1">
      <alignment horizontal="center" vertical="center" wrapText="1"/>
    </xf>
    <xf numFmtId="187" fontId="3" fillId="0" borderId="0" xfId="2" applyNumberFormat="1" applyFont="1" applyFill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left" vertical="center"/>
    </xf>
    <xf numFmtId="187" fontId="3" fillId="0" borderId="6" xfId="2" applyNumberFormat="1" applyFont="1" applyFill="1" applyBorder="1" applyAlignment="1">
      <alignment horizontal="right" vertical="center"/>
    </xf>
    <xf numFmtId="187" fontId="3" fillId="0" borderId="0" xfId="2" applyNumberFormat="1" applyFont="1" applyBorder="1" applyAlignment="1">
      <alignment horizontal="right" vertical="center"/>
    </xf>
    <xf numFmtId="187" fontId="3" fillId="0" borderId="5" xfId="2" applyNumberFormat="1" applyFont="1" applyFill="1" applyBorder="1" applyAlignment="1">
      <alignment horizontal="right" vertical="center"/>
    </xf>
    <xf numFmtId="189" fontId="3" fillId="0" borderId="0" xfId="2" quotePrefix="1" applyNumberFormat="1" applyFont="1" applyFill="1" applyAlignment="1">
      <alignment horizontal="left" vertical="center"/>
    </xf>
    <xf numFmtId="187" fontId="3" fillId="0" borderId="0" xfId="2" applyNumberFormat="1" applyFont="1" applyAlignment="1">
      <alignment horizontal="right" vertical="center"/>
    </xf>
    <xf numFmtId="187" fontId="3" fillId="0" borderId="1" xfId="2" applyNumberFormat="1" applyFont="1" applyFill="1" applyBorder="1" applyAlignment="1">
      <alignment horizontal="left" vertical="center"/>
    </xf>
    <xf numFmtId="187" fontId="3" fillId="0" borderId="5" xfId="2" applyNumberFormat="1" applyFont="1" applyFill="1" applyBorder="1" applyAlignment="1">
      <alignment horizontal="left" vertical="center"/>
    </xf>
    <xf numFmtId="37" fontId="3" fillId="0" borderId="0" xfId="17" applyNumberFormat="1" applyFont="1" applyFill="1" applyAlignment="1">
      <alignment vertical="center"/>
    </xf>
    <xf numFmtId="0" fontId="3" fillId="0" borderId="0" xfId="17" applyFont="1" applyFill="1" applyAlignment="1">
      <alignment vertical="center"/>
    </xf>
    <xf numFmtId="38" fontId="3" fillId="0" borderId="0" xfId="17" applyNumberFormat="1" applyFont="1" applyFill="1" applyAlignment="1">
      <alignment vertical="center"/>
    </xf>
    <xf numFmtId="37" fontId="3" fillId="0" borderId="0" xfId="17" applyNumberFormat="1" applyFont="1" applyFill="1" applyBorder="1" applyAlignment="1">
      <alignment vertical="center"/>
    </xf>
    <xf numFmtId="187" fontId="3" fillId="0" borderId="0" xfId="17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195" fontId="3" fillId="0" borderId="0" xfId="0" applyNumberFormat="1" applyFont="1" applyFill="1" applyAlignment="1">
      <alignment vertical="center"/>
    </xf>
    <xf numFmtId="195" fontId="3" fillId="0" borderId="0" xfId="0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>
      <alignment horizontal="center" vertical="center"/>
    </xf>
    <xf numFmtId="189" fontId="2" fillId="0" borderId="1" xfId="2" applyNumberFormat="1" applyFont="1" applyFill="1" applyBorder="1" applyAlignment="1">
      <alignment horizontal="center" vertical="center"/>
    </xf>
    <xf numFmtId="189" fontId="2" fillId="0" borderId="2" xfId="2" applyNumberFormat="1" applyFont="1" applyFill="1" applyBorder="1" applyAlignment="1">
      <alignment horizontal="center" vertical="center"/>
    </xf>
    <xf numFmtId="189" fontId="3" fillId="0" borderId="1" xfId="2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 wrapText="1"/>
    </xf>
  </cellXfs>
  <cellStyles count="18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2" xfId="2" xr:uid="{00000000-0005-0000-0000-00000C000000}"/>
    <cellStyle name="Normal 2 2" xfId="15" xr:uid="{00000000-0005-0000-0000-00000D000000}"/>
    <cellStyle name="Normal 2 2 2" xfId="16" xr:uid="{00000000-0005-0000-0000-00000E000000}"/>
    <cellStyle name="Normal 2 4 2 3" xfId="17" xr:uid="{00000000-0005-0000-0000-00000F000000}"/>
    <cellStyle name="Percent [2]" xfId="11" xr:uid="{00000000-0005-0000-0000-000010000000}"/>
    <cellStyle name="Quantity" xfId="12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281" Type="http://schemas.openxmlformats.org/officeDocument/2006/relationships/theme" Target="theme/theme1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calcChain" Target="calcChain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%20Jobs\Dtn_2008_YE\Lead%20schedule\FS%20q2'07%20audit%20revised%2019.07.07\TICON%20Q2'07_RWA\T448_2007_Q2_Lead%20Schedul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Financial%20Statement/Financial%20Statement%202010/Consol%202010/Note%20to%20FS'10/Q1'10/PL%20Bgt.53-JUP%20Base%20Cas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0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DOCUME~1\SIRIPA~1\LOCALS~1\Temp\C.Lotus.Notes.Data\BOM\Financials%20Supporting\Business%20Review%20Package%202004\Kan%20Lai\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6Q\96q2588\PANE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D\P3(Qg-Bao)\Kiemtra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/>
      <sheetData sheetId="168"/>
      <sheetData sheetId="169"/>
      <sheetData sheetId="170"/>
      <sheetData sheetId="171"/>
      <sheetData sheetId="172">
        <row r="10">
          <cell r="F10">
            <v>1746.43</v>
          </cell>
        </row>
      </sheetData>
      <sheetData sheetId="173"/>
      <sheetData sheetId="174"/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1"/>
  <sheetViews>
    <sheetView showGridLines="0" view="pageBreakPreview" topLeftCell="A103" zoomScale="120" zoomScaleNormal="80" zoomScaleSheetLayoutView="120" workbookViewId="0">
      <selection activeCell="H13" sqref="H13"/>
    </sheetView>
  </sheetViews>
  <sheetFormatPr defaultColWidth="10.7109375" defaultRowHeight="12.75"/>
  <cols>
    <col min="1" max="1" width="54.42578125" style="9" customWidth="1"/>
    <col min="2" max="2" width="1" style="9" customWidth="1"/>
    <col min="3" max="3" width="6.85546875" style="9" customWidth="1"/>
    <col min="4" max="4" width="1" style="9" customWidth="1"/>
    <col min="5" max="5" width="16.28515625" style="18" customWidth="1"/>
    <col min="6" max="6" width="0.7109375" style="18" customWidth="1"/>
    <col min="7" max="7" width="16.28515625" style="18" customWidth="1"/>
    <col min="8" max="8" width="0.85546875" style="18" customWidth="1"/>
    <col min="9" max="9" width="16.28515625" style="18" customWidth="1"/>
    <col min="10" max="10" width="0.85546875" style="18" customWidth="1"/>
    <col min="11" max="11" width="16.28515625" style="18" customWidth="1"/>
    <col min="12" max="12" width="0.85546875" style="9" customWidth="1"/>
    <col min="13" max="16384" width="10.7109375" style="9"/>
  </cols>
  <sheetData>
    <row r="1" spans="1:11" s="1" customFormat="1" ht="20.25" customHeight="1">
      <c r="A1" s="2" t="s">
        <v>97</v>
      </c>
      <c r="B1" s="2"/>
      <c r="C1" s="2"/>
      <c r="E1" s="15"/>
      <c r="F1" s="15"/>
      <c r="G1" s="15"/>
      <c r="H1" s="15"/>
      <c r="I1" s="15"/>
      <c r="J1" s="15"/>
      <c r="K1" s="15"/>
    </row>
    <row r="2" spans="1:11" s="1" customFormat="1" ht="20.25" customHeight="1">
      <c r="A2" s="2" t="s">
        <v>78</v>
      </c>
      <c r="B2" s="2"/>
      <c r="C2" s="3"/>
      <c r="E2" s="15"/>
      <c r="F2" s="15"/>
      <c r="G2" s="15"/>
      <c r="H2" s="15"/>
      <c r="I2" s="15"/>
      <c r="J2" s="15"/>
      <c r="K2" s="15"/>
    </row>
    <row r="3" spans="1:11" s="16" customFormat="1" ht="20.25" customHeight="1">
      <c r="A3" s="2" t="s">
        <v>187</v>
      </c>
      <c r="B3" s="2"/>
      <c r="C3" s="3"/>
      <c r="E3" s="15"/>
      <c r="F3" s="15"/>
      <c r="G3" s="15"/>
      <c r="H3" s="15"/>
      <c r="I3" s="15"/>
      <c r="J3" s="15"/>
      <c r="K3" s="15"/>
    </row>
    <row r="4" spans="1:11" s="3" customFormat="1" ht="20.25" customHeight="1">
      <c r="E4" s="17"/>
      <c r="F4" s="18"/>
      <c r="G4" s="17"/>
      <c r="H4" s="18"/>
      <c r="I4" s="18"/>
      <c r="J4" s="18"/>
      <c r="K4" s="19" t="s">
        <v>0</v>
      </c>
    </row>
    <row r="5" spans="1:11" s="5" customFormat="1" ht="21" customHeight="1">
      <c r="A5" s="4"/>
      <c r="B5" s="4"/>
      <c r="C5" s="4"/>
      <c r="D5" s="3"/>
      <c r="E5" s="134" t="s">
        <v>13</v>
      </c>
      <c r="F5" s="134"/>
      <c r="G5" s="134"/>
      <c r="H5" s="20"/>
      <c r="I5" s="134" t="s">
        <v>14</v>
      </c>
      <c r="J5" s="134"/>
      <c r="K5" s="134"/>
    </row>
    <row r="6" spans="1:11" s="5" customFormat="1" ht="21" customHeight="1">
      <c r="A6" s="4"/>
      <c r="B6" s="4"/>
      <c r="C6" s="56" t="s">
        <v>12</v>
      </c>
      <c r="D6" s="14"/>
      <c r="E6" s="54" t="s">
        <v>188</v>
      </c>
      <c r="F6" s="21"/>
      <c r="G6" s="54" t="s">
        <v>156</v>
      </c>
      <c r="H6" s="20"/>
      <c r="I6" s="54" t="s">
        <v>188</v>
      </c>
      <c r="J6" s="21"/>
      <c r="K6" s="54" t="s">
        <v>156</v>
      </c>
    </row>
    <row r="7" spans="1:11" s="5" customFormat="1" ht="21" customHeight="1">
      <c r="A7" s="4"/>
      <c r="B7" s="4"/>
      <c r="C7" s="77"/>
      <c r="D7" s="14"/>
      <c r="E7" s="78" t="s">
        <v>140</v>
      </c>
      <c r="F7" s="21"/>
      <c r="G7" s="78" t="s">
        <v>142</v>
      </c>
      <c r="H7" s="20"/>
      <c r="I7" s="78" t="s">
        <v>140</v>
      </c>
      <c r="J7" s="21"/>
      <c r="K7" s="78" t="s">
        <v>142</v>
      </c>
    </row>
    <row r="8" spans="1:11" s="5" customFormat="1" ht="21" customHeight="1">
      <c r="A8" s="4"/>
      <c r="B8" s="4"/>
      <c r="C8" s="77"/>
      <c r="D8" s="14"/>
      <c r="E8" s="78" t="s">
        <v>141</v>
      </c>
      <c r="F8" s="21"/>
      <c r="G8" s="78"/>
      <c r="H8" s="20"/>
      <c r="I8" s="78" t="s">
        <v>141</v>
      </c>
      <c r="J8" s="21"/>
      <c r="K8" s="78"/>
    </row>
    <row r="9" spans="1:11" s="76" customFormat="1" ht="20.25" customHeight="1">
      <c r="A9" s="80" t="s">
        <v>1</v>
      </c>
      <c r="D9" s="18"/>
      <c r="E9" s="18"/>
      <c r="F9" s="18"/>
      <c r="G9" s="18"/>
      <c r="H9" s="18"/>
      <c r="I9" s="18"/>
      <c r="J9" s="18"/>
    </row>
    <row r="10" spans="1:11" s="76" customFormat="1" ht="20.25" customHeight="1">
      <c r="A10" s="80" t="s">
        <v>15</v>
      </c>
      <c r="E10" s="18"/>
      <c r="F10" s="18"/>
      <c r="G10" s="18"/>
      <c r="H10" s="18"/>
      <c r="I10" s="18"/>
      <c r="J10" s="18"/>
      <c r="K10" s="18"/>
    </row>
    <row r="11" spans="1:11" s="76" customFormat="1" ht="20.25" customHeight="1">
      <c r="A11" s="76" t="s">
        <v>2</v>
      </c>
      <c r="C11" s="81"/>
      <c r="E11" s="58">
        <v>53180</v>
      </c>
      <c r="F11" s="58"/>
      <c r="G11" s="58">
        <v>66733</v>
      </c>
      <c r="H11" s="58"/>
      <c r="I11" s="58">
        <v>43837</v>
      </c>
      <c r="J11" s="59"/>
      <c r="K11" s="58">
        <v>53511</v>
      </c>
    </row>
    <row r="12" spans="1:11" s="76" customFormat="1" ht="20.25" customHeight="1">
      <c r="A12" s="76" t="s">
        <v>137</v>
      </c>
      <c r="C12" s="81">
        <v>4</v>
      </c>
      <c r="E12" s="58">
        <v>40934</v>
      </c>
      <c r="F12" s="58"/>
      <c r="G12" s="58">
        <v>75966</v>
      </c>
      <c r="H12" s="58"/>
      <c r="I12" s="60">
        <v>20012</v>
      </c>
      <c r="J12" s="59"/>
      <c r="K12" s="60">
        <v>47822</v>
      </c>
    </row>
    <row r="13" spans="1:11" s="76" customFormat="1" ht="20.25" customHeight="1">
      <c r="A13" s="76" t="s">
        <v>3</v>
      </c>
      <c r="C13" s="81">
        <v>5</v>
      </c>
      <c r="E13" s="58">
        <v>16692</v>
      </c>
      <c r="F13" s="58"/>
      <c r="G13" s="58">
        <v>12391</v>
      </c>
      <c r="H13" s="58"/>
      <c r="I13" s="58">
        <v>15189</v>
      </c>
      <c r="J13" s="59"/>
      <c r="K13" s="58">
        <v>9343</v>
      </c>
    </row>
    <row r="14" spans="1:11" s="76" customFormat="1" ht="20.25" customHeight="1">
      <c r="A14" s="76" t="s">
        <v>98</v>
      </c>
      <c r="C14" s="82">
        <v>6</v>
      </c>
      <c r="E14" s="61">
        <v>29463</v>
      </c>
      <c r="F14" s="61"/>
      <c r="G14" s="61">
        <v>27838</v>
      </c>
      <c r="H14" s="61"/>
      <c r="I14" s="60">
        <v>30792</v>
      </c>
      <c r="J14" s="59"/>
      <c r="K14" s="60">
        <v>25282</v>
      </c>
    </row>
    <row r="15" spans="1:11" s="76" customFormat="1" ht="20.25" customHeight="1">
      <c r="A15" s="76" t="s">
        <v>4</v>
      </c>
      <c r="C15" s="82"/>
      <c r="D15" s="83"/>
      <c r="E15" s="62">
        <v>12402</v>
      </c>
      <c r="F15" s="63"/>
      <c r="G15" s="62">
        <v>8300</v>
      </c>
      <c r="H15" s="61"/>
      <c r="I15" s="62">
        <v>11899</v>
      </c>
      <c r="J15" s="59"/>
      <c r="K15" s="62">
        <v>7266</v>
      </c>
    </row>
    <row r="16" spans="1:11" s="76" customFormat="1" ht="20.25" customHeight="1">
      <c r="A16" s="80" t="s">
        <v>5</v>
      </c>
      <c r="C16" s="84"/>
      <c r="D16" s="84"/>
      <c r="E16" s="64">
        <f>SUM(E11:E15)</f>
        <v>152671</v>
      </c>
      <c r="F16" s="63"/>
      <c r="G16" s="64">
        <f>SUM(G11:G15)</f>
        <v>191228</v>
      </c>
      <c r="H16" s="61">
        <f>SUM(H11:H15)</f>
        <v>0</v>
      </c>
      <c r="I16" s="64">
        <f>SUM(I11:I15)</f>
        <v>121729</v>
      </c>
      <c r="J16" s="61"/>
      <c r="K16" s="64">
        <f>SUM(K11:K15)</f>
        <v>143224</v>
      </c>
    </row>
    <row r="17" spans="1:11" s="76" customFormat="1" ht="20.25" customHeight="1">
      <c r="A17" s="80" t="s">
        <v>6</v>
      </c>
      <c r="C17" s="82"/>
      <c r="D17" s="83"/>
      <c r="E17" s="58"/>
      <c r="F17" s="65"/>
      <c r="G17" s="58"/>
      <c r="H17" s="58"/>
      <c r="I17" s="58"/>
      <c r="J17" s="58"/>
      <c r="K17" s="58"/>
    </row>
    <row r="18" spans="1:11" s="76" customFormat="1" ht="20.25" customHeight="1">
      <c r="A18" s="76" t="s">
        <v>175</v>
      </c>
      <c r="C18" s="82">
        <v>3</v>
      </c>
      <c r="D18" s="83"/>
      <c r="E18" s="60">
        <v>0</v>
      </c>
      <c r="F18" s="65"/>
      <c r="G18" s="60">
        <v>0</v>
      </c>
      <c r="H18" s="58"/>
      <c r="I18" s="58">
        <v>8082</v>
      </c>
      <c r="J18" s="58"/>
      <c r="K18" s="60">
        <v>0</v>
      </c>
    </row>
    <row r="19" spans="1:11" s="76" customFormat="1" ht="20.25" customHeight="1">
      <c r="A19" s="76" t="s">
        <v>158</v>
      </c>
      <c r="C19" s="82">
        <v>7</v>
      </c>
      <c r="D19" s="83"/>
      <c r="E19" s="58">
        <v>5001</v>
      </c>
      <c r="F19" s="65"/>
      <c r="G19" s="58">
        <v>5001</v>
      </c>
      <c r="H19" s="58"/>
      <c r="I19" s="74">
        <v>0</v>
      </c>
      <c r="J19" s="58"/>
      <c r="K19" s="74">
        <v>0</v>
      </c>
    </row>
    <row r="20" spans="1:11" s="76" customFormat="1" ht="20.25" customHeight="1">
      <c r="A20" s="76" t="s">
        <v>7</v>
      </c>
      <c r="C20" s="82">
        <v>8</v>
      </c>
      <c r="D20" s="83"/>
      <c r="E20" s="60">
        <v>0</v>
      </c>
      <c r="F20" s="65"/>
      <c r="G20" s="60">
        <v>0</v>
      </c>
      <c r="H20" s="58"/>
      <c r="I20" s="58">
        <v>101705</v>
      </c>
      <c r="J20" s="66"/>
      <c r="K20" s="58">
        <v>101705</v>
      </c>
    </row>
    <row r="21" spans="1:11" s="76" customFormat="1" ht="20.25" customHeight="1">
      <c r="A21" s="76" t="s">
        <v>146</v>
      </c>
      <c r="C21" s="85">
        <v>9</v>
      </c>
      <c r="D21" s="84"/>
      <c r="E21" s="61">
        <v>8646</v>
      </c>
      <c r="F21" s="63"/>
      <c r="G21" s="61">
        <v>10120</v>
      </c>
      <c r="H21" s="61"/>
      <c r="I21" s="61">
        <v>8646</v>
      </c>
      <c r="J21" s="59"/>
      <c r="K21" s="61">
        <v>10120</v>
      </c>
    </row>
    <row r="22" spans="1:11" s="76" customFormat="1" ht="20.25" customHeight="1">
      <c r="A22" s="76" t="s">
        <v>87</v>
      </c>
      <c r="C22" s="82">
        <v>10</v>
      </c>
      <c r="D22" s="83"/>
      <c r="E22" s="58">
        <v>973402</v>
      </c>
      <c r="F22" s="65"/>
      <c r="G22" s="58">
        <v>889259</v>
      </c>
      <c r="H22" s="58"/>
      <c r="I22" s="67">
        <v>884997</v>
      </c>
      <c r="J22" s="66"/>
      <c r="K22" s="67">
        <v>809366</v>
      </c>
    </row>
    <row r="23" spans="1:11" s="76" customFormat="1" ht="20.25" customHeight="1">
      <c r="A23" s="76" t="s">
        <v>138</v>
      </c>
      <c r="C23" s="82"/>
      <c r="D23" s="83"/>
      <c r="E23" s="58">
        <v>24536</v>
      </c>
      <c r="F23" s="65"/>
      <c r="G23" s="58">
        <v>24536</v>
      </c>
      <c r="H23" s="58"/>
      <c r="I23" s="67">
        <v>20340</v>
      </c>
      <c r="J23" s="66"/>
      <c r="K23" s="67">
        <v>20340</v>
      </c>
    </row>
    <row r="24" spans="1:11" s="76" customFormat="1" ht="20.25" customHeight="1">
      <c r="A24" s="76" t="s">
        <v>139</v>
      </c>
      <c r="C24" s="82"/>
      <c r="D24" s="83"/>
      <c r="E24" s="58">
        <v>9258</v>
      </c>
      <c r="F24" s="65"/>
      <c r="G24" s="58">
        <v>9245</v>
      </c>
      <c r="H24" s="58"/>
      <c r="I24" s="58">
        <v>9066</v>
      </c>
      <c r="J24" s="66"/>
      <c r="K24" s="58">
        <v>9012</v>
      </c>
    </row>
    <row r="25" spans="1:11" s="76" customFormat="1" ht="20.25" customHeight="1">
      <c r="A25" s="76" t="s">
        <v>99</v>
      </c>
      <c r="C25" s="82"/>
      <c r="D25" s="83"/>
      <c r="E25" s="58">
        <v>514</v>
      </c>
      <c r="F25" s="65"/>
      <c r="G25" s="58">
        <v>368</v>
      </c>
      <c r="H25" s="58"/>
      <c r="I25" s="74">
        <v>0</v>
      </c>
      <c r="J25" s="66"/>
      <c r="K25" s="74">
        <v>0</v>
      </c>
    </row>
    <row r="26" spans="1:11" s="76" customFormat="1" ht="20.25" customHeight="1">
      <c r="A26" s="76" t="s">
        <v>159</v>
      </c>
      <c r="C26" s="82"/>
      <c r="D26" s="83"/>
      <c r="E26" s="58">
        <v>70507</v>
      </c>
      <c r="F26" s="65"/>
      <c r="G26" s="58">
        <v>45511</v>
      </c>
      <c r="H26" s="58"/>
      <c r="I26" s="74">
        <v>69958</v>
      </c>
      <c r="J26" s="66"/>
      <c r="K26" s="58">
        <v>45499</v>
      </c>
    </row>
    <row r="27" spans="1:11" s="76" customFormat="1" ht="20.25" customHeight="1">
      <c r="A27" s="76" t="s">
        <v>8</v>
      </c>
      <c r="C27" s="82"/>
      <c r="D27" s="83"/>
      <c r="E27" s="62">
        <v>370</v>
      </c>
      <c r="F27" s="63"/>
      <c r="G27" s="62">
        <v>234</v>
      </c>
      <c r="H27" s="61"/>
      <c r="I27" s="68">
        <v>370</v>
      </c>
      <c r="J27" s="59"/>
      <c r="K27" s="68">
        <v>234</v>
      </c>
    </row>
    <row r="28" spans="1:11" s="76" customFormat="1" ht="20.25" customHeight="1">
      <c r="A28" s="80" t="s">
        <v>9</v>
      </c>
      <c r="C28" s="86"/>
      <c r="D28" s="83"/>
      <c r="E28" s="64">
        <f>SUM(E18:E27)</f>
        <v>1092234</v>
      </c>
      <c r="F28" s="65"/>
      <c r="G28" s="64">
        <f>SUM(G19:G27)</f>
        <v>984274</v>
      </c>
      <c r="H28" s="58"/>
      <c r="I28" s="64">
        <f>SUM(I18:I27)</f>
        <v>1103164</v>
      </c>
      <c r="J28" s="58"/>
      <c r="K28" s="64">
        <f>SUM(K19:K27)</f>
        <v>996276</v>
      </c>
    </row>
    <row r="29" spans="1:11" s="76" customFormat="1" ht="20.25" customHeight="1" thickBot="1">
      <c r="A29" s="80" t="s">
        <v>10</v>
      </c>
      <c r="E29" s="75">
        <f>SUM(E16,E28)</f>
        <v>1244905</v>
      </c>
      <c r="G29" s="75">
        <f>SUM(G16,G28)</f>
        <v>1175502</v>
      </c>
      <c r="I29" s="75">
        <f>SUM(I16,I28)</f>
        <v>1224893</v>
      </c>
      <c r="K29" s="75">
        <f>SUM(K16,K28)</f>
        <v>1139500</v>
      </c>
    </row>
    <row r="30" spans="1:11" ht="20.25" customHeight="1" thickTop="1">
      <c r="A30" s="8"/>
      <c r="B30" s="8"/>
      <c r="E30" s="22"/>
      <c r="G30" s="22"/>
      <c r="H30" s="22"/>
      <c r="I30" s="22"/>
      <c r="K30" s="22"/>
    </row>
    <row r="31" spans="1:11" ht="20.25" customHeight="1">
      <c r="A31" s="9" t="s">
        <v>11</v>
      </c>
      <c r="E31" s="22"/>
      <c r="G31" s="22"/>
      <c r="H31" s="22"/>
      <c r="I31" s="22"/>
      <c r="K31" s="22"/>
    </row>
    <row r="32" spans="1:11" s="1" customFormat="1" ht="20.25" customHeight="1">
      <c r="A32" s="2" t="s">
        <v>97</v>
      </c>
      <c r="B32" s="2"/>
      <c r="C32" s="2"/>
      <c r="E32" s="15"/>
      <c r="F32" s="15"/>
      <c r="G32" s="15"/>
      <c r="H32" s="15"/>
      <c r="I32" s="15"/>
      <c r="J32" s="15"/>
      <c r="K32" s="15"/>
    </row>
    <row r="33" spans="1:11" s="1" customFormat="1" ht="20.25" customHeight="1">
      <c r="A33" s="2" t="s">
        <v>91</v>
      </c>
      <c r="B33" s="2"/>
      <c r="C33" s="3"/>
      <c r="E33" s="15"/>
      <c r="F33" s="15"/>
      <c r="G33" s="15"/>
      <c r="H33" s="15"/>
      <c r="I33" s="15"/>
      <c r="J33" s="15"/>
      <c r="K33" s="15"/>
    </row>
    <row r="34" spans="1:11" s="16" customFormat="1" ht="20.25" customHeight="1">
      <c r="A34" s="2" t="s">
        <v>187</v>
      </c>
      <c r="B34" s="2"/>
      <c r="C34" s="3"/>
      <c r="E34" s="15"/>
      <c r="F34" s="15"/>
      <c r="G34" s="15"/>
      <c r="H34" s="15"/>
      <c r="I34" s="15"/>
      <c r="J34" s="15"/>
      <c r="K34" s="15"/>
    </row>
    <row r="35" spans="1:11" s="3" customFormat="1" ht="19.5" customHeight="1">
      <c r="E35" s="17"/>
      <c r="F35" s="18"/>
      <c r="G35" s="17"/>
      <c r="H35" s="18"/>
      <c r="I35" s="18"/>
      <c r="J35" s="18"/>
      <c r="K35" s="19" t="s">
        <v>0</v>
      </c>
    </row>
    <row r="36" spans="1:11" s="5" customFormat="1" ht="19.5" customHeight="1">
      <c r="A36" s="4"/>
      <c r="B36" s="4"/>
      <c r="C36" s="4"/>
      <c r="D36" s="3"/>
      <c r="E36" s="134" t="s">
        <v>13</v>
      </c>
      <c r="F36" s="134"/>
      <c r="G36" s="134"/>
      <c r="H36" s="20"/>
      <c r="I36" s="134" t="s">
        <v>14</v>
      </c>
      <c r="J36" s="134"/>
      <c r="K36" s="134"/>
    </row>
    <row r="37" spans="1:11" s="5" customFormat="1" ht="19.5" customHeight="1">
      <c r="A37" s="4"/>
      <c r="B37" s="4"/>
      <c r="C37" s="56" t="s">
        <v>12</v>
      </c>
      <c r="D37" s="14"/>
      <c r="E37" s="54" t="s">
        <v>188</v>
      </c>
      <c r="F37" s="21"/>
      <c r="G37" s="54" t="s">
        <v>156</v>
      </c>
      <c r="H37" s="20"/>
      <c r="I37" s="54" t="s">
        <v>188</v>
      </c>
      <c r="J37" s="21"/>
      <c r="K37" s="54" t="s">
        <v>156</v>
      </c>
    </row>
    <row r="38" spans="1:11" s="5" customFormat="1" ht="21" customHeight="1">
      <c r="A38" s="4"/>
      <c r="B38" s="4"/>
      <c r="C38" s="77"/>
      <c r="D38" s="14"/>
      <c r="E38" s="78" t="s">
        <v>140</v>
      </c>
      <c r="F38" s="21"/>
      <c r="G38" s="78" t="s">
        <v>142</v>
      </c>
      <c r="H38" s="20"/>
      <c r="I38" s="78" t="s">
        <v>140</v>
      </c>
      <c r="J38" s="21"/>
      <c r="K38" s="78" t="s">
        <v>142</v>
      </c>
    </row>
    <row r="39" spans="1:11" s="5" customFormat="1" ht="21" customHeight="1">
      <c r="A39" s="4"/>
      <c r="B39" s="4"/>
      <c r="C39" s="77"/>
      <c r="D39" s="14"/>
      <c r="E39" s="78" t="s">
        <v>141</v>
      </c>
      <c r="F39" s="21"/>
      <c r="G39" s="78"/>
      <c r="H39" s="20"/>
      <c r="I39" s="78" t="s">
        <v>141</v>
      </c>
      <c r="J39" s="21"/>
      <c r="K39" s="78"/>
    </row>
    <row r="40" spans="1:11" s="76" customFormat="1" ht="20.25" customHeight="1">
      <c r="A40" s="80" t="s">
        <v>16</v>
      </c>
      <c r="F40" s="18"/>
      <c r="G40" s="23"/>
      <c r="H40" s="23"/>
      <c r="I40" s="23"/>
      <c r="J40" s="17"/>
      <c r="K40" s="23"/>
    </row>
    <row r="41" spans="1:11" s="76" customFormat="1" ht="20.25" customHeight="1">
      <c r="A41" s="80" t="s">
        <v>17</v>
      </c>
      <c r="E41" s="18"/>
      <c r="F41" s="18"/>
      <c r="G41" s="18"/>
      <c r="H41" s="18"/>
      <c r="I41" s="18"/>
      <c r="J41" s="18"/>
      <c r="K41" s="18"/>
    </row>
    <row r="42" spans="1:11" s="76" customFormat="1" ht="20.25" customHeight="1">
      <c r="A42" s="76" t="s">
        <v>150</v>
      </c>
      <c r="C42" s="82">
        <v>11</v>
      </c>
      <c r="E42" s="18">
        <v>1932</v>
      </c>
      <c r="F42" s="18"/>
      <c r="G42" s="18">
        <v>3749</v>
      </c>
      <c r="H42" s="18"/>
      <c r="I42" s="60">
        <v>0</v>
      </c>
      <c r="J42" s="18"/>
      <c r="K42" s="60">
        <v>0</v>
      </c>
    </row>
    <row r="43" spans="1:11" s="76" customFormat="1" ht="20.25" customHeight="1">
      <c r="A43" s="76" t="s">
        <v>153</v>
      </c>
      <c r="C43" s="82">
        <v>3</v>
      </c>
      <c r="E43" s="18">
        <v>4365</v>
      </c>
      <c r="F43" s="18"/>
      <c r="G43" s="18">
        <v>4215</v>
      </c>
      <c r="H43" s="18"/>
      <c r="I43" s="60">
        <v>0</v>
      </c>
      <c r="J43" s="18"/>
      <c r="K43" s="60">
        <v>0</v>
      </c>
    </row>
    <row r="44" spans="1:11" s="76" customFormat="1" ht="20.25" customHeight="1">
      <c r="A44" s="76" t="s">
        <v>18</v>
      </c>
      <c r="C44" s="82" t="s">
        <v>162</v>
      </c>
      <c r="E44" s="69">
        <v>87518</v>
      </c>
      <c r="F44" s="69"/>
      <c r="G44" s="69">
        <v>85882</v>
      </c>
      <c r="H44" s="69"/>
      <c r="I44" s="69">
        <v>90940</v>
      </c>
      <c r="J44" s="66"/>
      <c r="K44" s="69">
        <v>84415</v>
      </c>
    </row>
    <row r="45" spans="1:11" s="76" customFormat="1" ht="20.25" customHeight="1">
      <c r="A45" s="76" t="s">
        <v>160</v>
      </c>
      <c r="C45" s="82">
        <v>13</v>
      </c>
      <c r="E45" s="60">
        <v>70200</v>
      </c>
      <c r="F45" s="69"/>
      <c r="G45" s="60">
        <v>68850</v>
      </c>
      <c r="H45" s="69"/>
      <c r="I45" s="60">
        <v>70200</v>
      </c>
      <c r="J45" s="66"/>
      <c r="K45" s="60">
        <v>68850</v>
      </c>
    </row>
    <row r="46" spans="1:11" s="76" customFormat="1" ht="20.25" customHeight="1">
      <c r="A46" s="76" t="s">
        <v>200</v>
      </c>
      <c r="C46" s="82"/>
      <c r="E46" s="69">
        <v>86</v>
      </c>
      <c r="F46" s="69"/>
      <c r="G46" s="69">
        <v>310</v>
      </c>
      <c r="H46" s="69"/>
      <c r="I46" s="69">
        <v>86</v>
      </c>
      <c r="J46" s="66"/>
      <c r="K46" s="69">
        <v>310</v>
      </c>
    </row>
    <row r="47" spans="1:11" s="76" customFormat="1" ht="20.25" customHeight="1">
      <c r="A47" s="76" t="s">
        <v>100</v>
      </c>
      <c r="C47" s="82"/>
      <c r="E47" s="69">
        <v>9254</v>
      </c>
      <c r="F47" s="58"/>
      <c r="G47" s="69">
        <v>14329</v>
      </c>
      <c r="H47" s="58"/>
      <c r="I47" s="69">
        <v>8245</v>
      </c>
      <c r="J47" s="66"/>
      <c r="K47" s="69">
        <v>13329</v>
      </c>
    </row>
    <row r="48" spans="1:11" s="76" customFormat="1" ht="20.25" customHeight="1">
      <c r="A48" s="76" t="s">
        <v>122</v>
      </c>
      <c r="C48" s="82"/>
      <c r="E48" s="69">
        <v>24871</v>
      </c>
      <c r="F48" s="58"/>
      <c r="G48" s="69">
        <v>24154</v>
      </c>
      <c r="H48" s="58"/>
      <c r="I48" s="69">
        <v>23270</v>
      </c>
      <c r="J48" s="66"/>
      <c r="K48" s="69">
        <v>21758</v>
      </c>
    </row>
    <row r="49" spans="1:12" s="76" customFormat="1" ht="20.25" customHeight="1">
      <c r="A49" s="76" t="s">
        <v>96</v>
      </c>
      <c r="C49" s="82"/>
      <c r="E49" s="69">
        <v>6510</v>
      </c>
      <c r="F49" s="58"/>
      <c r="G49" s="69">
        <v>5023</v>
      </c>
      <c r="H49" s="58"/>
      <c r="I49" s="69">
        <v>5523</v>
      </c>
      <c r="J49" s="66"/>
      <c r="K49" s="69">
        <v>4150</v>
      </c>
    </row>
    <row r="50" spans="1:12" s="87" customFormat="1" ht="20.25" customHeight="1">
      <c r="A50" s="80" t="s">
        <v>19</v>
      </c>
      <c r="E50" s="64">
        <f>SUM(E42:E49)</f>
        <v>204736</v>
      </c>
      <c r="F50" s="61"/>
      <c r="G50" s="64">
        <f>SUM(G42:G49)</f>
        <v>206512</v>
      </c>
      <c r="H50" s="61"/>
      <c r="I50" s="64">
        <f>SUM(I42:I49)</f>
        <v>198264</v>
      </c>
      <c r="J50" s="61"/>
      <c r="K50" s="64">
        <f>SUM(K42:K49)</f>
        <v>192812</v>
      </c>
      <c r="L50" s="76"/>
    </row>
    <row r="51" spans="1:12" s="76" customFormat="1" ht="20.25" customHeight="1">
      <c r="A51" s="80" t="s">
        <v>20</v>
      </c>
      <c r="C51" s="82"/>
      <c r="E51" s="58"/>
      <c r="F51" s="58"/>
      <c r="G51" s="58"/>
      <c r="H51" s="61"/>
      <c r="I51" s="70"/>
      <c r="J51" s="61"/>
      <c r="K51" s="70"/>
    </row>
    <row r="52" spans="1:12" s="76" customFormat="1" ht="20.25" customHeight="1">
      <c r="A52" s="76" t="s">
        <v>172</v>
      </c>
      <c r="C52" s="82">
        <v>13</v>
      </c>
      <c r="E52" s="60">
        <v>133750</v>
      </c>
      <c r="F52" s="66"/>
      <c r="G52" s="60">
        <v>185050</v>
      </c>
      <c r="H52" s="66"/>
      <c r="I52" s="60">
        <v>133750</v>
      </c>
      <c r="J52" s="59"/>
      <c r="K52" s="60">
        <v>185050</v>
      </c>
    </row>
    <row r="53" spans="1:12" s="76" customFormat="1" ht="20.25" customHeight="1">
      <c r="A53" s="76" t="s">
        <v>161</v>
      </c>
      <c r="C53" s="82"/>
      <c r="D53" s="87"/>
      <c r="E53" s="71">
        <v>287</v>
      </c>
      <c r="F53" s="61"/>
      <c r="G53" s="71">
        <v>352</v>
      </c>
      <c r="H53" s="61"/>
      <c r="I53" s="71">
        <v>287</v>
      </c>
      <c r="J53" s="59"/>
      <c r="K53" s="71">
        <v>352</v>
      </c>
    </row>
    <row r="54" spans="1:12" s="76" customFormat="1" ht="20.25" customHeight="1">
      <c r="A54" s="76" t="s">
        <v>21</v>
      </c>
      <c r="C54" s="81">
        <v>14</v>
      </c>
      <c r="D54" s="87"/>
      <c r="E54" s="71">
        <v>13868</v>
      </c>
      <c r="F54" s="61"/>
      <c r="G54" s="71">
        <v>10886</v>
      </c>
      <c r="H54" s="61"/>
      <c r="I54" s="71">
        <v>11165</v>
      </c>
      <c r="J54" s="59"/>
      <c r="K54" s="71">
        <v>8745</v>
      </c>
    </row>
    <row r="55" spans="1:12" s="76" customFormat="1" ht="20.25" customHeight="1">
      <c r="A55" s="76" t="s">
        <v>88</v>
      </c>
      <c r="C55" s="82"/>
      <c r="E55" s="61">
        <v>7406</v>
      </c>
      <c r="F55" s="61"/>
      <c r="G55" s="61">
        <v>6044</v>
      </c>
      <c r="H55" s="61"/>
      <c r="I55" s="61">
        <v>7406</v>
      </c>
      <c r="J55" s="59"/>
      <c r="K55" s="61">
        <v>6068</v>
      </c>
    </row>
    <row r="56" spans="1:12" s="76" customFormat="1" ht="20.25" customHeight="1">
      <c r="A56" s="76" t="s">
        <v>101</v>
      </c>
      <c r="C56" s="83"/>
      <c r="E56" s="62">
        <v>13465</v>
      </c>
      <c r="F56" s="61"/>
      <c r="G56" s="62">
        <v>11855</v>
      </c>
      <c r="H56" s="61"/>
      <c r="I56" s="62">
        <v>12614</v>
      </c>
      <c r="J56" s="59"/>
      <c r="K56" s="62">
        <v>11158</v>
      </c>
    </row>
    <row r="57" spans="1:12" s="76" customFormat="1" ht="20.25" customHeight="1">
      <c r="A57" s="80" t="s">
        <v>22</v>
      </c>
      <c r="E57" s="62">
        <f>SUM(E52:E56)</f>
        <v>168776</v>
      </c>
      <c r="F57" s="58"/>
      <c r="G57" s="62">
        <f>SUM(G52:G56)</f>
        <v>214187</v>
      </c>
      <c r="H57" s="61"/>
      <c r="I57" s="62">
        <f>SUM(I52:I56)</f>
        <v>165222</v>
      </c>
      <c r="J57" s="61"/>
      <c r="K57" s="62">
        <f>SUM(K52:K56)</f>
        <v>211373</v>
      </c>
    </row>
    <row r="58" spans="1:12" s="76" customFormat="1" ht="20.25" customHeight="1">
      <c r="A58" s="80" t="s">
        <v>23</v>
      </c>
      <c r="E58" s="62">
        <f>SUM(E50,E57)</f>
        <v>373512</v>
      </c>
      <c r="F58" s="58"/>
      <c r="G58" s="62">
        <f>SUM(G50,G57)</f>
        <v>420699</v>
      </c>
      <c r="H58" s="61"/>
      <c r="I58" s="62">
        <f>SUM(I50,I57)</f>
        <v>363486</v>
      </c>
      <c r="J58" s="58"/>
      <c r="K58" s="62">
        <f>SUM(K50,K57)</f>
        <v>404185</v>
      </c>
    </row>
    <row r="59" spans="1:12" s="76" customFormat="1" ht="20.25" customHeight="1">
      <c r="A59" s="80" t="s">
        <v>75</v>
      </c>
    </row>
    <row r="60" spans="1:12" s="76" customFormat="1" ht="20.25" customHeight="1">
      <c r="A60" s="76" t="s">
        <v>24</v>
      </c>
      <c r="C60" s="82"/>
    </row>
    <row r="61" spans="1:12" s="76" customFormat="1" ht="20.25" customHeight="1">
      <c r="A61" s="76" t="s">
        <v>89</v>
      </c>
      <c r="C61" s="82"/>
    </row>
    <row r="62" spans="1:12" s="76" customFormat="1" ht="20.25" customHeight="1" thickBot="1">
      <c r="A62" s="88" t="s">
        <v>102</v>
      </c>
      <c r="C62" s="82"/>
      <c r="E62" s="72">
        <v>142500</v>
      </c>
      <c r="F62" s="58"/>
      <c r="G62" s="72">
        <v>142500</v>
      </c>
      <c r="H62" s="58"/>
      <c r="I62" s="72">
        <v>142500</v>
      </c>
      <c r="J62" s="58"/>
      <c r="K62" s="72">
        <v>142500</v>
      </c>
    </row>
    <row r="63" spans="1:12" s="76" customFormat="1" ht="20.25" customHeight="1" thickTop="1">
      <c r="A63" s="76" t="s">
        <v>147</v>
      </c>
      <c r="C63" s="82"/>
      <c r="E63" s="58"/>
      <c r="F63" s="58"/>
      <c r="G63" s="58"/>
      <c r="H63" s="58"/>
      <c r="I63" s="58"/>
      <c r="J63" s="58"/>
      <c r="K63" s="58"/>
    </row>
    <row r="64" spans="1:12" s="76" customFormat="1" ht="20.25" customHeight="1">
      <c r="A64" s="88" t="s">
        <v>102</v>
      </c>
      <c r="C64" s="82"/>
      <c r="E64" s="61">
        <v>142500</v>
      </c>
      <c r="F64" s="58"/>
      <c r="G64" s="61">
        <v>142500</v>
      </c>
      <c r="H64" s="61"/>
      <c r="I64" s="61">
        <v>142500</v>
      </c>
      <c r="J64" s="61"/>
      <c r="K64" s="61">
        <v>142500</v>
      </c>
    </row>
    <row r="65" spans="1:11" s="76" customFormat="1" ht="20.25" customHeight="1">
      <c r="A65" s="76" t="s">
        <v>103</v>
      </c>
      <c r="C65" s="82"/>
      <c r="E65" s="61">
        <v>278906</v>
      </c>
      <c r="F65" s="58"/>
      <c r="G65" s="61">
        <v>278906</v>
      </c>
      <c r="H65" s="61"/>
      <c r="I65" s="61">
        <v>278906</v>
      </c>
      <c r="J65" s="61"/>
      <c r="K65" s="61">
        <v>278906</v>
      </c>
    </row>
    <row r="66" spans="1:11" s="76" customFormat="1" ht="20.25" customHeight="1">
      <c r="A66" s="76" t="s">
        <v>164</v>
      </c>
      <c r="C66" s="82"/>
      <c r="E66" s="61">
        <v>-46226</v>
      </c>
      <c r="F66" s="58"/>
      <c r="G66" s="61">
        <v>-46226</v>
      </c>
      <c r="H66" s="61"/>
      <c r="I66" s="60">
        <v>0</v>
      </c>
      <c r="J66" s="61"/>
      <c r="K66" s="60">
        <v>0</v>
      </c>
    </row>
    <row r="67" spans="1:11" s="76" customFormat="1" ht="20.25" customHeight="1">
      <c r="A67" s="76" t="s">
        <v>67</v>
      </c>
      <c r="E67" s="70"/>
      <c r="F67" s="58"/>
      <c r="G67" s="70"/>
      <c r="H67" s="70"/>
      <c r="I67" s="70"/>
      <c r="J67" s="61"/>
      <c r="K67" s="61"/>
    </row>
    <row r="68" spans="1:11" s="76" customFormat="1" ht="20.25" customHeight="1">
      <c r="A68" s="76" t="s">
        <v>25</v>
      </c>
      <c r="C68" s="82"/>
      <c r="E68" s="70">
        <v>16381</v>
      </c>
      <c r="F68" s="58"/>
      <c r="G68" s="70">
        <v>14783</v>
      </c>
      <c r="H68" s="70"/>
      <c r="I68" s="70">
        <v>14250</v>
      </c>
      <c r="J68" s="59"/>
      <c r="K68" s="70">
        <v>14250</v>
      </c>
    </row>
    <row r="69" spans="1:11" s="76" customFormat="1" ht="20.25" customHeight="1">
      <c r="A69" s="76" t="s">
        <v>104</v>
      </c>
      <c r="C69" s="82"/>
      <c r="E69" s="70">
        <v>439126</v>
      </c>
      <c r="F69" s="61"/>
      <c r="G69" s="70">
        <v>324135</v>
      </c>
      <c r="H69" s="70"/>
      <c r="I69" s="70">
        <v>385048</v>
      </c>
      <c r="J69" s="59"/>
      <c r="K69" s="70">
        <v>258956</v>
      </c>
    </row>
    <row r="70" spans="1:11" s="76" customFormat="1" ht="20.25" customHeight="1">
      <c r="A70" s="76" t="s">
        <v>119</v>
      </c>
      <c r="C70" s="82"/>
      <c r="E70" s="62">
        <v>40703</v>
      </c>
      <c r="F70" s="61"/>
      <c r="G70" s="62">
        <v>40703</v>
      </c>
      <c r="H70" s="61"/>
      <c r="I70" s="62">
        <v>40703</v>
      </c>
      <c r="J70" s="59"/>
      <c r="K70" s="62">
        <v>40703</v>
      </c>
    </row>
    <row r="71" spans="1:11" s="76" customFormat="1" ht="20.25" customHeight="1">
      <c r="A71" s="76" t="s">
        <v>90</v>
      </c>
      <c r="C71" s="82"/>
      <c r="E71" s="61">
        <f>SUM(E64:E70)</f>
        <v>871390</v>
      </c>
      <c r="F71" s="61"/>
      <c r="G71" s="61">
        <f>SUM(G64:G70)</f>
        <v>754801</v>
      </c>
      <c r="H71" s="61"/>
      <c r="I71" s="61">
        <f>SUM(I64:I70)</f>
        <v>861407</v>
      </c>
      <c r="J71" s="61"/>
      <c r="K71" s="61">
        <f>SUM(K64:K70)</f>
        <v>735315</v>
      </c>
    </row>
    <row r="72" spans="1:11" s="76" customFormat="1" ht="20.25" customHeight="1">
      <c r="A72" s="76" t="s">
        <v>26</v>
      </c>
      <c r="C72" s="82"/>
      <c r="E72" s="62">
        <v>3</v>
      </c>
      <c r="F72" s="58"/>
      <c r="G72" s="62">
        <v>2</v>
      </c>
      <c r="H72" s="61"/>
      <c r="I72" s="73">
        <v>0</v>
      </c>
      <c r="J72" s="66"/>
      <c r="K72" s="73">
        <v>0</v>
      </c>
    </row>
    <row r="73" spans="1:11" s="76" customFormat="1" ht="20.25" customHeight="1">
      <c r="A73" s="80" t="s">
        <v>81</v>
      </c>
      <c r="C73" s="82"/>
      <c r="E73" s="62">
        <f>SUM(E71:E72)</f>
        <v>871393</v>
      </c>
      <c r="F73" s="58"/>
      <c r="G73" s="62">
        <f>SUM(G71:G72)</f>
        <v>754803</v>
      </c>
      <c r="H73" s="61"/>
      <c r="I73" s="62">
        <f>SUM(I71:I72)</f>
        <v>861407</v>
      </c>
      <c r="J73" s="58"/>
      <c r="K73" s="62">
        <f>SUM(K71:K72)</f>
        <v>735315</v>
      </c>
    </row>
    <row r="74" spans="1:11" s="76" customFormat="1" ht="20.25" customHeight="1" thickBot="1">
      <c r="A74" s="80" t="s">
        <v>82</v>
      </c>
      <c r="C74" s="82"/>
      <c r="E74" s="72">
        <f>SUM(E73,E58)</f>
        <v>1244905</v>
      </c>
      <c r="F74" s="58"/>
      <c r="G74" s="72">
        <f>SUM(G73,G58)</f>
        <v>1175502</v>
      </c>
      <c r="H74" s="61"/>
      <c r="I74" s="72">
        <f>SUM(I73,I58)</f>
        <v>1224893</v>
      </c>
      <c r="J74" s="58"/>
      <c r="K74" s="72">
        <f>SUM(K73,K58)</f>
        <v>1139500</v>
      </c>
    </row>
    <row r="75" spans="1:11" s="76" customFormat="1" ht="20.25" customHeight="1" thickTop="1">
      <c r="A75" s="80"/>
      <c r="C75" s="82"/>
      <c r="E75" s="61"/>
      <c r="F75" s="58"/>
      <c r="G75" s="61"/>
      <c r="H75" s="61"/>
      <c r="I75" s="61"/>
      <c r="J75" s="58"/>
      <c r="K75" s="61"/>
    </row>
    <row r="76" spans="1:11" ht="20.25" customHeight="1">
      <c r="A76" s="9" t="s">
        <v>11</v>
      </c>
      <c r="E76" s="22"/>
      <c r="G76" s="22"/>
      <c r="H76" s="22"/>
      <c r="I76" s="22"/>
      <c r="K76" s="22"/>
    </row>
    <row r="77" spans="1:11" ht="20.25" customHeight="1">
      <c r="E77" s="22"/>
      <c r="G77" s="22"/>
      <c r="H77" s="22"/>
      <c r="I77" s="22"/>
      <c r="K77" s="22"/>
    </row>
    <row r="78" spans="1:11" ht="20.25" customHeight="1">
      <c r="A78" s="13"/>
      <c r="B78" s="11"/>
    </row>
    <row r="79" spans="1:11" ht="20.25" customHeight="1">
      <c r="A79" s="11"/>
      <c r="B79" s="11"/>
    </row>
    <row r="80" spans="1:11" ht="20.25" customHeight="1">
      <c r="C80" s="9" t="s">
        <v>27</v>
      </c>
    </row>
    <row r="81" spans="1:2" ht="20.25" customHeight="1">
      <c r="A81" s="13"/>
      <c r="B81" s="11"/>
    </row>
  </sheetData>
  <mergeCells count="4">
    <mergeCell ref="E5:G5"/>
    <mergeCell ref="I5:K5"/>
    <mergeCell ref="E36:G36"/>
    <mergeCell ref="I36:K36"/>
  </mergeCells>
  <pageMargins left="0.62" right="0.34" top="0.75" bottom="0.75" header="0.3" footer="0.3"/>
  <pageSetup paperSize="9" scale="72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94"/>
  <sheetViews>
    <sheetView showGridLines="0" view="pageBreakPreview" topLeftCell="A136" zoomScale="120" zoomScaleNormal="100" zoomScaleSheetLayoutView="120" workbookViewId="0">
      <selection activeCell="N94" sqref="N94"/>
    </sheetView>
  </sheetViews>
  <sheetFormatPr defaultColWidth="10.7109375" defaultRowHeight="18.75" customHeight="1"/>
  <cols>
    <col min="1" max="1" width="47.7109375" style="53" customWidth="1"/>
    <col min="2" max="2" width="6.42578125" style="53" customWidth="1"/>
    <col min="3" max="3" width="0.85546875" style="53" customWidth="1"/>
    <col min="4" max="4" width="14.7109375" style="53" customWidth="1"/>
    <col min="5" max="5" width="1.7109375" style="53" customWidth="1"/>
    <col min="6" max="6" width="14.5703125" style="53" customWidth="1"/>
    <col min="7" max="7" width="1.7109375" style="53" customWidth="1"/>
    <col min="8" max="8" width="12.7109375" style="53" customWidth="1"/>
    <col min="9" max="9" width="1.7109375" style="53" customWidth="1"/>
    <col min="10" max="10" width="13.28515625" style="53" customWidth="1"/>
    <col min="11" max="11" width="1.5703125" style="53" customWidth="1"/>
    <col min="12" max="16384" width="10.7109375" style="53"/>
  </cols>
  <sheetData>
    <row r="1" spans="1:10" s="9" customFormat="1" ht="19.5" customHeight="1">
      <c r="A1" s="11"/>
      <c r="J1" s="24" t="s">
        <v>28</v>
      </c>
    </row>
    <row r="2" spans="1:10" s="9" customFormat="1" ht="19.5" customHeight="1">
      <c r="A2" s="2" t="s">
        <v>97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9" customFormat="1" ht="19.5" customHeight="1">
      <c r="A3" s="2" t="s">
        <v>79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3" customFormat="1" ht="19.5" customHeight="1">
      <c r="A4" s="1" t="s">
        <v>189</v>
      </c>
      <c r="B4" s="26"/>
      <c r="C4" s="26"/>
      <c r="D4" s="26"/>
      <c r="E4" s="26"/>
      <c r="F4" s="26"/>
      <c r="G4" s="25"/>
      <c r="H4" s="27"/>
      <c r="I4" s="25"/>
      <c r="J4" s="27"/>
    </row>
    <row r="5" spans="1:10" s="3" customFormat="1" ht="19.5" customHeight="1">
      <c r="D5" s="28"/>
      <c r="F5" s="28"/>
      <c r="H5" s="9"/>
      <c r="J5" s="24" t="s">
        <v>0</v>
      </c>
    </row>
    <row r="6" spans="1:10" s="5" customFormat="1" ht="19.5" customHeight="1">
      <c r="A6" s="4"/>
      <c r="B6" s="4"/>
      <c r="C6" s="3"/>
      <c r="D6" s="29"/>
      <c r="E6" s="29" t="s">
        <v>13</v>
      </c>
      <c r="F6" s="29"/>
      <c r="G6" s="4"/>
      <c r="H6" s="29"/>
      <c r="I6" s="30" t="s">
        <v>14</v>
      </c>
      <c r="J6" s="29"/>
    </row>
    <row r="7" spans="1:10" s="5" customFormat="1" ht="19.5" customHeight="1">
      <c r="B7" s="56" t="s">
        <v>12</v>
      </c>
      <c r="C7" s="3"/>
      <c r="D7" s="55">
        <v>2018</v>
      </c>
      <c r="E7" s="6"/>
      <c r="F7" s="55">
        <v>2017</v>
      </c>
      <c r="G7" s="7"/>
      <c r="H7" s="55">
        <v>2018</v>
      </c>
      <c r="I7" s="6"/>
      <c r="J7" s="55">
        <v>2017</v>
      </c>
    </row>
    <row r="8" spans="1:10" s="5" customFormat="1" ht="19.5" customHeight="1">
      <c r="A8" s="33" t="s">
        <v>29</v>
      </c>
      <c r="B8" s="31"/>
      <c r="C8" s="3"/>
      <c r="D8" s="32"/>
      <c r="E8" s="6"/>
      <c r="F8" s="34"/>
      <c r="G8" s="7"/>
      <c r="H8" s="32"/>
      <c r="I8" s="6"/>
      <c r="J8" s="34"/>
    </row>
    <row r="9" spans="1:10" s="9" customFormat="1" ht="19.5" customHeight="1">
      <c r="A9" s="8" t="s">
        <v>30</v>
      </c>
      <c r="B9" s="12"/>
    </row>
    <row r="10" spans="1:10" s="9" customFormat="1" ht="19.5" customHeight="1">
      <c r="A10" s="9" t="s">
        <v>105</v>
      </c>
      <c r="D10" s="35">
        <v>19947</v>
      </c>
      <c r="E10" s="35"/>
      <c r="F10" s="35">
        <v>20661</v>
      </c>
      <c r="G10" s="35"/>
      <c r="H10" s="36">
        <v>13432</v>
      </c>
      <c r="I10" s="35"/>
      <c r="J10" s="36">
        <v>10479</v>
      </c>
    </row>
    <row r="11" spans="1:10" s="9" customFormat="1" ht="19.5" customHeight="1">
      <c r="A11" s="9" t="s">
        <v>106</v>
      </c>
      <c r="B11" s="12"/>
      <c r="D11" s="35">
        <v>267812</v>
      </c>
      <c r="E11" s="35"/>
      <c r="F11" s="35">
        <v>222697</v>
      </c>
      <c r="G11" s="35"/>
      <c r="H11" s="36">
        <v>258570</v>
      </c>
      <c r="I11" s="35"/>
      <c r="J11" s="36">
        <v>216214</v>
      </c>
    </row>
    <row r="12" spans="1:10" s="9" customFormat="1" ht="19.5" customHeight="1">
      <c r="A12" s="9" t="s">
        <v>203</v>
      </c>
      <c r="B12" s="12">
        <v>8</v>
      </c>
      <c r="D12" s="35">
        <v>0</v>
      </c>
      <c r="E12" s="35"/>
      <c r="F12" s="35">
        <v>0</v>
      </c>
      <c r="G12" s="35"/>
      <c r="H12" s="36">
        <v>25420</v>
      </c>
      <c r="I12" s="35"/>
      <c r="J12" s="36">
        <v>0</v>
      </c>
    </row>
    <row r="13" spans="1:10" s="9" customFormat="1" ht="19.5" customHeight="1">
      <c r="A13" s="9" t="s">
        <v>31</v>
      </c>
      <c r="D13" s="35">
        <v>3283</v>
      </c>
      <c r="E13" s="35"/>
      <c r="F13" s="35">
        <v>3385</v>
      </c>
      <c r="G13" s="35"/>
      <c r="H13" s="36">
        <v>5068</v>
      </c>
      <c r="I13" s="35"/>
      <c r="J13" s="36">
        <v>5281</v>
      </c>
    </row>
    <row r="14" spans="1:10" s="9" customFormat="1" ht="19.5" customHeight="1">
      <c r="A14" s="8" t="s">
        <v>32</v>
      </c>
      <c r="D14" s="42">
        <f>SUM(D10:D13)</f>
        <v>291042</v>
      </c>
      <c r="E14" s="35"/>
      <c r="F14" s="42">
        <f>SUM(F10:F13)</f>
        <v>246743</v>
      </c>
      <c r="G14" s="39"/>
      <c r="H14" s="42">
        <f>SUM(H10:H13)</f>
        <v>302490</v>
      </c>
      <c r="I14" s="35"/>
      <c r="J14" s="42">
        <f>SUM(J10:J13)</f>
        <v>231974</v>
      </c>
    </row>
    <row r="15" spans="1:10" s="9" customFormat="1" ht="19.5" customHeight="1">
      <c r="A15" s="8" t="s">
        <v>33</v>
      </c>
      <c r="B15" s="12"/>
      <c r="D15" s="35"/>
      <c r="E15" s="35"/>
      <c r="F15" s="35"/>
      <c r="G15" s="35"/>
      <c r="H15" s="35"/>
      <c r="I15" s="35"/>
      <c r="J15" s="35"/>
    </row>
    <row r="16" spans="1:10" s="9" customFormat="1" ht="19.5" customHeight="1">
      <c r="A16" s="9" t="s">
        <v>107</v>
      </c>
      <c r="D16" s="35">
        <v>11166</v>
      </c>
      <c r="E16" s="35"/>
      <c r="F16" s="35">
        <v>12587</v>
      </c>
      <c r="G16" s="35"/>
      <c r="H16" s="36">
        <v>7954</v>
      </c>
      <c r="I16" s="35"/>
      <c r="J16" s="36">
        <v>6369</v>
      </c>
    </row>
    <row r="17" spans="1:10" s="9" customFormat="1" ht="19.5" customHeight="1">
      <c r="A17" s="9" t="s">
        <v>108</v>
      </c>
      <c r="D17" s="35">
        <v>179519</v>
      </c>
      <c r="E17" s="35"/>
      <c r="F17" s="35">
        <v>148069</v>
      </c>
      <c r="G17" s="35"/>
      <c r="H17" s="36">
        <v>180182</v>
      </c>
      <c r="I17" s="35"/>
      <c r="J17" s="36">
        <v>147467</v>
      </c>
    </row>
    <row r="18" spans="1:10" s="9" customFormat="1" ht="19.5" customHeight="1">
      <c r="A18" s="9" t="s">
        <v>34</v>
      </c>
      <c r="D18" s="35">
        <v>11090</v>
      </c>
      <c r="E18" s="35"/>
      <c r="F18" s="35">
        <v>8864</v>
      </c>
      <c r="G18" s="35"/>
      <c r="H18" s="36">
        <v>10531</v>
      </c>
      <c r="I18" s="35"/>
      <c r="J18" s="36">
        <v>8031</v>
      </c>
    </row>
    <row r="19" spans="1:10" s="11" customFormat="1" ht="19.5" customHeight="1">
      <c r="A19" s="11" t="s">
        <v>35</v>
      </c>
      <c r="B19" s="12"/>
      <c r="C19" s="9"/>
      <c r="D19" s="37">
        <v>25785</v>
      </c>
      <c r="E19" s="35"/>
      <c r="F19" s="37">
        <v>22973</v>
      </c>
      <c r="G19" s="35"/>
      <c r="H19" s="38">
        <v>21601</v>
      </c>
      <c r="I19" s="35"/>
      <c r="J19" s="38">
        <v>19365</v>
      </c>
    </row>
    <row r="20" spans="1:10" s="11" customFormat="1" ht="19.5" customHeight="1">
      <c r="A20" s="8" t="s">
        <v>36</v>
      </c>
      <c r="D20" s="37">
        <f>SUM(D16:D19)</f>
        <v>227560</v>
      </c>
      <c r="E20" s="35"/>
      <c r="F20" s="37">
        <f>SUM(F16:F19)</f>
        <v>192493</v>
      </c>
      <c r="G20" s="39"/>
      <c r="H20" s="37">
        <f>SUM(H16:H19)</f>
        <v>220268</v>
      </c>
      <c r="I20" s="35"/>
      <c r="J20" s="37">
        <f>SUM(J16:J19)</f>
        <v>181232</v>
      </c>
    </row>
    <row r="21" spans="1:10" s="9" customFormat="1" ht="19.5" customHeight="1">
      <c r="A21" s="8" t="s">
        <v>129</v>
      </c>
      <c r="B21" s="12"/>
      <c r="D21" s="39">
        <f>D14-D20</f>
        <v>63482</v>
      </c>
      <c r="E21" s="35"/>
      <c r="F21" s="39">
        <f>F14-F20</f>
        <v>54250</v>
      </c>
      <c r="G21" s="39"/>
      <c r="H21" s="39">
        <f>H14-H20</f>
        <v>82222</v>
      </c>
      <c r="I21" s="35"/>
      <c r="J21" s="39">
        <f>J14-J20</f>
        <v>50742</v>
      </c>
    </row>
    <row r="22" spans="1:10" s="9" customFormat="1" ht="19.5" customHeight="1">
      <c r="A22" s="9" t="s">
        <v>178</v>
      </c>
      <c r="B22" s="10"/>
      <c r="D22" s="37">
        <v>-2224</v>
      </c>
      <c r="E22" s="35"/>
      <c r="F22" s="37">
        <v>-1735</v>
      </c>
      <c r="G22" s="35"/>
      <c r="H22" s="38">
        <v>-2129</v>
      </c>
      <c r="I22" s="35"/>
      <c r="J22" s="38">
        <v>-1619</v>
      </c>
    </row>
    <row r="23" spans="1:10" s="9" customFormat="1" ht="19.5" customHeight="1">
      <c r="A23" s="8" t="s">
        <v>127</v>
      </c>
      <c r="B23" s="10"/>
      <c r="D23" s="35">
        <f>SUM(D21:D22)</f>
        <v>61258</v>
      </c>
      <c r="E23" s="35"/>
      <c r="F23" s="35">
        <f>SUM(F21:F22)</f>
        <v>52515</v>
      </c>
      <c r="G23" s="35"/>
      <c r="H23" s="35">
        <f>SUM(H21:H22)</f>
        <v>80093</v>
      </c>
      <c r="I23" s="35"/>
      <c r="J23" s="35">
        <f>SUM(J21:J22)</f>
        <v>49123</v>
      </c>
    </row>
    <row r="24" spans="1:10" s="9" customFormat="1" ht="19.5" customHeight="1">
      <c r="A24" s="9" t="s">
        <v>109</v>
      </c>
      <c r="B24" s="10">
        <v>15</v>
      </c>
      <c r="D24" s="35">
        <v>-9301</v>
      </c>
      <c r="E24" s="35"/>
      <c r="F24" s="35">
        <v>-8429</v>
      </c>
      <c r="G24" s="35"/>
      <c r="H24" s="36">
        <v>-8411</v>
      </c>
      <c r="I24" s="35"/>
      <c r="J24" s="36">
        <v>-7356</v>
      </c>
    </row>
    <row r="25" spans="1:10" s="11" customFormat="1" ht="19.5" customHeight="1">
      <c r="A25" s="40" t="s">
        <v>110</v>
      </c>
      <c r="B25" s="10"/>
      <c r="D25" s="42">
        <f>SUM(D23:D24)</f>
        <v>51957</v>
      </c>
      <c r="E25" s="39"/>
      <c r="F25" s="42">
        <f>SUM(F23:F24)</f>
        <v>44086</v>
      </c>
      <c r="G25" s="39"/>
      <c r="H25" s="42">
        <f>SUM(H23:H24)</f>
        <v>71682</v>
      </c>
      <c r="I25" s="39"/>
      <c r="J25" s="42">
        <f>SUM(J23:J24)</f>
        <v>41767</v>
      </c>
    </row>
    <row r="26" spans="1:10" s="11" customFormat="1" ht="19.5" customHeight="1">
      <c r="A26" s="40"/>
      <c r="B26" s="10"/>
      <c r="D26" s="39"/>
      <c r="E26" s="39"/>
      <c r="F26" s="39"/>
      <c r="G26" s="39"/>
      <c r="H26" s="39"/>
      <c r="I26" s="39"/>
      <c r="J26" s="39"/>
    </row>
    <row r="27" spans="1:10" s="11" customFormat="1" ht="19.5" customHeight="1">
      <c r="A27" s="40" t="s">
        <v>136</v>
      </c>
      <c r="B27" s="10"/>
      <c r="D27" s="39" t="s">
        <v>186</v>
      </c>
      <c r="E27" s="39"/>
      <c r="F27" s="39" t="s">
        <v>186</v>
      </c>
      <c r="G27" s="39"/>
      <c r="H27" s="39"/>
      <c r="I27" s="39"/>
      <c r="J27" s="39"/>
    </row>
    <row r="28" spans="1:10" s="11" customFormat="1" ht="19.5" customHeight="1">
      <c r="A28" s="57" t="s">
        <v>130</v>
      </c>
      <c r="B28" s="10"/>
      <c r="D28" s="37">
        <v>0</v>
      </c>
      <c r="E28" s="39"/>
      <c r="F28" s="37">
        <v>0</v>
      </c>
      <c r="G28" s="39"/>
      <c r="H28" s="37">
        <v>0</v>
      </c>
      <c r="I28" s="39"/>
      <c r="J28" s="37">
        <v>0</v>
      </c>
    </row>
    <row r="29" spans="1:10" s="11" customFormat="1" ht="19.5" customHeight="1">
      <c r="A29" s="40" t="s">
        <v>149</v>
      </c>
      <c r="B29" s="10"/>
      <c r="D29" s="37">
        <v>0</v>
      </c>
      <c r="E29" s="39"/>
      <c r="F29" s="37">
        <v>0</v>
      </c>
      <c r="G29" s="39"/>
      <c r="H29" s="37">
        <v>0</v>
      </c>
      <c r="I29" s="39"/>
      <c r="J29" s="37">
        <v>0</v>
      </c>
    </row>
    <row r="30" spans="1:10" s="9" customFormat="1" ht="19.5" customHeight="1" thickBot="1">
      <c r="A30" s="41" t="s">
        <v>37</v>
      </c>
      <c r="B30" s="12"/>
      <c r="D30" s="43">
        <f>SUM(D25:D28)</f>
        <v>51957</v>
      </c>
      <c r="E30" s="44"/>
      <c r="F30" s="43">
        <f>SUM(F25:F28)</f>
        <v>44086</v>
      </c>
      <c r="G30" s="45"/>
      <c r="H30" s="43">
        <f>SUM(H25:H28)</f>
        <v>71682</v>
      </c>
      <c r="I30" s="44"/>
      <c r="J30" s="43">
        <f>SUM(J25:J28)</f>
        <v>41767</v>
      </c>
    </row>
    <row r="31" spans="1:10" s="9" customFormat="1" ht="19.5" customHeight="1" thickTop="1">
      <c r="A31" s="131"/>
      <c r="B31" s="12"/>
      <c r="D31" s="39"/>
      <c r="E31" s="35"/>
      <c r="F31" s="39"/>
      <c r="G31" s="39"/>
      <c r="H31" s="39"/>
      <c r="I31" s="35"/>
      <c r="J31" s="39"/>
    </row>
    <row r="32" spans="1:10" s="9" customFormat="1" ht="18.75" customHeight="1">
      <c r="A32" s="2" t="s">
        <v>111</v>
      </c>
      <c r="B32" s="46"/>
      <c r="D32" s="39"/>
      <c r="E32" s="35"/>
      <c r="F32" s="39"/>
      <c r="G32" s="39"/>
      <c r="H32" s="39"/>
      <c r="I32" s="35"/>
      <c r="J32" s="39"/>
    </row>
    <row r="33" spans="1:10" s="9" customFormat="1" ht="18.75" customHeight="1" thickBot="1">
      <c r="A33" s="3" t="s">
        <v>38</v>
      </c>
      <c r="B33" s="12"/>
      <c r="D33" s="14">
        <v>51956</v>
      </c>
      <c r="E33" s="35"/>
      <c r="F33" s="14">
        <v>44085</v>
      </c>
      <c r="G33" s="39"/>
      <c r="H33" s="48">
        <f>SUM(H25)</f>
        <v>71682</v>
      </c>
      <c r="I33" s="49"/>
      <c r="J33" s="48">
        <f>SUM(J25)</f>
        <v>41767</v>
      </c>
    </row>
    <row r="34" spans="1:10" s="9" customFormat="1" ht="18.75" customHeight="1" thickTop="1">
      <c r="A34" s="3" t="s">
        <v>26</v>
      </c>
      <c r="B34" s="46"/>
      <c r="D34" s="35">
        <v>1</v>
      </c>
      <c r="E34" s="35"/>
      <c r="F34" s="35">
        <v>1</v>
      </c>
      <c r="G34" s="39"/>
      <c r="H34" s="39"/>
      <c r="I34" s="35"/>
      <c r="J34" s="39"/>
    </row>
    <row r="35" spans="1:10" s="9" customFormat="1" ht="18.75" customHeight="1" thickBot="1">
      <c r="A35" s="3"/>
      <c r="B35" s="46"/>
      <c r="D35" s="50">
        <f>SUM(D33:D34)</f>
        <v>51957</v>
      </c>
      <c r="E35" s="51"/>
      <c r="F35" s="50">
        <f>SUM(F33:F34)</f>
        <v>44086</v>
      </c>
      <c r="G35" s="39"/>
      <c r="H35" s="39"/>
      <c r="I35" s="35"/>
      <c r="J35" s="39"/>
    </row>
    <row r="36" spans="1:10" s="9" customFormat="1" ht="18.75" customHeight="1" thickTop="1">
      <c r="A36" s="3"/>
      <c r="B36" s="46"/>
      <c r="D36" s="39"/>
      <c r="E36" s="35"/>
      <c r="F36" s="39"/>
      <c r="G36" s="39"/>
      <c r="H36" s="39"/>
      <c r="I36" s="35"/>
      <c r="J36" s="39"/>
    </row>
    <row r="37" spans="1:10" s="9" customFormat="1" ht="18.75" customHeight="1">
      <c r="A37" s="2" t="s">
        <v>39</v>
      </c>
      <c r="B37" s="46"/>
      <c r="D37" s="39"/>
      <c r="E37" s="35"/>
      <c r="F37" s="39"/>
      <c r="G37" s="39"/>
      <c r="H37" s="39"/>
      <c r="I37" s="35"/>
      <c r="J37" s="39"/>
    </row>
    <row r="38" spans="1:10" s="9" customFormat="1" ht="18.75" customHeight="1" thickBot="1">
      <c r="A38" s="3" t="s">
        <v>38</v>
      </c>
      <c r="B38" s="46"/>
      <c r="D38" s="39">
        <v>51956</v>
      </c>
      <c r="E38" s="35"/>
      <c r="F38" s="39">
        <v>44085</v>
      </c>
      <c r="G38" s="39"/>
      <c r="H38" s="52">
        <f>SUM(H30)</f>
        <v>71682</v>
      </c>
      <c r="I38" s="49"/>
      <c r="J38" s="52">
        <f>SUM(J30)</f>
        <v>41767</v>
      </c>
    </row>
    <row r="39" spans="1:10" s="9" customFormat="1" ht="18.75" customHeight="1" thickTop="1">
      <c r="A39" s="3" t="s">
        <v>26</v>
      </c>
      <c r="B39" s="46"/>
      <c r="D39" s="35">
        <v>1</v>
      </c>
      <c r="E39" s="14"/>
      <c r="F39" s="35">
        <v>1</v>
      </c>
      <c r="G39" s="39"/>
      <c r="H39" s="39"/>
      <c r="I39" s="35"/>
      <c r="J39" s="39"/>
    </row>
    <row r="40" spans="1:10" s="9" customFormat="1" ht="18.75" customHeight="1" thickBot="1">
      <c r="A40" s="3"/>
      <c r="B40" s="46"/>
      <c r="D40" s="50">
        <f>SUM(D38:D39)</f>
        <v>51957</v>
      </c>
      <c r="E40" s="51"/>
      <c r="F40" s="50">
        <f>SUM(F38:F39)</f>
        <v>44086</v>
      </c>
      <c r="G40" s="39"/>
      <c r="H40" s="39"/>
      <c r="I40" s="35"/>
      <c r="J40" s="39"/>
    </row>
    <row r="41" spans="1:10" s="9" customFormat="1" ht="18.75" customHeight="1" thickTop="1">
      <c r="A41" s="47"/>
      <c r="B41" s="3"/>
      <c r="C41" s="3"/>
      <c r="D41" s="28"/>
      <c r="E41" s="3"/>
      <c r="F41" s="28"/>
      <c r="G41" s="3"/>
      <c r="I41" s="3"/>
      <c r="J41" s="24" t="s">
        <v>76</v>
      </c>
    </row>
    <row r="42" spans="1:10" s="9" customFormat="1" ht="18.75" customHeight="1">
      <c r="A42" s="2" t="s">
        <v>40</v>
      </c>
      <c r="B42" s="12">
        <v>16</v>
      </c>
      <c r="D42" s="39"/>
      <c r="E42" s="35"/>
      <c r="F42" s="39"/>
      <c r="G42" s="39"/>
      <c r="H42" s="39"/>
      <c r="I42" s="35"/>
      <c r="J42" s="39"/>
    </row>
    <row r="43" spans="1:10" s="9" customFormat="1" ht="18.75" customHeight="1">
      <c r="A43" s="3" t="s">
        <v>41</v>
      </c>
      <c r="B43" s="12"/>
      <c r="D43" s="39"/>
      <c r="E43" s="35"/>
      <c r="F43" s="39"/>
      <c r="G43" s="39"/>
      <c r="H43" s="39"/>
      <c r="I43" s="35"/>
      <c r="J43" s="39"/>
    </row>
    <row r="44" spans="1:10" s="9" customFormat="1" ht="18.75" customHeight="1" thickBot="1">
      <c r="A44" s="3" t="s">
        <v>112</v>
      </c>
      <c r="B44" s="46"/>
      <c r="D44" s="79">
        <f>+D40*1000/570000000</f>
        <v>9.1152631578947374E-2</v>
      </c>
      <c r="E44" s="132"/>
      <c r="F44" s="79">
        <f>+F40*1000/570000000</f>
        <v>7.7343859649122812E-2</v>
      </c>
      <c r="G44" s="133"/>
      <c r="H44" s="79">
        <f>+H38*1000/570000000</f>
        <v>0.1257578947368421</v>
      </c>
      <c r="I44" s="133"/>
      <c r="J44" s="79">
        <f>+J38*1000/570000000</f>
        <v>7.327543859649123E-2</v>
      </c>
    </row>
    <row r="45" spans="1:10" s="9" customFormat="1" ht="18.75" customHeight="1" thickTop="1">
      <c r="A45" s="3"/>
      <c r="B45" s="46"/>
      <c r="D45" s="39"/>
      <c r="E45" s="35"/>
      <c r="F45" s="39"/>
      <c r="G45" s="39"/>
      <c r="H45" s="39"/>
      <c r="I45" s="35"/>
      <c r="J45" s="39"/>
    </row>
    <row r="46" spans="1:10" s="9" customFormat="1" ht="18.75" customHeight="1">
      <c r="A46" s="3"/>
      <c r="B46" s="46"/>
      <c r="D46" s="39"/>
      <c r="E46" s="35"/>
      <c r="F46" s="39"/>
      <c r="G46" s="39"/>
      <c r="H46" s="39"/>
      <c r="I46" s="35"/>
      <c r="J46" s="39"/>
    </row>
    <row r="47" spans="1:10" s="9" customFormat="1" ht="18.75" customHeight="1">
      <c r="A47" s="7" t="s">
        <v>11</v>
      </c>
      <c r="B47" s="12"/>
      <c r="D47" s="39"/>
      <c r="E47" s="35"/>
      <c r="F47" s="39"/>
      <c r="G47" s="39"/>
      <c r="H47" s="39"/>
      <c r="I47" s="35"/>
      <c r="J47" s="39"/>
    </row>
    <row r="48" spans="1:10" s="9" customFormat="1" ht="19.5" customHeight="1">
      <c r="A48" s="11"/>
      <c r="J48" s="24" t="s">
        <v>28</v>
      </c>
    </row>
    <row r="49" spans="1:10" s="9" customFormat="1" ht="19.5" customHeight="1">
      <c r="A49" s="2" t="s">
        <v>97</v>
      </c>
      <c r="B49" s="25"/>
      <c r="C49" s="25"/>
      <c r="D49" s="25"/>
      <c r="E49" s="25"/>
      <c r="F49" s="25"/>
      <c r="G49" s="25"/>
      <c r="H49" s="25"/>
      <c r="I49" s="25"/>
      <c r="J49" s="25"/>
    </row>
    <row r="50" spans="1:10" s="9" customFormat="1" ht="19.5" customHeight="1">
      <c r="A50" s="2" t="s">
        <v>79</v>
      </c>
      <c r="B50" s="25"/>
      <c r="C50" s="25"/>
      <c r="D50" s="25"/>
      <c r="E50" s="25"/>
      <c r="F50" s="25"/>
      <c r="G50" s="25"/>
      <c r="H50" s="25"/>
      <c r="I50" s="25"/>
      <c r="J50" s="25"/>
    </row>
    <row r="51" spans="1:10" s="3" customFormat="1" ht="19.5" customHeight="1">
      <c r="A51" s="1" t="s">
        <v>190</v>
      </c>
      <c r="B51" s="26"/>
      <c r="C51" s="26"/>
      <c r="D51" s="26"/>
      <c r="E51" s="26"/>
      <c r="F51" s="26"/>
      <c r="G51" s="25"/>
      <c r="H51" s="27"/>
      <c r="I51" s="25"/>
      <c r="J51" s="27"/>
    </row>
    <row r="52" spans="1:10" s="3" customFormat="1" ht="19.5" customHeight="1">
      <c r="D52" s="28"/>
      <c r="F52" s="28"/>
      <c r="H52" s="9"/>
      <c r="J52" s="24" t="s">
        <v>0</v>
      </c>
    </row>
    <row r="53" spans="1:10" s="5" customFormat="1" ht="19.5" customHeight="1">
      <c r="A53" s="4"/>
      <c r="B53" s="4"/>
      <c r="C53" s="3"/>
      <c r="D53" s="29"/>
      <c r="E53" s="29" t="s">
        <v>13</v>
      </c>
      <c r="F53" s="29"/>
      <c r="G53" s="4"/>
      <c r="H53" s="29"/>
      <c r="I53" s="30" t="s">
        <v>14</v>
      </c>
      <c r="J53" s="29"/>
    </row>
    <row r="54" spans="1:10" s="5" customFormat="1" ht="19.5" customHeight="1">
      <c r="B54" s="56" t="s">
        <v>12</v>
      </c>
      <c r="C54" s="3"/>
      <c r="D54" s="55">
        <v>2018</v>
      </c>
      <c r="E54" s="6"/>
      <c r="F54" s="55">
        <v>2017</v>
      </c>
      <c r="G54" s="7"/>
      <c r="H54" s="55">
        <v>2018</v>
      </c>
      <c r="I54" s="6"/>
      <c r="J54" s="55">
        <v>2017</v>
      </c>
    </row>
    <row r="55" spans="1:10" s="5" customFormat="1" ht="19.5" customHeight="1">
      <c r="A55" s="33" t="s">
        <v>29</v>
      </c>
      <c r="B55" s="31"/>
      <c r="C55" s="3"/>
      <c r="D55" s="32"/>
      <c r="E55" s="6"/>
      <c r="F55" s="34"/>
      <c r="G55" s="7"/>
      <c r="H55" s="32"/>
      <c r="I55" s="6"/>
      <c r="J55" s="34"/>
    </row>
    <row r="56" spans="1:10" s="9" customFormat="1" ht="19.5" customHeight="1">
      <c r="A56" s="8" t="s">
        <v>30</v>
      </c>
      <c r="B56" s="12"/>
    </row>
    <row r="57" spans="1:10" s="9" customFormat="1" ht="19.5" customHeight="1">
      <c r="A57" s="9" t="s">
        <v>105</v>
      </c>
      <c r="D57" s="35">
        <v>63575</v>
      </c>
      <c r="E57" s="35"/>
      <c r="F57" s="35">
        <v>64631</v>
      </c>
      <c r="G57" s="35"/>
      <c r="H57" s="36">
        <v>41332</v>
      </c>
      <c r="I57" s="35"/>
      <c r="J57" s="36">
        <v>30040</v>
      </c>
    </row>
    <row r="58" spans="1:10" s="9" customFormat="1" ht="19.5" customHeight="1">
      <c r="A58" s="9" t="s">
        <v>106</v>
      </c>
      <c r="B58" s="12"/>
      <c r="D58" s="35">
        <v>767885</v>
      </c>
      <c r="E58" s="35"/>
      <c r="F58" s="35">
        <v>627395</v>
      </c>
      <c r="G58" s="35"/>
      <c r="H58" s="36">
        <v>740616</v>
      </c>
      <c r="I58" s="35"/>
      <c r="J58" s="36">
        <v>604788</v>
      </c>
    </row>
    <row r="59" spans="1:10" s="9" customFormat="1" ht="19.5" customHeight="1">
      <c r="A59" s="9" t="s">
        <v>203</v>
      </c>
      <c r="B59" s="12">
        <v>8</v>
      </c>
      <c r="D59" s="35">
        <v>0</v>
      </c>
      <c r="E59" s="35"/>
      <c r="F59" s="35">
        <v>0</v>
      </c>
      <c r="G59" s="35"/>
      <c r="H59" s="36">
        <v>25420</v>
      </c>
      <c r="I59" s="35"/>
      <c r="J59" s="36">
        <v>0</v>
      </c>
    </row>
    <row r="60" spans="1:10" s="9" customFormat="1" ht="19.5" customHeight="1">
      <c r="A60" s="9" t="s">
        <v>31</v>
      </c>
      <c r="D60" s="35">
        <v>11658</v>
      </c>
      <c r="E60" s="35"/>
      <c r="F60" s="35">
        <v>11302</v>
      </c>
      <c r="G60" s="35"/>
      <c r="H60" s="36">
        <v>16709</v>
      </c>
      <c r="I60" s="35"/>
      <c r="J60" s="36">
        <v>16871</v>
      </c>
    </row>
    <row r="61" spans="1:10" s="9" customFormat="1" ht="19.5" customHeight="1">
      <c r="A61" s="8" t="s">
        <v>32</v>
      </c>
      <c r="D61" s="42">
        <f>SUM(D57:D60)</f>
        <v>843118</v>
      </c>
      <c r="E61" s="35"/>
      <c r="F61" s="42">
        <f>SUM(F57:F60)</f>
        <v>703328</v>
      </c>
      <c r="G61" s="39"/>
      <c r="H61" s="42">
        <f>SUM(H57:H60)</f>
        <v>824077</v>
      </c>
      <c r="I61" s="35"/>
      <c r="J61" s="42">
        <f>SUM(J57:J60)</f>
        <v>651699</v>
      </c>
    </row>
    <row r="62" spans="1:10" s="9" customFormat="1" ht="19.5" customHeight="1">
      <c r="A62" s="8" t="s">
        <v>33</v>
      </c>
      <c r="B62" s="12"/>
      <c r="D62" s="35"/>
      <c r="E62" s="35"/>
      <c r="F62" s="35"/>
      <c r="G62" s="35"/>
      <c r="H62" s="35"/>
      <c r="I62" s="35"/>
      <c r="J62" s="35"/>
    </row>
    <row r="63" spans="1:10" s="9" customFormat="1" ht="19.5" customHeight="1">
      <c r="A63" s="9" t="s">
        <v>107</v>
      </c>
      <c r="D63" s="35">
        <v>35031</v>
      </c>
      <c r="E63" s="35"/>
      <c r="F63" s="35">
        <v>41545</v>
      </c>
      <c r="G63" s="35"/>
      <c r="H63" s="36">
        <v>24553</v>
      </c>
      <c r="I63" s="35"/>
      <c r="J63" s="36">
        <v>18591</v>
      </c>
    </row>
    <row r="64" spans="1:10" s="9" customFormat="1" ht="19.5" customHeight="1">
      <c r="A64" s="9" t="s">
        <v>108</v>
      </c>
      <c r="D64" s="35">
        <v>505645</v>
      </c>
      <c r="E64" s="35"/>
      <c r="F64" s="35">
        <v>408467</v>
      </c>
      <c r="G64" s="35"/>
      <c r="H64" s="36">
        <v>506020</v>
      </c>
      <c r="I64" s="35"/>
      <c r="J64" s="36">
        <v>404801</v>
      </c>
    </row>
    <row r="65" spans="1:10" s="9" customFormat="1" ht="19.5" customHeight="1">
      <c r="A65" s="9" t="s">
        <v>34</v>
      </c>
      <c r="D65" s="35">
        <v>34338</v>
      </c>
      <c r="E65" s="35"/>
      <c r="F65" s="35">
        <v>26691</v>
      </c>
      <c r="G65" s="35"/>
      <c r="H65" s="36">
        <v>31807</v>
      </c>
      <c r="I65" s="35"/>
      <c r="J65" s="36">
        <v>23613</v>
      </c>
    </row>
    <row r="66" spans="1:10" s="11" customFormat="1" ht="19.5" customHeight="1">
      <c r="A66" s="11" t="s">
        <v>35</v>
      </c>
      <c r="B66" s="12"/>
      <c r="C66" s="9"/>
      <c r="D66" s="37">
        <v>76720</v>
      </c>
      <c r="E66" s="35"/>
      <c r="F66" s="37">
        <v>68581</v>
      </c>
      <c r="G66" s="35"/>
      <c r="H66" s="38">
        <v>63653</v>
      </c>
      <c r="I66" s="35"/>
      <c r="J66" s="38">
        <v>58171</v>
      </c>
    </row>
    <row r="67" spans="1:10" s="11" customFormat="1" ht="19.5" customHeight="1">
      <c r="A67" s="8" t="s">
        <v>36</v>
      </c>
      <c r="D67" s="37">
        <f>SUM(D63:D66)</f>
        <v>651734</v>
      </c>
      <c r="E67" s="35"/>
      <c r="F67" s="37">
        <f>SUM(F63:F66)</f>
        <v>545284</v>
      </c>
      <c r="G67" s="39"/>
      <c r="H67" s="37">
        <f>SUM(H63:H66)</f>
        <v>626033</v>
      </c>
      <c r="I67" s="35"/>
      <c r="J67" s="37">
        <f>SUM(J63:J66)</f>
        <v>505176</v>
      </c>
    </row>
    <row r="68" spans="1:10" s="9" customFormat="1" ht="19.5" customHeight="1">
      <c r="A68" s="8" t="s">
        <v>129</v>
      </c>
      <c r="B68" s="12"/>
      <c r="D68" s="39">
        <f>D61-D67</f>
        <v>191384</v>
      </c>
      <c r="E68" s="35"/>
      <c r="F68" s="39">
        <f>F61-F67</f>
        <v>158044</v>
      </c>
      <c r="G68" s="39"/>
      <c r="H68" s="39">
        <f>H61-H67</f>
        <v>198044</v>
      </c>
      <c r="I68" s="35"/>
      <c r="J68" s="39">
        <f>J61-J67</f>
        <v>146523</v>
      </c>
    </row>
    <row r="69" spans="1:10" s="9" customFormat="1" ht="19.5" customHeight="1">
      <c r="A69" s="9" t="s">
        <v>178</v>
      </c>
      <c r="B69" s="10"/>
      <c r="D69" s="37">
        <v>-6684</v>
      </c>
      <c r="E69" s="35"/>
      <c r="F69" s="37">
        <v>-4052</v>
      </c>
      <c r="G69" s="35"/>
      <c r="H69" s="38">
        <v>-6359</v>
      </c>
      <c r="I69" s="35"/>
      <c r="J69" s="38">
        <v>-3663</v>
      </c>
    </row>
    <row r="70" spans="1:10" s="9" customFormat="1" ht="19.5" customHeight="1">
      <c r="A70" s="8" t="s">
        <v>127</v>
      </c>
      <c r="B70" s="10"/>
      <c r="D70" s="35">
        <f>SUM(D68:D69)</f>
        <v>184700</v>
      </c>
      <c r="E70" s="35"/>
      <c r="F70" s="35">
        <f>SUM(F68:F69)</f>
        <v>153992</v>
      </c>
      <c r="G70" s="35"/>
      <c r="H70" s="35">
        <f>SUM(H68:H69)</f>
        <v>191685</v>
      </c>
      <c r="I70" s="35"/>
      <c r="J70" s="35">
        <f>SUM(J68:J69)</f>
        <v>142860</v>
      </c>
    </row>
    <row r="71" spans="1:10" s="9" customFormat="1" ht="19.5" customHeight="1">
      <c r="A71" s="9" t="s">
        <v>109</v>
      </c>
      <c r="B71" s="10">
        <v>15</v>
      </c>
      <c r="D71" s="35">
        <v>-28210</v>
      </c>
      <c r="E71" s="35"/>
      <c r="F71" s="35">
        <v>-24420</v>
      </c>
      <c r="G71" s="35"/>
      <c r="H71" s="36">
        <v>-25693</v>
      </c>
      <c r="I71" s="35"/>
      <c r="J71" s="36">
        <v>-22388</v>
      </c>
    </row>
    <row r="72" spans="1:10" s="11" customFormat="1" ht="19.5" customHeight="1">
      <c r="A72" s="40" t="s">
        <v>110</v>
      </c>
      <c r="B72" s="10"/>
      <c r="D72" s="42">
        <f>SUM(D70:D71)</f>
        <v>156490</v>
      </c>
      <c r="E72" s="39"/>
      <c r="F72" s="42">
        <f>SUM(F70:F71)</f>
        <v>129572</v>
      </c>
      <c r="G72" s="39"/>
      <c r="H72" s="42">
        <f>SUM(H70:H71)</f>
        <v>165992</v>
      </c>
      <c r="I72" s="39"/>
      <c r="J72" s="42">
        <f>SUM(J70:J71)</f>
        <v>120472</v>
      </c>
    </row>
    <row r="73" spans="1:10" s="11" customFormat="1" ht="19.5" customHeight="1">
      <c r="A73" s="40"/>
      <c r="B73" s="10"/>
      <c r="D73" s="39"/>
      <c r="E73" s="39"/>
      <c r="F73" s="39"/>
      <c r="G73" s="39"/>
      <c r="H73" s="39"/>
      <c r="I73" s="39"/>
      <c r="J73" s="39"/>
    </row>
    <row r="74" spans="1:10" s="11" customFormat="1" ht="19.5" customHeight="1">
      <c r="A74" s="40" t="s">
        <v>136</v>
      </c>
      <c r="B74" s="10"/>
      <c r="D74" s="39" t="s">
        <v>186</v>
      </c>
      <c r="E74" s="39"/>
      <c r="F74" s="39" t="s">
        <v>186</v>
      </c>
      <c r="G74" s="39"/>
      <c r="H74" s="39" t="s">
        <v>186</v>
      </c>
      <c r="I74" s="39"/>
      <c r="J74" s="39" t="s">
        <v>186</v>
      </c>
    </row>
    <row r="75" spans="1:10" s="11" customFormat="1" ht="19.5" customHeight="1">
      <c r="A75" s="57" t="s">
        <v>130</v>
      </c>
      <c r="B75" s="10"/>
      <c r="D75" s="37">
        <v>0</v>
      </c>
      <c r="E75" s="39"/>
      <c r="F75" s="37">
        <v>0</v>
      </c>
      <c r="G75" s="39"/>
      <c r="H75" s="37">
        <v>0</v>
      </c>
      <c r="I75" s="39"/>
      <c r="J75" s="37">
        <v>0</v>
      </c>
    </row>
    <row r="76" spans="1:10" s="11" customFormat="1" ht="19.5" customHeight="1">
      <c r="A76" s="40" t="s">
        <v>149</v>
      </c>
      <c r="B76" s="10"/>
      <c r="D76" s="37">
        <v>0</v>
      </c>
      <c r="E76" s="39"/>
      <c r="F76" s="37">
        <v>0</v>
      </c>
      <c r="G76" s="39"/>
      <c r="H76" s="37">
        <v>0</v>
      </c>
      <c r="I76" s="39"/>
      <c r="J76" s="37">
        <v>0</v>
      </c>
    </row>
    <row r="77" spans="1:10" s="9" customFormat="1" ht="19.5" customHeight="1" thickBot="1">
      <c r="A77" s="41" t="s">
        <v>37</v>
      </c>
      <c r="B77" s="12"/>
      <c r="D77" s="43">
        <f>SUM(D72:D75)</f>
        <v>156490</v>
      </c>
      <c r="E77" s="44"/>
      <c r="F77" s="43">
        <f>SUM(F72:F75)</f>
        <v>129572</v>
      </c>
      <c r="G77" s="45"/>
      <c r="H77" s="43">
        <f>SUM(H72:H75)</f>
        <v>165992</v>
      </c>
      <c r="I77" s="44"/>
      <c r="J77" s="43">
        <f>SUM(J72:J75)</f>
        <v>120472</v>
      </c>
    </row>
    <row r="78" spans="1:10" s="9" customFormat="1" ht="19.5" customHeight="1" thickTop="1">
      <c r="A78" s="131"/>
      <c r="B78" s="12"/>
      <c r="D78" s="39"/>
      <c r="E78" s="35"/>
      <c r="F78" s="39"/>
      <c r="G78" s="39"/>
      <c r="H78" s="39"/>
      <c r="I78" s="35"/>
      <c r="J78" s="39"/>
    </row>
    <row r="79" spans="1:10" s="9" customFormat="1" ht="18.75" customHeight="1">
      <c r="A79" s="2" t="s">
        <v>111</v>
      </c>
      <c r="B79" s="46"/>
      <c r="D79" s="39"/>
      <c r="E79" s="35"/>
      <c r="F79" s="39"/>
      <c r="G79" s="39"/>
      <c r="H79" s="39"/>
      <c r="I79" s="35"/>
      <c r="J79" s="39"/>
    </row>
    <row r="80" spans="1:10" s="9" customFormat="1" ht="18.75" customHeight="1" thickBot="1">
      <c r="A80" s="3" t="s">
        <v>38</v>
      </c>
      <c r="B80" s="12"/>
      <c r="D80" s="14">
        <v>156489</v>
      </c>
      <c r="E80" s="35"/>
      <c r="F80" s="14">
        <v>129571</v>
      </c>
      <c r="G80" s="39"/>
      <c r="H80" s="48">
        <f>SUM(H72)</f>
        <v>165992</v>
      </c>
      <c r="I80" s="49"/>
      <c r="J80" s="48">
        <f>SUM(J72)</f>
        <v>120472</v>
      </c>
    </row>
    <row r="81" spans="1:10" s="9" customFormat="1" ht="18.75" customHeight="1" thickTop="1">
      <c r="A81" s="3" t="s">
        <v>26</v>
      </c>
      <c r="B81" s="46"/>
      <c r="D81" s="35">
        <v>1</v>
      </c>
      <c r="E81" s="35"/>
      <c r="F81" s="35">
        <v>1</v>
      </c>
      <c r="G81" s="39"/>
      <c r="H81" s="39"/>
      <c r="I81" s="35"/>
      <c r="J81" s="39"/>
    </row>
    <row r="82" spans="1:10" s="9" customFormat="1" ht="18.75" customHeight="1" thickBot="1">
      <c r="A82" s="3"/>
      <c r="B82" s="46"/>
      <c r="D82" s="50">
        <f>SUM(D80:D81)</f>
        <v>156490</v>
      </c>
      <c r="E82" s="51"/>
      <c r="F82" s="50">
        <f>SUM(F80:F81)</f>
        <v>129572</v>
      </c>
      <c r="G82" s="39"/>
      <c r="H82" s="39"/>
      <c r="I82" s="35"/>
      <c r="J82" s="39"/>
    </row>
    <row r="83" spans="1:10" s="9" customFormat="1" ht="18.75" customHeight="1" thickTop="1">
      <c r="A83" s="3"/>
      <c r="B83" s="46"/>
      <c r="D83" s="39"/>
      <c r="E83" s="35"/>
      <c r="F83" s="39"/>
      <c r="G83" s="39"/>
      <c r="H83" s="39"/>
      <c r="I83" s="35"/>
      <c r="J83" s="39"/>
    </row>
    <row r="84" spans="1:10" s="9" customFormat="1" ht="18.75" customHeight="1">
      <c r="A84" s="2" t="s">
        <v>39</v>
      </c>
      <c r="B84" s="46"/>
      <c r="D84" s="39"/>
      <c r="E84" s="35"/>
      <c r="F84" s="39"/>
      <c r="G84" s="39"/>
      <c r="H84" s="39"/>
      <c r="I84" s="35"/>
      <c r="J84" s="39"/>
    </row>
    <row r="85" spans="1:10" s="9" customFormat="1" ht="18.75" customHeight="1" thickBot="1">
      <c r="A85" s="3" t="s">
        <v>38</v>
      </c>
      <c r="B85" s="46"/>
      <c r="D85" s="14">
        <v>156489</v>
      </c>
      <c r="E85" s="35"/>
      <c r="F85" s="14">
        <v>129571</v>
      </c>
      <c r="G85" s="39"/>
      <c r="H85" s="52">
        <f>SUM(H77)</f>
        <v>165992</v>
      </c>
      <c r="I85" s="49"/>
      <c r="J85" s="52">
        <f>SUM(J77)</f>
        <v>120472</v>
      </c>
    </row>
    <row r="86" spans="1:10" s="9" customFormat="1" ht="18.75" customHeight="1" thickTop="1">
      <c r="A86" s="3" t="s">
        <v>26</v>
      </c>
      <c r="B86" s="46"/>
      <c r="D86" s="35">
        <v>1</v>
      </c>
      <c r="E86" s="14"/>
      <c r="F86" s="35">
        <v>1</v>
      </c>
      <c r="G86" s="39"/>
      <c r="H86" s="39"/>
      <c r="I86" s="35"/>
      <c r="J86" s="39"/>
    </row>
    <row r="87" spans="1:10" s="9" customFormat="1" ht="18.75" customHeight="1" thickBot="1">
      <c r="A87" s="3"/>
      <c r="B87" s="46"/>
      <c r="D87" s="50">
        <f>SUM(D85:D86)</f>
        <v>156490</v>
      </c>
      <c r="E87" s="51"/>
      <c r="F87" s="50">
        <f>SUM(F85:F86)</f>
        <v>129572</v>
      </c>
      <c r="G87" s="39"/>
      <c r="H87" s="39"/>
      <c r="I87" s="35"/>
      <c r="J87" s="39"/>
    </row>
    <row r="88" spans="1:10" s="9" customFormat="1" ht="18.75" customHeight="1" thickTop="1">
      <c r="A88" s="47"/>
      <c r="B88" s="3"/>
      <c r="C88" s="3"/>
      <c r="D88" s="28"/>
      <c r="E88" s="3"/>
      <c r="F88" s="28"/>
      <c r="G88" s="3"/>
      <c r="I88" s="3"/>
      <c r="J88" s="24" t="s">
        <v>76</v>
      </c>
    </row>
    <row r="89" spans="1:10" s="9" customFormat="1" ht="18.75" customHeight="1">
      <c r="A89" s="2" t="s">
        <v>40</v>
      </c>
      <c r="B89" s="12">
        <v>16</v>
      </c>
      <c r="D89" s="39"/>
      <c r="E89" s="35"/>
      <c r="F89" s="39"/>
      <c r="G89" s="39"/>
      <c r="H89" s="39"/>
      <c r="I89" s="35"/>
      <c r="J89" s="39"/>
    </row>
    <row r="90" spans="1:10" s="9" customFormat="1" ht="18.75" customHeight="1">
      <c r="A90" s="3" t="s">
        <v>41</v>
      </c>
      <c r="B90" s="12"/>
      <c r="D90" s="39"/>
      <c r="E90" s="35"/>
      <c r="F90" s="39"/>
      <c r="G90" s="39"/>
      <c r="H90" s="39"/>
      <c r="I90" s="35"/>
      <c r="J90" s="39"/>
    </row>
    <row r="91" spans="1:10" s="9" customFormat="1" ht="18.75" customHeight="1" thickBot="1">
      <c r="A91" s="3" t="s">
        <v>112</v>
      </c>
      <c r="B91" s="46"/>
      <c r="D91" s="79">
        <f>+D87*1000/570000000</f>
        <v>0.27454385964912281</v>
      </c>
      <c r="E91" s="132"/>
      <c r="F91" s="79">
        <f>+F87*1000/570000000</f>
        <v>0.22731929824561403</v>
      </c>
      <c r="G91" s="133"/>
      <c r="H91" s="79">
        <f>+H85*1000/570000000</f>
        <v>0.29121403508771931</v>
      </c>
      <c r="I91" s="133"/>
      <c r="J91" s="79">
        <f>+J85*1000/570000000</f>
        <v>0.21135438596491227</v>
      </c>
    </row>
    <row r="92" spans="1:10" s="9" customFormat="1" ht="18.75" customHeight="1" thickTop="1">
      <c r="A92" s="3"/>
      <c r="B92" s="46"/>
      <c r="D92" s="39"/>
      <c r="E92" s="35"/>
      <c r="F92" s="39"/>
      <c r="G92" s="39"/>
      <c r="H92" s="39"/>
      <c r="I92" s="35"/>
      <c r="J92" s="39"/>
    </row>
    <row r="93" spans="1:10" s="9" customFormat="1" ht="18.75" customHeight="1">
      <c r="A93" s="3"/>
      <c r="B93" s="46"/>
      <c r="D93" s="39"/>
      <c r="E93" s="35"/>
      <c r="F93" s="39"/>
      <c r="G93" s="39"/>
      <c r="H93" s="39"/>
      <c r="I93" s="35"/>
      <c r="J93" s="39"/>
    </row>
    <row r="94" spans="1:10" s="9" customFormat="1" ht="18.75" customHeight="1">
      <c r="A94" s="7" t="s">
        <v>11</v>
      </c>
      <c r="B94" s="12"/>
      <c r="D94" s="39"/>
      <c r="E94" s="35"/>
      <c r="F94" s="39"/>
      <c r="G94" s="39"/>
      <c r="H94" s="39"/>
      <c r="I94" s="35"/>
      <c r="J94" s="39"/>
    </row>
  </sheetData>
  <printOptions gridLinesSet="0"/>
  <pageMargins left="0.79" right="0.196850393700787" top="0.78740157480314998" bottom="0.196850393700787" header="0.196850393700787" footer="0.196850393700787"/>
  <pageSetup paperSize="9" scale="80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showGridLines="0" view="pageBreakPreview" topLeftCell="A9" zoomScale="85" zoomScaleNormal="100" zoomScaleSheetLayoutView="85" workbookViewId="0">
      <selection activeCell="M33" sqref="M33"/>
    </sheetView>
  </sheetViews>
  <sheetFormatPr defaultRowHeight="19.5" customHeight="1"/>
  <cols>
    <col min="1" max="2" width="11.140625" style="97" customWidth="1"/>
    <col min="3" max="3" width="12.85546875" style="97" customWidth="1"/>
    <col min="4" max="4" width="5.5703125" style="98" customWidth="1"/>
    <col min="5" max="5" width="13.5703125" style="97" customWidth="1"/>
    <col min="6" max="6" width="1.7109375" style="97" customWidth="1"/>
    <col min="7" max="7" width="13.5703125" style="97" customWidth="1"/>
    <col min="8" max="8" width="1.7109375" style="97" customWidth="1"/>
    <col min="9" max="9" width="16.42578125" style="97" customWidth="1"/>
    <col min="10" max="10" width="1.7109375" style="97" customWidth="1"/>
    <col min="11" max="11" width="13.5703125" style="97" customWidth="1"/>
    <col min="12" max="12" width="1.7109375" style="97" customWidth="1"/>
    <col min="13" max="13" width="13.5703125" style="97" customWidth="1"/>
    <col min="14" max="14" width="1.7109375" style="97" customWidth="1"/>
    <col min="15" max="15" width="17.140625" style="97" customWidth="1"/>
    <col min="16" max="16" width="1.7109375" style="97" customWidth="1"/>
    <col min="17" max="17" width="17.140625" style="97" customWidth="1"/>
    <col min="18" max="18" width="1.7109375" style="97" customWidth="1"/>
    <col min="19" max="19" width="13.5703125" style="97" customWidth="1"/>
    <col min="20" max="20" width="1.7109375" style="97" customWidth="1"/>
    <col min="21" max="21" width="13.5703125" style="97" customWidth="1"/>
    <col min="22" max="22" width="1.7109375" style="97" customWidth="1"/>
    <col min="23" max="23" width="13.5703125" style="97" customWidth="1"/>
    <col min="24" max="24" width="0.7109375" style="97" customWidth="1"/>
    <col min="25" max="16384" width="9.140625" style="97"/>
  </cols>
  <sheetData>
    <row r="1" spans="1:23" ht="19.5" customHeight="1">
      <c r="Q1" s="99"/>
      <c r="S1" s="99"/>
      <c r="W1" s="100" t="s">
        <v>28</v>
      </c>
    </row>
    <row r="2" spans="1:23" ht="19.5" customHeight="1">
      <c r="A2" s="101" t="s">
        <v>97</v>
      </c>
      <c r="B2" s="102"/>
      <c r="C2" s="102"/>
      <c r="D2" s="103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4"/>
      <c r="R2" s="102"/>
      <c r="S2" s="104"/>
      <c r="T2" s="102"/>
      <c r="U2" s="102"/>
      <c r="V2" s="102"/>
      <c r="W2" s="102"/>
    </row>
    <row r="3" spans="1:23" ht="19.5" customHeight="1">
      <c r="A3" s="101" t="s">
        <v>77</v>
      </c>
      <c r="B3" s="102"/>
      <c r="C3" s="102"/>
      <c r="D3" s="103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23" ht="19.5" customHeight="1">
      <c r="A4" s="101" t="s">
        <v>190</v>
      </c>
      <c r="B4" s="102"/>
      <c r="C4" s="102"/>
      <c r="D4" s="103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23" ht="19.5" customHeight="1">
      <c r="B5" s="105"/>
      <c r="C5" s="105"/>
      <c r="D5" s="106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7"/>
      <c r="R5" s="105"/>
      <c r="S5" s="107"/>
      <c r="T5" s="105"/>
      <c r="U5" s="105"/>
      <c r="V5" s="105"/>
      <c r="W5" s="107" t="s">
        <v>0</v>
      </c>
    </row>
    <row r="6" spans="1:23" s="110" customFormat="1" ht="19.5" customHeight="1">
      <c r="A6" s="108"/>
      <c r="B6" s="108"/>
      <c r="C6" s="108"/>
      <c r="D6" s="109"/>
      <c r="E6" s="135" t="s">
        <v>13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23" s="110" customFormat="1" ht="19.5" customHeight="1">
      <c r="A7" s="108"/>
      <c r="B7" s="108"/>
      <c r="C7" s="108"/>
      <c r="D7" s="98"/>
      <c r="E7" s="136" t="s">
        <v>80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11"/>
      <c r="U7" s="112"/>
      <c r="V7" s="111"/>
      <c r="W7" s="111"/>
    </row>
    <row r="8" spans="1:23" s="110" customFormat="1" ht="19.5" customHeight="1">
      <c r="A8" s="108"/>
      <c r="B8" s="108"/>
      <c r="C8" s="10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37" t="s">
        <v>119</v>
      </c>
      <c r="P8" s="137"/>
      <c r="Q8" s="137"/>
      <c r="R8" s="98"/>
      <c r="S8" s="98"/>
      <c r="T8" s="111"/>
      <c r="U8" s="112"/>
      <c r="V8" s="111"/>
      <c r="W8" s="111"/>
    </row>
    <row r="9" spans="1:23" s="112" customFormat="1" ht="19.5" customHeight="1">
      <c r="D9" s="113"/>
      <c r="E9" s="113"/>
      <c r="N9" s="113"/>
      <c r="O9" s="113" t="s">
        <v>59</v>
      </c>
    </row>
    <row r="10" spans="1:23" s="112" customFormat="1" ht="19.5" customHeight="1">
      <c r="D10" s="113"/>
      <c r="I10" s="112" t="s">
        <v>151</v>
      </c>
      <c r="N10" s="113"/>
      <c r="O10" s="114" t="s">
        <v>60</v>
      </c>
      <c r="S10" s="112" t="s">
        <v>61</v>
      </c>
      <c r="U10" s="112" t="s">
        <v>62</v>
      </c>
    </row>
    <row r="11" spans="1:23" s="112" customFormat="1" ht="19.5" customHeight="1">
      <c r="D11" s="113"/>
      <c r="E11" s="113" t="s">
        <v>63</v>
      </c>
      <c r="I11" s="115" t="s">
        <v>152</v>
      </c>
      <c r="K11" s="137" t="s">
        <v>67</v>
      </c>
      <c r="L11" s="137"/>
      <c r="M11" s="137"/>
      <c r="N11" s="113"/>
      <c r="O11" s="112" t="s">
        <v>113</v>
      </c>
      <c r="Q11" s="112" t="s">
        <v>66</v>
      </c>
      <c r="S11" s="112" t="s">
        <v>64</v>
      </c>
      <c r="U11" s="112" t="s">
        <v>65</v>
      </c>
      <c r="W11" s="112" t="s">
        <v>66</v>
      </c>
    </row>
    <row r="12" spans="1:23" s="112" customFormat="1" ht="19.5" customHeight="1">
      <c r="D12" s="113"/>
      <c r="E12" s="113" t="s">
        <v>143</v>
      </c>
      <c r="I12" s="112" t="s">
        <v>116</v>
      </c>
      <c r="K12" s="113" t="s">
        <v>84</v>
      </c>
      <c r="L12" s="113"/>
      <c r="M12" s="113"/>
      <c r="N12" s="113"/>
      <c r="O12" s="113" t="s">
        <v>114</v>
      </c>
      <c r="Q12" s="112" t="s">
        <v>118</v>
      </c>
      <c r="S12" s="112" t="s">
        <v>68</v>
      </c>
      <c r="T12" s="113"/>
      <c r="U12" s="112" t="s">
        <v>69</v>
      </c>
      <c r="V12" s="113"/>
      <c r="W12" s="112" t="s">
        <v>70</v>
      </c>
    </row>
    <row r="13" spans="1:23" s="112" customFormat="1" ht="19.5" customHeight="1">
      <c r="D13" s="113"/>
      <c r="E13" s="114" t="s">
        <v>58</v>
      </c>
      <c r="G13" s="114" t="s">
        <v>103</v>
      </c>
      <c r="I13" s="114" t="s">
        <v>117</v>
      </c>
      <c r="K13" s="114" t="s">
        <v>83</v>
      </c>
      <c r="M13" s="114" t="s">
        <v>71</v>
      </c>
      <c r="N13" s="113"/>
      <c r="O13" s="114" t="s">
        <v>115</v>
      </c>
      <c r="Q13" s="114" t="s">
        <v>85</v>
      </c>
      <c r="S13" s="114" t="s">
        <v>72</v>
      </c>
      <c r="T13" s="113"/>
      <c r="U13" s="114" t="s">
        <v>73</v>
      </c>
      <c r="V13" s="113"/>
      <c r="W13" s="114" t="s">
        <v>74</v>
      </c>
    </row>
    <row r="14" spans="1:23" ht="19.5" customHeight="1">
      <c r="A14" s="101" t="s">
        <v>148</v>
      </c>
      <c r="D14" s="113"/>
      <c r="E14" s="116">
        <v>142500</v>
      </c>
      <c r="F14" s="117"/>
      <c r="G14" s="116">
        <v>278906</v>
      </c>
      <c r="H14" s="117"/>
      <c r="I14" s="116">
        <v>-46226</v>
      </c>
      <c r="J14" s="117"/>
      <c r="K14" s="116">
        <v>14783</v>
      </c>
      <c r="L14" s="117"/>
      <c r="M14" s="116">
        <v>208205</v>
      </c>
      <c r="N14" s="116"/>
      <c r="O14" s="116">
        <v>40703</v>
      </c>
      <c r="P14" s="116"/>
      <c r="Q14" s="118">
        <f>SUM(O14:P14)</f>
        <v>40703</v>
      </c>
      <c r="R14" s="116"/>
      <c r="S14" s="118">
        <f>SUM(E14:M14,Q14)</f>
        <v>638871</v>
      </c>
      <c r="T14" s="116"/>
      <c r="U14" s="116">
        <v>1</v>
      </c>
      <c r="V14" s="116"/>
      <c r="W14" s="116">
        <f>SUM(S14:U14)</f>
        <v>638872</v>
      </c>
    </row>
    <row r="15" spans="1:23" ht="19.5" customHeight="1">
      <c r="A15" s="92" t="s">
        <v>110</v>
      </c>
      <c r="D15" s="113"/>
      <c r="E15" s="116">
        <v>0</v>
      </c>
      <c r="F15" s="117"/>
      <c r="G15" s="116">
        <v>0</v>
      </c>
      <c r="H15" s="117"/>
      <c r="I15" s="116">
        <v>0</v>
      </c>
      <c r="J15" s="117"/>
      <c r="K15" s="116">
        <v>0</v>
      </c>
      <c r="L15" s="117"/>
      <c r="M15" s="116">
        <f>SUM('PL-EN'!F80)</f>
        <v>129571</v>
      </c>
      <c r="N15" s="116"/>
      <c r="O15" s="116">
        <v>0</v>
      </c>
      <c r="P15" s="116"/>
      <c r="Q15" s="118">
        <f t="shared" ref="Q15:Q19" si="0">SUM(O15:P15)</f>
        <v>0</v>
      </c>
      <c r="R15" s="116"/>
      <c r="S15" s="118">
        <f>SUM(E15,G15,K15,M15,Q15)</f>
        <v>129571</v>
      </c>
      <c r="T15" s="116"/>
      <c r="U15" s="116">
        <f>SUM('PL-EN'!F81)</f>
        <v>1</v>
      </c>
      <c r="V15" s="116"/>
      <c r="W15" s="116">
        <f t="shared" ref="W15:W18" si="1">SUM(S15:U15)</f>
        <v>129572</v>
      </c>
    </row>
    <row r="16" spans="1:23" ht="19.5" customHeight="1">
      <c r="A16" s="92" t="s">
        <v>130</v>
      </c>
      <c r="D16" s="113"/>
      <c r="E16" s="116">
        <v>0</v>
      </c>
      <c r="F16" s="117"/>
      <c r="G16" s="116">
        <v>0</v>
      </c>
      <c r="H16" s="117"/>
      <c r="I16" s="116">
        <v>0</v>
      </c>
      <c r="J16" s="117"/>
      <c r="K16" s="116">
        <v>0</v>
      </c>
      <c r="L16" s="117"/>
      <c r="M16" s="116">
        <v>0</v>
      </c>
      <c r="N16" s="116"/>
      <c r="O16" s="116">
        <v>0</v>
      </c>
      <c r="P16" s="116"/>
      <c r="Q16" s="124">
        <f t="shared" si="0"/>
        <v>0</v>
      </c>
      <c r="R16" s="116"/>
      <c r="S16" s="118">
        <v>0</v>
      </c>
      <c r="T16" s="116"/>
      <c r="U16" s="116">
        <v>0</v>
      </c>
      <c r="V16" s="116"/>
      <c r="W16" s="116">
        <v>0</v>
      </c>
    </row>
    <row r="17" spans="1:23" ht="19.5" customHeight="1">
      <c r="A17" s="92" t="s">
        <v>163</v>
      </c>
      <c r="D17" s="113"/>
      <c r="E17" s="119">
        <f>SUM(E15)</f>
        <v>0</v>
      </c>
      <c r="F17" s="117"/>
      <c r="G17" s="119">
        <f>SUM(G15)</f>
        <v>0</v>
      </c>
      <c r="H17" s="117"/>
      <c r="I17" s="119">
        <f>SUM(I15)</f>
        <v>0</v>
      </c>
      <c r="J17" s="117"/>
      <c r="K17" s="119">
        <f>SUM(K15)</f>
        <v>0</v>
      </c>
      <c r="L17" s="117"/>
      <c r="M17" s="119">
        <f>SUM(M15)</f>
        <v>129571</v>
      </c>
      <c r="N17" s="116"/>
      <c r="O17" s="119">
        <f>SUM(O15)</f>
        <v>0</v>
      </c>
      <c r="P17" s="116"/>
      <c r="Q17" s="118">
        <f t="shared" si="0"/>
        <v>0</v>
      </c>
      <c r="R17" s="116"/>
      <c r="S17" s="119">
        <f>SUM(S15)</f>
        <v>129571</v>
      </c>
      <c r="T17" s="116"/>
      <c r="U17" s="119">
        <f>SUM(U15)</f>
        <v>1</v>
      </c>
      <c r="V17" s="116"/>
      <c r="W17" s="119">
        <f>SUM(W15)</f>
        <v>129572</v>
      </c>
    </row>
    <row r="18" spans="1:23" ht="19.5" customHeight="1">
      <c r="A18" s="92" t="s">
        <v>173</v>
      </c>
      <c r="D18" s="113"/>
      <c r="E18" s="120">
        <v>0</v>
      </c>
      <c r="F18" s="120"/>
      <c r="G18" s="120">
        <v>0</v>
      </c>
      <c r="H18" s="120"/>
      <c r="I18" s="120">
        <v>0</v>
      </c>
      <c r="J18" s="120"/>
      <c r="K18" s="120">
        <v>0</v>
      </c>
      <c r="L18" s="120"/>
      <c r="M18" s="116">
        <v>-57000</v>
      </c>
      <c r="N18" s="120"/>
      <c r="O18" s="120">
        <v>0</v>
      </c>
      <c r="P18" s="120"/>
      <c r="Q18" s="124">
        <f t="shared" si="0"/>
        <v>0</v>
      </c>
      <c r="R18" s="116"/>
      <c r="S18" s="117">
        <f>SUM(E18,G18,K18,M18,Q18)</f>
        <v>-57000</v>
      </c>
      <c r="T18" s="116"/>
      <c r="U18" s="117">
        <v>0</v>
      </c>
      <c r="V18" s="116"/>
      <c r="W18" s="117">
        <f t="shared" si="1"/>
        <v>-57000</v>
      </c>
    </row>
    <row r="19" spans="1:23" ht="19.5" customHeight="1" thickBot="1">
      <c r="A19" s="101" t="s">
        <v>191</v>
      </c>
      <c r="D19" s="113"/>
      <c r="E19" s="121">
        <f>E14+SUM(E17:E18)</f>
        <v>142500</v>
      </c>
      <c r="F19" s="117"/>
      <c r="G19" s="121">
        <f>G14+SUM(G17:G18)</f>
        <v>278906</v>
      </c>
      <c r="H19" s="117"/>
      <c r="I19" s="121">
        <f>I14+SUM(I17:I18)</f>
        <v>-46226</v>
      </c>
      <c r="J19" s="117"/>
      <c r="K19" s="121">
        <f>K14+SUM(K17:K18)</f>
        <v>14783</v>
      </c>
      <c r="L19" s="117"/>
      <c r="M19" s="121">
        <f>M14+SUM(M17:M18)</f>
        <v>280776</v>
      </c>
      <c r="N19" s="116"/>
      <c r="O19" s="121">
        <f>O14+SUM(O17:O18)</f>
        <v>40703</v>
      </c>
      <c r="P19" s="116"/>
      <c r="Q19" s="125">
        <f t="shared" si="0"/>
        <v>40703</v>
      </c>
      <c r="R19" s="116"/>
      <c r="S19" s="121">
        <f>S14+SUM(S17:S18)</f>
        <v>711442</v>
      </c>
      <c r="T19" s="116"/>
      <c r="U19" s="121">
        <f>U14+SUM(U17:U18)</f>
        <v>2</v>
      </c>
      <c r="V19" s="116"/>
      <c r="W19" s="121">
        <f>W14+SUM(W17:W18)</f>
        <v>711444</v>
      </c>
    </row>
    <row r="20" spans="1:23" ht="19.5" customHeight="1" thickTop="1">
      <c r="A20" s="101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2"/>
      <c r="U20" s="113"/>
      <c r="V20" s="112"/>
      <c r="W20" s="113"/>
    </row>
    <row r="21" spans="1:23" ht="19.5" customHeight="1">
      <c r="A21" s="101" t="s">
        <v>157</v>
      </c>
      <c r="D21" s="113"/>
      <c r="E21" s="89">
        <v>142500</v>
      </c>
      <c r="F21" s="90"/>
      <c r="G21" s="89">
        <v>278906</v>
      </c>
      <c r="H21" s="90"/>
      <c r="I21" s="89">
        <v>-46226</v>
      </c>
      <c r="J21" s="90"/>
      <c r="K21" s="89">
        <v>14783</v>
      </c>
      <c r="L21" s="90"/>
      <c r="M21" s="89">
        <v>324135</v>
      </c>
      <c r="N21" s="89"/>
      <c r="O21" s="89">
        <v>40703</v>
      </c>
      <c r="P21" s="89"/>
      <c r="Q21" s="118">
        <f t="shared" ref="Q21:Q27" si="2">SUM(O21:P21)</f>
        <v>40703</v>
      </c>
      <c r="R21" s="89"/>
      <c r="S21" s="118">
        <f>SUM(E21:M21,Q21)</f>
        <v>754801</v>
      </c>
      <c r="T21" s="89"/>
      <c r="U21" s="89">
        <v>2</v>
      </c>
      <c r="V21" s="89"/>
      <c r="W21" s="89">
        <f>SUM(S21:U21)</f>
        <v>754803</v>
      </c>
    </row>
    <row r="22" spans="1:23" ht="19.5" customHeight="1">
      <c r="A22" s="92" t="s">
        <v>110</v>
      </c>
      <c r="D22" s="113"/>
      <c r="E22" s="116">
        <v>0</v>
      </c>
      <c r="F22" s="117"/>
      <c r="G22" s="116">
        <v>0</v>
      </c>
      <c r="H22" s="117"/>
      <c r="I22" s="116">
        <v>0</v>
      </c>
      <c r="J22" s="117"/>
      <c r="K22" s="116">
        <v>0</v>
      </c>
      <c r="L22" s="117"/>
      <c r="M22" s="116">
        <f>SUM('PL-EN'!D80)</f>
        <v>156489</v>
      </c>
      <c r="N22" s="116"/>
      <c r="O22" s="116">
        <v>0</v>
      </c>
      <c r="P22" s="116"/>
      <c r="Q22" s="118">
        <f t="shared" si="2"/>
        <v>0</v>
      </c>
      <c r="R22" s="116"/>
      <c r="S22" s="118">
        <f>SUM(E22,G22,K22,M22,Q22)</f>
        <v>156489</v>
      </c>
      <c r="T22" s="116"/>
      <c r="U22" s="116">
        <f>SUM('PL-EN'!D81)</f>
        <v>1</v>
      </c>
      <c r="V22" s="116"/>
      <c r="W22" s="116">
        <f t="shared" ref="W22" si="3">SUM(S22:U22)</f>
        <v>156490</v>
      </c>
    </row>
    <row r="23" spans="1:23" ht="19.5" customHeight="1">
      <c r="A23" s="92" t="s">
        <v>130</v>
      </c>
      <c r="D23" s="113"/>
      <c r="E23" s="116">
        <v>0</v>
      </c>
      <c r="F23" s="117"/>
      <c r="G23" s="116">
        <v>0</v>
      </c>
      <c r="H23" s="117"/>
      <c r="I23" s="116">
        <v>0</v>
      </c>
      <c r="J23" s="117"/>
      <c r="K23" s="116">
        <v>0</v>
      </c>
      <c r="L23" s="117"/>
      <c r="M23" s="116">
        <v>0</v>
      </c>
      <c r="N23" s="116"/>
      <c r="O23" s="116">
        <v>0</v>
      </c>
      <c r="P23" s="116"/>
      <c r="Q23" s="124">
        <f t="shared" si="2"/>
        <v>0</v>
      </c>
      <c r="R23" s="116"/>
      <c r="S23" s="118">
        <v>0</v>
      </c>
      <c r="T23" s="116"/>
      <c r="U23" s="116">
        <v>0</v>
      </c>
      <c r="V23" s="116"/>
      <c r="W23" s="116">
        <v>0</v>
      </c>
    </row>
    <row r="24" spans="1:23" ht="19.5" customHeight="1">
      <c r="A24" s="92" t="s">
        <v>163</v>
      </c>
      <c r="D24" s="113"/>
      <c r="E24" s="119">
        <f>SUM(E22)</f>
        <v>0</v>
      </c>
      <c r="F24" s="117"/>
      <c r="G24" s="119">
        <f>SUM(G22)</f>
        <v>0</v>
      </c>
      <c r="H24" s="117"/>
      <c r="I24" s="119">
        <f>SUM(I22)</f>
        <v>0</v>
      </c>
      <c r="J24" s="117"/>
      <c r="K24" s="119">
        <f>SUM(K22)</f>
        <v>0</v>
      </c>
      <c r="L24" s="117"/>
      <c r="M24" s="119">
        <f>SUM(M22)</f>
        <v>156489</v>
      </c>
      <c r="N24" s="116"/>
      <c r="O24" s="119">
        <f>SUM(O22)</f>
        <v>0</v>
      </c>
      <c r="P24" s="116"/>
      <c r="Q24" s="118">
        <f t="shared" si="2"/>
        <v>0</v>
      </c>
      <c r="R24" s="116"/>
      <c r="S24" s="119">
        <f>SUM(S22)</f>
        <v>156489</v>
      </c>
      <c r="T24" s="116"/>
      <c r="U24" s="119">
        <f>SUM(U22)</f>
        <v>1</v>
      </c>
      <c r="V24" s="116"/>
      <c r="W24" s="119">
        <f>SUM(W22)</f>
        <v>156490</v>
      </c>
    </row>
    <row r="25" spans="1:23" ht="19.5" customHeight="1">
      <c r="A25" s="92" t="s">
        <v>197</v>
      </c>
      <c r="D25" s="113"/>
      <c r="E25" s="116">
        <v>0</v>
      </c>
      <c r="F25" s="117"/>
      <c r="G25" s="116">
        <v>0</v>
      </c>
      <c r="H25" s="117"/>
      <c r="I25" s="116">
        <v>0</v>
      </c>
      <c r="J25" s="117"/>
      <c r="K25" s="117">
        <v>1598</v>
      </c>
      <c r="L25" s="117"/>
      <c r="M25" s="117">
        <v>-1598</v>
      </c>
      <c r="N25" s="116"/>
      <c r="O25" s="116">
        <v>0</v>
      </c>
      <c r="P25" s="116"/>
      <c r="Q25" s="116">
        <v>0</v>
      </c>
      <c r="R25" s="116"/>
      <c r="S25" s="118">
        <f>SUM(E25,G25,K25,M25,Q25)</f>
        <v>0</v>
      </c>
      <c r="T25" s="116"/>
      <c r="U25" s="116">
        <v>0</v>
      </c>
      <c r="V25" s="116"/>
      <c r="W25" s="117">
        <f>SUM(S25:U25)</f>
        <v>0</v>
      </c>
    </row>
    <row r="26" spans="1:23" ht="19.5" customHeight="1">
      <c r="A26" s="92" t="s">
        <v>173</v>
      </c>
      <c r="D26" s="113"/>
      <c r="E26" s="116">
        <v>0</v>
      </c>
      <c r="F26" s="117"/>
      <c r="G26" s="116">
        <v>0</v>
      </c>
      <c r="H26" s="117"/>
      <c r="I26" s="116">
        <v>0</v>
      </c>
      <c r="J26" s="117"/>
      <c r="K26" s="116">
        <v>0</v>
      </c>
      <c r="L26" s="117"/>
      <c r="M26" s="116">
        <v>-39900</v>
      </c>
      <c r="N26" s="116"/>
      <c r="O26" s="116">
        <v>0</v>
      </c>
      <c r="P26" s="116"/>
      <c r="Q26" s="124">
        <f t="shared" si="2"/>
        <v>0</v>
      </c>
      <c r="R26" s="116"/>
      <c r="S26" s="118">
        <f>SUM(E26,G26,K26,M26,Q26)</f>
        <v>-39900</v>
      </c>
      <c r="T26" s="116"/>
      <c r="U26" s="116">
        <v>0</v>
      </c>
      <c r="V26" s="116"/>
      <c r="W26" s="117">
        <f>SUM(S26:U26)</f>
        <v>-39900</v>
      </c>
    </row>
    <row r="27" spans="1:23" ht="19.5" customHeight="1" thickBot="1">
      <c r="A27" s="101" t="s">
        <v>192</v>
      </c>
      <c r="D27" s="113"/>
      <c r="E27" s="121">
        <f>SUM(E21,E24:E26)</f>
        <v>142500</v>
      </c>
      <c r="F27" s="117"/>
      <c r="G27" s="121">
        <f>SUM(G21,G24:G26)</f>
        <v>278906</v>
      </c>
      <c r="H27" s="117"/>
      <c r="I27" s="121">
        <f>SUM(I21,I24:I26)</f>
        <v>-46226</v>
      </c>
      <c r="J27" s="117"/>
      <c r="K27" s="121">
        <f>SUM(K21,K24:K26)</f>
        <v>16381</v>
      </c>
      <c r="L27" s="117"/>
      <c r="M27" s="121">
        <f>SUM(M21,M24:M26)</f>
        <v>439126</v>
      </c>
      <c r="N27" s="117"/>
      <c r="O27" s="121">
        <f>SUM(O21,O24:O26)</f>
        <v>40703</v>
      </c>
      <c r="P27" s="117"/>
      <c r="Q27" s="125">
        <f t="shared" si="2"/>
        <v>40703</v>
      </c>
      <c r="R27" s="117"/>
      <c r="S27" s="121">
        <f>SUM(S21,S24:S26)</f>
        <v>871390</v>
      </c>
      <c r="T27" s="117"/>
      <c r="U27" s="121">
        <f>SUM(U21,U24:U26)</f>
        <v>3</v>
      </c>
      <c r="V27" s="117"/>
      <c r="W27" s="121">
        <f>SUM(W21,W24:W26)</f>
        <v>871393</v>
      </c>
    </row>
    <row r="28" spans="1:23" ht="19.5" customHeight="1" thickTop="1">
      <c r="A28" s="110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2"/>
      <c r="U28" s="113"/>
      <c r="V28" s="112"/>
      <c r="W28" s="113"/>
    </row>
    <row r="29" spans="1:23" ht="19.5" customHeight="1">
      <c r="A29" s="92" t="s">
        <v>11</v>
      </c>
    </row>
  </sheetData>
  <mergeCells count="4">
    <mergeCell ref="E6:W6"/>
    <mergeCell ref="E7:S7"/>
    <mergeCell ref="O8:Q8"/>
    <mergeCell ref="K11:M11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showGridLines="0" view="pageBreakPreview" topLeftCell="A28" zoomScale="110" zoomScaleNormal="100" zoomScaleSheetLayoutView="110" workbookViewId="0">
      <selection activeCell="S19" sqref="S19"/>
    </sheetView>
  </sheetViews>
  <sheetFormatPr defaultRowHeight="19.5" customHeight="1"/>
  <cols>
    <col min="1" max="2" width="11.140625" style="97" customWidth="1"/>
    <col min="3" max="3" width="14" style="97" customWidth="1"/>
    <col min="4" max="4" width="5" style="98" customWidth="1"/>
    <col min="5" max="5" width="13.5703125" style="97" customWidth="1"/>
    <col min="6" max="6" width="1.7109375" style="97" customWidth="1"/>
    <col min="7" max="7" width="13.5703125" style="97" customWidth="1"/>
    <col min="8" max="8" width="1.7109375" style="97" customWidth="1"/>
    <col min="9" max="9" width="13.5703125" style="97" customWidth="1"/>
    <col min="10" max="10" width="1.7109375" style="97" customWidth="1"/>
    <col min="11" max="11" width="13.5703125" style="97" customWidth="1"/>
    <col min="12" max="12" width="1.7109375" style="97" customWidth="1"/>
    <col min="13" max="13" width="16.85546875" style="97" customWidth="1"/>
    <col min="14" max="14" width="1.7109375" style="97" customWidth="1"/>
    <col min="15" max="15" width="15.28515625" style="97" customWidth="1"/>
    <col min="16" max="16" width="1.7109375" style="97" customWidth="1"/>
    <col min="17" max="17" width="13.5703125" style="97" customWidth="1"/>
    <col min="18" max="18" width="0.7109375" style="97" customWidth="1"/>
    <col min="19" max="16384" width="9.140625" style="97"/>
  </cols>
  <sheetData>
    <row r="1" spans="1:17" ht="19.5" customHeight="1">
      <c r="O1" s="99"/>
      <c r="Q1" s="100" t="s">
        <v>28</v>
      </c>
    </row>
    <row r="2" spans="1:17" ht="19.5" customHeight="1">
      <c r="A2" s="101" t="s">
        <v>97</v>
      </c>
      <c r="B2" s="102"/>
      <c r="C2" s="102"/>
      <c r="D2" s="103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4"/>
      <c r="P2" s="102"/>
      <c r="Q2" s="102"/>
    </row>
    <row r="3" spans="1:17" ht="19.5" customHeight="1">
      <c r="A3" s="101" t="s">
        <v>77</v>
      </c>
      <c r="B3" s="102"/>
      <c r="C3" s="102"/>
      <c r="D3" s="103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1:17" ht="19.5" customHeight="1">
      <c r="A4" s="101" t="s">
        <v>190</v>
      </c>
      <c r="B4" s="102"/>
      <c r="C4" s="102"/>
      <c r="D4" s="103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7" ht="19.5" customHeight="1">
      <c r="B5" s="105"/>
      <c r="C5" s="105"/>
      <c r="D5" s="106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7"/>
      <c r="P5" s="105"/>
      <c r="Q5" s="107" t="s">
        <v>0</v>
      </c>
    </row>
    <row r="6" spans="1:17" s="110" customFormat="1" ht="19.5" customHeight="1">
      <c r="A6" s="108"/>
      <c r="B6" s="108"/>
      <c r="C6" s="108"/>
      <c r="D6" s="109"/>
      <c r="E6" s="135" t="s">
        <v>14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</row>
    <row r="7" spans="1:17" s="110" customFormat="1" ht="19.5" customHeight="1">
      <c r="A7" s="108"/>
      <c r="B7" s="108"/>
      <c r="C7" s="108"/>
      <c r="D7" s="98"/>
      <c r="E7" s="98"/>
      <c r="F7" s="98"/>
      <c r="G7" s="98"/>
      <c r="H7" s="98"/>
      <c r="I7" s="98"/>
      <c r="J7" s="98"/>
      <c r="K7" s="98"/>
      <c r="L7" s="137" t="s">
        <v>119</v>
      </c>
      <c r="M7" s="137"/>
      <c r="N7" s="137"/>
      <c r="O7" s="137"/>
      <c r="P7" s="98"/>
      <c r="Q7" s="111"/>
    </row>
    <row r="8" spans="1:17" s="112" customFormat="1" ht="19.5" customHeight="1">
      <c r="D8" s="113"/>
      <c r="E8" s="113"/>
      <c r="L8" s="113"/>
      <c r="M8" s="113" t="s">
        <v>59</v>
      </c>
    </row>
    <row r="9" spans="1:17" s="112" customFormat="1" ht="19.5" customHeight="1">
      <c r="D9" s="113"/>
      <c r="L9" s="113"/>
      <c r="M9" s="114" t="s">
        <v>60</v>
      </c>
    </row>
    <row r="10" spans="1:17" s="112" customFormat="1" ht="19.5" customHeight="1">
      <c r="D10" s="113"/>
      <c r="E10" s="113" t="s">
        <v>63</v>
      </c>
      <c r="I10" s="137" t="s">
        <v>67</v>
      </c>
      <c r="J10" s="137"/>
      <c r="K10" s="137"/>
      <c r="L10" s="113"/>
      <c r="M10" s="112" t="s">
        <v>113</v>
      </c>
      <c r="O10" s="112" t="s">
        <v>66</v>
      </c>
      <c r="Q10" s="112" t="s">
        <v>66</v>
      </c>
    </row>
    <row r="11" spans="1:17" s="112" customFormat="1" ht="19.5" customHeight="1">
      <c r="D11" s="113"/>
      <c r="E11" s="113" t="s">
        <v>143</v>
      </c>
      <c r="I11" s="113" t="s">
        <v>84</v>
      </c>
      <c r="J11" s="113"/>
      <c r="K11" s="113"/>
      <c r="L11" s="113"/>
      <c r="M11" s="113" t="s">
        <v>114</v>
      </c>
      <c r="O11" s="112" t="s">
        <v>118</v>
      </c>
      <c r="Q11" s="112" t="s">
        <v>70</v>
      </c>
    </row>
    <row r="12" spans="1:17" s="112" customFormat="1" ht="19.5" customHeight="1">
      <c r="D12" s="113"/>
      <c r="E12" s="114" t="s">
        <v>58</v>
      </c>
      <c r="G12" s="114" t="s">
        <v>103</v>
      </c>
      <c r="I12" s="114" t="s">
        <v>83</v>
      </c>
      <c r="K12" s="114" t="s">
        <v>71</v>
      </c>
      <c r="L12" s="113"/>
      <c r="M12" s="114" t="s">
        <v>115</v>
      </c>
      <c r="O12" s="114" t="s">
        <v>85</v>
      </c>
      <c r="Q12" s="114" t="s">
        <v>74</v>
      </c>
    </row>
    <row r="13" spans="1:17" ht="19.5" customHeight="1">
      <c r="A13" s="110" t="s">
        <v>148</v>
      </c>
      <c r="D13" s="113"/>
      <c r="E13" s="116">
        <v>142500</v>
      </c>
      <c r="F13" s="117"/>
      <c r="G13" s="116">
        <v>278906</v>
      </c>
      <c r="H13" s="117"/>
      <c r="I13" s="116">
        <v>14250</v>
      </c>
      <c r="J13" s="117"/>
      <c r="K13" s="116">
        <v>156535</v>
      </c>
      <c r="L13" s="116"/>
      <c r="M13" s="116">
        <v>40703</v>
      </c>
      <c r="N13" s="116"/>
      <c r="O13" s="118">
        <f t="shared" ref="O13:O17" si="0">M13</f>
        <v>40703</v>
      </c>
      <c r="P13" s="116"/>
      <c r="Q13" s="116">
        <f t="shared" ref="Q13:Q17" si="1">SUM(E13:K13,O13)</f>
        <v>632894</v>
      </c>
    </row>
    <row r="14" spans="1:17" ht="19.5" customHeight="1">
      <c r="A14" s="97" t="s">
        <v>110</v>
      </c>
      <c r="D14" s="113"/>
      <c r="E14" s="116">
        <v>0</v>
      </c>
      <c r="F14" s="117"/>
      <c r="G14" s="116">
        <v>0</v>
      </c>
      <c r="H14" s="117"/>
      <c r="I14" s="116">
        <v>0</v>
      </c>
      <c r="J14" s="117"/>
      <c r="K14" s="116">
        <f>SUM('PL-EN'!J80)</f>
        <v>120472</v>
      </c>
      <c r="L14" s="116"/>
      <c r="M14" s="116">
        <v>0</v>
      </c>
      <c r="N14" s="116"/>
      <c r="O14" s="118">
        <f t="shared" si="0"/>
        <v>0</v>
      </c>
      <c r="P14" s="116"/>
      <c r="Q14" s="116">
        <f t="shared" si="1"/>
        <v>120472</v>
      </c>
    </row>
    <row r="15" spans="1:17" ht="19.5" customHeight="1">
      <c r="A15" s="97" t="s">
        <v>130</v>
      </c>
      <c r="D15" s="113"/>
      <c r="E15" s="116">
        <v>0</v>
      </c>
      <c r="F15" s="117"/>
      <c r="G15" s="116">
        <v>0</v>
      </c>
      <c r="H15" s="117"/>
      <c r="I15" s="116">
        <v>0</v>
      </c>
      <c r="J15" s="117"/>
      <c r="K15" s="116">
        <v>0</v>
      </c>
      <c r="L15" s="116"/>
      <c r="M15" s="116">
        <v>0</v>
      </c>
      <c r="N15" s="116"/>
      <c r="O15" s="118">
        <v>0</v>
      </c>
      <c r="P15" s="116"/>
      <c r="Q15" s="116">
        <v>0</v>
      </c>
    </row>
    <row r="16" spans="1:17" ht="19.5" customHeight="1">
      <c r="A16" s="97" t="s">
        <v>163</v>
      </c>
      <c r="D16" s="113"/>
      <c r="E16" s="119">
        <f>SUM(E14)</f>
        <v>0</v>
      </c>
      <c r="F16" s="117"/>
      <c r="G16" s="119">
        <f>SUM(G14)</f>
        <v>0</v>
      </c>
      <c r="H16" s="117"/>
      <c r="I16" s="119">
        <f>SUM(I14)</f>
        <v>0</v>
      </c>
      <c r="J16" s="117"/>
      <c r="K16" s="119">
        <f>SUM(K14)</f>
        <v>120472</v>
      </c>
      <c r="L16" s="116"/>
      <c r="M16" s="119">
        <f>SUM(M14)</f>
        <v>0</v>
      </c>
      <c r="N16" s="116"/>
      <c r="O16" s="119">
        <f>SUM(O14)</f>
        <v>0</v>
      </c>
      <c r="P16" s="116"/>
      <c r="Q16" s="119">
        <f>SUM(Q14)</f>
        <v>120472</v>
      </c>
    </row>
    <row r="17" spans="1:17" ht="19.5" customHeight="1">
      <c r="A17" s="97" t="s">
        <v>173</v>
      </c>
      <c r="D17" s="113"/>
      <c r="E17" s="120">
        <v>0</v>
      </c>
      <c r="F17" s="120"/>
      <c r="G17" s="120">
        <v>0</v>
      </c>
      <c r="H17" s="120"/>
      <c r="I17" s="120">
        <v>0</v>
      </c>
      <c r="J17" s="120"/>
      <c r="K17" s="116">
        <v>-57000</v>
      </c>
      <c r="L17" s="123"/>
      <c r="M17" s="120">
        <v>0</v>
      </c>
      <c r="N17" s="116"/>
      <c r="O17" s="117">
        <f t="shared" si="0"/>
        <v>0</v>
      </c>
      <c r="P17" s="116"/>
      <c r="Q17" s="117">
        <f t="shared" si="1"/>
        <v>-57000</v>
      </c>
    </row>
    <row r="18" spans="1:17" ht="19.5" customHeight="1" thickBot="1">
      <c r="A18" s="110" t="s">
        <v>191</v>
      </c>
      <c r="D18" s="113"/>
      <c r="E18" s="121">
        <f>E13+SUM(E16:E17)</f>
        <v>142500</v>
      </c>
      <c r="F18" s="117"/>
      <c r="G18" s="121">
        <f>G13+SUM(G16:G17)</f>
        <v>278906</v>
      </c>
      <c r="H18" s="117"/>
      <c r="I18" s="121">
        <f>I13+SUM(I16:I17)</f>
        <v>14250</v>
      </c>
      <c r="J18" s="117"/>
      <c r="K18" s="121">
        <f>K13+SUM(K16:K17)</f>
        <v>220007</v>
      </c>
      <c r="L18" s="116"/>
      <c r="M18" s="121">
        <f>M13+SUM(M16:M17)</f>
        <v>40703</v>
      </c>
      <c r="N18" s="116"/>
      <c r="O18" s="121">
        <f>O13+SUM(O16:O17)</f>
        <v>40703</v>
      </c>
      <c r="P18" s="116"/>
      <c r="Q18" s="121">
        <f>Q13+SUM(Q16:Q17)</f>
        <v>696366</v>
      </c>
    </row>
    <row r="19" spans="1:17" ht="19.5" customHeight="1" thickTop="1">
      <c r="A19" s="110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</row>
    <row r="20" spans="1:17" ht="19.5" customHeight="1">
      <c r="A20" s="110" t="s">
        <v>157</v>
      </c>
      <c r="D20" s="113"/>
      <c r="E20" s="89">
        <v>142500</v>
      </c>
      <c r="F20" s="90"/>
      <c r="G20" s="89">
        <v>278906</v>
      </c>
      <c r="H20" s="90"/>
      <c r="I20" s="89">
        <v>14250</v>
      </c>
      <c r="J20" s="90"/>
      <c r="K20" s="89">
        <v>258956</v>
      </c>
      <c r="L20" s="89"/>
      <c r="M20" s="89">
        <v>40703</v>
      </c>
      <c r="N20" s="89"/>
      <c r="O20" s="89">
        <f>SUM(M20)</f>
        <v>40703</v>
      </c>
      <c r="P20" s="89"/>
      <c r="Q20" s="89">
        <f t="shared" ref="Q20:Q24" si="2">SUM(E20:K20,O20)</f>
        <v>735315</v>
      </c>
    </row>
    <row r="21" spans="1:17" ht="19.5" customHeight="1">
      <c r="A21" s="97" t="s">
        <v>110</v>
      </c>
      <c r="D21" s="113"/>
      <c r="E21" s="116">
        <v>0</v>
      </c>
      <c r="F21" s="117"/>
      <c r="G21" s="116">
        <v>0</v>
      </c>
      <c r="H21" s="117"/>
      <c r="I21" s="116">
        <v>0</v>
      </c>
      <c r="J21" s="117"/>
      <c r="K21" s="116">
        <f>SUM('PL-EN'!H80)</f>
        <v>165992</v>
      </c>
      <c r="L21" s="116"/>
      <c r="M21" s="116">
        <v>0</v>
      </c>
      <c r="N21" s="116"/>
      <c r="O21" s="118">
        <f t="shared" ref="O21" si="3">M21</f>
        <v>0</v>
      </c>
      <c r="P21" s="116"/>
      <c r="Q21" s="116">
        <f t="shared" si="2"/>
        <v>165992</v>
      </c>
    </row>
    <row r="22" spans="1:17" ht="19.5" customHeight="1">
      <c r="A22" s="97" t="s">
        <v>130</v>
      </c>
      <c r="D22" s="113"/>
      <c r="E22" s="116">
        <v>0</v>
      </c>
      <c r="F22" s="117"/>
      <c r="G22" s="116">
        <v>0</v>
      </c>
      <c r="H22" s="117"/>
      <c r="I22" s="116">
        <v>0</v>
      </c>
      <c r="J22" s="117"/>
      <c r="K22" s="116">
        <v>0</v>
      </c>
      <c r="L22" s="116"/>
      <c r="M22" s="116">
        <v>0</v>
      </c>
      <c r="N22" s="116"/>
      <c r="O22" s="116">
        <v>0</v>
      </c>
      <c r="P22" s="116"/>
      <c r="Q22" s="116">
        <v>0</v>
      </c>
    </row>
    <row r="23" spans="1:17" ht="19.5" customHeight="1">
      <c r="A23" s="97" t="s">
        <v>163</v>
      </c>
      <c r="D23" s="113"/>
      <c r="E23" s="119">
        <f>SUM(E21)</f>
        <v>0</v>
      </c>
      <c r="F23" s="117"/>
      <c r="G23" s="119">
        <f>SUM(G21)</f>
        <v>0</v>
      </c>
      <c r="H23" s="117"/>
      <c r="I23" s="119">
        <f>SUM(I21)</f>
        <v>0</v>
      </c>
      <c r="J23" s="117"/>
      <c r="K23" s="119">
        <f>SUM(K21)</f>
        <v>165992</v>
      </c>
      <c r="L23" s="116"/>
      <c r="M23" s="119">
        <f>SUM(M21)</f>
        <v>0</v>
      </c>
      <c r="N23" s="116"/>
      <c r="O23" s="119">
        <f>SUM(O21)</f>
        <v>0</v>
      </c>
      <c r="P23" s="116"/>
      <c r="Q23" s="119">
        <f>SUM(Q21)</f>
        <v>165992</v>
      </c>
    </row>
    <row r="24" spans="1:17" ht="19.5" customHeight="1">
      <c r="A24" s="97" t="s">
        <v>173</v>
      </c>
      <c r="D24" s="113"/>
      <c r="E24" s="116">
        <v>0</v>
      </c>
      <c r="F24" s="117"/>
      <c r="G24" s="116">
        <v>0</v>
      </c>
      <c r="H24" s="117"/>
      <c r="I24" s="116">
        <v>0</v>
      </c>
      <c r="J24" s="117"/>
      <c r="K24" s="116">
        <v>-39900</v>
      </c>
      <c r="L24" s="116"/>
      <c r="M24" s="116">
        <v>0</v>
      </c>
      <c r="N24" s="116"/>
      <c r="O24" s="118">
        <f>M24</f>
        <v>0</v>
      </c>
      <c r="P24" s="116"/>
      <c r="Q24" s="117">
        <f t="shared" si="2"/>
        <v>-39900</v>
      </c>
    </row>
    <row r="25" spans="1:17" ht="19.5" customHeight="1" thickBot="1">
      <c r="A25" s="110" t="s">
        <v>192</v>
      </c>
      <c r="D25" s="113"/>
      <c r="E25" s="121">
        <f>SUM(E20,E23:E24)</f>
        <v>142500</v>
      </c>
      <c r="F25" s="117"/>
      <c r="G25" s="121">
        <f>SUM(G20,G23:G24)</f>
        <v>278906</v>
      </c>
      <c r="H25" s="117"/>
      <c r="I25" s="121">
        <f>SUM(I20,I23:I24)</f>
        <v>14250</v>
      </c>
      <c r="J25" s="117"/>
      <c r="K25" s="121">
        <f>SUM(K20,K23:K24)</f>
        <v>385048</v>
      </c>
      <c r="L25" s="117"/>
      <c r="M25" s="121">
        <f>SUM(M20,M23:M24)</f>
        <v>40703</v>
      </c>
      <c r="N25" s="117"/>
      <c r="O25" s="121">
        <f>SUM(O20,O23:O24)</f>
        <v>40703</v>
      </c>
      <c r="P25" s="117"/>
      <c r="Q25" s="121">
        <f>SUM(Q20,Q23:Q24)</f>
        <v>861407</v>
      </c>
    </row>
    <row r="26" spans="1:17" ht="19.5" customHeight="1" thickTop="1">
      <c r="A26" s="110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</row>
    <row r="27" spans="1:17" ht="19.5" customHeight="1">
      <c r="A27" s="110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</row>
    <row r="28" spans="1:17" ht="19.5" customHeight="1">
      <c r="A28" s="122" t="s">
        <v>11</v>
      </c>
    </row>
  </sheetData>
  <mergeCells count="3">
    <mergeCell ref="E6:Q6"/>
    <mergeCell ref="L7:O7"/>
    <mergeCell ref="I10:K10"/>
  </mergeCells>
  <printOptions horizontalCentered="1"/>
  <pageMargins left="0.39370078740157499" right="0.196850393700787" top="0.98425196850393704" bottom="0.23622047244094499" header="0.196850393700787" footer="0.196850393700787"/>
  <pageSetup paperSize="9" scale="9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J80"/>
  <sheetViews>
    <sheetView showGridLines="0" tabSelected="1" view="pageBreakPreview" topLeftCell="A61" zoomScale="130" zoomScaleNormal="100" zoomScaleSheetLayoutView="130" workbookViewId="0">
      <selection activeCell="H64" sqref="H64"/>
    </sheetView>
  </sheetViews>
  <sheetFormatPr defaultColWidth="10.7109375" defaultRowHeight="18.75" customHeight="1"/>
  <cols>
    <col min="1" max="1" width="52.28515625" style="126" customWidth="1"/>
    <col min="2" max="2" width="2.5703125" style="126" customWidth="1"/>
    <col min="3" max="3" width="0.140625" style="126" customWidth="1"/>
    <col min="4" max="4" width="14.28515625" style="126" customWidth="1"/>
    <col min="5" max="5" width="1.7109375" style="126" customWidth="1"/>
    <col min="6" max="6" width="14.28515625" style="126" customWidth="1"/>
    <col min="7" max="7" width="3" style="126" customWidth="1"/>
    <col min="8" max="8" width="14.28515625" style="126" customWidth="1"/>
    <col min="9" max="9" width="1.7109375" style="126" customWidth="1"/>
    <col min="10" max="10" width="14.28515625" style="126" customWidth="1"/>
    <col min="11" max="11" width="1.5703125" style="126" customWidth="1"/>
    <col min="12" max="16384" width="10.7109375" style="126"/>
  </cols>
  <sheetData>
    <row r="1" spans="1:10" ht="19.5" customHeight="1">
      <c r="A1" s="11"/>
      <c r="B1" s="9"/>
      <c r="C1" s="9"/>
      <c r="D1" s="9"/>
      <c r="E1" s="9"/>
      <c r="F1" s="9"/>
      <c r="G1" s="9"/>
      <c r="H1" s="9"/>
      <c r="I1" s="9"/>
      <c r="J1" s="24" t="s">
        <v>28</v>
      </c>
    </row>
    <row r="2" spans="1:10" ht="19.5" customHeight="1">
      <c r="A2" s="1" t="s">
        <v>97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9.5" customHeight="1">
      <c r="A3" s="1" t="s">
        <v>94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127" customFormat="1" ht="19.5" customHeight="1">
      <c r="A4" s="1" t="s">
        <v>190</v>
      </c>
      <c r="B4" s="26"/>
      <c r="C4" s="26"/>
      <c r="D4" s="26"/>
      <c r="E4" s="26"/>
      <c r="F4" s="26"/>
      <c r="G4" s="25"/>
      <c r="H4" s="27"/>
      <c r="I4" s="25"/>
      <c r="J4" s="27"/>
    </row>
    <row r="5" spans="1:10" s="127" customFormat="1" ht="19.5" customHeight="1">
      <c r="A5" s="3"/>
      <c r="B5" s="3"/>
      <c r="C5" s="3"/>
      <c r="D5" s="28"/>
      <c r="E5" s="3"/>
      <c r="F5" s="28"/>
      <c r="G5" s="3"/>
      <c r="H5" s="9"/>
      <c r="I5" s="3"/>
      <c r="J5" s="24" t="s">
        <v>0</v>
      </c>
    </row>
    <row r="6" spans="1:10" s="128" customFormat="1" ht="19.5" customHeight="1">
      <c r="A6" s="4"/>
      <c r="B6" s="4"/>
      <c r="C6" s="3"/>
      <c r="D6" s="29"/>
      <c r="E6" s="29" t="s">
        <v>13</v>
      </c>
      <c r="F6" s="29"/>
      <c r="G6" s="4"/>
      <c r="H6" s="138" t="s">
        <v>14</v>
      </c>
      <c r="I6" s="138"/>
      <c r="J6" s="138"/>
    </row>
    <row r="7" spans="1:10" s="128" customFormat="1" ht="19.5" customHeight="1">
      <c r="A7" s="5"/>
      <c r="B7" s="31"/>
      <c r="C7" s="3"/>
      <c r="D7" s="55">
        <v>2018</v>
      </c>
      <c r="E7" s="6"/>
      <c r="F7" s="55">
        <v>2017</v>
      </c>
      <c r="G7" s="7"/>
      <c r="H7" s="55">
        <v>2018</v>
      </c>
      <c r="I7" s="6"/>
      <c r="J7" s="55">
        <v>2017</v>
      </c>
    </row>
    <row r="8" spans="1:10" s="128" customFormat="1" ht="19.5" customHeight="1">
      <c r="A8" s="8" t="s">
        <v>42</v>
      </c>
      <c r="B8" s="9"/>
      <c r="C8" s="9"/>
      <c r="D8" s="9"/>
      <c r="E8" s="9"/>
      <c r="F8" s="9"/>
      <c r="G8" s="9"/>
      <c r="H8" s="9"/>
      <c r="I8" s="9"/>
      <c r="J8" s="9"/>
    </row>
    <row r="9" spans="1:10" ht="19.5" customHeight="1">
      <c r="A9" s="7" t="s">
        <v>120</v>
      </c>
      <c r="B9" s="9"/>
      <c r="C9" s="9"/>
      <c r="D9" s="35">
        <f>'PL-EN'!D70</f>
        <v>184700</v>
      </c>
      <c r="E9" s="35"/>
      <c r="F9" s="35">
        <f>'PL-EN'!F70</f>
        <v>153992</v>
      </c>
      <c r="G9" s="35"/>
      <c r="H9" s="35">
        <f>'PL-EN'!H70</f>
        <v>191685</v>
      </c>
      <c r="I9" s="35"/>
      <c r="J9" s="35">
        <f>'PL-EN'!J70</f>
        <v>142860</v>
      </c>
    </row>
    <row r="10" spans="1:10" ht="19.5" customHeight="1">
      <c r="A10" s="9" t="s">
        <v>131</v>
      </c>
      <c r="B10" s="9"/>
      <c r="C10" s="9"/>
      <c r="D10" s="35"/>
      <c r="E10" s="35"/>
      <c r="F10" s="35"/>
      <c r="G10" s="35"/>
      <c r="H10" s="35"/>
      <c r="I10" s="35"/>
      <c r="J10" s="35"/>
    </row>
    <row r="11" spans="1:10" ht="19.5" customHeight="1">
      <c r="A11" s="9" t="s">
        <v>92</v>
      </c>
      <c r="B11" s="9"/>
      <c r="C11" s="9"/>
      <c r="D11" s="35"/>
      <c r="E11" s="35"/>
      <c r="F11" s="35"/>
      <c r="G11" s="35"/>
      <c r="H11" s="35"/>
      <c r="I11" s="35"/>
      <c r="J11" s="35"/>
    </row>
    <row r="12" spans="1:10" ht="19.5" customHeight="1">
      <c r="A12" s="9" t="s">
        <v>43</v>
      </c>
      <c r="B12" s="9"/>
      <c r="C12" s="9"/>
      <c r="D12" s="35">
        <v>69070</v>
      </c>
      <c r="E12" s="35"/>
      <c r="F12" s="35">
        <v>56305</v>
      </c>
      <c r="G12" s="35"/>
      <c r="H12" s="35">
        <v>63165</v>
      </c>
      <c r="I12" s="35"/>
      <c r="J12" s="35">
        <v>50820</v>
      </c>
    </row>
    <row r="13" spans="1:10" ht="19.5" customHeight="1">
      <c r="A13" s="9" t="s">
        <v>165</v>
      </c>
      <c r="B13" s="9"/>
      <c r="C13" s="9"/>
      <c r="D13" s="35"/>
      <c r="E13" s="35"/>
      <c r="F13" s="35"/>
      <c r="G13" s="35"/>
      <c r="H13" s="35"/>
      <c r="I13" s="35"/>
      <c r="J13" s="35"/>
    </row>
    <row r="14" spans="1:10" ht="19.5" customHeight="1">
      <c r="A14" s="9" t="s">
        <v>166</v>
      </c>
      <c r="B14" s="9"/>
      <c r="C14" s="9"/>
      <c r="D14" s="35">
        <v>384</v>
      </c>
      <c r="E14" s="35"/>
      <c r="F14" s="35">
        <v>-211</v>
      </c>
      <c r="G14" s="35"/>
      <c r="H14" s="35">
        <v>169</v>
      </c>
      <c r="I14" s="35"/>
      <c r="J14" s="35">
        <v>-62</v>
      </c>
    </row>
    <row r="15" spans="1:10" ht="19.5" customHeight="1">
      <c r="A15" s="9" t="s">
        <v>199</v>
      </c>
      <c r="B15" s="9"/>
      <c r="C15" s="9"/>
      <c r="D15" s="35">
        <v>261</v>
      </c>
      <c r="E15" s="35"/>
      <c r="F15" s="35">
        <v>-1</v>
      </c>
      <c r="G15" s="35"/>
      <c r="H15" s="36">
        <v>255</v>
      </c>
      <c r="I15" s="35"/>
      <c r="J15" s="36">
        <v>-1</v>
      </c>
    </row>
    <row r="16" spans="1:10" ht="19.5" customHeight="1">
      <c r="A16" s="7" t="s">
        <v>198</v>
      </c>
      <c r="B16" s="9"/>
      <c r="C16" s="9"/>
      <c r="D16" s="35">
        <v>236</v>
      </c>
      <c r="E16" s="35"/>
      <c r="F16" s="35">
        <v>42</v>
      </c>
      <c r="G16" s="35"/>
      <c r="H16" s="36">
        <v>68</v>
      </c>
      <c r="I16" s="35"/>
      <c r="J16" s="36">
        <v>65</v>
      </c>
    </row>
    <row r="17" spans="1:10" ht="19.5" customHeight="1">
      <c r="A17" s="7" t="s">
        <v>179</v>
      </c>
      <c r="B17" s="9"/>
      <c r="C17" s="9"/>
      <c r="D17" s="35">
        <v>-1398</v>
      </c>
      <c r="E17" s="35"/>
      <c r="F17" s="35">
        <v>-68</v>
      </c>
      <c r="G17" s="35"/>
      <c r="H17" s="36">
        <v>-792</v>
      </c>
      <c r="I17" s="35"/>
      <c r="J17" s="36">
        <v>0</v>
      </c>
    </row>
    <row r="18" spans="1:10" ht="19.5" customHeight="1">
      <c r="A18" s="7" t="s">
        <v>123</v>
      </c>
      <c r="B18" s="9"/>
      <c r="C18" s="9"/>
      <c r="D18" s="36">
        <v>797</v>
      </c>
      <c r="E18" s="35"/>
      <c r="F18" s="36">
        <v>84</v>
      </c>
      <c r="G18" s="35"/>
      <c r="H18" s="36">
        <v>83</v>
      </c>
      <c r="I18" s="35"/>
      <c r="J18" s="36">
        <v>84</v>
      </c>
    </row>
    <row r="19" spans="1:10" ht="19.5" customHeight="1">
      <c r="A19" s="3" t="s">
        <v>167</v>
      </c>
      <c r="B19" s="9"/>
      <c r="C19" s="9"/>
      <c r="D19" s="36">
        <v>2982</v>
      </c>
      <c r="E19" s="35"/>
      <c r="F19" s="36">
        <v>1515</v>
      </c>
      <c r="G19" s="35"/>
      <c r="H19" s="36">
        <v>2420</v>
      </c>
      <c r="I19" s="35"/>
      <c r="J19" s="36">
        <v>1275</v>
      </c>
    </row>
    <row r="20" spans="1:10" ht="19.5" customHeight="1">
      <c r="A20" s="3" t="s">
        <v>180</v>
      </c>
      <c r="B20" s="9"/>
      <c r="C20" s="9"/>
      <c r="D20" s="36">
        <v>0</v>
      </c>
      <c r="E20" s="35"/>
      <c r="F20" s="36">
        <v>0</v>
      </c>
      <c r="G20" s="35"/>
      <c r="H20" s="36">
        <v>-25420</v>
      </c>
      <c r="I20" s="35"/>
      <c r="J20" s="36">
        <v>0</v>
      </c>
    </row>
    <row r="21" spans="1:10" ht="19.5" customHeight="1">
      <c r="A21" s="9" t="s">
        <v>168</v>
      </c>
      <c r="B21" s="9"/>
      <c r="C21" s="9"/>
      <c r="D21" s="91">
        <v>-169</v>
      </c>
      <c r="E21" s="39"/>
      <c r="F21" s="91">
        <v>-132</v>
      </c>
      <c r="G21" s="39"/>
      <c r="H21" s="93">
        <v>-213</v>
      </c>
      <c r="I21" s="39"/>
      <c r="J21" s="93">
        <v>-120</v>
      </c>
    </row>
    <row r="22" spans="1:10" ht="19.5" customHeight="1">
      <c r="A22" s="9" t="s">
        <v>86</v>
      </c>
      <c r="B22" s="9"/>
      <c r="C22" s="9"/>
      <c r="D22" s="38">
        <v>6684</v>
      </c>
      <c r="E22" s="35"/>
      <c r="F22" s="38">
        <v>4052</v>
      </c>
      <c r="G22" s="35"/>
      <c r="H22" s="94">
        <v>6359</v>
      </c>
      <c r="I22" s="35"/>
      <c r="J22" s="94">
        <v>3663</v>
      </c>
    </row>
    <row r="23" spans="1:10" ht="19.5" customHeight="1">
      <c r="A23" s="8" t="s">
        <v>125</v>
      </c>
      <c r="B23" s="9"/>
      <c r="C23" s="9"/>
      <c r="D23" s="95"/>
      <c r="E23" s="35"/>
      <c r="F23" s="95"/>
      <c r="G23" s="35"/>
      <c r="H23" s="93"/>
      <c r="I23" s="35"/>
      <c r="J23" s="93"/>
    </row>
    <row r="24" spans="1:10" ht="19.5" customHeight="1">
      <c r="A24" s="8" t="s">
        <v>44</v>
      </c>
      <c r="B24" s="9"/>
      <c r="C24" s="9"/>
      <c r="D24" s="96">
        <f>SUM(D9:D22)</f>
        <v>263547</v>
      </c>
      <c r="E24" s="35">
        <v>76677.62450999998</v>
      </c>
      <c r="F24" s="96">
        <f>SUM(F9:F22)</f>
        <v>215578</v>
      </c>
      <c r="G24" s="35"/>
      <c r="H24" s="96">
        <f>SUM(H9:H22)</f>
        <v>237779</v>
      </c>
      <c r="I24" s="35"/>
      <c r="J24" s="96">
        <f>SUM(J9:J22)</f>
        <v>198584</v>
      </c>
    </row>
    <row r="25" spans="1:10" s="129" customFormat="1" ht="19.5" customHeight="1">
      <c r="A25" s="9" t="s">
        <v>45</v>
      </c>
      <c r="B25" s="9"/>
      <c r="C25" s="9"/>
      <c r="D25" s="35"/>
      <c r="E25" s="35"/>
      <c r="F25" s="35"/>
      <c r="G25" s="35"/>
      <c r="H25" s="35"/>
      <c r="I25" s="35"/>
      <c r="J25" s="35"/>
    </row>
    <row r="26" spans="1:10" s="129" customFormat="1" ht="19.5" customHeight="1">
      <c r="A26" s="9" t="s">
        <v>155</v>
      </c>
      <c r="B26" s="9"/>
      <c r="C26" s="9"/>
      <c r="D26" s="35">
        <v>34648</v>
      </c>
      <c r="E26" s="35"/>
      <c r="F26" s="35">
        <v>-61055</v>
      </c>
      <c r="G26" s="35"/>
      <c r="H26" s="35">
        <v>27641</v>
      </c>
      <c r="I26" s="35"/>
      <c r="J26" s="35">
        <v>-65008</v>
      </c>
    </row>
    <row r="27" spans="1:10" s="129" customFormat="1" ht="19.5" customHeight="1">
      <c r="A27" s="9" t="s">
        <v>46</v>
      </c>
      <c r="B27" s="9"/>
      <c r="C27" s="9"/>
      <c r="D27" s="35">
        <v>-4550</v>
      </c>
      <c r="E27" s="35"/>
      <c r="F27" s="35">
        <v>-1613</v>
      </c>
      <c r="G27" s="35"/>
      <c r="H27" s="96">
        <v>-6101</v>
      </c>
      <c r="I27" s="35"/>
      <c r="J27" s="96">
        <v>-1537</v>
      </c>
    </row>
    <row r="28" spans="1:10" s="129" customFormat="1" ht="19.5" customHeight="1">
      <c r="A28" s="9" t="s">
        <v>121</v>
      </c>
      <c r="B28" s="9"/>
      <c r="C28" s="9"/>
      <c r="D28" s="35">
        <v>-1861</v>
      </c>
      <c r="E28" s="35"/>
      <c r="F28" s="35">
        <v>-3388</v>
      </c>
      <c r="G28" s="35"/>
      <c r="H28" s="96">
        <v>-5578</v>
      </c>
      <c r="I28" s="35"/>
      <c r="J28" s="96">
        <v>-5331</v>
      </c>
    </row>
    <row r="29" spans="1:10" ht="19.5" customHeight="1">
      <c r="A29" s="9" t="s">
        <v>47</v>
      </c>
      <c r="B29" s="9"/>
      <c r="C29" s="9"/>
      <c r="D29" s="35">
        <v>-4151</v>
      </c>
      <c r="E29" s="35"/>
      <c r="F29" s="35">
        <v>-2521</v>
      </c>
      <c r="G29" s="35"/>
      <c r="H29" s="96">
        <v>-4682</v>
      </c>
      <c r="I29" s="35"/>
      <c r="J29" s="96">
        <v>-3116</v>
      </c>
    </row>
    <row r="30" spans="1:10" ht="19.5" customHeight="1">
      <c r="A30" s="9" t="s">
        <v>193</v>
      </c>
      <c r="B30" s="9"/>
      <c r="C30" s="9"/>
      <c r="D30" s="35">
        <v>-24996</v>
      </c>
      <c r="E30" s="35"/>
      <c r="F30" s="35">
        <v>-7861</v>
      </c>
      <c r="G30" s="35"/>
      <c r="H30" s="96">
        <v>-24459</v>
      </c>
      <c r="I30" s="35"/>
      <c r="J30" s="96">
        <v>-7856</v>
      </c>
    </row>
    <row r="31" spans="1:10" ht="19.5" customHeight="1">
      <c r="A31" s="9" t="s">
        <v>48</v>
      </c>
      <c r="B31" s="9"/>
      <c r="C31" s="9"/>
      <c r="D31" s="96">
        <v>-136</v>
      </c>
      <c r="E31" s="35"/>
      <c r="F31" s="96">
        <v>-96</v>
      </c>
      <c r="G31" s="35"/>
      <c r="H31" s="35">
        <v>-136</v>
      </c>
      <c r="I31" s="35"/>
      <c r="J31" s="35">
        <v>-96</v>
      </c>
    </row>
    <row r="32" spans="1:10" s="129" customFormat="1" ht="19.5" customHeight="1">
      <c r="A32" s="9" t="s">
        <v>49</v>
      </c>
      <c r="B32" s="9"/>
      <c r="C32" s="9"/>
      <c r="D32" s="35"/>
      <c r="E32" s="35"/>
      <c r="F32" s="35"/>
      <c r="G32" s="35"/>
      <c r="H32" s="35"/>
      <c r="I32" s="35"/>
      <c r="J32" s="35"/>
    </row>
    <row r="33" spans="1:10" ht="19.5" customHeight="1">
      <c r="A33" s="9" t="s">
        <v>50</v>
      </c>
      <c r="B33" s="9"/>
      <c r="C33" s="9"/>
      <c r="D33" s="35">
        <v>758</v>
      </c>
      <c r="E33" s="35"/>
      <c r="F33" s="35">
        <v>-9259</v>
      </c>
      <c r="G33" s="35"/>
      <c r="H33" s="35">
        <v>6250</v>
      </c>
      <c r="I33" s="35"/>
      <c r="J33" s="35">
        <v>-4940</v>
      </c>
    </row>
    <row r="34" spans="1:10" ht="19.5" customHeight="1">
      <c r="A34" s="9" t="s">
        <v>124</v>
      </c>
      <c r="B34" s="9"/>
      <c r="C34" s="9"/>
      <c r="D34" s="35">
        <v>717</v>
      </c>
      <c r="E34" s="35"/>
      <c r="F34" s="35">
        <v>5516</v>
      </c>
      <c r="G34" s="35"/>
      <c r="H34" s="35">
        <v>1512</v>
      </c>
      <c r="I34" s="35"/>
      <c r="J34" s="35">
        <v>6140</v>
      </c>
    </row>
    <row r="35" spans="1:10" ht="19.5" customHeight="1">
      <c r="A35" s="9" t="s">
        <v>95</v>
      </c>
      <c r="B35" s="9"/>
      <c r="C35" s="9"/>
      <c r="D35" s="35">
        <v>1487</v>
      </c>
      <c r="E35" s="35"/>
      <c r="F35" s="35">
        <v>5320</v>
      </c>
      <c r="G35" s="35"/>
      <c r="H35" s="96">
        <v>1373</v>
      </c>
      <c r="I35" s="35"/>
      <c r="J35" s="96">
        <v>5250</v>
      </c>
    </row>
    <row r="36" spans="1:10" ht="19.5" customHeight="1">
      <c r="A36" s="9" t="s">
        <v>51</v>
      </c>
      <c r="B36" s="9"/>
      <c r="C36" s="9"/>
      <c r="D36" s="37">
        <v>1311</v>
      </c>
      <c r="E36" s="35"/>
      <c r="F36" s="37">
        <v>636</v>
      </c>
      <c r="G36" s="35"/>
      <c r="H36" s="37">
        <v>1219</v>
      </c>
      <c r="I36" s="35"/>
      <c r="J36" s="37">
        <v>567.72683999999936</v>
      </c>
    </row>
    <row r="37" spans="1:10" ht="19.5" customHeight="1">
      <c r="A37" s="8" t="s">
        <v>42</v>
      </c>
      <c r="B37" s="9"/>
      <c r="C37" s="9"/>
      <c r="D37" s="39">
        <f>SUM(D24:D36)</f>
        <v>266774</v>
      </c>
      <c r="E37" s="39"/>
      <c r="F37" s="39">
        <f>SUM(F24:F36)</f>
        <v>141257</v>
      </c>
      <c r="G37" s="39"/>
      <c r="H37" s="39">
        <f>SUM(H24:H36)</f>
        <v>234818</v>
      </c>
      <c r="I37" s="39"/>
      <c r="J37" s="39">
        <f>SUM(J24:J36)</f>
        <v>122657.72684</v>
      </c>
    </row>
    <row r="38" spans="1:10" ht="19.5" customHeight="1">
      <c r="A38" s="9" t="s">
        <v>132</v>
      </c>
      <c r="B38" s="9"/>
      <c r="C38" s="9"/>
      <c r="D38" s="39">
        <v>-6389</v>
      </c>
      <c r="E38" s="39"/>
      <c r="F38" s="39">
        <v>-3738</v>
      </c>
      <c r="G38" s="39"/>
      <c r="H38" s="39">
        <v>-6215</v>
      </c>
      <c r="I38" s="39"/>
      <c r="J38" s="39">
        <v>-3492</v>
      </c>
    </row>
    <row r="39" spans="1:10" ht="18.75" customHeight="1">
      <c r="A39" s="9" t="s">
        <v>133</v>
      </c>
      <c r="B39" s="9"/>
      <c r="C39" s="9"/>
      <c r="D39" s="39">
        <v>-32069</v>
      </c>
      <c r="E39" s="35"/>
      <c r="F39" s="39">
        <v>-27533</v>
      </c>
      <c r="G39" s="35"/>
      <c r="H39" s="39">
        <v>-29439</v>
      </c>
      <c r="I39" s="35"/>
      <c r="J39" s="39">
        <v>-25265</v>
      </c>
    </row>
    <row r="40" spans="1:10" ht="18.75" customHeight="1">
      <c r="A40" s="8" t="s">
        <v>126</v>
      </c>
      <c r="B40" s="9"/>
      <c r="C40" s="9"/>
      <c r="D40" s="42">
        <f>SUM(D37:D39)</f>
        <v>228316</v>
      </c>
      <c r="E40" s="39"/>
      <c r="F40" s="42">
        <f>SUM(F37:F39)</f>
        <v>109986</v>
      </c>
      <c r="G40" s="39"/>
      <c r="H40" s="42">
        <f>SUM(H37:H39)</f>
        <v>199164</v>
      </c>
      <c r="I40" s="39"/>
      <c r="J40" s="42">
        <f>SUM(J37:J39)</f>
        <v>93900.726840000003</v>
      </c>
    </row>
    <row r="41" spans="1:10" ht="18.75" customHeight="1">
      <c r="A41" s="9"/>
      <c r="B41" s="9"/>
      <c r="C41" s="9"/>
      <c r="D41" s="39"/>
      <c r="E41" s="39"/>
      <c r="F41" s="39"/>
      <c r="G41" s="39"/>
      <c r="H41" s="39"/>
      <c r="I41" s="3"/>
      <c r="J41" s="3"/>
    </row>
    <row r="42" spans="1:10" ht="18.75" customHeight="1">
      <c r="A42" s="9" t="s">
        <v>11</v>
      </c>
      <c r="B42" s="9"/>
      <c r="C42" s="9"/>
      <c r="D42" s="9"/>
      <c r="E42" s="9"/>
      <c r="F42" s="9"/>
      <c r="G42" s="9"/>
      <c r="H42" s="9"/>
      <c r="I42" s="9"/>
      <c r="J42" s="9"/>
    </row>
    <row r="43" spans="1:10" ht="18.75" customHeight="1">
      <c r="A43" s="11"/>
      <c r="B43" s="9"/>
      <c r="C43" s="9"/>
      <c r="D43" s="9"/>
      <c r="E43" s="9"/>
      <c r="F43" s="9"/>
      <c r="G43" s="9"/>
      <c r="H43" s="9"/>
      <c r="I43" s="9"/>
      <c r="J43" s="24" t="s">
        <v>28</v>
      </c>
    </row>
    <row r="44" spans="1:10" ht="18.75" customHeight="1">
      <c r="A44" s="1" t="s">
        <v>97</v>
      </c>
      <c r="B44" s="25"/>
      <c r="C44" s="25"/>
      <c r="D44" s="25"/>
      <c r="E44" s="25"/>
      <c r="F44" s="25"/>
      <c r="G44" s="25"/>
      <c r="H44" s="25"/>
      <c r="I44" s="25"/>
      <c r="J44" s="25"/>
    </row>
    <row r="45" spans="1:10" ht="18.75" customHeight="1">
      <c r="A45" s="1" t="s">
        <v>93</v>
      </c>
      <c r="B45" s="25"/>
      <c r="C45" s="25"/>
      <c r="D45" s="25"/>
      <c r="E45" s="25"/>
      <c r="F45" s="25"/>
      <c r="G45" s="25"/>
      <c r="H45" s="25"/>
      <c r="I45" s="25"/>
      <c r="J45" s="25"/>
    </row>
    <row r="46" spans="1:10" ht="18.75" customHeight="1">
      <c r="A46" s="1" t="s">
        <v>190</v>
      </c>
      <c r="B46" s="26"/>
      <c r="C46" s="26"/>
      <c r="D46" s="26"/>
      <c r="E46" s="26"/>
      <c r="F46" s="26"/>
      <c r="G46" s="25"/>
      <c r="H46" s="27"/>
      <c r="I46" s="25"/>
      <c r="J46" s="27"/>
    </row>
    <row r="47" spans="1:10" ht="18.75" customHeight="1">
      <c r="A47" s="3"/>
      <c r="B47" s="3"/>
      <c r="C47" s="3"/>
      <c r="D47" s="28"/>
      <c r="E47" s="3"/>
      <c r="F47" s="28"/>
      <c r="G47" s="3"/>
      <c r="H47" s="9"/>
      <c r="I47" s="3"/>
      <c r="J47" s="24" t="s">
        <v>0</v>
      </c>
    </row>
    <row r="48" spans="1:10" ht="18.75" customHeight="1">
      <c r="A48" s="4"/>
      <c r="B48" s="4"/>
      <c r="C48" s="3"/>
      <c r="D48" s="29"/>
      <c r="E48" s="29" t="s">
        <v>13</v>
      </c>
      <c r="F48" s="29"/>
      <c r="G48" s="4"/>
      <c r="H48" s="29"/>
      <c r="I48" s="30" t="s">
        <v>14</v>
      </c>
      <c r="J48" s="29"/>
    </row>
    <row r="49" spans="1:10" ht="18.75" customHeight="1">
      <c r="A49" s="5"/>
      <c r="B49" s="31"/>
      <c r="C49" s="3"/>
      <c r="D49" s="55">
        <v>2018</v>
      </c>
      <c r="E49" s="6"/>
      <c r="F49" s="55">
        <v>2017</v>
      </c>
      <c r="G49" s="7"/>
      <c r="H49" s="55">
        <v>2018</v>
      </c>
      <c r="I49" s="6"/>
      <c r="J49" s="55">
        <v>2017</v>
      </c>
    </row>
    <row r="50" spans="1:10" ht="18.75" customHeight="1">
      <c r="A50" s="8" t="s">
        <v>52</v>
      </c>
      <c r="B50" s="9"/>
      <c r="C50" s="9"/>
      <c r="D50" s="9"/>
      <c r="E50" s="9"/>
      <c r="F50" s="9"/>
      <c r="G50" s="9"/>
      <c r="H50" s="9"/>
      <c r="I50" s="9"/>
      <c r="J50" s="9"/>
    </row>
    <row r="51" spans="1:10" ht="18.75" customHeight="1">
      <c r="A51" s="9" t="s">
        <v>174</v>
      </c>
      <c r="B51" s="9"/>
      <c r="C51" s="9"/>
      <c r="D51" s="36">
        <v>0</v>
      </c>
      <c r="E51" s="35"/>
      <c r="F51" s="36">
        <v>-5001</v>
      </c>
      <c r="G51" s="35"/>
      <c r="H51" s="36">
        <v>0</v>
      </c>
      <c r="I51" s="35"/>
      <c r="J51" s="36">
        <v>0</v>
      </c>
    </row>
    <row r="52" spans="1:10" ht="18.75" customHeight="1">
      <c r="A52" s="9" t="s">
        <v>154</v>
      </c>
      <c r="B52" s="9"/>
      <c r="C52" s="9"/>
      <c r="D52" s="36">
        <v>0</v>
      </c>
      <c r="E52" s="35"/>
      <c r="F52" s="36">
        <v>-219</v>
      </c>
      <c r="G52" s="35"/>
      <c r="H52" s="36">
        <v>0</v>
      </c>
      <c r="I52" s="35"/>
      <c r="J52" s="36">
        <v>0</v>
      </c>
    </row>
    <row r="53" spans="1:10" ht="18.75" customHeight="1">
      <c r="A53" s="9" t="s">
        <v>176</v>
      </c>
      <c r="B53" s="9"/>
      <c r="C53" s="9"/>
      <c r="D53" s="36">
        <v>-207</v>
      </c>
      <c r="E53" s="35"/>
      <c r="F53" s="36">
        <v>0</v>
      </c>
      <c r="G53" s="35"/>
      <c r="H53" s="36">
        <v>-207</v>
      </c>
      <c r="I53" s="35"/>
      <c r="J53" s="36">
        <v>0</v>
      </c>
    </row>
    <row r="54" spans="1:10" ht="18.75" customHeight="1">
      <c r="A54" s="9" t="s">
        <v>134</v>
      </c>
      <c r="B54" s="9"/>
      <c r="C54" s="9"/>
      <c r="D54" s="36">
        <v>-150203</v>
      </c>
      <c r="E54" s="35"/>
      <c r="F54" s="36">
        <v>-191479</v>
      </c>
      <c r="G54" s="35"/>
      <c r="H54" s="36">
        <v>-135777</v>
      </c>
      <c r="I54" s="35"/>
      <c r="J54" s="36">
        <v>-187074</v>
      </c>
    </row>
    <row r="55" spans="1:10" ht="18.75" customHeight="1">
      <c r="A55" s="9" t="s">
        <v>144</v>
      </c>
      <c r="B55" s="9"/>
      <c r="C55" s="9"/>
      <c r="D55" s="36">
        <v>-1062</v>
      </c>
      <c r="E55" s="35"/>
      <c r="F55" s="36">
        <v>-2087</v>
      </c>
      <c r="G55" s="35"/>
      <c r="H55" s="35">
        <v>-1062</v>
      </c>
      <c r="I55" s="35"/>
      <c r="J55" s="35">
        <v>-2051</v>
      </c>
    </row>
    <row r="56" spans="1:10" ht="18.75" customHeight="1">
      <c r="A56" s="9" t="s">
        <v>169</v>
      </c>
      <c r="B56" s="9"/>
      <c r="C56" s="9"/>
      <c r="D56" s="36">
        <v>1390</v>
      </c>
      <c r="E56" s="35"/>
      <c r="F56" s="36">
        <v>68</v>
      </c>
      <c r="G56" s="35"/>
      <c r="H56" s="35">
        <v>796</v>
      </c>
      <c r="I56" s="35"/>
      <c r="J56" s="35">
        <v>0</v>
      </c>
    </row>
    <row r="57" spans="1:10" ht="18.75" customHeight="1">
      <c r="A57" s="9" t="s">
        <v>181</v>
      </c>
      <c r="B57" s="9"/>
      <c r="C57" s="9"/>
      <c r="D57" s="36">
        <v>0</v>
      </c>
      <c r="E57" s="35"/>
      <c r="F57" s="36">
        <v>0</v>
      </c>
      <c r="G57" s="35"/>
      <c r="H57" s="35">
        <v>25420</v>
      </c>
      <c r="I57" s="35"/>
      <c r="J57" s="35">
        <v>0</v>
      </c>
    </row>
    <row r="58" spans="1:10" ht="18.75" customHeight="1">
      <c r="A58" s="9" t="s">
        <v>170</v>
      </c>
      <c r="B58" s="9"/>
      <c r="C58" s="9"/>
      <c r="D58" s="93">
        <v>169</v>
      </c>
      <c r="E58" s="39"/>
      <c r="F58" s="93">
        <v>132</v>
      </c>
      <c r="G58" s="39"/>
      <c r="H58" s="93">
        <v>131</v>
      </c>
      <c r="I58" s="39"/>
      <c r="J58" s="93">
        <v>120</v>
      </c>
    </row>
    <row r="59" spans="1:10" ht="18.75" customHeight="1">
      <c r="A59" s="8" t="s">
        <v>128</v>
      </c>
      <c r="B59" s="9"/>
      <c r="C59" s="9"/>
      <c r="D59" s="42">
        <f>SUM(D51:D58)</f>
        <v>-149913</v>
      </c>
      <c r="E59" s="35"/>
      <c r="F59" s="42">
        <f>SUM(F51:F58)</f>
        <v>-198586</v>
      </c>
      <c r="G59" s="35"/>
      <c r="H59" s="42">
        <f>SUM(H51:H58)</f>
        <v>-110699</v>
      </c>
      <c r="I59" s="35"/>
      <c r="J59" s="42">
        <f>SUM(J51:J58)</f>
        <v>-189005</v>
      </c>
    </row>
    <row r="60" spans="1:10" ht="19.5" customHeight="1">
      <c r="A60" s="8" t="s">
        <v>53</v>
      </c>
      <c r="B60" s="9"/>
      <c r="C60" s="9"/>
    </row>
    <row r="61" spans="1:10" ht="19.5" customHeight="1">
      <c r="A61" s="9" t="s">
        <v>182</v>
      </c>
      <c r="B61" s="9"/>
      <c r="C61" s="9"/>
      <c r="D61" s="36">
        <v>-1817</v>
      </c>
      <c r="F61" s="36">
        <v>-887</v>
      </c>
      <c r="H61" s="39">
        <v>0</v>
      </c>
      <c r="J61" s="39">
        <v>0</v>
      </c>
    </row>
    <row r="62" spans="1:10" ht="19.5" customHeight="1">
      <c r="A62" s="9" t="s">
        <v>201</v>
      </c>
      <c r="B62" s="9"/>
      <c r="C62" s="9"/>
      <c r="D62" s="93">
        <v>0</v>
      </c>
      <c r="F62" s="126">
        <v>1000</v>
      </c>
      <c r="H62" s="39">
        <v>0</v>
      </c>
      <c r="J62" s="39">
        <v>0</v>
      </c>
    </row>
    <row r="63" spans="1:10" s="127" customFormat="1" ht="19.5" customHeight="1">
      <c r="A63" s="9" t="s">
        <v>202</v>
      </c>
      <c r="B63" s="9"/>
      <c r="C63" s="9"/>
      <c r="D63" s="93">
        <v>-289</v>
      </c>
      <c r="E63" s="35"/>
      <c r="F63" s="93">
        <v>-388</v>
      </c>
      <c r="G63" s="35"/>
      <c r="H63" s="93">
        <v>-289</v>
      </c>
      <c r="I63" s="35"/>
      <c r="J63" s="93">
        <v>-388</v>
      </c>
    </row>
    <row r="64" spans="1:10" s="127" customFormat="1" ht="19.5" customHeight="1">
      <c r="A64" s="9" t="s">
        <v>194</v>
      </c>
      <c r="B64" s="9"/>
      <c r="C64" s="9"/>
      <c r="D64" s="93">
        <v>0</v>
      </c>
      <c r="E64" s="35"/>
      <c r="F64" s="93">
        <v>0</v>
      </c>
      <c r="G64" s="35"/>
      <c r="H64" s="93">
        <v>-8000</v>
      </c>
      <c r="I64" s="35"/>
      <c r="J64" s="93">
        <v>0</v>
      </c>
    </row>
    <row r="65" spans="1:10" s="127" customFormat="1" ht="19.5" customHeight="1">
      <c r="A65" s="9" t="s">
        <v>183</v>
      </c>
      <c r="B65" s="9"/>
      <c r="C65" s="9"/>
      <c r="D65" s="93">
        <v>0</v>
      </c>
      <c r="E65" s="35"/>
      <c r="F65" s="93">
        <v>207900</v>
      </c>
      <c r="G65" s="35"/>
      <c r="H65" s="36">
        <v>0</v>
      </c>
      <c r="I65" s="35"/>
      <c r="J65" s="36">
        <v>207900</v>
      </c>
    </row>
    <row r="66" spans="1:10" s="128" customFormat="1" ht="19.5" customHeight="1">
      <c r="A66" s="9" t="s">
        <v>184</v>
      </c>
      <c r="B66" s="9"/>
      <c r="C66" s="9"/>
      <c r="D66" s="39">
        <v>-49950</v>
      </c>
      <c r="E66" s="35"/>
      <c r="F66" s="39">
        <v>-18000</v>
      </c>
      <c r="G66" s="35"/>
      <c r="H66" s="91">
        <v>-49950</v>
      </c>
      <c r="I66" s="35"/>
      <c r="J66" s="91">
        <v>-18000</v>
      </c>
    </row>
    <row r="67" spans="1:10" s="128" customFormat="1" ht="19.5" customHeight="1">
      <c r="A67" s="9" t="s">
        <v>171</v>
      </c>
      <c r="B67" s="9"/>
      <c r="C67" s="9"/>
      <c r="D67" s="37">
        <v>-39900</v>
      </c>
      <c r="E67" s="39"/>
      <c r="F67" s="37">
        <v>-57000</v>
      </c>
      <c r="G67" s="39"/>
      <c r="H67" s="38">
        <v>-39900</v>
      </c>
      <c r="I67" s="39"/>
      <c r="J67" s="38">
        <v>-57000</v>
      </c>
    </row>
    <row r="68" spans="1:10" s="128" customFormat="1" ht="19.5" customHeight="1">
      <c r="A68" s="8" t="s">
        <v>195</v>
      </c>
      <c r="B68" s="9"/>
      <c r="C68" s="9"/>
      <c r="D68" s="37">
        <f>SUM(D61:D67)</f>
        <v>-91956</v>
      </c>
      <c r="E68" s="35"/>
      <c r="F68" s="37">
        <f>SUM(F61:F67)</f>
        <v>132625</v>
      </c>
      <c r="G68" s="35"/>
      <c r="H68" s="37">
        <f>SUM(H61:H67)</f>
        <v>-98139</v>
      </c>
      <c r="I68" s="35"/>
      <c r="J68" s="37">
        <f>SUM(J61:J67)</f>
        <v>132512</v>
      </c>
    </row>
    <row r="69" spans="1:10" s="128" customFormat="1" ht="19.5" customHeight="1">
      <c r="A69" s="8" t="s">
        <v>177</v>
      </c>
      <c r="B69" s="9"/>
      <c r="C69" s="9"/>
      <c r="D69" s="35">
        <f>SUM(D40,D59,D68)</f>
        <v>-13553</v>
      </c>
      <c r="E69" s="35"/>
      <c r="F69" s="35">
        <f>SUM(F40,F59,F68)</f>
        <v>44025</v>
      </c>
      <c r="G69" s="35"/>
      <c r="H69" s="35">
        <f>SUM(H40,H59,H68)</f>
        <v>-9674</v>
      </c>
      <c r="I69" s="35"/>
      <c r="J69" s="35">
        <f>SUM(J40,J59,J68)</f>
        <v>37407.726840000003</v>
      </c>
    </row>
    <row r="70" spans="1:10" ht="19.5" customHeight="1">
      <c r="A70" s="9" t="s">
        <v>54</v>
      </c>
      <c r="B70" s="9"/>
      <c r="C70" s="9"/>
      <c r="D70" s="94">
        <f>BS!G11</f>
        <v>66733</v>
      </c>
      <c r="E70" s="35"/>
      <c r="F70" s="94">
        <v>32851</v>
      </c>
      <c r="G70" s="35"/>
      <c r="H70" s="94">
        <f>BS!K11</f>
        <v>53511</v>
      </c>
      <c r="I70" s="35"/>
      <c r="J70" s="94">
        <v>23859</v>
      </c>
    </row>
    <row r="71" spans="1:10" ht="19.5" customHeight="1" thickBot="1">
      <c r="A71" s="8" t="s">
        <v>55</v>
      </c>
      <c r="B71" s="9"/>
      <c r="C71" s="9"/>
      <c r="D71" s="48">
        <f>SUM(D69:D70)</f>
        <v>53180</v>
      </c>
      <c r="E71" s="35"/>
      <c r="F71" s="48">
        <f>SUM(F69:F70)</f>
        <v>76876</v>
      </c>
      <c r="G71" s="35"/>
      <c r="H71" s="48">
        <f>SUM(H69:H70)</f>
        <v>43837</v>
      </c>
      <c r="I71" s="35"/>
      <c r="J71" s="48">
        <f>SUM(J69:J70)</f>
        <v>61266.726840000003</v>
      </c>
    </row>
    <row r="72" spans="1:10" ht="19.5" customHeight="1" thickTop="1">
      <c r="A72" s="9"/>
      <c r="B72" s="9"/>
      <c r="C72" s="9"/>
      <c r="D72" s="35"/>
      <c r="E72" s="35"/>
      <c r="F72" s="35"/>
      <c r="G72" s="35"/>
      <c r="H72" s="35"/>
      <c r="I72" s="35"/>
      <c r="J72" s="35"/>
    </row>
    <row r="73" spans="1:10" ht="19.5" customHeight="1">
      <c r="A73" s="8" t="s">
        <v>56</v>
      </c>
      <c r="B73" s="9"/>
      <c r="C73" s="9"/>
      <c r="D73" s="35"/>
      <c r="E73" s="35"/>
      <c r="F73" s="35"/>
      <c r="G73" s="35"/>
      <c r="H73" s="35"/>
      <c r="I73" s="35"/>
      <c r="J73" s="35"/>
    </row>
    <row r="74" spans="1:10" ht="19.5" customHeight="1">
      <c r="A74" s="9" t="s">
        <v>57</v>
      </c>
      <c r="B74" s="9"/>
      <c r="C74" s="9"/>
      <c r="D74" s="35"/>
      <c r="E74" s="35"/>
      <c r="F74" s="35"/>
      <c r="G74" s="35"/>
      <c r="H74" s="35"/>
      <c r="I74" s="35"/>
      <c r="J74" s="35"/>
    </row>
    <row r="75" spans="1:10" ht="19.5" customHeight="1">
      <c r="A75" s="9" t="s">
        <v>196</v>
      </c>
      <c r="B75" s="9"/>
      <c r="C75" s="9"/>
      <c r="E75" s="130"/>
      <c r="G75" s="130"/>
      <c r="I75" s="130"/>
    </row>
    <row r="76" spans="1:10" ht="19.5" customHeight="1">
      <c r="A76" s="9" t="s">
        <v>135</v>
      </c>
      <c r="B76" s="9"/>
      <c r="C76" s="9"/>
      <c r="D76" s="39">
        <v>-946</v>
      </c>
      <c r="E76" s="35"/>
      <c r="F76" s="39">
        <v>-478</v>
      </c>
      <c r="G76" s="35"/>
      <c r="H76" s="91">
        <v>-343</v>
      </c>
      <c r="I76" s="35"/>
      <c r="J76" s="91">
        <v>-1000</v>
      </c>
    </row>
    <row r="77" spans="1:10" ht="19.5" customHeight="1">
      <c r="A77" s="9" t="s">
        <v>185</v>
      </c>
      <c r="B77" s="9"/>
      <c r="C77" s="9"/>
      <c r="E77" s="130"/>
      <c r="G77" s="130"/>
      <c r="I77" s="130"/>
    </row>
    <row r="78" spans="1:10" ht="19.5" customHeight="1">
      <c r="A78" s="9" t="s">
        <v>145</v>
      </c>
      <c r="B78" s="9"/>
      <c r="C78" s="9"/>
      <c r="D78" s="126">
        <v>299</v>
      </c>
      <c r="E78" s="130"/>
      <c r="F78" s="126">
        <v>235</v>
      </c>
      <c r="G78" s="130"/>
      <c r="H78" s="126">
        <v>236</v>
      </c>
      <c r="I78" s="130"/>
      <c r="J78" s="126">
        <v>235</v>
      </c>
    </row>
    <row r="79" spans="1:10" ht="19.5" customHeight="1">
      <c r="A79" s="9"/>
      <c r="B79" s="9"/>
      <c r="C79" s="9"/>
      <c r="D79" s="35"/>
      <c r="E79" s="35"/>
      <c r="F79" s="35"/>
      <c r="G79" s="35"/>
      <c r="H79" s="35"/>
      <c r="I79" s="35"/>
      <c r="J79" s="35"/>
    </row>
    <row r="80" spans="1:10" ht="19.5" customHeight="1">
      <c r="A80" s="9" t="s">
        <v>11</v>
      </c>
      <c r="B80" s="9"/>
      <c r="C80" s="9"/>
      <c r="D80" s="9"/>
      <c r="E80" s="9"/>
      <c r="F80" s="9"/>
      <c r="G80" s="9"/>
      <c r="H80" s="9"/>
      <c r="I80" s="9"/>
      <c r="J80" s="9"/>
    </row>
  </sheetData>
  <mergeCells count="1">
    <mergeCell ref="H6:J6"/>
  </mergeCells>
  <printOptions gridLinesSet="0"/>
  <pageMargins left="0.59" right="0.196850393700787" top="0.78740157480314998" bottom="0.196850393700787" header="0.196850393700787" footer="0.196850393700787"/>
  <pageSetup paperSize="9" scale="80" orientation="portrait" r:id="rId1"/>
  <headerFooter alignWithMargins="0"/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PL-EN</vt:lpstr>
      <vt:lpstr>SCE_conso</vt:lpstr>
      <vt:lpstr>SCE_Company</vt:lpstr>
      <vt:lpstr>CF-EN</vt:lpstr>
      <vt:lpstr>'CF-EN'!Print_Area</vt:lpstr>
      <vt:lpstr>'PL-EN'!Print_Area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Benchaya Tanyacharoen</cp:lastModifiedBy>
  <cp:lastPrinted>2018-11-09T05:55:23Z</cp:lastPrinted>
  <dcterms:created xsi:type="dcterms:W3CDTF">2011-09-29T04:14:32Z</dcterms:created>
  <dcterms:modified xsi:type="dcterms:W3CDTF">2018-11-14T03:51:28Z</dcterms:modified>
</cp:coreProperties>
</file>