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05" yWindow="0" windowWidth="13965" windowHeight="7905"/>
  </bookViews>
  <sheets>
    <sheet name="BL_3,4,5" sheetId="7" r:id="rId1"/>
    <sheet name="PL_6,7" sheetId="8" r:id="rId2"/>
    <sheet name="PL_8,9" sheetId="6" r:id="rId3"/>
    <sheet name="SE_10" sheetId="2" r:id="rId4"/>
    <sheet name="SE_11" sheetId="3" r:id="rId5"/>
    <sheet name="CF_12,13,14" sheetId="5" r:id="rId6"/>
  </sheets>
  <definedNames>
    <definedName name="_xlnm._FilterDatabase" localSheetId="5" hidden="1">'CF_12,13,14'!$M$24:$M$26</definedName>
    <definedName name="_xlnm.Print_Area" localSheetId="0">'BL_3,4,5'!$A$1:$K$109</definedName>
    <definedName name="_xlnm.Print_Area" localSheetId="5">'CF_12,13,14'!$A$1:$M$117</definedName>
    <definedName name="_xlnm.Print_Area" localSheetId="3">SE_10!$A$1:$AC$28</definedName>
    <definedName name="_xlnm.Print_Area" localSheetId="4">SE_11!$A$1:$N$34</definedName>
    <definedName name="SubTitle2nd" localSheetId="0">'BL_3,4,5'!$A$1</definedName>
  </definedNames>
  <calcPr calcId="125725" iterateDelta="1E-4"/>
  <fileRecoveryPr autoRecover="0"/>
</workbook>
</file>

<file path=xl/calcChain.xml><?xml version="1.0" encoding="utf-8"?>
<calcChain xmlns="http://schemas.openxmlformats.org/spreadsheetml/2006/main">
  <c r="D54" i="8"/>
  <c r="K25" i="7"/>
  <c r="I25"/>
  <c r="G25"/>
  <c r="E25"/>
  <c r="AA26" i="2"/>
  <c r="L26" i="3" l="1"/>
  <c r="J26"/>
  <c r="S26" i="2" l="1"/>
  <c r="N19" i="3"/>
  <c r="F61" i="8" l="1"/>
  <c r="D61"/>
  <c r="J47"/>
  <c r="H47"/>
  <c r="F47"/>
  <c r="D47"/>
  <c r="A44"/>
  <c r="J36"/>
  <c r="F36"/>
  <c r="D36"/>
  <c r="H36"/>
  <c r="J18"/>
  <c r="H18"/>
  <c r="F18"/>
  <c r="D18"/>
  <c r="J11"/>
  <c r="J21" s="1"/>
  <c r="J23" s="1"/>
  <c r="J25" s="1"/>
  <c r="H11"/>
  <c r="F11"/>
  <c r="F21" s="1"/>
  <c r="F23" s="1"/>
  <c r="F25" s="1"/>
  <c r="D11"/>
  <c r="J6"/>
  <c r="H6"/>
  <c r="D21" l="1"/>
  <c r="D23" s="1"/>
  <c r="D25" s="1"/>
  <c r="D38" s="1"/>
  <c r="D56" s="1"/>
  <c r="H23"/>
  <c r="H25" s="1"/>
  <c r="H38" s="1"/>
  <c r="H56" s="1"/>
  <c r="H21"/>
  <c r="J51"/>
  <c r="J38"/>
  <c r="J56" s="1"/>
  <c r="F38"/>
  <c r="F56" s="1"/>
  <c r="F51"/>
  <c r="D51" l="1"/>
  <c r="D49" s="1"/>
  <c r="D59" s="1"/>
  <c r="H51"/>
  <c r="N51" s="1"/>
  <c r="M56"/>
  <c r="F54"/>
  <c r="O51"/>
  <c r="J49"/>
  <c r="J59" s="1"/>
  <c r="M51"/>
  <c r="F49"/>
  <c r="F59" s="1"/>
  <c r="O56"/>
  <c r="J54"/>
  <c r="L56"/>
  <c r="N56"/>
  <c r="H54"/>
  <c r="H49" l="1"/>
  <c r="H59" s="1"/>
  <c r="L51"/>
  <c r="G73" i="5"/>
  <c r="H28" i="2" l="1"/>
  <c r="J28"/>
  <c r="L28"/>
  <c r="N28"/>
  <c r="P28"/>
  <c r="R28"/>
  <c r="T28"/>
  <c r="V28"/>
  <c r="X28"/>
  <c r="Z28"/>
  <c r="AB28"/>
  <c r="G99" i="5" l="1"/>
  <c r="I99"/>
  <c r="K99"/>
  <c r="M99"/>
  <c r="N18" i="3" l="1"/>
  <c r="W18" i="2"/>
  <c r="Y18" s="1"/>
  <c r="AC18" s="1"/>
  <c r="G38" i="7"/>
  <c r="W19" i="2" l="1"/>
  <c r="Y19" s="1"/>
  <c r="AC19" s="1"/>
  <c r="D19" i="6" l="1"/>
  <c r="M73" i="5"/>
  <c r="K73"/>
  <c r="I73"/>
  <c r="D37" i="6" l="1"/>
  <c r="J37" l="1"/>
  <c r="F37"/>
  <c r="W26" i="2"/>
  <c r="Y26" s="1"/>
  <c r="N23" i="3" l="1"/>
  <c r="K100" i="7" l="1"/>
  <c r="L16" i="3"/>
  <c r="L20" s="1"/>
  <c r="N12"/>
  <c r="U27" i="2"/>
  <c r="U28" s="1"/>
  <c r="Q27"/>
  <c r="Q28" s="1"/>
  <c r="O27"/>
  <c r="O28" s="1"/>
  <c r="K27"/>
  <c r="K28" s="1"/>
  <c r="I27"/>
  <c r="I28" s="1"/>
  <c r="G27"/>
  <c r="G28" s="1"/>
  <c r="W25"/>
  <c r="W23"/>
  <c r="U15"/>
  <c r="U20" s="1"/>
  <c r="W13"/>
  <c r="W11"/>
  <c r="D61" i="6"/>
  <c r="F61"/>
  <c r="H37" l="1"/>
  <c r="J47" l="1"/>
  <c r="J6"/>
  <c r="K102" i="5" l="1"/>
  <c r="G102"/>
  <c r="M87"/>
  <c r="K87"/>
  <c r="I87"/>
  <c r="G87"/>
  <c r="M47"/>
  <c r="K47"/>
  <c r="I47"/>
  <c r="G47"/>
  <c r="M7"/>
  <c r="K7"/>
  <c r="I7"/>
  <c r="G7"/>
  <c r="A83"/>
  <c r="A43"/>
  <c r="A3"/>
  <c r="A28" i="3"/>
  <c r="A23"/>
  <c r="A20"/>
  <c r="A12"/>
  <c r="G102" i="7"/>
  <c r="G99"/>
  <c r="G98"/>
  <c r="G96"/>
  <c r="G95"/>
  <c r="K99"/>
  <c r="K98"/>
  <c r="K96"/>
  <c r="K95"/>
  <c r="H27" i="3"/>
  <c r="H28" s="1"/>
  <c r="F27"/>
  <c r="F28" s="1"/>
  <c r="D27"/>
  <c r="D28" s="1"/>
  <c r="Q15" i="2"/>
  <c r="Q20" s="1"/>
  <c r="O15"/>
  <c r="O20" s="1"/>
  <c r="K15"/>
  <c r="K20" s="1"/>
  <c r="I15"/>
  <c r="I20" s="1"/>
  <c r="G15"/>
  <c r="G20" s="1"/>
  <c r="Y11"/>
  <c r="Y23"/>
  <c r="AC23" s="1"/>
  <c r="G100" i="7"/>
  <c r="S14" i="2"/>
  <c r="AA14"/>
  <c r="A44" i="6"/>
  <c r="H47"/>
  <c r="F47"/>
  <c r="D47"/>
  <c r="H6"/>
  <c r="I9" i="7"/>
  <c r="K9"/>
  <c r="E38"/>
  <c r="I38"/>
  <c r="K38"/>
  <c r="A43"/>
  <c r="I49"/>
  <c r="K49"/>
  <c r="E70"/>
  <c r="G70"/>
  <c r="I70"/>
  <c r="K70"/>
  <c r="A73"/>
  <c r="I79"/>
  <c r="K79"/>
  <c r="E88"/>
  <c r="G88"/>
  <c r="I88"/>
  <c r="K88"/>
  <c r="E94"/>
  <c r="G94"/>
  <c r="AC11" i="2" l="1"/>
  <c r="I98" i="7"/>
  <c r="I96"/>
  <c r="S15" i="2"/>
  <c r="S20" s="1"/>
  <c r="W14"/>
  <c r="W15" s="1"/>
  <c r="W20" s="1"/>
  <c r="K90" i="7"/>
  <c r="G40"/>
  <c r="K40"/>
  <c r="I90"/>
  <c r="G90"/>
  <c r="I95"/>
  <c r="E90"/>
  <c r="E40"/>
  <c r="I40"/>
  <c r="K101"/>
  <c r="K103" s="1"/>
  <c r="G101"/>
  <c r="G103" s="1"/>
  <c r="G105" l="1"/>
  <c r="M105" s="1"/>
  <c r="K105"/>
  <c r="O105" s="1"/>
  <c r="Y14" i="2"/>
  <c r="AC14" s="1"/>
  <c r="H16" i="3" l="1"/>
  <c r="H20" s="1"/>
  <c r="F16"/>
  <c r="F20" s="1"/>
  <c r="D16"/>
  <c r="D20" s="1"/>
  <c r="E98" i="7"/>
  <c r="E96"/>
  <c r="E95"/>
  <c r="AA25" i="2"/>
  <c r="AA13"/>
  <c r="AA15" s="1"/>
  <c r="AA20" s="1"/>
  <c r="I110" i="5"/>
  <c r="K110"/>
  <c r="G110"/>
  <c r="D11" i="6"/>
  <c r="M110" i="5"/>
  <c r="F11" i="6"/>
  <c r="H11"/>
  <c r="J11"/>
  <c r="F19"/>
  <c r="H19"/>
  <c r="J19"/>
  <c r="H22" l="1"/>
  <c r="H24" s="1"/>
  <c r="H26" s="1"/>
  <c r="K9" i="5" s="1"/>
  <c r="AA27" i="2"/>
  <c r="AA28" s="1"/>
  <c r="W27"/>
  <c r="W28" s="1"/>
  <c r="S27"/>
  <c r="S28" s="1"/>
  <c r="J22" i="6"/>
  <c r="J24" s="1"/>
  <c r="J26" s="1"/>
  <c r="D22"/>
  <c r="D24" s="1"/>
  <c r="D26" s="1"/>
  <c r="D51" s="1"/>
  <c r="F22"/>
  <c r="F24" s="1"/>
  <c r="F26" s="1"/>
  <c r="F39" s="1"/>
  <c r="F56" s="1"/>
  <c r="F54" s="1"/>
  <c r="D49" l="1"/>
  <c r="D59" s="1"/>
  <c r="L51"/>
  <c r="E102" i="7"/>
  <c r="E100"/>
  <c r="G9" i="5"/>
  <c r="G30" s="1"/>
  <c r="G54" s="1"/>
  <c r="D39" i="6"/>
  <c r="D56" s="1"/>
  <c r="L56" s="1"/>
  <c r="H39"/>
  <c r="H56" s="1"/>
  <c r="N56" s="1"/>
  <c r="K30" i="5"/>
  <c r="AC26" i="2"/>
  <c r="J39" i="6"/>
  <c r="J56" s="1"/>
  <c r="O56" s="1"/>
  <c r="J51"/>
  <c r="O51" s="1"/>
  <c r="M9" i="5"/>
  <c r="M30" s="1"/>
  <c r="F51" i="6"/>
  <c r="M51" s="1"/>
  <c r="H51"/>
  <c r="N51" s="1"/>
  <c r="I9" i="5"/>
  <c r="I30" s="1"/>
  <c r="M56" i="6"/>
  <c r="I54" i="5" l="1"/>
  <c r="I56" s="1"/>
  <c r="M54"/>
  <c r="M56" s="1"/>
  <c r="K54"/>
  <c r="K56" s="1"/>
  <c r="G56"/>
  <c r="G101" s="1"/>
  <c r="G103" s="1"/>
  <c r="O110" s="1"/>
  <c r="M25" i="2"/>
  <c r="D54" i="6"/>
  <c r="H49"/>
  <c r="H59" s="1"/>
  <c r="J54"/>
  <c r="H54"/>
  <c r="F49"/>
  <c r="F59" s="1"/>
  <c r="J49"/>
  <c r="Y25" i="2" l="1"/>
  <c r="Y27" s="1"/>
  <c r="Y28" s="1"/>
  <c r="M27"/>
  <c r="J15" i="3"/>
  <c r="N15" s="1"/>
  <c r="L27"/>
  <c r="L28" s="1"/>
  <c r="M28" i="2"/>
  <c r="J14" i="3"/>
  <c r="J59" i="6"/>
  <c r="J25" i="3"/>
  <c r="O103" i="5"/>
  <c r="I101"/>
  <c r="I103" s="1"/>
  <c r="P110" s="1"/>
  <c r="M101"/>
  <c r="M103" s="1"/>
  <c r="R110" s="1"/>
  <c r="K101"/>
  <c r="K103" s="1"/>
  <c r="Q103" s="1"/>
  <c r="AC25" i="2"/>
  <c r="AC27" s="1"/>
  <c r="AC28" s="1"/>
  <c r="M13"/>
  <c r="Y13" s="1"/>
  <c r="AC13" s="1"/>
  <c r="AC15" s="1"/>
  <c r="AC20" s="1"/>
  <c r="N25" i="3" l="1"/>
  <c r="J27"/>
  <c r="J28" s="1"/>
  <c r="E99" i="7"/>
  <c r="E101" s="1"/>
  <c r="E103" s="1"/>
  <c r="E105" s="1"/>
  <c r="L105" s="1"/>
  <c r="N26" i="3"/>
  <c r="N14"/>
  <c r="N16" s="1"/>
  <c r="N20" s="1"/>
  <c r="J16"/>
  <c r="J20" s="1"/>
  <c r="Q110" i="5"/>
  <c r="M15" i="2"/>
  <c r="M20" s="1"/>
  <c r="Y15"/>
  <c r="Y20" s="1"/>
  <c r="N27" i="3" l="1"/>
  <c r="N28" s="1"/>
  <c r="I100" i="7"/>
  <c r="I99"/>
  <c r="I101" l="1"/>
  <c r="I103" s="1"/>
  <c r="I105" s="1"/>
  <c r="N105" s="1"/>
</calcChain>
</file>

<file path=xl/sharedStrings.xml><?xml version="1.0" encoding="utf-8"?>
<sst xmlns="http://schemas.openxmlformats.org/spreadsheetml/2006/main" count="438" uniqueCount="249">
  <si>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</si>
  <si>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</si>
  <si>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</si>
  <si>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</si>
  <si>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</si>
  <si>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</si>
  <si>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</si>
  <si>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</si>
  <si>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</si>
  <si>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</si>
  <si>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</si>
  <si>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</si>
  <si>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</si>
  <si>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</si>
  <si>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</si>
  <si>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</si>
  <si>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</si>
  <si>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</si>
  <si>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</si>
  <si>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</si>
  <si>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</si>
  <si>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</si>
  <si>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</si>
  <si>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</si>
  <si>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</si>
  <si>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</si>
  <si>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</si>
  <si>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</si>
  <si>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</si>
  <si>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</si>
  <si>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</si>
  <si>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</si>
  <si>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</si>
  <si>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</si>
  <si>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</si>
  <si>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</si>
  <si>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</si>
  <si>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</si>
  <si>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</si>
  <si>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</si>
  <si>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</si>
  <si>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</si>
  <si>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</si>
  <si>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</si>
  <si>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</si>
  <si>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</si>
  <si>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</si>
  <si>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</si>
  <si>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</si>
  <si>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</si>
  <si>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</si>
  <si>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</si>
  <si>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</si>
  <si>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</si>
  <si>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</si>
  <si>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</si>
  <si>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</si>
  <si>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</si>
  <si>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</si>
  <si>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เงินสดรับจากการจำหน่ายสินทรัพย์ถาวร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</si>
  <si>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</si>
  <si>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</si>
  <si>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</si>
  <si>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</si>
  <si>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</si>
  <si>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</si>
  <si>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</si>
  <si>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</si>
  <si>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</si>
  <si>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</si>
  <si>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</si>
  <si>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</si>
  <si>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</si>
  <si>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</si>
  <si>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</si>
  <si>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</si>
  <si>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</si>
  <si>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</si>
  <si>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</si>
  <si>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</si>
  <si>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</si>
  <si>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</si>
  <si>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</si>
  <si>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</si>
  <si>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</si>
  <si>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</si>
  <si>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เงินสดและรายการเทียบเท่าเงินสดเพิ่มขึ้น (ลดลง) - สุทธิ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</si>
  <si>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</si>
  <si>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</si>
  <si>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</si>
  <si>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</si>
  <si>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</si>
  <si>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</si>
  <si>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</si>
  <si>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</si>
  <si>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กำไรสำหรับงวด</t>
  </si>
  <si>
    <t>กำไรขาดทุนเบ็ดเสร็จอื่นสำหรับงวด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</si>
  <si>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</si>
  <si>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</si>
  <si>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</si>
  <si>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</si>
  <si>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</si>
  <si>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</si>
  <si>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</si>
  <si>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เงินให้กู้ยืมระยะสั้นแก่กิจการที่เกี่ยวข้องกันลดลง (เพิ่มขึ้น)</t>
  </si>
  <si>
    <t>การแบ่งปันกำไร (ขาดทุน)</t>
  </si>
  <si>
    <t>ผลกำไร (ขาดทุน)</t>
  </si>
  <si>
    <t>กำไร (ขาดทุน) สำหรับงวด</t>
  </si>
  <si>
    <t>ยอดคงเหลือ ณ วันที่ 1 มกราคม 2560</t>
  </si>
  <si>
    <t>อสังหาริมทรัพย์เพื่อการลงทุน - สุทธิ</t>
  </si>
  <si>
    <t>การแบ่งปันกำไร (ขาดทุน) เบ็ดเสร็จรวม</t>
  </si>
  <si>
    <t>งบการเงินรวม (พันบาท)</t>
  </si>
  <si>
    <t>ใบสำคัญแสดงสิทธิ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</si>
  <si>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</si>
  <si>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</si>
  <si>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</si>
  <si>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องค์ประกอบอื่น</t>
  </si>
  <si>
    <t>ของส่วนของผู้ถือหุ้น</t>
  </si>
  <si>
    <t>ขาดทุนจากการจำหน่าย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</si>
  <si>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</si>
  <si>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</si>
  <si>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สินทรัพย์ที่ไม่ได้ใช้ในการดำเนินงาน - สุทธิ</t>
  </si>
  <si>
    <t>กำไร (ขาดทุน) ก่อนภาษีเงินได้</t>
  </si>
  <si>
    <t>กำไร (ขาดทุน) เบ็ดเสร็จรวมสำหรับงวด</t>
  </si>
  <si>
    <t>ต้นทุนในการจัดจำหน่าย</t>
  </si>
  <si>
    <t>กำไรเบ็ดเสร็จอื่นสำหรับงวด</t>
  </si>
  <si>
    <t>ขาดทุนสำหรับงวด</t>
  </si>
  <si>
    <t>กำไรเบ็ดเสร็จรวมสำหรับงวด</t>
  </si>
  <si>
    <t>โปรแกรมคอมพิวเตอร์เพิ่มขึ้น</t>
  </si>
  <si>
    <t>หมายเหตุ</t>
  </si>
  <si>
    <t>เงินสดรับจากการขายใบสำคัญแสดงสิทธิ</t>
  </si>
  <si>
    <t>รวมกำไรเบ็ดเสร็จอื่นสำหรับงวด</t>
  </si>
  <si>
    <t>ค่าใช้จ่ายอื่น</t>
  </si>
  <si>
    <t>ส่วนของหนี้สินภายใต้สัญญาเช่าซื้อและสัญญาเช่า</t>
  </si>
  <si>
    <t>หนี้สินภายใต้สัญญาเช่าซื้อและสัญญาเช่าการเงิน - สุทธิ</t>
  </si>
  <si>
    <t>จ่ายชำระคืนหนี้สินตามสัญญาเช่าซื้อและสัญญาเช่าการเงิน</t>
  </si>
  <si>
    <t>31 ธันวาคม 2560</t>
  </si>
  <si>
    <t>-</t>
  </si>
  <si>
    <t>บุคคลและกิจการที่เกี่ยวข้องกัน</t>
  </si>
  <si>
    <t>บริษัทอื่น - สุทธิ</t>
  </si>
  <si>
    <t>เงินให้กู้ยืมระยะสั้นแก่กิจการที่เกี่ยวข้องกัน</t>
  </si>
  <si>
    <t xml:space="preserve">   </t>
  </si>
  <si>
    <t>และดอกเบี้ยค้างรับ</t>
  </si>
  <si>
    <t>สินทรัพย์ภาษีเงินได้รอการตัดบัญชี</t>
  </si>
  <si>
    <t>โปรแกรมคอมพิวเตอร์ - สุทธิ</t>
  </si>
  <si>
    <t>อื่น ๆ</t>
  </si>
  <si>
    <t>จากสถาบันการเงิน</t>
  </si>
  <si>
    <t>กิจการที่เกี่ยวข้องกัน</t>
  </si>
  <si>
    <t>บริษัทอื่น</t>
  </si>
  <si>
    <t>เจ้าหนี้อื่น - บุคคลและกิจการที่เกี่ยวข้องกัน</t>
  </si>
  <si>
    <t>เป็นรายได้ภายในหนึ่งปี</t>
  </si>
  <si>
    <t>ส่วนของหุ้นกู้ที่ถึงกำหนดชำระภายในหนึ่งปี</t>
  </si>
  <si>
    <t>การเงินที่ถึงกำหนดชำระภายในหนึ่งปี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</si>
  <si>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</si>
  <si>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</si>
  <si>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และดอกเบี้ยค้างจ่าย</t>
  </si>
  <si>
    <t>หุ้นกู้ - สุทธิ</t>
  </si>
  <si>
    <t>ยอดคงเหลือ ณ วันที่ 1 มกราคม 2561</t>
  </si>
  <si>
    <t xml:space="preserve">  </t>
  </si>
  <si>
    <t>ซื้อหุ้นสามัญในบริษัทย่อย</t>
  </si>
  <si>
    <t>ขายใบสำคัญแสดงสิทธิซื้อหุ้นสามัญในบริษัทย่อย</t>
  </si>
  <si>
    <t>ค่าเสื่อมราคาและค่าตัดจำหน่าย</t>
  </si>
  <si>
    <t>ขาดทุนจากการตัดจำหน่ายโปรแกรมคอมพิวเตอร์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</si>
  <si>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</si>
  <si>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</si>
  <si>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</si>
  <si>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</si>
  <si>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สินทรัพย์ถาวร</t>
  </si>
  <si>
    <t>ขาดทุน (กำไร) จากการจำหน่ายและตัดจำหน่าย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</si>
  <si>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</si>
  <si>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</si>
  <si>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</si>
  <si>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</si>
  <si>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</si>
  <si>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</si>
  <si>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จ่ายภาษีเงินได้</t>
  </si>
  <si>
    <t>เจ้าหนี้อื่น - กิจการที่เกี่ยวข้องกัน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</si>
  <si>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</si>
  <si>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</si>
  <si>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</si>
  <si>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</si>
  <si>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</si>
  <si>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</si>
  <si>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</si>
  <si>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</si>
  <si>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</si>
  <si>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</si>
  <si>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</si>
  <si>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</si>
  <si>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-  ผลกำไรจากการวัดมูลค่าใหม่ของ</t>
  </si>
  <si>
    <t xml:space="preserve">      ผลประโยชน์พนักงานที่กำหนดไว้</t>
  </si>
  <si>
    <t>รายการที่อาจถูกจัดประเภทใหม่</t>
  </si>
  <si>
    <t xml:space="preserve">   -  ส่วนที่เป็นของบริษัทใหญ่</t>
  </si>
  <si>
    <t xml:space="preserve">   -  ส่วนที่เป็นของส่วนได้เสียที่ไม่มีอำนาจควบคุม</t>
  </si>
  <si>
    <t>ทุนที่ออก</t>
  </si>
  <si>
    <t>จากการวัดมูลค่า</t>
  </si>
  <si>
    <t>เงินลงทุน-สุทธิ</t>
  </si>
  <si>
    <t>สิทธิในบริษัทย่อย-สุทธิ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</si>
  <si>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</si>
  <si>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</si>
  <si>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</si>
  <si>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</si>
  <si>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เงินสดรับจากการจำหน่ายใบสำคัญแสดงสิทธิ</t>
  </si>
  <si>
    <t>เงินกู้ยืมระยะสั้นจากบุคคลและกิจการที่เกี่ยวข้องกัน</t>
  </si>
  <si>
    <t>รวม</t>
  </si>
  <si>
    <t>- ก่อสร้างอาคารโรงงานและซื้อเครื่องจักรและอุปกรณ์</t>
  </si>
  <si>
    <t>- ค่าใช้จ่ายอื่น</t>
  </si>
  <si>
    <t>รายได้จากการขาย - สุทธิ</t>
  </si>
  <si>
    <t>เงินลงทุนในบริษัทย่อยเพิ่มขึ้น</t>
  </si>
  <si>
    <t>สินทรัพย์ไม่หมุนเวียนอื่นลดลง (เพิ่มขึ้น)</t>
  </si>
  <si>
    <t>เพิ่มขึ้น</t>
  </si>
  <si>
    <t>ค่าเผื่อการด้อยค่าของเงินลงทุนชั่วคราวเพิ่มขึ้น</t>
  </si>
  <si>
    <t>ค่าเผื่อการลดลงของมูลค่าหนี้สินหมุนเวียนอื่นเพิ่มขึ้น</t>
  </si>
  <si>
    <t xml:space="preserve">   -  ผลกำไร (ขาดทุน) จากการวัดมูลค่าเงินลงทุน</t>
  </si>
  <si>
    <t>กำไร (ขาดทุน) เบ็ดเสร็จอื่นสำหรับงวด</t>
  </si>
  <si>
    <t xml:space="preserve">  เงินลงทุนในบริษัทร่วมและภาษีเงินได้</t>
  </si>
  <si>
    <t xml:space="preserve">กำไร (ขาดทุน) ต่อหุ้นขั้นพื้นฐาน (บาท) </t>
  </si>
  <si>
    <t>จำนวนหุ้นสามัญถัวเฉลี่ยถ่วงน้ำหนัก (พันหุ้น)</t>
  </si>
  <si>
    <t>อสังหาริมทรัพย์เพื่อการลงทุนเพิ่มขึ้น</t>
  </si>
  <si>
    <t>เงินลงทุนชั่วคราวเพิ่มขึ้น</t>
  </si>
  <si>
    <t>ณ วันที่ 30 มิถุนายน 2561 และวันที่ 31 ธันวาคม 2560</t>
  </si>
  <si>
    <t>30 มิถุนายน 2561</t>
  </si>
  <si>
    <t>สำหรับงวดสามเดือนสิ้นสุดวันที่ 30 มิถุนายน 2561 และ 2560</t>
  </si>
  <si>
    <t xml:space="preserve">   -  ผลขาดทุนจากการวัดมูลค่าเงินลงทุน</t>
  </si>
  <si>
    <t>สำหรับงวดหกเดือนสิ้นสุดวันที่ 30 มิถุนายน 2561 และ 2560</t>
  </si>
  <si>
    <t>ยอดคงเหลือ ณ วันที่ 30 มิถุนายน 2560</t>
  </si>
  <si>
    <t>ยอดคงเหลือ ณ วันที่ 30 มิถุนายน 2561</t>
  </si>
  <si>
    <t>ค่าเผื่อหนี้สงสัยจะสูญเพิ่มขึ้น (ลดลง)</t>
  </si>
  <si>
    <t>ขาดทุน (กำไร) จากการจำหน่ายเงินลงทุนชั่วคราว</t>
  </si>
  <si>
    <t>เงินสดสุทธิได้มาจาก (ใช้ไปใน) กิจกรรมลงทุน</t>
  </si>
  <si>
    <t>เพิ่มขึ้น (ลดลง)</t>
  </si>
  <si>
    <t>6, 8</t>
  </si>
  <si>
    <t>8</t>
  </si>
  <si>
    <t>12 (ก)</t>
  </si>
  <si>
    <t>เบิกเงินกู้ยืมระยะยาวจากสถาบันการเงิน</t>
  </si>
  <si>
    <t>ส่วนแบ่งกำไร (ขาดทุน) จากเงินลงทุนในบริษัทร่วม</t>
  </si>
  <si>
    <t>ขาดทุนจากอัตราแลกเปลี่ยนที่ยังไม่เกิดขึ้นจริง</t>
  </si>
  <si>
    <t>13</t>
  </si>
  <si>
    <t>เงินสดสุทธิได้มาจาก (ใช้ไปใน) กิจกรรมจัดหาเงิน</t>
  </si>
  <si>
    <t>ส่วนแบ่งขาดทุน (กำไร) จากเงินลงทุนในบริษัทร่วม</t>
  </si>
  <si>
    <t>เงินสดสุทธิได้มาจากกิจกรรมดำเนินงาน</t>
  </si>
  <si>
    <t>สินทรัพย์ถาวรเพิ่มขึ้น</t>
  </si>
  <si>
    <t>สินทรัพย์ไม่หมุนเวียนที่จัดประเภทเป็นสินทรัพย์</t>
  </si>
  <si>
    <t>ที่ถือไว้เพื่อขาย</t>
  </si>
  <si>
    <t>กำไร (ขาดทุน) ก่อนส่วนแบ่งกำไร (ขาดทุน) จาก</t>
  </si>
  <si>
    <t>ขาดทุนเบ็ดเสร็จรวมสำหรับงวด</t>
  </si>
  <si>
    <t>เงินรับล่วงหน้าจากสัญญาขายโรงงานคอนกรีตผสมเสร็จ</t>
  </si>
  <si>
    <t>จ่ายชำระคืนหุ้นกู้</t>
  </si>
  <si>
    <t>จ่ายเงินปันผล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</si>
</sst>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56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 vertical="center"/>
    </xf>
    <xf numFmtId="187" fontId="0" fillId="0" borderId="3" xfId="0" applyNumberFormat="1" applyFont="1" applyFill="1" applyBorder="1" applyAlignment="1">
      <alignment horizontal="right" vertical="center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8" fontId="3" fillId="0" borderId="0" xfId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87" fontId="0" fillId="0" borderId="0" xfId="0" applyNumberForma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190" fontId="0" fillId="0" borderId="3" xfId="0" applyNumberFormat="1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10" fillId="0" borderId="0" xfId="0" applyFont="1" applyAlignment="1"/>
    <xf numFmtId="0" fontId="0" fillId="0" borderId="0" xfId="0" applyFont="1" applyAlignment="1"/>
    <xf numFmtId="190" fontId="0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0" fontId="0" fillId="0" borderId="0" xfId="4" applyFont="1" applyFill="1" applyAlignment="1">
      <alignment vertical="top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0" fontId="0" fillId="0" borderId="3" xfId="0" applyFill="1" applyBorder="1" applyAlignment="1">
      <alignment horizontal="center" wrapText="1"/>
    </xf>
    <xf numFmtId="0" fontId="3" fillId="0" borderId="0" xfId="3" applyFont="1" applyFill="1" applyAlignment="1">
      <alignment horizontal="center"/>
    </xf>
    <xf numFmtId="0" fontId="0" fillId="0" borderId="3" xfId="0" applyNumberFormat="1" applyFill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center" vertical="center"/>
    </xf>
    <xf numFmtId="190" fontId="3" fillId="0" borderId="6" xfId="1" applyNumberFormat="1" applyFont="1" applyFill="1" applyBorder="1" applyAlignment="1">
      <alignment vertical="center"/>
    </xf>
    <xf numFmtId="0" fontId="3" fillId="0" borderId="0" xfId="3" applyFont="1" applyFill="1" applyAlignment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87" fontId="3" fillId="0" borderId="0" xfId="0" applyNumberFormat="1" applyFont="1" applyFill="1" applyAlignment="1">
      <alignment horizontal="right"/>
    </xf>
    <xf numFmtId="188" fontId="3" fillId="0" borderId="0" xfId="1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/>
    <xf numFmtId="190" fontId="0" fillId="0" borderId="3" xfId="0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188" fontId="3" fillId="0" borderId="3" xfId="1" applyFont="1" applyFill="1" applyBorder="1" applyAlignment="1">
      <alignment horizontal="right"/>
    </xf>
    <xf numFmtId="0" fontId="0" fillId="0" borderId="0" xfId="3" applyFont="1" applyFill="1" applyAlignment="1"/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J110"/>
  <sheetViews>
    <sheetView tabSelected="1" topLeftCell="A16" zoomScaleSheetLayoutView="100" workbookViewId="0">
      <selection activeCell="K105" sqref="A1:K105"/>
    </sheetView>
  </sheetViews>
  <sheetFormatPr defaultRowHeight="23.45" customHeight="1"/>
  <cols>
    <col min="1" max="1" width="2.140625" style="134" customWidth="1"/>
    <col min="2" max="2" width="43" style="134" customWidth="1"/>
    <col min="3" max="3" width="8.28515625" style="136" customWidth="1"/>
    <col min="4" max="4" width="1.42578125" style="131" customWidth="1"/>
    <col min="5" max="5" width="16.42578125" style="35" customWidth="1"/>
    <col min="6" max="6" width="1.42578125" style="26" customWidth="1"/>
    <col min="7" max="7" width="16.42578125" style="26" customWidth="1"/>
    <col min="8" max="8" width="1.42578125" style="26" customWidth="1"/>
    <col min="9" max="9" width="16.42578125" style="26" customWidth="1"/>
    <col min="10" max="10" width="1.42578125" style="26" customWidth="1"/>
    <col min="11" max="11" width="16.42578125" style="26" customWidth="1"/>
    <col min="12" max="12" width="11.5703125" style="131" customWidth="1"/>
    <col min="13" max="13" width="11.28515625" style="131" customWidth="1"/>
    <col min="14" max="16384" width="9.140625" style="131"/>
  </cols>
  <sheetData>
    <row r="1" spans="1:11" s="130" customFormat="1" ht="22.9" customHeight="1">
      <c r="A1" s="9" t="s">
        <v>54</v>
      </c>
      <c r="B1" s="9"/>
      <c r="C1" s="91"/>
      <c r="D1" s="67"/>
      <c r="E1" s="66"/>
      <c r="F1" s="67"/>
      <c r="G1" s="67"/>
      <c r="H1" s="67"/>
      <c r="I1" s="67"/>
      <c r="J1" s="67"/>
      <c r="K1" s="67"/>
    </row>
    <row r="2" spans="1:11" s="130" customFormat="1" ht="22.9" customHeight="1">
      <c r="A2" s="9" t="s">
        <v>67</v>
      </c>
      <c r="B2" s="9"/>
      <c r="C2" s="91"/>
      <c r="D2" s="67"/>
      <c r="E2" s="66"/>
      <c r="F2" s="67"/>
      <c r="G2" s="67"/>
      <c r="H2" s="67"/>
      <c r="I2" s="67"/>
      <c r="J2" s="67"/>
      <c r="K2" s="67"/>
    </row>
    <row r="3" spans="1:11" s="130" customFormat="1" ht="22.9" customHeight="1">
      <c r="A3" s="9" t="s">
        <v>220</v>
      </c>
      <c r="B3" s="9"/>
      <c r="C3" s="91"/>
      <c r="D3" s="67"/>
      <c r="E3" s="66"/>
      <c r="F3" s="67"/>
      <c r="G3" s="67"/>
      <c r="H3" s="67"/>
      <c r="I3" s="67"/>
      <c r="J3" s="67"/>
      <c r="K3" s="67"/>
    </row>
    <row r="4" spans="1:11" ht="9" customHeight="1">
      <c r="A4" s="26"/>
      <c r="B4" s="26"/>
      <c r="C4" s="52"/>
      <c r="D4" s="26"/>
    </row>
    <row r="5" spans="1:11" ht="22.9" customHeight="1">
      <c r="A5" s="92" t="s">
        <v>23</v>
      </c>
      <c r="B5" s="92"/>
      <c r="C5" s="52"/>
      <c r="D5" s="26"/>
    </row>
    <row r="6" spans="1:11" ht="22.9" customHeight="1">
      <c r="A6" s="92"/>
      <c r="B6" s="92"/>
      <c r="C6" s="52"/>
      <c r="D6" s="26"/>
    </row>
    <row r="7" spans="1:11" ht="22.9" customHeight="1">
      <c r="A7" s="92"/>
      <c r="B7" s="92"/>
      <c r="C7" s="52"/>
      <c r="D7" s="26"/>
      <c r="E7" s="245" t="s">
        <v>40</v>
      </c>
      <c r="F7" s="245"/>
      <c r="G7" s="245"/>
      <c r="H7" s="246"/>
      <c r="I7" s="245"/>
      <c r="J7" s="245"/>
      <c r="K7" s="245"/>
    </row>
    <row r="8" spans="1:11" ht="22.9" customHeight="1">
      <c r="A8" s="37"/>
      <c r="B8" s="37"/>
      <c r="C8" s="93"/>
      <c r="D8" s="128"/>
      <c r="E8" s="244" t="s">
        <v>32</v>
      </c>
      <c r="F8" s="244"/>
      <c r="G8" s="244"/>
      <c r="H8" s="46"/>
      <c r="I8" s="245" t="s">
        <v>39</v>
      </c>
      <c r="J8" s="245"/>
      <c r="K8" s="245"/>
    </row>
    <row r="9" spans="1:11" s="26" customFormat="1" ht="22.9" customHeight="1">
      <c r="A9" s="37"/>
      <c r="B9" s="37"/>
      <c r="C9" s="93"/>
      <c r="D9" s="128"/>
      <c r="E9" s="111" t="s">
        <v>221</v>
      </c>
      <c r="F9" s="128"/>
      <c r="G9" s="110" t="s">
        <v>136</v>
      </c>
      <c r="H9" s="27"/>
      <c r="I9" s="111" t="str">
        <f>E9</f>
        <v>30 มิถุนายน 2561</v>
      </c>
      <c r="J9" s="128"/>
      <c r="K9" s="110" t="str">
        <f>G9</f>
        <v>31 ธันวาคม 2560</v>
      </c>
    </row>
    <row r="10" spans="1:11" s="26" customFormat="1" ht="22.9" customHeight="1">
      <c r="A10" s="37"/>
      <c r="B10" s="37"/>
      <c r="C10" s="93"/>
      <c r="D10" s="128"/>
      <c r="E10" s="108" t="s">
        <v>89</v>
      </c>
      <c r="F10" s="128"/>
      <c r="G10" s="108" t="s">
        <v>91</v>
      </c>
      <c r="H10" s="27"/>
      <c r="I10" s="108" t="s">
        <v>89</v>
      </c>
      <c r="J10" s="128"/>
      <c r="K10" s="108" t="s">
        <v>91</v>
      </c>
    </row>
    <row r="11" spans="1:11" s="26" customFormat="1" ht="22.9" customHeight="1">
      <c r="A11" s="37"/>
      <c r="B11" s="37"/>
      <c r="C11" s="94" t="s">
        <v>24</v>
      </c>
      <c r="D11" s="128"/>
      <c r="E11" s="109" t="s">
        <v>90</v>
      </c>
      <c r="F11" s="47" t="s">
        <v>82</v>
      </c>
      <c r="G11" s="107"/>
      <c r="H11" s="128"/>
      <c r="I11" s="109" t="s">
        <v>90</v>
      </c>
      <c r="J11" s="47" t="s">
        <v>82</v>
      </c>
      <c r="K11" s="107"/>
    </row>
    <row r="12" spans="1:11" ht="22.9" customHeight="1">
      <c r="A12" s="10" t="s">
        <v>0</v>
      </c>
      <c r="B12" s="10"/>
      <c r="C12" s="73"/>
      <c r="D12" s="15"/>
      <c r="F12" s="14"/>
      <c r="G12" s="24"/>
      <c r="H12" s="24"/>
      <c r="I12" s="24"/>
      <c r="J12" s="24"/>
      <c r="K12" s="14"/>
    </row>
    <row r="13" spans="1:11" ht="22.9" customHeight="1">
      <c r="A13" s="37" t="s">
        <v>1</v>
      </c>
      <c r="B13" s="37"/>
      <c r="C13" s="52"/>
      <c r="D13" s="15"/>
      <c r="E13" s="49">
        <v>21102</v>
      </c>
      <c r="F13" s="18"/>
      <c r="G13" s="49">
        <v>21966</v>
      </c>
      <c r="H13" s="18"/>
      <c r="I13" s="22">
        <v>9245</v>
      </c>
      <c r="J13" s="18"/>
      <c r="K13" s="22">
        <v>3434</v>
      </c>
    </row>
    <row r="14" spans="1:11" ht="22.9" customHeight="1">
      <c r="A14" s="70" t="s">
        <v>77</v>
      </c>
      <c r="B14" s="70"/>
      <c r="C14" s="74">
        <v>3</v>
      </c>
      <c r="D14" s="15"/>
      <c r="E14" s="5">
        <v>43479</v>
      </c>
      <c r="F14" s="18"/>
      <c r="G14" s="5">
        <v>14705</v>
      </c>
      <c r="H14" s="18"/>
      <c r="I14" s="22">
        <v>18</v>
      </c>
      <c r="J14" s="18"/>
      <c r="K14" s="22">
        <v>15</v>
      </c>
    </row>
    <row r="15" spans="1:11" ht="22.9" customHeight="1">
      <c r="A15" s="37" t="s">
        <v>2</v>
      </c>
      <c r="B15" s="37"/>
      <c r="C15" s="73"/>
      <c r="D15" s="15"/>
      <c r="E15" s="79"/>
      <c r="F15" s="18"/>
      <c r="G15" s="79"/>
      <c r="H15" s="18"/>
      <c r="I15" s="18"/>
      <c r="J15" s="18"/>
      <c r="K15" s="18"/>
    </row>
    <row r="16" spans="1:11" ht="22.9" customHeight="1">
      <c r="A16" s="37" t="s">
        <v>137</v>
      </c>
      <c r="B16" s="37" t="s">
        <v>138</v>
      </c>
      <c r="C16" s="73">
        <v>3</v>
      </c>
      <c r="D16" s="15"/>
      <c r="E16" s="5">
        <v>33</v>
      </c>
      <c r="F16" s="18"/>
      <c r="G16" s="5">
        <v>61</v>
      </c>
      <c r="H16" s="18"/>
      <c r="I16" s="22">
        <v>38647</v>
      </c>
      <c r="J16" s="18"/>
      <c r="K16" s="22">
        <v>40397</v>
      </c>
    </row>
    <row r="17" spans="1:11" ht="22.9" customHeight="1">
      <c r="A17" s="37" t="s">
        <v>137</v>
      </c>
      <c r="B17" s="37" t="s">
        <v>139</v>
      </c>
      <c r="C17" s="73">
        <v>4</v>
      </c>
      <c r="D17" s="15"/>
      <c r="E17" s="5">
        <v>420394</v>
      </c>
      <c r="F17" s="18"/>
      <c r="G17" s="5">
        <v>413501</v>
      </c>
      <c r="H17" s="18"/>
      <c r="I17" s="22">
        <v>236372</v>
      </c>
      <c r="J17" s="18"/>
      <c r="K17" s="22">
        <v>240623</v>
      </c>
    </row>
    <row r="18" spans="1:11" ht="22.9" customHeight="1">
      <c r="A18" s="37" t="s">
        <v>140</v>
      </c>
      <c r="B18" s="37"/>
      <c r="C18" s="73"/>
      <c r="D18" s="15"/>
      <c r="F18" s="18"/>
      <c r="G18" s="35"/>
      <c r="H18" s="18"/>
      <c r="I18" s="48"/>
      <c r="J18" s="18"/>
      <c r="K18" s="48"/>
    </row>
    <row r="19" spans="1:11" ht="22.9" customHeight="1">
      <c r="A19" s="37" t="s">
        <v>141</v>
      </c>
      <c r="B19" s="37" t="s">
        <v>142</v>
      </c>
      <c r="C19" s="73">
        <v>3</v>
      </c>
      <c r="D19" s="15"/>
      <c r="E19" s="42">
        <v>46871</v>
      </c>
      <c r="F19" s="18"/>
      <c r="G19" s="42">
        <v>5031</v>
      </c>
      <c r="H19" s="18"/>
      <c r="I19" s="22">
        <v>71164</v>
      </c>
      <c r="J19" s="18"/>
      <c r="K19" s="22">
        <v>11042</v>
      </c>
    </row>
    <row r="20" spans="1:11" ht="22.9" customHeight="1">
      <c r="A20" s="37" t="s">
        <v>78</v>
      </c>
      <c r="B20" s="37"/>
      <c r="C20" s="73">
        <v>3</v>
      </c>
      <c r="D20" s="15"/>
      <c r="E20" s="75">
        <v>0</v>
      </c>
      <c r="F20" s="18"/>
      <c r="G20" s="75">
        <v>0</v>
      </c>
      <c r="H20" s="18"/>
      <c r="I20" s="22">
        <v>2542</v>
      </c>
      <c r="J20" s="18"/>
      <c r="K20" s="22">
        <v>2693</v>
      </c>
    </row>
    <row r="21" spans="1:11" ht="22.9" customHeight="1">
      <c r="A21" s="37" t="s">
        <v>42</v>
      </c>
      <c r="B21" s="37"/>
      <c r="C21" s="73"/>
      <c r="D21" s="15"/>
      <c r="E21" s="5">
        <v>343924</v>
      </c>
      <c r="F21" s="18"/>
      <c r="G21" s="5">
        <v>344443</v>
      </c>
      <c r="H21" s="18"/>
      <c r="I21" s="22">
        <v>216339</v>
      </c>
      <c r="J21" s="18"/>
      <c r="K21" s="22">
        <v>219704</v>
      </c>
    </row>
    <row r="22" spans="1:11" ht="22.9" customHeight="1">
      <c r="A22" s="37" t="s">
        <v>3</v>
      </c>
      <c r="B22" s="37"/>
      <c r="C22" s="73"/>
      <c r="D22" s="15"/>
      <c r="E22" s="5">
        <v>96778</v>
      </c>
      <c r="F22" s="18"/>
      <c r="G22" s="5">
        <v>72686</v>
      </c>
      <c r="H22" s="18"/>
      <c r="I22" s="22">
        <v>87271</v>
      </c>
      <c r="J22" s="18"/>
      <c r="K22" s="22">
        <v>61071</v>
      </c>
    </row>
    <row r="23" spans="1:11" ht="22.9" customHeight="1">
      <c r="A23" s="70" t="s">
        <v>242</v>
      </c>
      <c r="B23" s="37"/>
      <c r="C23" s="73"/>
      <c r="D23" s="15"/>
      <c r="E23" s="5"/>
      <c r="F23" s="18"/>
      <c r="G23" s="5"/>
      <c r="H23" s="18"/>
      <c r="I23" s="22"/>
      <c r="J23" s="18"/>
      <c r="K23" s="22"/>
    </row>
    <row r="24" spans="1:11" ht="22.9" customHeight="1">
      <c r="A24" s="131"/>
      <c r="B24" s="37" t="s">
        <v>243</v>
      </c>
      <c r="C24" s="73">
        <v>13</v>
      </c>
      <c r="D24" s="15"/>
      <c r="E24" s="5">
        <v>135323</v>
      </c>
      <c r="F24" s="18"/>
      <c r="G24" s="75">
        <v>0</v>
      </c>
      <c r="H24" s="18"/>
      <c r="I24" s="5">
        <v>135323</v>
      </c>
      <c r="J24" s="18"/>
      <c r="K24" s="75">
        <v>0</v>
      </c>
    </row>
    <row r="25" spans="1:11" ht="22.9" customHeight="1">
      <c r="A25" s="10" t="s">
        <v>4</v>
      </c>
      <c r="B25" s="10"/>
      <c r="C25" s="73"/>
      <c r="D25" s="15"/>
      <c r="E25" s="25">
        <f>SUM(E13:E24)</f>
        <v>1107904</v>
      </c>
      <c r="F25" s="18"/>
      <c r="G25" s="25">
        <f>SUM(G13:G24)</f>
        <v>872393</v>
      </c>
      <c r="H25" s="18"/>
      <c r="I25" s="25">
        <f>SUM(I13:I24)</f>
        <v>796921</v>
      </c>
      <c r="J25" s="18"/>
      <c r="K25" s="25">
        <f>SUM(K13:K24)</f>
        <v>578979</v>
      </c>
    </row>
    <row r="26" spans="1:11" ht="9.75" customHeight="1">
      <c r="A26" s="10"/>
      <c r="B26" s="10"/>
      <c r="C26" s="73"/>
      <c r="D26" s="15"/>
      <c r="F26" s="18"/>
      <c r="G26" s="18"/>
      <c r="H26" s="18"/>
      <c r="I26" s="22"/>
      <c r="J26" s="18"/>
      <c r="K26" s="18"/>
    </row>
    <row r="27" spans="1:11" ht="22.9" customHeight="1">
      <c r="A27" s="10" t="s">
        <v>5</v>
      </c>
      <c r="B27" s="10"/>
      <c r="C27" s="73"/>
      <c r="D27" s="15"/>
      <c r="E27" s="34"/>
      <c r="F27" s="18"/>
      <c r="G27" s="18"/>
      <c r="H27" s="18"/>
      <c r="I27" s="22"/>
      <c r="J27" s="18"/>
      <c r="K27" s="18"/>
    </row>
    <row r="28" spans="1:11" ht="22.9" customHeight="1">
      <c r="A28" s="70" t="s">
        <v>41</v>
      </c>
      <c r="B28" s="70"/>
      <c r="C28" s="73"/>
      <c r="D28" s="15"/>
      <c r="E28" s="44">
        <v>2423</v>
      </c>
      <c r="F28" s="18"/>
      <c r="G28" s="44">
        <v>2431</v>
      </c>
      <c r="H28" s="6"/>
      <c r="I28" s="77">
        <v>0</v>
      </c>
      <c r="J28" s="6"/>
      <c r="K28" s="22">
        <v>3</v>
      </c>
    </row>
    <row r="29" spans="1:11" ht="22.9" customHeight="1">
      <c r="A29" s="37" t="s">
        <v>55</v>
      </c>
      <c r="B29" s="37"/>
      <c r="C29" s="73">
        <v>5</v>
      </c>
      <c r="D29" s="15"/>
      <c r="E29" s="80">
        <v>19223</v>
      </c>
      <c r="F29" s="18"/>
      <c r="G29" s="80">
        <v>19696</v>
      </c>
      <c r="H29" s="6"/>
      <c r="I29" s="77">
        <v>0</v>
      </c>
      <c r="J29" s="6"/>
      <c r="K29" s="77">
        <v>0</v>
      </c>
    </row>
    <row r="30" spans="1:11" ht="22.9" customHeight="1">
      <c r="A30" s="70" t="s">
        <v>103</v>
      </c>
      <c r="B30" s="70"/>
      <c r="C30" s="74">
        <v>6</v>
      </c>
      <c r="D30" s="15"/>
      <c r="E30" s="78">
        <v>0</v>
      </c>
      <c r="F30" s="18"/>
      <c r="G30" s="78">
        <v>0</v>
      </c>
      <c r="H30" s="6"/>
      <c r="I30" s="22">
        <v>678572</v>
      </c>
      <c r="J30" s="6"/>
      <c r="K30" s="22">
        <v>658572</v>
      </c>
    </row>
    <row r="31" spans="1:11" ht="22.9" customHeight="1">
      <c r="A31" s="37" t="s">
        <v>109</v>
      </c>
      <c r="B31" s="37"/>
      <c r="C31" s="73"/>
      <c r="D31" s="15"/>
      <c r="E31" s="80">
        <v>293530</v>
      </c>
      <c r="F31" s="18"/>
      <c r="G31" s="80">
        <v>296537</v>
      </c>
      <c r="H31" s="6"/>
      <c r="I31" s="78">
        <v>0</v>
      </c>
      <c r="J31" s="6"/>
      <c r="K31" s="78">
        <v>0</v>
      </c>
    </row>
    <row r="32" spans="1:11" ht="22.9" customHeight="1">
      <c r="A32" s="37" t="s">
        <v>43</v>
      </c>
      <c r="B32" s="37"/>
      <c r="C32" s="74">
        <v>13</v>
      </c>
      <c r="D32" s="15"/>
      <c r="E32" s="80">
        <v>1421126</v>
      </c>
      <c r="F32" s="18"/>
      <c r="G32" s="80">
        <v>1605123</v>
      </c>
      <c r="H32" s="6"/>
      <c r="I32" s="22">
        <v>711608</v>
      </c>
      <c r="J32" s="6"/>
      <c r="K32" s="22">
        <v>875600</v>
      </c>
    </row>
    <row r="33" spans="1:15" ht="22.9" customHeight="1">
      <c r="A33" s="70" t="s">
        <v>121</v>
      </c>
      <c r="B33" s="70"/>
      <c r="C33" s="73"/>
      <c r="D33" s="15"/>
      <c r="E33" s="22">
        <v>138275</v>
      </c>
      <c r="F33" s="18"/>
      <c r="G33" s="22">
        <v>138840</v>
      </c>
      <c r="H33" s="6"/>
      <c r="I33" s="22">
        <v>51154</v>
      </c>
      <c r="J33" s="29"/>
      <c r="K33" s="22">
        <v>51154</v>
      </c>
    </row>
    <row r="34" spans="1:15" ht="22.9" customHeight="1">
      <c r="A34" s="37" t="s">
        <v>6</v>
      </c>
      <c r="B34" s="37"/>
      <c r="C34" s="73"/>
      <c r="D34" s="15"/>
      <c r="E34" s="85"/>
      <c r="F34" s="18"/>
      <c r="G34" s="85"/>
      <c r="H34" s="6"/>
      <c r="I34" s="22"/>
      <c r="J34" s="6"/>
      <c r="K34" s="22"/>
    </row>
    <row r="35" spans="1:15" ht="22.9" customHeight="1">
      <c r="A35" s="37" t="s">
        <v>137</v>
      </c>
      <c r="B35" s="37" t="s">
        <v>143</v>
      </c>
      <c r="C35" s="74"/>
      <c r="D35" s="15"/>
      <c r="E35" s="22">
        <v>38425</v>
      </c>
      <c r="F35" s="18"/>
      <c r="G35" s="22">
        <v>33415</v>
      </c>
      <c r="H35" s="6"/>
      <c r="I35" s="22">
        <v>15924</v>
      </c>
      <c r="J35" s="6"/>
      <c r="K35" s="22">
        <v>11084</v>
      </c>
      <c r="M35" s="132"/>
      <c r="N35" s="22"/>
      <c r="O35" s="135"/>
    </row>
    <row r="36" spans="1:15" ht="22.9" customHeight="1">
      <c r="A36" s="37" t="s">
        <v>137</v>
      </c>
      <c r="B36" s="37" t="s">
        <v>144</v>
      </c>
      <c r="C36" s="73"/>
      <c r="D36" s="15"/>
      <c r="E36" s="22">
        <v>2822</v>
      </c>
      <c r="F36" s="18"/>
      <c r="G36" s="22">
        <v>2857</v>
      </c>
      <c r="H36" s="6"/>
      <c r="I36" s="22">
        <v>564</v>
      </c>
      <c r="J36" s="6"/>
      <c r="K36" s="22">
        <v>352</v>
      </c>
    </row>
    <row r="37" spans="1:15" ht="22.9" customHeight="1">
      <c r="A37" s="37" t="s">
        <v>137</v>
      </c>
      <c r="B37" s="37" t="s">
        <v>145</v>
      </c>
      <c r="C37" s="73"/>
      <c r="D37" s="15"/>
      <c r="E37" s="22">
        <v>4768</v>
      </c>
      <c r="F37" s="18"/>
      <c r="G37" s="22">
        <v>4947</v>
      </c>
      <c r="H37" s="6"/>
      <c r="I37" s="22">
        <v>1582</v>
      </c>
      <c r="J37" s="6"/>
      <c r="K37" s="22">
        <v>2771</v>
      </c>
    </row>
    <row r="38" spans="1:15" ht="22.9" customHeight="1">
      <c r="A38" s="10" t="s">
        <v>7</v>
      </c>
      <c r="B38" s="10"/>
      <c r="C38" s="73"/>
      <c r="D38" s="15"/>
      <c r="E38" s="25">
        <f>SUM(E28:E37)</f>
        <v>1920592</v>
      </c>
      <c r="F38" s="18"/>
      <c r="G38" s="25">
        <f>SUM(G28:G37)</f>
        <v>2103846</v>
      </c>
      <c r="H38" s="18"/>
      <c r="I38" s="25">
        <f>SUM(I28:I37)</f>
        <v>1459404</v>
      </c>
      <c r="J38" s="18"/>
      <c r="K38" s="25">
        <f>SUM(K28:K37)</f>
        <v>1599536</v>
      </c>
    </row>
    <row r="39" spans="1:15" ht="9" customHeight="1">
      <c r="A39" s="37"/>
      <c r="B39" s="37"/>
      <c r="C39" s="73"/>
      <c r="D39" s="15"/>
      <c r="E39" s="34"/>
      <c r="F39" s="16"/>
      <c r="G39" s="16"/>
      <c r="H39" s="16"/>
      <c r="I39" s="33"/>
      <c r="J39" s="16"/>
      <c r="K39" s="16"/>
    </row>
    <row r="40" spans="1:15" ht="22.9" customHeight="1" thickBot="1">
      <c r="A40" s="10" t="s">
        <v>8</v>
      </c>
      <c r="B40" s="10"/>
      <c r="C40" s="73"/>
      <c r="D40" s="15"/>
      <c r="E40" s="21">
        <f>SUM(E25+E38)</f>
        <v>3028496</v>
      </c>
      <c r="F40" s="18"/>
      <c r="G40" s="21">
        <f>SUM(G25+G38)</f>
        <v>2976239</v>
      </c>
      <c r="H40" s="18"/>
      <c r="I40" s="21">
        <f>SUM(I25+I38)</f>
        <v>2256325</v>
      </c>
      <c r="J40" s="18"/>
      <c r="K40" s="21">
        <f>SUM(K25+K38)</f>
        <v>2178515</v>
      </c>
    </row>
    <row r="41" spans="1:15" s="130" customFormat="1" ht="22.9" customHeight="1" thickTop="1">
      <c r="A41" s="9" t="s">
        <v>54</v>
      </c>
      <c r="B41" s="9"/>
      <c r="C41" s="91"/>
      <c r="D41" s="67"/>
      <c r="E41" s="68"/>
      <c r="F41" s="67"/>
      <c r="G41" s="67"/>
      <c r="H41" s="67"/>
      <c r="I41" s="67"/>
      <c r="J41" s="67"/>
      <c r="K41" s="67"/>
    </row>
    <row r="42" spans="1:15" s="130" customFormat="1" ht="22.9" customHeight="1">
      <c r="A42" s="9" t="s">
        <v>67</v>
      </c>
      <c r="B42" s="9"/>
      <c r="C42" s="91"/>
      <c r="D42" s="67"/>
      <c r="E42" s="66"/>
      <c r="F42" s="67"/>
      <c r="G42" s="67"/>
      <c r="H42" s="67"/>
      <c r="I42" s="67"/>
      <c r="J42" s="67"/>
      <c r="K42" s="67"/>
    </row>
    <row r="43" spans="1:15" s="130" customFormat="1" ht="22.9" customHeight="1">
      <c r="A43" s="9" t="str">
        <f>A3</f>
        <v>ณ วันที่ 30 มิถุนายน 2561 และวันที่ 31 ธันวาคม 2560</v>
      </c>
      <c r="B43" s="9"/>
      <c r="C43" s="91"/>
      <c r="D43" s="67"/>
      <c r="E43" s="66"/>
      <c r="F43" s="67"/>
      <c r="G43" s="67"/>
      <c r="H43" s="67"/>
      <c r="I43" s="67"/>
      <c r="J43" s="67"/>
      <c r="K43" s="67"/>
    </row>
    <row r="44" spans="1:15" ht="9" customHeight="1">
      <c r="A44" s="26"/>
      <c r="B44" s="26"/>
      <c r="C44" s="52"/>
      <c r="D44" s="26"/>
    </row>
    <row r="45" spans="1:15" ht="22.9" customHeight="1">
      <c r="A45" s="10" t="s">
        <v>9</v>
      </c>
      <c r="B45" s="10"/>
      <c r="C45" s="52"/>
      <c r="D45" s="26"/>
    </row>
    <row r="46" spans="1:15" ht="22.9" customHeight="1">
      <c r="A46" s="10"/>
      <c r="B46" s="10"/>
      <c r="C46" s="52"/>
      <c r="D46" s="26"/>
    </row>
    <row r="47" spans="1:15" ht="22.9" customHeight="1">
      <c r="A47" s="10"/>
      <c r="B47" s="10"/>
      <c r="C47" s="52"/>
      <c r="D47" s="26"/>
      <c r="E47" s="245" t="s">
        <v>40</v>
      </c>
      <c r="F47" s="245"/>
      <c r="G47" s="245"/>
      <c r="H47" s="246"/>
      <c r="I47" s="245"/>
      <c r="J47" s="245"/>
      <c r="K47" s="245"/>
    </row>
    <row r="48" spans="1:15" ht="22.9" customHeight="1">
      <c r="A48" s="37"/>
      <c r="B48" s="37"/>
      <c r="C48" s="93"/>
      <c r="D48" s="128"/>
      <c r="E48" s="244" t="s">
        <v>32</v>
      </c>
      <c r="F48" s="244"/>
      <c r="G48" s="244"/>
      <c r="H48" s="46"/>
      <c r="I48" s="245" t="s">
        <v>39</v>
      </c>
      <c r="J48" s="245"/>
      <c r="K48" s="245"/>
    </row>
    <row r="49" spans="1:16" s="26" customFormat="1" ht="22.9" customHeight="1">
      <c r="A49" s="37"/>
      <c r="B49" s="37"/>
      <c r="C49" s="93"/>
      <c r="D49" s="128"/>
      <c r="E49" s="111" t="s">
        <v>221</v>
      </c>
      <c r="F49" s="128"/>
      <c r="G49" s="110" t="s">
        <v>136</v>
      </c>
      <c r="H49" s="27"/>
      <c r="I49" s="111" t="str">
        <f>E49</f>
        <v>30 มิถุนายน 2561</v>
      </c>
      <c r="J49" s="128"/>
      <c r="K49" s="110" t="str">
        <f>G49</f>
        <v>31 ธันวาคม 2560</v>
      </c>
    </row>
    <row r="50" spans="1:16" s="26" customFormat="1" ht="22.9" customHeight="1">
      <c r="A50" s="37"/>
      <c r="B50" s="37"/>
      <c r="C50" s="93"/>
      <c r="D50" s="128"/>
      <c r="E50" s="108" t="s">
        <v>89</v>
      </c>
      <c r="F50" s="128"/>
      <c r="G50" s="108" t="s">
        <v>91</v>
      </c>
      <c r="H50" s="27"/>
      <c r="I50" s="108" t="s">
        <v>89</v>
      </c>
      <c r="J50" s="128"/>
      <c r="K50" s="108" t="s">
        <v>91</v>
      </c>
    </row>
    <row r="51" spans="1:16" s="26" customFormat="1" ht="22.9" customHeight="1">
      <c r="A51" s="37"/>
      <c r="B51" s="37"/>
      <c r="C51" s="94" t="s">
        <v>24</v>
      </c>
      <c r="D51" s="128"/>
      <c r="E51" s="109" t="s">
        <v>90</v>
      </c>
      <c r="F51" s="47" t="s">
        <v>82</v>
      </c>
      <c r="G51" s="107"/>
      <c r="H51" s="128"/>
      <c r="I51" s="109" t="s">
        <v>90</v>
      </c>
      <c r="J51" s="47" t="s">
        <v>82</v>
      </c>
      <c r="K51" s="107"/>
    </row>
    <row r="52" spans="1:16" ht="22.9" customHeight="1">
      <c r="A52" s="10" t="s">
        <v>10</v>
      </c>
      <c r="B52" s="10"/>
      <c r="C52" s="73"/>
      <c r="D52" s="15"/>
      <c r="E52" s="6"/>
      <c r="F52" s="18"/>
      <c r="G52" s="28"/>
      <c r="H52" s="28"/>
      <c r="I52" s="28"/>
      <c r="J52" s="28"/>
      <c r="K52" s="18"/>
    </row>
    <row r="53" spans="1:16" ht="22.9" customHeight="1">
      <c r="A53" s="37" t="s">
        <v>60</v>
      </c>
      <c r="B53" s="37"/>
      <c r="C53" s="73"/>
      <c r="D53" s="15"/>
      <c r="F53" s="18"/>
      <c r="G53" s="28"/>
      <c r="H53" s="28"/>
      <c r="I53" s="28"/>
      <c r="J53" s="28"/>
      <c r="K53" s="18"/>
      <c r="M53" s="133"/>
      <c r="O53" s="18"/>
      <c r="P53" s="28"/>
    </row>
    <row r="54" spans="1:16" ht="22.9" customHeight="1">
      <c r="A54" s="37" t="s">
        <v>141</v>
      </c>
      <c r="B54" s="37" t="s">
        <v>146</v>
      </c>
      <c r="C54" s="73"/>
      <c r="D54" s="15"/>
      <c r="E54" s="86">
        <v>342899</v>
      </c>
      <c r="F54" s="18"/>
      <c r="G54" s="86">
        <v>308259</v>
      </c>
      <c r="H54" s="6"/>
      <c r="I54" s="22">
        <v>222468</v>
      </c>
      <c r="J54" s="6"/>
      <c r="K54" s="22">
        <v>185338</v>
      </c>
      <c r="M54" s="133"/>
      <c r="O54" s="18"/>
      <c r="P54" s="28"/>
    </row>
    <row r="55" spans="1:16" ht="22.9" customHeight="1">
      <c r="A55" s="37" t="s">
        <v>11</v>
      </c>
      <c r="B55" s="37"/>
      <c r="C55" s="73"/>
      <c r="D55" s="15"/>
      <c r="E55" s="86"/>
      <c r="F55" s="18"/>
      <c r="G55" s="86"/>
      <c r="H55" s="6"/>
      <c r="I55" s="22"/>
      <c r="J55" s="6"/>
      <c r="K55" s="22"/>
      <c r="M55" s="133"/>
      <c r="O55" s="18"/>
      <c r="P55" s="22"/>
    </row>
    <row r="56" spans="1:16" ht="22.9" customHeight="1">
      <c r="A56" s="37" t="s">
        <v>137</v>
      </c>
      <c r="B56" s="37" t="s">
        <v>147</v>
      </c>
      <c r="C56" s="73">
        <v>3</v>
      </c>
      <c r="D56" s="15"/>
      <c r="E56" s="85">
        <v>0</v>
      </c>
      <c r="F56" s="18"/>
      <c r="G56" s="87">
        <v>0</v>
      </c>
      <c r="H56" s="6"/>
      <c r="I56" s="22">
        <v>24375</v>
      </c>
      <c r="J56" s="6"/>
      <c r="K56" s="22">
        <v>15658</v>
      </c>
      <c r="M56" s="133"/>
      <c r="O56" s="18"/>
      <c r="P56" s="22"/>
    </row>
    <row r="57" spans="1:16" ht="22.9" customHeight="1">
      <c r="A57" s="37" t="s">
        <v>137</v>
      </c>
      <c r="B57" s="37" t="s">
        <v>148</v>
      </c>
      <c r="C57" s="73"/>
      <c r="D57" s="15"/>
      <c r="E57" s="86">
        <v>430578</v>
      </c>
      <c r="F57" s="18"/>
      <c r="G57" s="86">
        <v>422183</v>
      </c>
      <c r="H57" s="6"/>
      <c r="I57" s="22">
        <v>241887</v>
      </c>
      <c r="J57" s="6"/>
      <c r="K57" s="22">
        <v>230529</v>
      </c>
      <c r="M57" s="133"/>
      <c r="O57" s="18"/>
      <c r="P57" s="22"/>
    </row>
    <row r="58" spans="1:16" ht="22.9" customHeight="1">
      <c r="A58" s="37" t="s">
        <v>149</v>
      </c>
      <c r="B58" s="37"/>
      <c r="C58" s="73">
        <v>3</v>
      </c>
      <c r="D58" s="15"/>
      <c r="E58" s="86">
        <v>293</v>
      </c>
      <c r="F58" s="18"/>
      <c r="G58" s="86">
        <v>385</v>
      </c>
      <c r="H58" s="6"/>
      <c r="I58" s="22">
        <v>202</v>
      </c>
      <c r="J58" s="6"/>
      <c r="K58" s="22">
        <v>925</v>
      </c>
      <c r="M58" s="133"/>
      <c r="O58" s="18"/>
      <c r="P58" s="22"/>
    </row>
    <row r="59" spans="1:16" ht="22.9" customHeight="1">
      <c r="A59" s="37" t="s">
        <v>56</v>
      </c>
      <c r="B59" s="37"/>
      <c r="C59" s="73"/>
      <c r="D59" s="15"/>
      <c r="E59" s="86"/>
      <c r="F59" s="18"/>
      <c r="G59" s="86"/>
      <c r="H59" s="6"/>
      <c r="I59" s="22"/>
      <c r="J59" s="6"/>
      <c r="K59" s="22"/>
      <c r="M59" s="133"/>
      <c r="O59" s="18"/>
      <c r="P59" s="22"/>
    </row>
    <row r="60" spans="1:16" ht="22.9" customHeight="1">
      <c r="A60" s="37" t="s">
        <v>141</v>
      </c>
      <c r="B60" s="37" t="s">
        <v>150</v>
      </c>
      <c r="C60" s="73"/>
      <c r="D60" s="15"/>
      <c r="E60" s="86">
        <v>3194</v>
      </c>
      <c r="F60" s="18"/>
      <c r="G60" s="86">
        <v>3194</v>
      </c>
      <c r="H60" s="6"/>
      <c r="I60" s="79">
        <v>0</v>
      </c>
      <c r="J60" s="35"/>
      <c r="K60" s="79">
        <v>0</v>
      </c>
      <c r="O60" s="26"/>
      <c r="P60" s="26"/>
    </row>
    <row r="61" spans="1:16" s="169" customFormat="1" ht="22.9" customHeight="1">
      <c r="A61" s="162" t="s">
        <v>151</v>
      </c>
      <c r="B61" s="163"/>
      <c r="C61" s="164"/>
      <c r="D61" s="8"/>
      <c r="E61" s="88">
        <v>260000</v>
      </c>
      <c r="F61" s="165"/>
      <c r="G61" s="88">
        <v>250000</v>
      </c>
      <c r="H61" s="166"/>
      <c r="I61" s="167">
        <v>260000</v>
      </c>
      <c r="J61" s="168"/>
      <c r="K61" s="167">
        <v>250000</v>
      </c>
      <c r="O61" s="7"/>
      <c r="P61" s="7"/>
    </row>
    <row r="62" spans="1:16" ht="22.9" customHeight="1">
      <c r="A62" s="143" t="s">
        <v>133</v>
      </c>
      <c r="B62" s="143"/>
      <c r="C62" s="73"/>
      <c r="D62" s="15"/>
      <c r="E62" s="86"/>
      <c r="F62" s="18"/>
      <c r="G62" s="86"/>
      <c r="H62" s="6"/>
      <c r="I62" s="79"/>
      <c r="J62" s="35"/>
      <c r="K62" s="79"/>
      <c r="O62" s="26"/>
      <c r="P62" s="26"/>
    </row>
    <row r="63" spans="1:16" ht="22.9" customHeight="1">
      <c r="A63" s="70" t="s">
        <v>141</v>
      </c>
      <c r="B63" s="70" t="s">
        <v>152</v>
      </c>
      <c r="C63" s="73"/>
      <c r="D63" s="15"/>
      <c r="E63" s="86">
        <v>9005</v>
      </c>
      <c r="F63" s="18"/>
      <c r="G63" s="86">
        <v>9760</v>
      </c>
      <c r="H63" s="6"/>
      <c r="I63" s="79">
        <v>9005</v>
      </c>
      <c r="J63" s="35"/>
      <c r="K63" s="79">
        <v>9760</v>
      </c>
      <c r="O63" s="26"/>
      <c r="P63" s="26"/>
    </row>
    <row r="64" spans="1:16" ht="22.9" customHeight="1">
      <c r="A64" s="37" t="s">
        <v>44</v>
      </c>
      <c r="B64" s="37"/>
      <c r="C64" s="73"/>
      <c r="D64" s="15"/>
      <c r="E64" s="86"/>
      <c r="F64" s="18"/>
      <c r="G64" s="86"/>
      <c r="H64" s="6"/>
      <c r="I64" s="22"/>
      <c r="J64" s="6"/>
      <c r="K64" s="22"/>
      <c r="M64" s="133"/>
      <c r="O64" s="18"/>
      <c r="P64" s="22"/>
    </row>
    <row r="65" spans="1:16" ht="22.9" customHeight="1">
      <c r="A65" s="37" t="s">
        <v>141</v>
      </c>
      <c r="B65" s="37" t="s">
        <v>153</v>
      </c>
      <c r="C65" s="73">
        <v>7</v>
      </c>
      <c r="D65" s="15"/>
      <c r="E65" s="86">
        <v>66768</v>
      </c>
      <c r="F65" s="18"/>
      <c r="G65" s="86">
        <v>30048</v>
      </c>
      <c r="H65" s="6"/>
      <c r="I65" s="79">
        <v>66768</v>
      </c>
      <c r="J65" s="6"/>
      <c r="K65" s="79">
        <v>30048</v>
      </c>
      <c r="O65" s="26"/>
      <c r="P65" s="26"/>
    </row>
    <row r="66" spans="1:16" ht="22.9" customHeight="1">
      <c r="A66" s="37" t="s">
        <v>154</v>
      </c>
      <c r="B66" s="37"/>
      <c r="C66" s="52"/>
      <c r="D66" s="26"/>
      <c r="E66" s="88"/>
      <c r="G66" s="88"/>
      <c r="H66" s="35"/>
      <c r="I66" s="7"/>
      <c r="J66" s="35"/>
      <c r="K66" s="7"/>
      <c r="M66" s="133"/>
      <c r="O66" s="18"/>
      <c r="P66" s="22"/>
    </row>
    <row r="67" spans="1:16" ht="22.9" customHeight="1">
      <c r="A67" s="37" t="s">
        <v>141</v>
      </c>
      <c r="B67" s="37" t="s">
        <v>155</v>
      </c>
      <c r="C67" s="73">
        <v>3</v>
      </c>
      <c r="D67" s="15"/>
      <c r="E67" s="86">
        <v>11823</v>
      </c>
      <c r="F67" s="18"/>
      <c r="G67" s="86">
        <v>16855</v>
      </c>
      <c r="H67" s="6"/>
      <c r="I67" s="79">
        <v>0</v>
      </c>
      <c r="J67" s="6"/>
      <c r="K67" s="79">
        <v>0</v>
      </c>
      <c r="M67" s="133"/>
      <c r="O67" s="18"/>
      <c r="P67" s="22"/>
    </row>
    <row r="68" spans="1:16" ht="22.9" customHeight="1">
      <c r="A68" s="37" t="s">
        <v>76</v>
      </c>
      <c r="B68" s="37"/>
      <c r="C68" s="73"/>
      <c r="D68" s="15"/>
      <c r="E68" s="86">
        <v>3754</v>
      </c>
      <c r="F68" s="18"/>
      <c r="G68" s="86">
        <v>4823</v>
      </c>
      <c r="H68" s="6"/>
      <c r="I68" s="79">
        <v>0</v>
      </c>
      <c r="J68" s="6"/>
      <c r="K68" s="79">
        <v>0</v>
      </c>
    </row>
    <row r="69" spans="1:16" ht="22.9" customHeight="1">
      <c r="A69" s="37" t="s">
        <v>45</v>
      </c>
      <c r="B69" s="37"/>
      <c r="C69" s="74">
        <v>13</v>
      </c>
      <c r="D69" s="15"/>
      <c r="E69" s="86">
        <v>123901</v>
      </c>
      <c r="F69" s="18"/>
      <c r="G69" s="86">
        <v>109745</v>
      </c>
      <c r="H69" s="6"/>
      <c r="I69" s="22">
        <v>101361</v>
      </c>
      <c r="J69" s="6"/>
      <c r="K69" s="22">
        <v>88300</v>
      </c>
    </row>
    <row r="70" spans="1:16" ht="22.9" customHeight="1">
      <c r="A70" s="10" t="s">
        <v>12</v>
      </c>
      <c r="B70" s="10"/>
      <c r="C70" s="73"/>
      <c r="D70" s="15"/>
      <c r="E70" s="58">
        <f>SUM(E54:E69)</f>
        <v>1252215</v>
      </c>
      <c r="F70" s="5"/>
      <c r="G70" s="25">
        <f>SUM(G54:G69)</f>
        <v>1155252</v>
      </c>
      <c r="H70" s="5"/>
      <c r="I70" s="25">
        <f>SUM(I54:I69)</f>
        <v>926066</v>
      </c>
      <c r="J70" s="5"/>
      <c r="K70" s="25">
        <f>SUM(K54:K69)</f>
        <v>810558</v>
      </c>
    </row>
    <row r="71" spans="1:16" s="130" customFormat="1" ht="22.9" customHeight="1">
      <c r="A71" s="9" t="s">
        <v>54</v>
      </c>
      <c r="B71" s="9"/>
      <c r="C71" s="91"/>
      <c r="D71" s="67"/>
      <c r="E71" s="66"/>
      <c r="F71" s="67"/>
      <c r="G71" s="67"/>
      <c r="H71" s="67"/>
      <c r="I71" s="67"/>
      <c r="J71" s="67"/>
      <c r="K71" s="67"/>
    </row>
    <row r="72" spans="1:16" s="130" customFormat="1" ht="22.9" customHeight="1">
      <c r="A72" s="9" t="s">
        <v>67</v>
      </c>
      <c r="B72" s="9"/>
      <c r="C72" s="91"/>
      <c r="D72" s="67"/>
      <c r="E72" s="66"/>
      <c r="F72" s="67"/>
      <c r="G72" s="67"/>
      <c r="H72" s="67"/>
      <c r="I72" s="67"/>
      <c r="J72" s="67"/>
      <c r="K72" s="67"/>
    </row>
    <row r="73" spans="1:16" s="130" customFormat="1" ht="22.9" customHeight="1">
      <c r="A73" s="9" t="str">
        <f>A3</f>
        <v>ณ วันที่ 30 มิถุนายน 2561 และวันที่ 31 ธันวาคม 2560</v>
      </c>
      <c r="B73" s="9"/>
      <c r="C73" s="91"/>
      <c r="D73" s="67"/>
      <c r="E73" s="66"/>
      <c r="F73" s="67"/>
      <c r="G73" s="67"/>
      <c r="H73" s="67"/>
      <c r="I73" s="67"/>
      <c r="J73" s="67"/>
      <c r="K73" s="67"/>
    </row>
    <row r="74" spans="1:16" ht="9" customHeight="1">
      <c r="A74" s="26"/>
      <c r="B74" s="26"/>
      <c r="C74" s="52"/>
      <c r="D74" s="26"/>
    </row>
    <row r="75" spans="1:16" ht="22.9" customHeight="1">
      <c r="A75" s="10" t="s">
        <v>47</v>
      </c>
      <c r="B75" s="10"/>
      <c r="C75" s="52"/>
      <c r="D75" s="26"/>
    </row>
    <row r="76" spans="1:16" ht="22.9" customHeight="1">
      <c r="A76" s="10"/>
      <c r="B76" s="10"/>
      <c r="C76" s="52"/>
      <c r="D76" s="26"/>
    </row>
    <row r="77" spans="1:16" ht="22.9" customHeight="1">
      <c r="A77" s="10"/>
      <c r="B77" s="10"/>
      <c r="C77" s="52"/>
      <c r="D77" s="26"/>
      <c r="E77" s="245" t="s">
        <v>40</v>
      </c>
      <c r="F77" s="245"/>
      <c r="G77" s="245"/>
      <c r="H77" s="246"/>
      <c r="I77" s="245"/>
      <c r="J77" s="245"/>
      <c r="K77" s="245"/>
    </row>
    <row r="78" spans="1:16" ht="22.9" customHeight="1">
      <c r="A78" s="37"/>
      <c r="B78" s="37"/>
      <c r="C78" s="93"/>
      <c r="D78" s="128"/>
      <c r="E78" s="244" t="s">
        <v>32</v>
      </c>
      <c r="F78" s="244"/>
      <c r="G78" s="244"/>
      <c r="H78" s="46"/>
      <c r="I78" s="245" t="s">
        <v>39</v>
      </c>
      <c r="J78" s="245"/>
      <c r="K78" s="245"/>
    </row>
    <row r="79" spans="1:16" s="26" customFormat="1" ht="22.9" customHeight="1">
      <c r="A79" s="37"/>
      <c r="B79" s="37"/>
      <c r="C79" s="93"/>
      <c r="D79" s="128"/>
      <c r="E79" s="111" t="s">
        <v>221</v>
      </c>
      <c r="F79" s="128"/>
      <c r="G79" s="110" t="s">
        <v>136</v>
      </c>
      <c r="H79" s="27"/>
      <c r="I79" s="111" t="str">
        <f>E79</f>
        <v>30 มิถุนายน 2561</v>
      </c>
      <c r="J79" s="128"/>
      <c r="K79" s="110" t="str">
        <f>G79</f>
        <v>31 ธันวาคม 2560</v>
      </c>
    </row>
    <row r="80" spans="1:16" s="26" customFormat="1" ht="22.9" customHeight="1">
      <c r="A80" s="37"/>
      <c r="B80" s="37"/>
      <c r="C80" s="93"/>
      <c r="D80" s="128"/>
      <c r="E80" s="108" t="s">
        <v>89</v>
      </c>
      <c r="F80" s="128"/>
      <c r="G80" s="108" t="s">
        <v>91</v>
      </c>
      <c r="H80" s="27"/>
      <c r="I80" s="108" t="s">
        <v>89</v>
      </c>
      <c r="J80" s="128"/>
      <c r="K80" s="108" t="s">
        <v>91</v>
      </c>
    </row>
    <row r="81" spans="1:218" s="26" customFormat="1" ht="22.9" customHeight="1">
      <c r="A81" s="37"/>
      <c r="B81" s="37"/>
      <c r="C81" s="94" t="s">
        <v>24</v>
      </c>
      <c r="D81" s="128"/>
      <c r="E81" s="109" t="s">
        <v>90</v>
      </c>
      <c r="F81" s="47" t="s">
        <v>82</v>
      </c>
      <c r="G81" s="107"/>
      <c r="H81" s="128"/>
      <c r="I81" s="109" t="s">
        <v>90</v>
      </c>
      <c r="J81" s="47" t="s">
        <v>82</v>
      </c>
      <c r="K81" s="107"/>
    </row>
    <row r="82" spans="1:218" ht="22.9" customHeight="1">
      <c r="A82" s="10" t="s">
        <v>13</v>
      </c>
      <c r="B82" s="10"/>
      <c r="C82" s="93"/>
      <c r="D82" s="15"/>
      <c r="F82" s="18"/>
      <c r="G82" s="18"/>
      <c r="H82" s="18"/>
      <c r="I82" s="22"/>
      <c r="J82" s="18"/>
      <c r="K82" s="18"/>
    </row>
    <row r="83" spans="1:218" ht="22.9" customHeight="1">
      <c r="A83" s="37" t="s">
        <v>57</v>
      </c>
      <c r="B83" s="37"/>
      <c r="C83" s="73"/>
      <c r="D83" s="15"/>
      <c r="E83" s="75">
        <v>58394</v>
      </c>
      <c r="F83" s="18"/>
      <c r="G83" s="75">
        <v>59989</v>
      </c>
      <c r="H83" s="6"/>
      <c r="I83" s="80">
        <v>0</v>
      </c>
      <c r="J83" s="29"/>
      <c r="K83" s="80">
        <v>0</v>
      </c>
    </row>
    <row r="84" spans="1:218" ht="22.9" customHeight="1">
      <c r="A84" s="70" t="s">
        <v>156</v>
      </c>
      <c r="B84" s="70"/>
      <c r="C84" s="73"/>
      <c r="D84" s="15"/>
      <c r="E84" s="75">
        <v>0</v>
      </c>
      <c r="F84" s="18"/>
      <c r="G84" s="75">
        <v>160000</v>
      </c>
      <c r="H84" s="6"/>
      <c r="I84" s="80">
        <v>0</v>
      </c>
      <c r="J84" s="29"/>
      <c r="K84" s="80">
        <v>160000</v>
      </c>
    </row>
    <row r="85" spans="1:218" ht="22.9" customHeight="1">
      <c r="A85" s="70" t="s">
        <v>134</v>
      </c>
      <c r="B85" s="70"/>
      <c r="C85" s="73"/>
      <c r="D85" s="15"/>
      <c r="E85" s="89">
        <v>16073</v>
      </c>
      <c r="F85" s="18"/>
      <c r="G85" s="89">
        <v>19782</v>
      </c>
      <c r="H85" s="6"/>
      <c r="I85" s="81">
        <v>16073</v>
      </c>
      <c r="J85" s="6"/>
      <c r="K85" s="81">
        <v>19782</v>
      </c>
    </row>
    <row r="86" spans="1:218" ht="22.9" customHeight="1">
      <c r="A86" s="37" t="s">
        <v>46</v>
      </c>
      <c r="B86" s="37"/>
      <c r="C86" s="73">
        <v>7</v>
      </c>
      <c r="D86" s="15"/>
      <c r="E86" s="89">
        <v>208672</v>
      </c>
      <c r="F86" s="18"/>
      <c r="G86" s="89">
        <v>76536</v>
      </c>
      <c r="H86" s="6"/>
      <c r="I86" s="81">
        <v>208672</v>
      </c>
      <c r="J86" s="6"/>
      <c r="K86" s="81">
        <v>76536</v>
      </c>
    </row>
    <row r="87" spans="1:218" ht="22.9" customHeight="1">
      <c r="A87" s="7" t="s">
        <v>73</v>
      </c>
      <c r="B87" s="7"/>
      <c r="C87" s="8"/>
      <c r="D87" s="7"/>
      <c r="E87" s="90">
        <v>44162</v>
      </c>
      <c r="F87" s="7"/>
      <c r="G87" s="90">
        <v>43328</v>
      </c>
      <c r="H87" s="7"/>
      <c r="I87" s="82">
        <v>35731</v>
      </c>
      <c r="J87" s="7"/>
      <c r="K87" s="82">
        <v>34805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spans="1:218" ht="22.9" customHeight="1">
      <c r="A88" s="10" t="s">
        <v>58</v>
      </c>
      <c r="B88" s="10"/>
      <c r="C88" s="73"/>
      <c r="D88" s="15"/>
      <c r="E88" s="58">
        <f>SUM(E83:E87)</f>
        <v>327301</v>
      </c>
      <c r="F88" s="18"/>
      <c r="G88" s="25">
        <f>SUM(G83:G87)</f>
        <v>359635</v>
      </c>
      <c r="H88" s="18"/>
      <c r="I88" s="25">
        <f>SUM(I83:I87)</f>
        <v>260476</v>
      </c>
      <c r="J88" s="18"/>
      <c r="K88" s="25">
        <f>SUM(K83:K87)</f>
        <v>291123</v>
      </c>
    </row>
    <row r="89" spans="1:218" ht="9.75" customHeight="1">
      <c r="A89" s="10"/>
      <c r="B89" s="10"/>
      <c r="C89" s="73"/>
      <c r="D89" s="15"/>
      <c r="F89" s="18"/>
      <c r="G89" s="18"/>
      <c r="H89" s="18"/>
      <c r="I89" s="22"/>
      <c r="J89" s="18"/>
      <c r="K89" s="18"/>
    </row>
    <row r="90" spans="1:218" ht="22.9" customHeight="1">
      <c r="A90" s="10" t="s">
        <v>14</v>
      </c>
      <c r="B90" s="10"/>
      <c r="C90" s="73"/>
      <c r="D90" s="15"/>
      <c r="E90" s="59">
        <f>E88+E70</f>
        <v>1579516</v>
      </c>
      <c r="F90" s="5"/>
      <c r="G90" s="23">
        <f>G88+G70</f>
        <v>1514887</v>
      </c>
      <c r="H90" s="5"/>
      <c r="I90" s="23">
        <f>I88+I70</f>
        <v>1186542</v>
      </c>
      <c r="J90" s="5"/>
      <c r="K90" s="23">
        <f>K88+K70</f>
        <v>1101681</v>
      </c>
    </row>
    <row r="91" spans="1:218" ht="9.75" customHeight="1">
      <c r="A91" s="37"/>
      <c r="B91" s="37"/>
      <c r="C91" s="52"/>
      <c r="D91" s="26"/>
      <c r="F91" s="20"/>
      <c r="G91" s="20"/>
      <c r="H91" s="20"/>
      <c r="I91" s="20"/>
      <c r="J91" s="20"/>
      <c r="K91" s="20"/>
    </row>
    <row r="92" spans="1:218" ht="22.9" customHeight="1">
      <c r="A92" s="10" t="s">
        <v>15</v>
      </c>
      <c r="B92" s="10"/>
      <c r="C92" s="73"/>
      <c r="D92" s="15"/>
      <c r="F92" s="14"/>
      <c r="G92" s="14"/>
      <c r="H92" s="14"/>
      <c r="I92" s="14"/>
      <c r="J92" s="14"/>
      <c r="K92" s="14"/>
    </row>
    <row r="93" spans="1:218" ht="22.9" customHeight="1">
      <c r="A93" s="37" t="s">
        <v>25</v>
      </c>
      <c r="B93" s="37"/>
      <c r="C93" s="73"/>
      <c r="D93" s="15"/>
      <c r="F93" s="14"/>
      <c r="G93" s="14"/>
      <c r="H93" s="14"/>
      <c r="I93" s="14"/>
      <c r="J93" s="14"/>
      <c r="K93" s="14"/>
    </row>
    <row r="94" spans="1:218" ht="22.9" customHeight="1" thickBot="1">
      <c r="A94" s="37" t="s">
        <v>137</v>
      </c>
      <c r="B94" s="37" t="s">
        <v>181</v>
      </c>
      <c r="C94" s="73"/>
      <c r="D94" s="15"/>
      <c r="E94" s="21">
        <f>I94</f>
        <v>692007</v>
      </c>
      <c r="F94" s="18"/>
      <c r="G94" s="21">
        <f>K94</f>
        <v>692007</v>
      </c>
      <c r="H94" s="18"/>
      <c r="I94" s="21">
        <v>692007</v>
      </c>
      <c r="J94" s="18"/>
      <c r="K94" s="21">
        <v>692007</v>
      </c>
    </row>
    <row r="95" spans="1:218" ht="22.9" customHeight="1" thickTop="1">
      <c r="A95" s="37" t="s">
        <v>137</v>
      </c>
      <c r="B95" s="37" t="s">
        <v>182</v>
      </c>
      <c r="C95" s="73"/>
      <c r="D95" s="15"/>
      <c r="E95" s="35">
        <f>SE_10!G28</f>
        <v>692007</v>
      </c>
      <c r="F95" s="22"/>
      <c r="G95" s="5">
        <f>SE_10!G23</f>
        <v>692007</v>
      </c>
      <c r="H95" s="18"/>
      <c r="I95" s="112">
        <f>SE_11!D28</f>
        <v>692007</v>
      </c>
      <c r="J95" s="18"/>
      <c r="K95" s="5">
        <f>SE_11!D23</f>
        <v>692007</v>
      </c>
    </row>
    <row r="96" spans="1:218" ht="22.9" customHeight="1">
      <c r="A96" s="37" t="s">
        <v>48</v>
      </c>
      <c r="B96" s="37"/>
      <c r="C96" s="73"/>
      <c r="D96" s="15"/>
      <c r="E96" s="35">
        <f>SE_10!I28</f>
        <v>274137</v>
      </c>
      <c r="F96" s="18"/>
      <c r="G96" s="5">
        <f>SE_10!I23</f>
        <v>274137</v>
      </c>
      <c r="H96" s="5"/>
      <c r="I96" s="5">
        <f>SE_11!F28</f>
        <v>274137</v>
      </c>
      <c r="J96" s="5"/>
      <c r="K96" s="5">
        <f>SE_11!F23</f>
        <v>274137</v>
      </c>
    </row>
    <row r="97" spans="1:15" ht="22.9" customHeight="1">
      <c r="A97" s="37" t="s">
        <v>79</v>
      </c>
      <c r="B97" s="37"/>
      <c r="C97" s="73"/>
      <c r="D97" s="15"/>
      <c r="F97" s="18"/>
      <c r="G97" s="43"/>
      <c r="H97" s="43"/>
      <c r="I97" s="43"/>
      <c r="J97" s="43"/>
      <c r="K97" s="43"/>
    </row>
    <row r="98" spans="1:15" ht="22.9" customHeight="1">
      <c r="A98" s="70" t="s">
        <v>137</v>
      </c>
      <c r="B98" s="70" t="s">
        <v>183</v>
      </c>
      <c r="C98" s="74"/>
      <c r="D98" s="15"/>
      <c r="E98" s="35">
        <f>SE_10!K28</f>
        <v>31843</v>
      </c>
      <c r="F98" s="18"/>
      <c r="G98" s="43">
        <f>SE_10!K23</f>
        <v>31843</v>
      </c>
      <c r="H98" s="43"/>
      <c r="I98" s="43">
        <f>SE_11!H28</f>
        <v>31843</v>
      </c>
      <c r="J98" s="43"/>
      <c r="K98" s="43">
        <f>SE_11!H23</f>
        <v>31843</v>
      </c>
    </row>
    <row r="99" spans="1:15" ht="22.9" customHeight="1">
      <c r="A99" s="37" t="s">
        <v>137</v>
      </c>
      <c r="B99" s="37" t="s">
        <v>184</v>
      </c>
      <c r="C99" s="73"/>
      <c r="D99" s="15"/>
      <c r="E99" s="34">
        <f>SE_10!M28</f>
        <v>263876</v>
      </c>
      <c r="F99" s="5"/>
      <c r="G99" s="63">
        <f>SE_10!M23</f>
        <v>271201</v>
      </c>
      <c r="H99" s="49"/>
      <c r="I99" s="63">
        <f>SE_11!J28</f>
        <v>74782</v>
      </c>
      <c r="J99" s="49"/>
      <c r="K99" s="63">
        <f>SE_11!J23</f>
        <v>81833</v>
      </c>
    </row>
    <row r="100" spans="1:15" ht="22.9" customHeight="1">
      <c r="A100" s="37" t="s">
        <v>85</v>
      </c>
      <c r="B100" s="37"/>
      <c r="C100" s="73"/>
      <c r="D100" s="15"/>
      <c r="E100" s="51">
        <f>SE_10!W28</f>
        <v>48115</v>
      </c>
      <c r="F100" s="18"/>
      <c r="G100" s="51">
        <f>SE_10!W23</f>
        <v>48315</v>
      </c>
      <c r="H100" s="6"/>
      <c r="I100" s="59">
        <f>SE_11!L28</f>
        <v>-2986</v>
      </c>
      <c r="J100" s="43"/>
      <c r="K100" s="59">
        <f>SE_11!L23</f>
        <v>-2986</v>
      </c>
    </row>
    <row r="101" spans="1:15" ht="22.9" customHeight="1">
      <c r="A101" s="10" t="s">
        <v>185</v>
      </c>
      <c r="B101" s="10"/>
      <c r="C101" s="73"/>
      <c r="D101" s="15"/>
      <c r="E101" s="6">
        <f>SUM(E95:E100)</f>
        <v>1309978</v>
      </c>
      <c r="F101" s="18"/>
      <c r="G101" s="6">
        <f>SUM(G95:G100)</f>
        <v>1317503</v>
      </c>
      <c r="H101" s="43"/>
      <c r="I101" s="6">
        <f>SUM(I95:I100)</f>
        <v>1069783</v>
      </c>
      <c r="J101" s="43"/>
      <c r="K101" s="6">
        <f>SUM(K95:K100)</f>
        <v>1076834</v>
      </c>
    </row>
    <row r="102" spans="1:15" ht="22.9" customHeight="1">
      <c r="A102" s="37" t="s">
        <v>69</v>
      </c>
      <c r="B102" s="37"/>
      <c r="C102" s="73"/>
      <c r="D102" s="15"/>
      <c r="E102" s="35">
        <f>SE_10!AA28</f>
        <v>139002</v>
      </c>
      <c r="F102" s="18"/>
      <c r="G102" s="44">
        <f>SE_10!AA23</f>
        <v>143849</v>
      </c>
      <c r="H102" s="43"/>
      <c r="I102" s="6">
        <v>0</v>
      </c>
      <c r="J102" s="43"/>
      <c r="K102" s="6">
        <v>0</v>
      </c>
    </row>
    <row r="103" spans="1:15" ht="22.9" customHeight="1">
      <c r="A103" s="10" t="s">
        <v>16</v>
      </c>
      <c r="B103" s="10"/>
      <c r="C103" s="73"/>
      <c r="D103" s="15"/>
      <c r="E103" s="58">
        <f>SUM(E101:E102)</f>
        <v>1448980</v>
      </c>
      <c r="F103" s="18"/>
      <c r="G103" s="25">
        <f>SUM(G101:G102)</f>
        <v>1461352</v>
      </c>
      <c r="H103" s="18"/>
      <c r="I103" s="25">
        <f>SUM(I101:I102)</f>
        <v>1069783</v>
      </c>
      <c r="J103" s="18"/>
      <c r="K103" s="25">
        <f>SUM(K101:K102)</f>
        <v>1076834</v>
      </c>
    </row>
    <row r="104" spans="1:15" ht="22.9" customHeight="1">
      <c r="A104" s="10"/>
      <c r="B104" s="10"/>
      <c r="C104" s="73"/>
      <c r="D104" s="15"/>
      <c r="F104" s="18"/>
      <c r="G104" s="22"/>
      <c r="H104" s="18"/>
      <c r="I104" s="22"/>
      <c r="J104" s="18"/>
      <c r="K104" s="22"/>
    </row>
    <row r="105" spans="1:15" ht="22.9" customHeight="1" thickBot="1">
      <c r="A105" s="10" t="s">
        <v>17</v>
      </c>
      <c r="B105" s="10"/>
      <c r="C105" s="73"/>
      <c r="D105" s="15"/>
      <c r="E105" s="57">
        <f>SUM(E90+E103)</f>
        <v>3028496</v>
      </c>
      <c r="F105" s="18"/>
      <c r="G105" s="21">
        <f>SUM(G90+G103)</f>
        <v>2976239</v>
      </c>
      <c r="H105" s="18"/>
      <c r="I105" s="21">
        <f>SUM(I90+I103)</f>
        <v>2256325</v>
      </c>
      <c r="J105" s="18"/>
      <c r="K105" s="21">
        <f>SUM(K90+K103)</f>
        <v>2178515</v>
      </c>
      <c r="L105" s="50">
        <f>-E105+E40</f>
        <v>0</v>
      </c>
      <c r="M105" s="50">
        <f>G105-G40</f>
        <v>0</v>
      </c>
      <c r="N105" s="135">
        <f>I105-I40</f>
        <v>0</v>
      </c>
      <c r="O105" s="135">
        <f>K105-K40</f>
        <v>0</v>
      </c>
    </row>
    <row r="106" spans="1:15" ht="22.9" customHeight="1" thickTop="1">
      <c r="A106" s="37"/>
      <c r="B106" s="37"/>
      <c r="C106" s="52"/>
      <c r="D106" s="26"/>
    </row>
    <row r="107" spans="1:15" ht="22.9" customHeight="1">
      <c r="A107" s="37"/>
      <c r="B107" s="37"/>
      <c r="C107" s="52"/>
      <c r="D107" s="26"/>
      <c r="G107" s="22"/>
      <c r="I107" s="22"/>
      <c r="K107" s="22"/>
    </row>
    <row r="108" spans="1:15" ht="22.9" customHeight="1">
      <c r="A108" s="37"/>
      <c r="B108" s="37"/>
      <c r="C108" s="52"/>
      <c r="D108" s="26"/>
    </row>
    <row r="109" spans="1:15" ht="22.9" customHeight="1">
      <c r="A109" s="37"/>
      <c r="B109" s="37"/>
      <c r="C109" s="52"/>
      <c r="D109" s="26"/>
    </row>
    <row r="110" spans="1:15" ht="23.45" customHeight="1">
      <c r="G110" s="22"/>
      <c r="I110" s="22"/>
      <c r="K110" s="22"/>
    </row>
  </sheetData>
  <mergeCells count="9">
    <mergeCell ref="E78:G78"/>
    <mergeCell ref="I78:K78"/>
    <mergeCell ref="E8:G8"/>
    <mergeCell ref="I8:K8"/>
    <mergeCell ref="E7:K7"/>
    <mergeCell ref="E48:G48"/>
    <mergeCell ref="I48:K48"/>
    <mergeCell ref="E47:K47"/>
    <mergeCell ref="E77:K77"/>
  </mergeCells>
  <pageMargins left="0.74803149606299213" right="0.19685039370078741" top="0.70866141732283472" bottom="0.70866141732283472" header="0.31496062992125984" footer="0.31496062992125984"/>
  <pageSetup paperSize="9" scale="85" firstPageNumber="3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40" max="16383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74"/>
  <sheetViews>
    <sheetView topLeftCell="A7" workbookViewId="0">
      <selection activeCell="D23" sqref="D23"/>
    </sheetView>
  </sheetViews>
  <sheetFormatPr defaultRowHeight="23.45" customHeight="1"/>
  <cols>
    <col min="1" max="1" width="47.5703125" style="37" customWidth="1"/>
    <col min="2" max="2" width="8.28515625" style="52" customWidth="1"/>
    <col min="3" max="3" width="1.42578125" style="26" customWidth="1"/>
    <col min="4" max="4" width="14.5703125" style="26" customWidth="1"/>
    <col min="5" max="5" width="1.42578125" style="26" customWidth="1"/>
    <col min="6" max="6" width="14.5703125" style="26" customWidth="1"/>
    <col min="7" max="7" width="1.42578125" style="26" customWidth="1"/>
    <col min="8" max="8" width="14.42578125" style="26" customWidth="1"/>
    <col min="9" max="9" width="1.7109375" style="26" customWidth="1"/>
    <col min="10" max="10" width="15.7109375" style="26" customWidth="1"/>
    <col min="11" max="11" width="4.85546875" style="26" customWidth="1"/>
    <col min="12" max="14" width="9.140625" style="26"/>
    <col min="15" max="15" width="10" style="26" bestFit="1" customWidth="1"/>
    <col min="16" max="16" width="9.140625" style="26"/>
    <col min="17" max="17" width="11" style="26" bestFit="1" customWidth="1"/>
    <col min="18" max="16384" width="9.140625" style="26"/>
  </cols>
  <sheetData>
    <row r="1" spans="1:12" s="91" customFormat="1" ht="23.45" customHeight="1">
      <c r="A1" s="9" t="s">
        <v>54</v>
      </c>
      <c r="C1" s="67"/>
      <c r="D1" s="67"/>
      <c r="E1" s="67"/>
      <c r="F1" s="67"/>
      <c r="G1" s="67"/>
      <c r="H1" s="237"/>
      <c r="I1" s="247" t="s">
        <v>89</v>
      </c>
      <c r="J1" s="247"/>
      <c r="K1" s="126"/>
    </row>
    <row r="2" spans="1:12" s="67" customFormat="1" ht="23.45" customHeight="1">
      <c r="A2" s="9" t="s">
        <v>68</v>
      </c>
      <c r="B2" s="91"/>
      <c r="H2" s="237"/>
      <c r="I2" s="237"/>
      <c r="J2" s="237" t="s">
        <v>90</v>
      </c>
    </row>
    <row r="3" spans="1:12" s="67" customFormat="1" ht="22.9" customHeight="1">
      <c r="A3" s="9" t="s">
        <v>222</v>
      </c>
      <c r="B3" s="91"/>
    </row>
    <row r="4" spans="1:12" ht="22.9" customHeight="1">
      <c r="A4" s="10"/>
      <c r="D4" s="245" t="s">
        <v>40</v>
      </c>
      <c r="E4" s="245"/>
      <c r="F4" s="245"/>
      <c r="G4" s="245"/>
      <c r="H4" s="245"/>
      <c r="I4" s="245"/>
      <c r="J4" s="245"/>
    </row>
    <row r="5" spans="1:12" ht="21.75">
      <c r="B5" s="93"/>
      <c r="C5" s="236"/>
      <c r="D5" s="244" t="s">
        <v>32</v>
      </c>
      <c r="E5" s="244"/>
      <c r="F5" s="244"/>
      <c r="G5" s="27"/>
      <c r="H5" s="244" t="s">
        <v>39</v>
      </c>
      <c r="I5" s="244"/>
      <c r="J5" s="244"/>
    </row>
    <row r="6" spans="1:12" ht="21.75">
      <c r="B6" s="94" t="s">
        <v>24</v>
      </c>
      <c r="C6" s="236"/>
      <c r="D6" s="107">
        <v>2561</v>
      </c>
      <c r="E6" s="236"/>
      <c r="F6" s="107">
        <v>2560</v>
      </c>
      <c r="G6" s="27"/>
      <c r="H6" s="114">
        <f>D6</f>
        <v>2561</v>
      </c>
      <c r="I6" s="236"/>
      <c r="J6" s="238">
        <f>F6</f>
        <v>2560</v>
      </c>
    </row>
    <row r="7" spans="1:12" ht="22.9" customHeight="1">
      <c r="A7" s="10" t="s">
        <v>18</v>
      </c>
      <c r="B7" s="73">
        <v>3</v>
      </c>
      <c r="C7" s="15"/>
      <c r="D7" s="61"/>
      <c r="E7" s="61"/>
      <c r="F7" s="61"/>
      <c r="G7" s="61"/>
      <c r="H7" s="61"/>
      <c r="I7" s="61"/>
      <c r="J7" s="61"/>
    </row>
    <row r="8" spans="1:12" ht="22.9" customHeight="1">
      <c r="A8" s="70" t="s">
        <v>207</v>
      </c>
      <c r="B8" s="73"/>
      <c r="C8" s="15"/>
      <c r="D8" s="18">
        <v>545426</v>
      </c>
      <c r="E8" s="18"/>
      <c r="F8" s="18">
        <v>535437</v>
      </c>
      <c r="G8" s="18"/>
      <c r="H8" s="18">
        <v>338498</v>
      </c>
      <c r="I8" s="18"/>
      <c r="J8" s="18">
        <v>343778</v>
      </c>
    </row>
    <row r="9" spans="1:12" ht="22.5" customHeight="1">
      <c r="A9" s="37" t="s">
        <v>61</v>
      </c>
      <c r="B9" s="73"/>
      <c r="C9" s="15"/>
      <c r="D9" s="18">
        <v>2125</v>
      </c>
      <c r="E9" s="18"/>
      <c r="F9" s="18">
        <v>1760</v>
      </c>
      <c r="G9" s="18"/>
      <c r="H9" s="18">
        <v>1672</v>
      </c>
      <c r="I9" s="18"/>
      <c r="J9" s="18">
        <v>4056</v>
      </c>
    </row>
    <row r="10" spans="1:12" ht="22.9" customHeight="1">
      <c r="A10" s="37" t="s">
        <v>19</v>
      </c>
      <c r="B10" s="74" t="s">
        <v>231</v>
      </c>
      <c r="C10" s="15"/>
      <c r="D10" s="23">
        <v>3993</v>
      </c>
      <c r="E10" s="5"/>
      <c r="F10" s="23">
        <v>5052</v>
      </c>
      <c r="G10" s="5"/>
      <c r="H10" s="23">
        <v>4788</v>
      </c>
      <c r="I10" s="5"/>
      <c r="J10" s="23">
        <v>4710</v>
      </c>
    </row>
    <row r="11" spans="1:12" ht="22.9" customHeight="1">
      <c r="A11" s="10" t="s">
        <v>20</v>
      </c>
      <c r="B11" s="73"/>
      <c r="C11" s="15"/>
      <c r="D11" s="23">
        <f>SUM(D8:D10)</f>
        <v>551544</v>
      </c>
      <c r="E11" s="18"/>
      <c r="F11" s="23">
        <f>SUM(F8:F10)</f>
        <v>542249</v>
      </c>
      <c r="G11" s="18"/>
      <c r="H11" s="23">
        <f>SUM(H8:H10)</f>
        <v>344958</v>
      </c>
      <c r="I11" s="18"/>
      <c r="J11" s="23">
        <f>SUM(J8:J10)</f>
        <v>352544</v>
      </c>
      <c r="K11" s="71"/>
      <c r="L11" s="71"/>
    </row>
    <row r="12" spans="1:12" s="52" customFormat="1" ht="5.25" customHeight="1">
      <c r="A12" s="10"/>
      <c r="B12" s="73"/>
      <c r="C12" s="15"/>
      <c r="D12" s="5"/>
      <c r="E12" s="18"/>
      <c r="F12" s="5"/>
      <c r="G12" s="18"/>
      <c r="H12" s="5"/>
      <c r="I12" s="18"/>
      <c r="J12" s="5"/>
    </row>
    <row r="13" spans="1:12" ht="22.9" customHeight="1">
      <c r="A13" s="10" t="s">
        <v>21</v>
      </c>
      <c r="B13" s="73"/>
      <c r="C13" s="15"/>
      <c r="D13" s="18"/>
      <c r="E13" s="18"/>
      <c r="F13" s="18"/>
      <c r="G13" s="18"/>
      <c r="H13" s="18"/>
      <c r="I13" s="18"/>
      <c r="J13" s="18"/>
    </row>
    <row r="14" spans="1:12" ht="22.9" customHeight="1">
      <c r="A14" s="37" t="s">
        <v>62</v>
      </c>
      <c r="B14" s="74">
        <v>3</v>
      </c>
      <c r="C14" s="15"/>
      <c r="D14" s="18">
        <v>507621</v>
      </c>
      <c r="E14" s="18"/>
      <c r="F14" s="18">
        <v>494873</v>
      </c>
      <c r="G14" s="18"/>
      <c r="H14" s="5">
        <v>322968</v>
      </c>
      <c r="I14" s="18"/>
      <c r="J14" s="5">
        <v>318406</v>
      </c>
    </row>
    <row r="15" spans="1:12" ht="22.9" customHeight="1">
      <c r="A15" s="70" t="s">
        <v>124</v>
      </c>
      <c r="B15" s="74"/>
      <c r="C15" s="15"/>
      <c r="D15" s="18">
        <v>10862</v>
      </c>
      <c r="E15" s="18"/>
      <c r="F15" s="18">
        <v>9979</v>
      </c>
      <c r="G15" s="18"/>
      <c r="H15" s="5">
        <v>4018</v>
      </c>
      <c r="I15" s="18"/>
      <c r="J15" s="5">
        <v>4947</v>
      </c>
    </row>
    <row r="16" spans="1:12" ht="22.9" customHeight="1">
      <c r="A16" s="37" t="s">
        <v>52</v>
      </c>
      <c r="B16" s="74">
        <v>3</v>
      </c>
      <c r="C16" s="15"/>
      <c r="D16" s="18">
        <v>43371</v>
      </c>
      <c r="E16" s="18"/>
      <c r="F16" s="18">
        <v>35819</v>
      </c>
      <c r="G16" s="18"/>
      <c r="H16" s="5">
        <v>24259</v>
      </c>
      <c r="I16" s="18"/>
      <c r="J16" s="5">
        <v>20154</v>
      </c>
    </row>
    <row r="17" spans="1:12" ht="22.9" customHeight="1">
      <c r="A17" s="37" t="s">
        <v>53</v>
      </c>
      <c r="B17" s="73">
        <v>3</v>
      </c>
      <c r="C17" s="15"/>
      <c r="D17" s="23">
        <v>11895</v>
      </c>
      <c r="E17" s="5"/>
      <c r="F17" s="23">
        <v>9765</v>
      </c>
      <c r="G17" s="5"/>
      <c r="H17" s="23">
        <v>10002</v>
      </c>
      <c r="I17" s="5"/>
      <c r="J17" s="23">
        <v>8398</v>
      </c>
    </row>
    <row r="18" spans="1:12" s="52" customFormat="1" ht="22.9" customHeight="1">
      <c r="A18" s="10" t="s">
        <v>22</v>
      </c>
      <c r="B18" s="73"/>
      <c r="C18" s="15"/>
      <c r="D18" s="25">
        <f>SUM(D14:D17)</f>
        <v>573749</v>
      </c>
      <c r="E18" s="18"/>
      <c r="F18" s="25">
        <f>SUM(F14:F17)</f>
        <v>550436</v>
      </c>
      <c r="G18" s="18"/>
      <c r="H18" s="25">
        <f>SUM(H14:H17)</f>
        <v>361247</v>
      </c>
      <c r="I18" s="18"/>
      <c r="J18" s="25">
        <f>SUM(J14:J17)</f>
        <v>351905</v>
      </c>
      <c r="L18" s="239"/>
    </row>
    <row r="19" spans="1:12" s="52" customFormat="1" ht="5.25" customHeight="1">
      <c r="A19" s="10"/>
      <c r="B19" s="73"/>
      <c r="C19" s="15"/>
      <c r="D19" s="5"/>
      <c r="E19" s="18"/>
      <c r="F19" s="5"/>
      <c r="G19" s="18"/>
      <c r="H19" s="5"/>
      <c r="I19" s="18"/>
      <c r="J19" s="5"/>
    </row>
    <row r="20" spans="1:12" s="52" customFormat="1" ht="22.9" customHeight="1">
      <c r="A20" s="10" t="s">
        <v>244</v>
      </c>
      <c r="B20" s="73"/>
      <c r="C20" s="15"/>
      <c r="D20" s="18"/>
      <c r="E20" s="18"/>
      <c r="F20" s="18"/>
      <c r="G20" s="18"/>
      <c r="H20" s="18"/>
      <c r="I20" s="18"/>
      <c r="J20" s="18"/>
    </row>
    <row r="21" spans="1:12" s="52" customFormat="1" ht="22.9" customHeight="1">
      <c r="A21" s="10" t="s">
        <v>215</v>
      </c>
      <c r="B21" s="73"/>
      <c r="C21" s="15"/>
      <c r="D21" s="18">
        <f>+D11-D18</f>
        <v>-22205</v>
      </c>
      <c r="E21" s="18"/>
      <c r="F21" s="18">
        <f>+F11-F18</f>
        <v>-8187</v>
      </c>
      <c r="G21" s="18"/>
      <c r="H21" s="18">
        <f>+H11-H18</f>
        <v>-16289</v>
      </c>
      <c r="I21" s="18"/>
      <c r="J21" s="18">
        <f>+J11-J18</f>
        <v>639</v>
      </c>
    </row>
    <row r="22" spans="1:12" s="52" customFormat="1" ht="22.9" customHeight="1">
      <c r="A22" s="70" t="s">
        <v>235</v>
      </c>
      <c r="B22" s="73"/>
      <c r="C22" s="15"/>
      <c r="D22" s="23">
        <v>-629</v>
      </c>
      <c r="E22" s="18"/>
      <c r="F22" s="23">
        <v>27</v>
      </c>
      <c r="G22" s="18"/>
      <c r="H22" s="241">
        <v>0</v>
      </c>
      <c r="I22" s="18"/>
      <c r="J22" s="56">
        <v>0</v>
      </c>
    </row>
    <row r="23" spans="1:12" s="52" customFormat="1" ht="22.9" customHeight="1">
      <c r="A23" s="10" t="s">
        <v>122</v>
      </c>
      <c r="B23" s="73"/>
      <c r="C23" s="15"/>
      <c r="D23" s="18">
        <f>D21+D22</f>
        <v>-22834</v>
      </c>
      <c r="E23" s="18"/>
      <c r="F23" s="18">
        <f>F21+F22</f>
        <v>-8160</v>
      </c>
      <c r="G23" s="18"/>
      <c r="H23" s="18">
        <f>SUM(H21:H22)</f>
        <v>-16289</v>
      </c>
      <c r="I23" s="18"/>
      <c r="J23" s="18">
        <f>SUM(J21:J22)</f>
        <v>639</v>
      </c>
    </row>
    <row r="24" spans="1:12" s="52" customFormat="1" ht="22.9" customHeight="1">
      <c r="A24" s="70" t="s">
        <v>186</v>
      </c>
      <c r="B24" s="73"/>
      <c r="C24" s="15"/>
      <c r="D24" s="83">
        <v>-2663</v>
      </c>
      <c r="E24" s="18"/>
      <c r="F24" s="83">
        <v>1280</v>
      </c>
      <c r="G24" s="18"/>
      <c r="H24" s="241">
        <v>-4275</v>
      </c>
      <c r="I24" s="18"/>
      <c r="J24" s="83">
        <v>-1206</v>
      </c>
    </row>
    <row r="25" spans="1:12" s="52" customFormat="1" ht="22.9" customHeight="1">
      <c r="A25" s="10" t="s">
        <v>107</v>
      </c>
      <c r="B25" s="73"/>
      <c r="C25" s="15"/>
      <c r="D25" s="25">
        <f>D23-D24</f>
        <v>-20171</v>
      </c>
      <c r="E25" s="18"/>
      <c r="F25" s="25">
        <f>F23-F24</f>
        <v>-9440</v>
      </c>
      <c r="G25" s="18"/>
      <c r="H25" s="58">
        <f>H23-H24</f>
        <v>-12014</v>
      </c>
      <c r="I25" s="18"/>
      <c r="J25" s="58">
        <f>J23-J24</f>
        <v>1845</v>
      </c>
      <c r="L25" s="239"/>
    </row>
    <row r="26" spans="1:12" s="52" customFormat="1" ht="9.75" customHeight="1">
      <c r="A26" s="10"/>
      <c r="B26" s="73"/>
      <c r="C26" s="15"/>
      <c r="D26" s="5"/>
      <c r="E26" s="18"/>
      <c r="F26" s="5"/>
      <c r="G26" s="18"/>
      <c r="H26" s="5"/>
      <c r="I26" s="18"/>
      <c r="J26" s="5"/>
    </row>
    <row r="27" spans="1:12" s="52" customFormat="1" ht="21.75">
      <c r="A27" s="10" t="s">
        <v>96</v>
      </c>
      <c r="B27" s="73"/>
      <c r="C27" s="15"/>
      <c r="D27" s="5"/>
      <c r="E27" s="18"/>
      <c r="F27" s="5"/>
      <c r="G27" s="18"/>
      <c r="H27" s="5"/>
      <c r="I27" s="18"/>
      <c r="J27" s="5"/>
    </row>
    <row r="28" spans="1:12" s="52" customFormat="1" ht="21.75">
      <c r="A28" s="70" t="s">
        <v>187</v>
      </c>
      <c r="B28" s="73"/>
      <c r="C28" s="15"/>
      <c r="D28" s="5"/>
      <c r="E28" s="18"/>
      <c r="F28" s="5"/>
      <c r="G28" s="18"/>
      <c r="H28" s="5"/>
      <c r="I28" s="18"/>
      <c r="J28" s="5"/>
    </row>
    <row r="29" spans="1:12" s="52" customFormat="1" ht="21.75">
      <c r="A29" s="70" t="s">
        <v>188</v>
      </c>
      <c r="B29" s="73"/>
      <c r="C29" s="15"/>
      <c r="D29" s="5"/>
      <c r="E29" s="18"/>
      <c r="F29" s="5"/>
      <c r="G29" s="18"/>
      <c r="H29" s="5"/>
      <c r="I29" s="18"/>
      <c r="J29" s="5"/>
    </row>
    <row r="30" spans="1:12" s="52" customFormat="1" ht="22.9" customHeight="1">
      <c r="A30" s="70" t="s">
        <v>189</v>
      </c>
      <c r="B30" s="93"/>
      <c r="C30" s="236"/>
      <c r="D30" s="48"/>
      <c r="H30" s="48"/>
    </row>
    <row r="31" spans="1:12" s="52" customFormat="1" ht="22.9" customHeight="1">
      <c r="A31" s="70" t="s">
        <v>190</v>
      </c>
      <c r="B31" s="93"/>
      <c r="C31" s="236"/>
      <c r="D31" s="76">
        <v>1949</v>
      </c>
      <c r="F31" s="76">
        <v>162</v>
      </c>
      <c r="H31" s="76">
        <v>1416</v>
      </c>
      <c r="J31" s="76">
        <v>0</v>
      </c>
    </row>
    <row r="32" spans="1:12" s="52" customFormat="1" ht="6.75" customHeight="1">
      <c r="A32" s="70"/>
      <c r="B32" s="93"/>
      <c r="C32" s="236"/>
    </row>
    <row r="33" spans="1:12" s="52" customFormat="1" ht="21.75">
      <c r="A33" s="70" t="s">
        <v>191</v>
      </c>
      <c r="B33" s="73"/>
      <c r="C33" s="15"/>
      <c r="D33" s="5"/>
      <c r="E33" s="18"/>
      <c r="F33" s="5"/>
      <c r="G33" s="18"/>
      <c r="H33" s="5"/>
      <c r="I33" s="18"/>
      <c r="J33" s="5"/>
    </row>
    <row r="34" spans="1:12" s="52" customFormat="1" ht="21.75">
      <c r="A34" s="70" t="s">
        <v>188</v>
      </c>
      <c r="B34" s="73"/>
      <c r="C34" s="15"/>
      <c r="D34" s="5"/>
      <c r="E34" s="18"/>
      <c r="F34" s="5"/>
      <c r="G34" s="18"/>
      <c r="H34" s="5"/>
      <c r="I34" s="18"/>
      <c r="J34" s="5"/>
    </row>
    <row r="35" spans="1:12" s="52" customFormat="1" ht="22.9" customHeight="1">
      <c r="A35" s="70" t="s">
        <v>223</v>
      </c>
      <c r="B35" s="93"/>
      <c r="C35" s="236"/>
      <c r="D35" s="113">
        <v>-125</v>
      </c>
      <c r="F35" s="113">
        <v>-15</v>
      </c>
      <c r="H35" s="62">
        <v>0</v>
      </c>
      <c r="J35" s="62">
        <v>0</v>
      </c>
      <c r="L35" s="239"/>
    </row>
    <row r="36" spans="1:12" s="52" customFormat="1" ht="22.9" customHeight="1">
      <c r="A36" s="10" t="s">
        <v>131</v>
      </c>
      <c r="B36" s="93"/>
      <c r="C36" s="236"/>
      <c r="D36" s="113">
        <f>SUM(D31:D35)</f>
        <v>1824</v>
      </c>
      <c r="F36" s="113">
        <f>SUM(F31:F35)</f>
        <v>147</v>
      </c>
      <c r="H36" s="113">
        <f>SUM(H31:H35)</f>
        <v>1416</v>
      </c>
      <c r="J36" s="113">
        <f>SUM(J31:J35)</f>
        <v>0</v>
      </c>
    </row>
    <row r="37" spans="1:12" s="52" customFormat="1" ht="9.75" customHeight="1">
      <c r="A37" s="70"/>
      <c r="B37" s="93"/>
      <c r="C37" s="236"/>
    </row>
    <row r="38" spans="1:12" s="52" customFormat="1" ht="22.9" customHeight="1" thickBot="1">
      <c r="A38" s="10" t="s">
        <v>123</v>
      </c>
      <c r="B38" s="73"/>
      <c r="C38" s="15"/>
      <c r="D38" s="57">
        <f>D25+D36</f>
        <v>-18347</v>
      </c>
      <c r="E38" s="18"/>
      <c r="F38" s="57">
        <f>F25+F36</f>
        <v>-9293</v>
      </c>
      <c r="G38" s="18"/>
      <c r="H38" s="57">
        <f>H25+H36</f>
        <v>-10598</v>
      </c>
      <c r="I38" s="18"/>
      <c r="J38" s="57">
        <f>J25+J36</f>
        <v>1845</v>
      </c>
    </row>
    <row r="39" spans="1:12" s="52" customFormat="1" ht="4.5" customHeight="1" thickTop="1">
      <c r="A39" s="10"/>
      <c r="B39" s="73"/>
      <c r="C39" s="15"/>
      <c r="D39" s="5"/>
      <c r="E39" s="18"/>
      <c r="F39" s="5"/>
      <c r="G39" s="18"/>
      <c r="H39" s="5"/>
      <c r="I39" s="18"/>
      <c r="J39" s="5"/>
    </row>
    <row r="40" spans="1:12" s="52" customFormat="1" ht="23.25" customHeight="1">
      <c r="A40" s="10"/>
      <c r="B40" s="73"/>
      <c r="C40" s="15"/>
      <c r="D40" s="5"/>
      <c r="E40" s="18"/>
      <c r="F40" s="5"/>
      <c r="G40" s="18"/>
      <c r="H40" s="5"/>
      <c r="I40" s="18"/>
      <c r="J40" s="5"/>
    </row>
    <row r="41" spans="1:12" s="52" customFormat="1" ht="23.25" customHeight="1">
      <c r="A41" s="10"/>
      <c r="B41" s="73"/>
      <c r="C41" s="15"/>
      <c r="D41" s="5"/>
      <c r="E41" s="18"/>
      <c r="F41" s="5"/>
      <c r="G41" s="18"/>
      <c r="H41" s="5"/>
      <c r="I41" s="18"/>
      <c r="J41" s="5"/>
    </row>
    <row r="42" spans="1:12" s="91" customFormat="1" ht="23.45" customHeight="1">
      <c r="A42" s="9" t="s">
        <v>54</v>
      </c>
      <c r="C42" s="67"/>
      <c r="D42" s="67"/>
      <c r="E42" s="67"/>
      <c r="F42" s="67"/>
      <c r="G42" s="67"/>
      <c r="H42" s="237"/>
      <c r="I42" s="247" t="s">
        <v>89</v>
      </c>
      <c r="J42" s="247"/>
      <c r="K42" s="126"/>
    </row>
    <row r="43" spans="1:12" s="67" customFormat="1" ht="23.45" customHeight="1">
      <c r="A43" s="9" t="s">
        <v>80</v>
      </c>
      <c r="B43" s="91"/>
      <c r="H43" s="237"/>
      <c r="I43" s="237"/>
      <c r="J43" s="237" t="s">
        <v>90</v>
      </c>
    </row>
    <row r="44" spans="1:12" s="67" customFormat="1" ht="22.9" customHeight="1">
      <c r="A44" s="137" t="str">
        <f>A3</f>
        <v>สำหรับงวดสามเดือนสิ้นสุดวันที่ 30 มิถุนายน 2561 และ 2560</v>
      </c>
      <c r="B44" s="91"/>
    </row>
    <row r="45" spans="1:12" ht="22.9" customHeight="1">
      <c r="A45" s="10"/>
      <c r="D45" s="245" t="s">
        <v>40</v>
      </c>
      <c r="E45" s="245"/>
      <c r="F45" s="245"/>
      <c r="G45" s="245"/>
      <c r="H45" s="245"/>
      <c r="I45" s="245"/>
      <c r="J45" s="245"/>
    </row>
    <row r="46" spans="1:12" ht="21.75">
      <c r="B46" s="93"/>
      <c r="C46" s="236"/>
      <c r="D46" s="244" t="s">
        <v>32</v>
      </c>
      <c r="E46" s="244"/>
      <c r="F46" s="244"/>
      <c r="G46" s="27"/>
      <c r="H46" s="244" t="s">
        <v>39</v>
      </c>
      <c r="I46" s="244"/>
      <c r="J46" s="244"/>
    </row>
    <row r="47" spans="1:12" ht="21.75">
      <c r="B47" s="93"/>
      <c r="C47" s="236"/>
      <c r="D47" s="114">
        <f>D6</f>
        <v>2561</v>
      </c>
      <c r="E47" s="236"/>
      <c r="F47" s="238">
        <f>F6</f>
        <v>2560</v>
      </c>
      <c r="G47" s="27"/>
      <c r="H47" s="114">
        <f>D6</f>
        <v>2561</v>
      </c>
      <c r="I47" s="236"/>
      <c r="J47" s="238">
        <f>F6</f>
        <v>2560</v>
      </c>
    </row>
    <row r="48" spans="1:12" s="52" customFormat="1" ht="22.5" customHeight="1">
      <c r="A48" s="10" t="s">
        <v>105</v>
      </c>
      <c r="B48" s="93"/>
      <c r="C48" s="15"/>
      <c r="D48" s="5"/>
      <c r="E48" s="18"/>
      <c r="F48" s="5"/>
      <c r="G48" s="18"/>
      <c r="H48" s="5"/>
      <c r="I48" s="18"/>
      <c r="J48" s="5"/>
    </row>
    <row r="49" spans="1:15" ht="22.9" customHeight="1">
      <c r="A49" s="70" t="s">
        <v>192</v>
      </c>
      <c r="B49" s="73"/>
      <c r="C49" s="15"/>
      <c r="D49" s="69">
        <f>D51-D50</f>
        <v>-17305</v>
      </c>
      <c r="E49" s="6"/>
      <c r="F49" s="69">
        <f>F51-F50</f>
        <v>-8783</v>
      </c>
      <c r="G49" s="6"/>
      <c r="H49" s="69">
        <f>H51-H50</f>
        <v>-12014</v>
      </c>
      <c r="I49" s="6"/>
      <c r="J49" s="69">
        <f>J51-J50</f>
        <v>1845</v>
      </c>
    </row>
    <row r="50" spans="1:15" ht="22.9" customHeight="1">
      <c r="A50" s="70" t="s">
        <v>193</v>
      </c>
      <c r="B50" s="73"/>
      <c r="C50" s="15"/>
      <c r="D50" s="51">
        <v>-2866</v>
      </c>
      <c r="E50" s="35"/>
      <c r="F50" s="51">
        <v>-657</v>
      </c>
      <c r="G50" s="35"/>
      <c r="H50" s="51">
        <v>0</v>
      </c>
      <c r="I50" s="35"/>
      <c r="J50" s="51">
        <v>0</v>
      </c>
    </row>
    <row r="51" spans="1:15" ht="22.9" customHeight="1" thickBot="1">
      <c r="A51" s="70"/>
      <c r="B51" s="73"/>
      <c r="C51" s="15"/>
      <c r="D51" s="57">
        <f>D25</f>
        <v>-20171</v>
      </c>
      <c r="E51" s="18"/>
      <c r="F51" s="57">
        <f>F25</f>
        <v>-9440</v>
      </c>
      <c r="G51" s="18"/>
      <c r="H51" s="57">
        <f>H25</f>
        <v>-12014</v>
      </c>
      <c r="I51" s="18"/>
      <c r="J51" s="57">
        <f>J25</f>
        <v>1845</v>
      </c>
      <c r="L51" s="44">
        <f>D51-D25</f>
        <v>0</v>
      </c>
      <c r="M51" s="44">
        <f>F51-F25</f>
        <v>0</v>
      </c>
      <c r="N51" s="44">
        <f>H51-H25</f>
        <v>0</v>
      </c>
      <c r="O51" s="44">
        <f>J51-J25</f>
        <v>0</v>
      </c>
    </row>
    <row r="52" spans="1:15" ht="22.9" customHeight="1" thickTop="1">
      <c r="B52" s="73"/>
      <c r="C52" s="15"/>
      <c r="D52" s="5"/>
      <c r="E52" s="18"/>
      <c r="F52" s="5"/>
      <c r="G52" s="18"/>
      <c r="H52" s="5"/>
      <c r="I52" s="18"/>
      <c r="J52" s="5"/>
    </row>
    <row r="53" spans="1:15" ht="22.9" customHeight="1">
      <c r="A53" s="10" t="s">
        <v>110</v>
      </c>
      <c r="B53" s="73"/>
      <c r="C53" s="15"/>
      <c r="D53" s="5"/>
      <c r="E53" s="5"/>
      <c r="F53" s="5"/>
      <c r="G53" s="5"/>
      <c r="H53" s="5"/>
      <c r="I53" s="5"/>
      <c r="J53" s="5"/>
    </row>
    <row r="54" spans="1:15" ht="22.9" customHeight="1">
      <c r="A54" s="70" t="s">
        <v>192</v>
      </c>
      <c r="B54" s="73"/>
      <c r="C54" s="15"/>
      <c r="D54" s="69">
        <f>D56-D55</f>
        <v>-15532</v>
      </c>
      <c r="E54" s="5"/>
      <c r="F54" s="69">
        <f>F56-F55</f>
        <v>-8680</v>
      </c>
      <c r="G54" s="5"/>
      <c r="H54" s="69">
        <f>H56-H55</f>
        <v>-10598</v>
      </c>
      <c r="I54" s="5"/>
      <c r="J54" s="69">
        <f>J56-J55</f>
        <v>1845</v>
      </c>
      <c r="O54" s="127"/>
    </row>
    <row r="55" spans="1:15" ht="22.9" customHeight="1">
      <c r="A55" s="70" t="s">
        <v>193</v>
      </c>
      <c r="B55" s="73"/>
      <c r="C55" s="15"/>
      <c r="D55" s="5">
        <v>-2815</v>
      </c>
      <c r="E55" s="5"/>
      <c r="F55" s="51">
        <v>-613</v>
      </c>
      <c r="G55" s="5"/>
      <c r="H55" s="41">
        <v>0</v>
      </c>
      <c r="I55" s="41"/>
      <c r="J55" s="41">
        <v>0</v>
      </c>
    </row>
    <row r="56" spans="1:15" ht="22.9" customHeight="1" thickBot="1">
      <c r="A56" s="70"/>
      <c r="B56" s="73"/>
      <c r="C56" s="15"/>
      <c r="D56" s="55">
        <f>D38</f>
        <v>-18347</v>
      </c>
      <c r="E56" s="41"/>
      <c r="F56" s="55">
        <f>F38</f>
        <v>-9293</v>
      </c>
      <c r="G56" s="41"/>
      <c r="H56" s="55">
        <f>H38</f>
        <v>-10598</v>
      </c>
      <c r="I56" s="41"/>
      <c r="J56" s="55">
        <f>J38</f>
        <v>1845</v>
      </c>
      <c r="L56" s="44">
        <f>D56-D38</f>
        <v>0</v>
      </c>
      <c r="M56" s="44">
        <f>F56-F38</f>
        <v>0</v>
      </c>
      <c r="N56" s="44">
        <f>H56-H38</f>
        <v>0</v>
      </c>
      <c r="O56" s="44">
        <f>J56-J38</f>
        <v>0</v>
      </c>
    </row>
    <row r="57" spans="1:15" ht="22.9" customHeight="1" thickTop="1">
      <c r="B57" s="73"/>
      <c r="C57" s="15"/>
      <c r="D57" s="5"/>
      <c r="E57" s="5"/>
      <c r="F57" s="5"/>
      <c r="G57" s="5"/>
      <c r="H57" s="5"/>
      <c r="I57" s="5"/>
      <c r="J57" s="5"/>
    </row>
    <row r="58" spans="1:15" ht="22.9" customHeight="1">
      <c r="A58" s="10" t="s">
        <v>216</v>
      </c>
      <c r="B58" s="73"/>
      <c r="C58" s="15"/>
      <c r="D58" s="5"/>
      <c r="E58" s="5"/>
      <c r="F58" s="5"/>
      <c r="G58" s="5"/>
      <c r="H58" s="5"/>
      <c r="I58" s="5"/>
      <c r="J58" s="5"/>
    </row>
    <row r="59" spans="1:15" s="52" customFormat="1" ht="22.5" customHeight="1" thickBot="1">
      <c r="A59" s="70" t="s">
        <v>192</v>
      </c>
      <c r="B59" s="73"/>
      <c r="C59" s="15"/>
      <c r="D59" s="151">
        <f>D49/D61</f>
        <v>-6.2517386010989768E-3</v>
      </c>
      <c r="E59" s="5"/>
      <c r="F59" s="151">
        <f>F49/F61</f>
        <v>-3.1730147433373193E-3</v>
      </c>
      <c r="G59" s="5"/>
      <c r="H59" s="151">
        <f>H49/H61</f>
        <v>-4.3402708785670674E-3</v>
      </c>
      <c r="I59" s="5"/>
      <c r="J59" s="151">
        <f>J49/J61</f>
        <v>6.6653901872450801E-4</v>
      </c>
    </row>
    <row r="60" spans="1:15" ht="22.9" customHeight="1" thickTop="1">
      <c r="A60" s="26"/>
      <c r="B60" s="73"/>
      <c r="C60" s="15"/>
      <c r="D60" s="147"/>
      <c r="E60" s="5"/>
      <c r="F60" s="148"/>
      <c r="G60" s="5"/>
      <c r="H60" s="147"/>
      <c r="I60" s="5"/>
      <c r="J60" s="149"/>
    </row>
    <row r="61" spans="1:15" ht="22.5" thickBot="1">
      <c r="A61" s="150" t="s">
        <v>217</v>
      </c>
      <c r="B61" s="73"/>
      <c r="C61" s="15"/>
      <c r="D61" s="152">
        <f>H61</f>
        <v>2768030</v>
      </c>
      <c r="E61" s="5"/>
      <c r="F61" s="152">
        <f>J61</f>
        <v>2768030</v>
      </c>
      <c r="G61" s="5"/>
      <c r="H61" s="152">
        <v>2768030</v>
      </c>
      <c r="I61" s="5"/>
      <c r="J61" s="152">
        <v>2768030</v>
      </c>
    </row>
    <row r="62" spans="1:15" ht="22.5" thickTop="1">
      <c r="A62" s="10"/>
      <c r="B62" s="73"/>
      <c r="C62" s="15"/>
      <c r="D62" s="32"/>
      <c r="E62" s="5"/>
      <c r="F62" s="32"/>
      <c r="G62" s="31"/>
      <c r="H62" s="32"/>
      <c r="I62" s="5"/>
      <c r="J62" s="32"/>
    </row>
    <row r="63" spans="1:15" ht="21.75">
      <c r="A63" s="10"/>
      <c r="B63" s="73"/>
      <c r="C63" s="15"/>
      <c r="D63" s="32"/>
      <c r="E63" s="31"/>
      <c r="F63" s="32"/>
      <c r="G63" s="31"/>
      <c r="H63" s="32"/>
      <c r="I63" s="31"/>
      <c r="J63" s="32"/>
    </row>
    <row r="64" spans="1:15" ht="21.75">
      <c r="A64" s="10"/>
      <c r="B64" s="73"/>
      <c r="C64" s="15"/>
      <c r="D64" s="32"/>
      <c r="E64" s="31"/>
      <c r="F64" s="32"/>
      <c r="G64" s="31"/>
      <c r="H64" s="32"/>
      <c r="I64" s="31"/>
      <c r="J64" s="32"/>
    </row>
    <row r="65" spans="1:11" ht="21.75">
      <c r="A65" s="10"/>
      <c r="B65" s="73"/>
      <c r="C65" s="15"/>
      <c r="D65" s="32"/>
      <c r="E65" s="31"/>
      <c r="F65" s="32"/>
      <c r="G65" s="31"/>
      <c r="H65" s="32"/>
      <c r="I65" s="31"/>
      <c r="J65" s="32"/>
    </row>
    <row r="66" spans="1:11" ht="22.9" customHeight="1"/>
    <row r="67" spans="1:11" ht="22.9" customHeight="1"/>
    <row r="68" spans="1:11" ht="22.9" customHeight="1"/>
    <row r="69" spans="1:11" ht="22.9" customHeight="1"/>
    <row r="70" spans="1:11" ht="21.75">
      <c r="A70" s="10"/>
      <c r="C70" s="52"/>
      <c r="D70" s="19"/>
      <c r="E70" s="12"/>
      <c r="F70" s="19"/>
      <c r="G70" s="12"/>
      <c r="H70" s="19"/>
      <c r="I70" s="12"/>
      <c r="J70" s="19"/>
      <c r="K70" s="45"/>
    </row>
    <row r="71" spans="1:11" ht="21.75">
      <c r="A71" s="10"/>
      <c r="C71" s="52"/>
      <c r="D71" s="19"/>
      <c r="E71" s="12"/>
      <c r="F71" s="19"/>
      <c r="G71" s="12"/>
      <c r="H71" s="19"/>
      <c r="I71" s="12"/>
      <c r="J71" s="19"/>
      <c r="K71" s="45"/>
    </row>
    <row r="72" spans="1:11" ht="21.75">
      <c r="A72" s="10"/>
      <c r="C72" s="52"/>
      <c r="D72" s="19"/>
      <c r="E72" s="12"/>
      <c r="F72" s="19"/>
      <c r="G72" s="12"/>
      <c r="H72" s="19"/>
      <c r="I72" s="12"/>
      <c r="J72" s="19"/>
      <c r="K72" s="45"/>
    </row>
    <row r="73" spans="1:11" ht="9.75" customHeight="1">
      <c r="A73" s="53"/>
      <c r="C73" s="64"/>
      <c r="D73" s="18"/>
      <c r="E73" s="18"/>
      <c r="F73" s="18"/>
      <c r="G73" s="22"/>
      <c r="H73" s="18"/>
      <c r="I73" s="22"/>
      <c r="J73" s="18"/>
    </row>
    <row r="74" spans="1:11" ht="23.45" customHeight="1">
      <c r="D74" s="22"/>
      <c r="F74" s="22"/>
      <c r="H74" s="22"/>
      <c r="J74" s="22"/>
    </row>
  </sheetData>
  <mergeCells count="8">
    <mergeCell ref="D46:F46"/>
    <mergeCell ref="H46:J46"/>
    <mergeCell ref="I1:J1"/>
    <mergeCell ref="D4:J4"/>
    <mergeCell ref="D5:F5"/>
    <mergeCell ref="H5:J5"/>
    <mergeCell ref="I42:J42"/>
    <mergeCell ref="D45:J45"/>
  </mergeCells>
  <pageMargins left="0.70866141732283472" right="0.19685039370078741" top="0.74803149606299213" bottom="0.74803149606299213" header="0.31496062992125984" footer="0.31496062992125984"/>
  <pageSetup paperSize="9" scale="88" firstPageNumber="6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74"/>
  <sheetViews>
    <sheetView topLeftCell="A13" workbookViewId="0">
      <selection activeCell="J39" sqref="A1:J39"/>
    </sheetView>
  </sheetViews>
  <sheetFormatPr defaultRowHeight="23.45" customHeight="1"/>
  <cols>
    <col min="1" max="1" width="47.5703125" style="37" customWidth="1"/>
    <col min="2" max="2" width="8.28515625" style="52" customWidth="1"/>
    <col min="3" max="3" width="1.42578125" style="26" customWidth="1"/>
    <col min="4" max="4" width="14.5703125" style="26" customWidth="1"/>
    <col min="5" max="5" width="1.42578125" style="26" customWidth="1"/>
    <col min="6" max="6" width="14.5703125" style="26" customWidth="1"/>
    <col min="7" max="7" width="1.42578125" style="26" customWidth="1"/>
    <col min="8" max="8" width="14.42578125" style="26" customWidth="1"/>
    <col min="9" max="9" width="1.7109375" style="26" customWidth="1"/>
    <col min="10" max="10" width="15.7109375" style="26" customWidth="1"/>
    <col min="11" max="11" width="4.85546875" style="26" customWidth="1"/>
    <col min="12" max="14" width="9.140625" style="26"/>
    <col min="15" max="15" width="10" style="26" bestFit="1" customWidth="1"/>
    <col min="16" max="16" width="9.140625" style="26"/>
    <col min="17" max="17" width="11" style="26" bestFit="1" customWidth="1"/>
    <col min="18" max="16384" width="9.140625" style="26"/>
  </cols>
  <sheetData>
    <row r="1" spans="1:11" s="91" customFormat="1" ht="23.45" customHeight="1">
      <c r="A1" s="9" t="s">
        <v>54</v>
      </c>
      <c r="C1" s="67"/>
      <c r="D1" s="67"/>
      <c r="E1" s="67"/>
      <c r="F1" s="67"/>
      <c r="G1" s="67"/>
      <c r="H1" s="115"/>
      <c r="I1" s="247" t="s">
        <v>89</v>
      </c>
      <c r="J1" s="247"/>
      <c r="K1" s="126"/>
    </row>
    <row r="2" spans="1:11" s="67" customFormat="1" ht="23.45" customHeight="1">
      <c r="A2" s="9" t="s">
        <v>68</v>
      </c>
      <c r="B2" s="91"/>
      <c r="H2" s="115"/>
      <c r="I2" s="115"/>
      <c r="J2" s="115" t="s">
        <v>90</v>
      </c>
    </row>
    <row r="3" spans="1:11" s="67" customFormat="1" ht="22.9" customHeight="1">
      <c r="A3" s="9" t="s">
        <v>224</v>
      </c>
      <c r="B3" s="91"/>
    </row>
    <row r="4" spans="1:11" ht="22.9" customHeight="1">
      <c r="A4" s="10"/>
      <c r="D4" s="245" t="s">
        <v>40</v>
      </c>
      <c r="E4" s="245"/>
      <c r="F4" s="245"/>
      <c r="G4" s="245"/>
      <c r="H4" s="245"/>
      <c r="I4" s="245"/>
      <c r="J4" s="245"/>
    </row>
    <row r="5" spans="1:11" ht="21.75">
      <c r="B5" s="93"/>
      <c r="C5" s="30"/>
      <c r="D5" s="244" t="s">
        <v>32</v>
      </c>
      <c r="E5" s="244"/>
      <c r="F5" s="244"/>
      <c r="G5" s="27"/>
      <c r="H5" s="244" t="s">
        <v>39</v>
      </c>
      <c r="I5" s="244"/>
      <c r="J5" s="244"/>
    </row>
    <row r="6" spans="1:11" ht="21.75">
      <c r="B6" s="94" t="s">
        <v>24</v>
      </c>
      <c r="C6" s="30"/>
      <c r="D6" s="107">
        <v>2561</v>
      </c>
      <c r="E6" s="30"/>
      <c r="F6" s="107">
        <v>2560</v>
      </c>
      <c r="G6" s="27"/>
      <c r="H6" s="114">
        <f>D6</f>
        <v>2561</v>
      </c>
      <c r="I6" s="30"/>
      <c r="J6" s="109">
        <f>F6</f>
        <v>2560</v>
      </c>
    </row>
    <row r="7" spans="1:11" ht="22.9" customHeight="1">
      <c r="A7" s="10" t="s">
        <v>18</v>
      </c>
      <c r="B7" s="73">
        <v>3</v>
      </c>
      <c r="C7" s="15"/>
      <c r="D7" s="61"/>
      <c r="E7" s="61"/>
      <c r="F7" s="61"/>
      <c r="G7" s="61"/>
      <c r="H7" s="61"/>
      <c r="I7" s="61"/>
      <c r="J7" s="61"/>
    </row>
    <row r="8" spans="1:11" ht="22.9" customHeight="1">
      <c r="A8" s="70" t="s">
        <v>207</v>
      </c>
      <c r="B8" s="73"/>
      <c r="C8" s="15"/>
      <c r="D8" s="18">
        <v>1163164</v>
      </c>
      <c r="E8" s="18"/>
      <c r="F8" s="18">
        <v>1112713</v>
      </c>
      <c r="G8" s="18"/>
      <c r="H8" s="43">
        <v>728808</v>
      </c>
      <c r="I8" s="18"/>
      <c r="J8" s="18">
        <v>707456</v>
      </c>
    </row>
    <row r="9" spans="1:11" ht="22.9" customHeight="1">
      <c r="A9" s="37" t="s">
        <v>61</v>
      </c>
      <c r="B9" s="73"/>
      <c r="C9" s="15"/>
      <c r="D9" s="18">
        <v>4154</v>
      </c>
      <c r="E9" s="18"/>
      <c r="F9" s="18">
        <v>3736</v>
      </c>
      <c r="G9" s="18"/>
      <c r="H9" s="43">
        <v>3890</v>
      </c>
      <c r="I9" s="18"/>
      <c r="J9" s="18">
        <v>8790</v>
      </c>
    </row>
    <row r="10" spans="1:11" ht="22.9" customHeight="1">
      <c r="A10" s="37" t="s">
        <v>19</v>
      </c>
      <c r="B10" s="74" t="s">
        <v>231</v>
      </c>
      <c r="C10" s="15"/>
      <c r="D10" s="23">
        <v>10619</v>
      </c>
      <c r="E10" s="5"/>
      <c r="F10" s="23">
        <v>15371</v>
      </c>
      <c r="G10" s="5"/>
      <c r="H10" s="240">
        <v>11877</v>
      </c>
      <c r="I10" s="5"/>
      <c r="J10" s="23">
        <v>54621</v>
      </c>
    </row>
    <row r="11" spans="1:11" ht="22.9" customHeight="1">
      <c r="A11" s="10" t="s">
        <v>20</v>
      </c>
      <c r="B11" s="73"/>
      <c r="C11" s="15"/>
      <c r="D11" s="23">
        <f>SUM(D8:D10)</f>
        <v>1177937</v>
      </c>
      <c r="E11" s="18"/>
      <c r="F11" s="23">
        <f>SUM(F8:F10)</f>
        <v>1131820</v>
      </c>
      <c r="G11" s="18"/>
      <c r="H11" s="23">
        <f>SUM(H8:H10)</f>
        <v>744575</v>
      </c>
      <c r="I11" s="18"/>
      <c r="J11" s="23">
        <f>SUM(J8:J10)</f>
        <v>770867</v>
      </c>
    </row>
    <row r="12" spans="1:11" s="52" customFormat="1" ht="5.25" customHeight="1">
      <c r="A12" s="10"/>
      <c r="B12" s="73"/>
      <c r="C12" s="15"/>
      <c r="D12" s="5"/>
      <c r="E12" s="18"/>
      <c r="F12" s="5"/>
      <c r="G12" s="18"/>
      <c r="H12" s="5"/>
      <c r="I12" s="18"/>
      <c r="J12" s="5"/>
    </row>
    <row r="13" spans="1:11" ht="22.9" customHeight="1">
      <c r="A13" s="10" t="s">
        <v>21</v>
      </c>
      <c r="B13" s="73"/>
      <c r="C13" s="15"/>
      <c r="D13" s="18"/>
      <c r="E13" s="18"/>
      <c r="F13" s="18"/>
      <c r="G13" s="18"/>
      <c r="H13" s="18"/>
      <c r="I13" s="18"/>
      <c r="J13" s="18"/>
    </row>
    <row r="14" spans="1:11" ht="22.9" customHeight="1">
      <c r="A14" s="37" t="s">
        <v>62</v>
      </c>
      <c r="B14" s="74">
        <v>3</v>
      </c>
      <c r="C14" s="15"/>
      <c r="D14" s="18">
        <v>1074057</v>
      </c>
      <c r="E14" s="18"/>
      <c r="F14" s="18">
        <v>1037448</v>
      </c>
      <c r="G14" s="18"/>
      <c r="H14" s="49">
        <v>689137</v>
      </c>
      <c r="I14" s="18"/>
      <c r="J14" s="5">
        <v>664401</v>
      </c>
    </row>
    <row r="15" spans="1:11" ht="22.9" customHeight="1">
      <c r="A15" s="70" t="s">
        <v>124</v>
      </c>
      <c r="B15" s="74"/>
      <c r="C15" s="15"/>
      <c r="D15" s="18">
        <v>20279</v>
      </c>
      <c r="E15" s="18"/>
      <c r="F15" s="18">
        <v>19087</v>
      </c>
      <c r="G15" s="18"/>
      <c r="H15" s="49">
        <v>7913</v>
      </c>
      <c r="I15" s="18"/>
      <c r="J15" s="5">
        <v>9221</v>
      </c>
    </row>
    <row r="16" spans="1:11" ht="22.9" customHeight="1">
      <c r="A16" s="37" t="s">
        <v>52</v>
      </c>
      <c r="B16" s="74">
        <v>3</v>
      </c>
      <c r="C16" s="15"/>
      <c r="D16" s="18">
        <v>76745</v>
      </c>
      <c r="E16" s="18"/>
      <c r="F16" s="18">
        <v>71202</v>
      </c>
      <c r="G16" s="18"/>
      <c r="H16" s="49">
        <v>43015</v>
      </c>
      <c r="I16" s="18"/>
      <c r="J16" s="5">
        <v>39959</v>
      </c>
    </row>
    <row r="17" spans="1:10" ht="22.9" customHeight="1">
      <c r="A17" s="70" t="s">
        <v>132</v>
      </c>
      <c r="B17" s="74" t="s">
        <v>233</v>
      </c>
      <c r="C17" s="15"/>
      <c r="D17" s="42">
        <v>0</v>
      </c>
      <c r="E17" s="18"/>
      <c r="F17" s="42">
        <v>21640</v>
      </c>
      <c r="G17" s="18"/>
      <c r="H17" s="42">
        <v>0</v>
      </c>
      <c r="I17" s="18"/>
      <c r="J17" s="42">
        <v>0</v>
      </c>
    </row>
    <row r="18" spans="1:10" ht="22.9" customHeight="1">
      <c r="A18" s="37" t="s">
        <v>53</v>
      </c>
      <c r="B18" s="73">
        <v>3</v>
      </c>
      <c r="C18" s="15"/>
      <c r="D18" s="23">
        <v>21937</v>
      </c>
      <c r="E18" s="5"/>
      <c r="F18" s="23">
        <v>18263</v>
      </c>
      <c r="G18" s="5"/>
      <c r="H18" s="240">
        <v>18171</v>
      </c>
      <c r="I18" s="5"/>
      <c r="J18" s="23">
        <v>16153</v>
      </c>
    </row>
    <row r="19" spans="1:10" s="52" customFormat="1" ht="22.9" customHeight="1">
      <c r="A19" s="10" t="s">
        <v>22</v>
      </c>
      <c r="B19" s="73"/>
      <c r="C19" s="15"/>
      <c r="D19" s="25">
        <f>SUM(D14:D18)</f>
        <v>1193018</v>
      </c>
      <c r="E19" s="18"/>
      <c r="F19" s="25">
        <f>SUM(F14:F18)</f>
        <v>1167640</v>
      </c>
      <c r="G19" s="18"/>
      <c r="H19" s="25">
        <f>SUM(H14:H18)</f>
        <v>758236</v>
      </c>
      <c r="I19" s="18"/>
      <c r="J19" s="25">
        <f>SUM(J14:J18)</f>
        <v>729734</v>
      </c>
    </row>
    <row r="20" spans="1:10" s="52" customFormat="1" ht="5.25" customHeight="1">
      <c r="A20" s="10"/>
      <c r="B20" s="73"/>
      <c r="C20" s="15"/>
      <c r="D20" s="5"/>
      <c r="E20" s="18"/>
      <c r="F20" s="5"/>
      <c r="G20" s="18"/>
      <c r="H20" s="5"/>
      <c r="I20" s="18"/>
      <c r="J20" s="5"/>
    </row>
    <row r="21" spans="1:10" s="52" customFormat="1" ht="22.9" customHeight="1">
      <c r="A21" s="10" t="s">
        <v>244</v>
      </c>
      <c r="B21" s="73"/>
      <c r="C21" s="15"/>
      <c r="D21" s="18"/>
      <c r="E21" s="18"/>
      <c r="F21" s="18"/>
      <c r="G21" s="18"/>
      <c r="H21" s="18"/>
      <c r="I21" s="18"/>
      <c r="J21" s="18"/>
    </row>
    <row r="22" spans="1:10" s="52" customFormat="1" ht="22.9" customHeight="1">
      <c r="A22" s="10" t="s">
        <v>215</v>
      </c>
      <c r="B22" s="73"/>
      <c r="C22" s="15"/>
      <c r="D22" s="18">
        <f>+D11-D19</f>
        <v>-15081</v>
      </c>
      <c r="E22" s="18"/>
      <c r="F22" s="18">
        <f>+F11-F19</f>
        <v>-35820</v>
      </c>
      <c r="G22" s="18"/>
      <c r="H22" s="43">
        <f>+H11-H19</f>
        <v>-13661</v>
      </c>
      <c r="I22" s="18"/>
      <c r="J22" s="18">
        <f>+J11-J19</f>
        <v>41133</v>
      </c>
    </row>
    <row r="23" spans="1:10" s="52" customFormat="1" ht="22.9" customHeight="1">
      <c r="A23" s="70" t="s">
        <v>235</v>
      </c>
      <c r="B23" s="73"/>
      <c r="C23" s="15"/>
      <c r="D23" s="23">
        <v>-473</v>
      </c>
      <c r="E23" s="18"/>
      <c r="F23" s="23">
        <v>602</v>
      </c>
      <c r="G23" s="18"/>
      <c r="H23" s="241">
        <v>0</v>
      </c>
      <c r="I23" s="18"/>
      <c r="J23" s="56">
        <v>0</v>
      </c>
    </row>
    <row r="24" spans="1:10" s="52" customFormat="1" ht="22.9" customHeight="1">
      <c r="A24" s="10" t="s">
        <v>122</v>
      </c>
      <c r="B24" s="73"/>
      <c r="C24" s="15"/>
      <c r="D24" s="18">
        <f>D22+D23</f>
        <v>-15554</v>
      </c>
      <c r="E24" s="18"/>
      <c r="F24" s="18">
        <f>F22+F23</f>
        <v>-35218</v>
      </c>
      <c r="G24" s="18"/>
      <c r="H24" s="18">
        <f>SUM(H22:H23)</f>
        <v>-13661</v>
      </c>
      <c r="I24" s="18"/>
      <c r="J24" s="18">
        <f>SUM(J22:J23)</f>
        <v>41133</v>
      </c>
    </row>
    <row r="25" spans="1:10" s="52" customFormat="1" ht="22.9" customHeight="1">
      <c r="A25" s="70" t="s">
        <v>186</v>
      </c>
      <c r="B25" s="73"/>
      <c r="C25" s="15"/>
      <c r="D25" s="83">
        <v>-1262</v>
      </c>
      <c r="E25" s="18"/>
      <c r="F25" s="83">
        <v>3387</v>
      </c>
      <c r="G25" s="18"/>
      <c r="H25" s="83">
        <v>-5194</v>
      </c>
      <c r="I25" s="18"/>
      <c r="J25" s="83">
        <v>-982</v>
      </c>
    </row>
    <row r="26" spans="1:10" s="52" customFormat="1" ht="22.9" customHeight="1">
      <c r="A26" s="10" t="s">
        <v>107</v>
      </c>
      <c r="B26" s="73"/>
      <c r="C26" s="15"/>
      <c r="D26" s="25">
        <f>D24-D25</f>
        <v>-14292</v>
      </c>
      <c r="E26" s="18"/>
      <c r="F26" s="25">
        <f>F24-F25</f>
        <v>-38605</v>
      </c>
      <c r="G26" s="18"/>
      <c r="H26" s="58">
        <f>H24-H25</f>
        <v>-8467</v>
      </c>
      <c r="I26" s="18"/>
      <c r="J26" s="58">
        <f>J24-J25</f>
        <v>42115</v>
      </c>
    </row>
    <row r="27" spans="1:10" s="52" customFormat="1" ht="9.75" customHeight="1">
      <c r="A27" s="10"/>
      <c r="B27" s="73"/>
      <c r="C27" s="15"/>
      <c r="D27" s="5"/>
      <c r="E27" s="18"/>
      <c r="F27" s="5"/>
      <c r="G27" s="18"/>
      <c r="H27" s="5"/>
      <c r="I27" s="18"/>
      <c r="J27" s="5"/>
    </row>
    <row r="28" spans="1:10" s="52" customFormat="1" ht="21.75">
      <c r="A28" s="10" t="s">
        <v>96</v>
      </c>
      <c r="B28" s="73"/>
      <c r="C28" s="15"/>
      <c r="D28" s="5"/>
      <c r="E28" s="18"/>
      <c r="F28" s="5"/>
      <c r="G28" s="18"/>
      <c r="H28" s="5"/>
      <c r="I28" s="18"/>
      <c r="J28" s="5"/>
    </row>
    <row r="29" spans="1:10" s="52" customFormat="1" ht="21.75">
      <c r="A29" s="70" t="s">
        <v>187</v>
      </c>
      <c r="B29" s="73"/>
      <c r="C29" s="15"/>
      <c r="D29" s="5"/>
      <c r="E29" s="18"/>
      <c r="F29" s="5"/>
      <c r="G29" s="18"/>
      <c r="H29" s="5"/>
      <c r="I29" s="18"/>
      <c r="J29" s="5"/>
    </row>
    <row r="30" spans="1:10" s="52" customFormat="1" ht="21.75">
      <c r="A30" s="70" t="s">
        <v>188</v>
      </c>
      <c r="B30" s="73"/>
      <c r="C30" s="15"/>
      <c r="D30" s="5"/>
      <c r="E30" s="18"/>
      <c r="F30" s="5"/>
      <c r="G30" s="18"/>
      <c r="H30" s="5"/>
      <c r="I30" s="18"/>
      <c r="J30" s="5"/>
    </row>
    <row r="31" spans="1:10" s="52" customFormat="1" ht="22.9" customHeight="1">
      <c r="A31" s="70" t="s">
        <v>189</v>
      </c>
      <c r="B31" s="93"/>
      <c r="C31" s="30"/>
      <c r="D31" s="48"/>
      <c r="H31" s="48"/>
    </row>
    <row r="32" spans="1:10" s="52" customFormat="1" ht="22.9" customHeight="1">
      <c r="A32" s="70" t="s">
        <v>190</v>
      </c>
      <c r="B32" s="93"/>
      <c r="C32" s="30"/>
      <c r="D32" s="76">
        <v>2120</v>
      </c>
      <c r="F32" s="76">
        <v>324</v>
      </c>
      <c r="H32" s="48">
        <v>1416</v>
      </c>
      <c r="J32" s="76">
        <v>0</v>
      </c>
    </row>
    <row r="33" spans="1:11" s="52" customFormat="1" ht="6.75" customHeight="1">
      <c r="A33" s="70"/>
      <c r="B33" s="93"/>
      <c r="C33" s="30"/>
    </row>
    <row r="34" spans="1:11" s="52" customFormat="1" ht="21.75">
      <c r="A34" s="70" t="s">
        <v>191</v>
      </c>
      <c r="B34" s="73"/>
      <c r="C34" s="15"/>
      <c r="D34" s="5"/>
      <c r="E34" s="18"/>
      <c r="F34" s="5"/>
      <c r="G34" s="18"/>
      <c r="H34" s="5"/>
      <c r="I34" s="18"/>
      <c r="J34" s="5"/>
    </row>
    <row r="35" spans="1:11" s="52" customFormat="1" ht="21.75">
      <c r="A35" s="70" t="s">
        <v>188</v>
      </c>
      <c r="B35" s="73"/>
      <c r="C35" s="15"/>
      <c r="D35" s="5"/>
      <c r="E35" s="18"/>
      <c r="F35" s="5"/>
      <c r="G35" s="18"/>
      <c r="H35" s="5"/>
      <c r="I35" s="18"/>
      <c r="J35" s="5"/>
    </row>
    <row r="36" spans="1:11" s="52" customFormat="1" ht="22.9" customHeight="1">
      <c r="A36" s="70" t="s">
        <v>213</v>
      </c>
      <c r="B36" s="93"/>
      <c r="C36" s="30"/>
      <c r="D36" s="113">
        <v>-200</v>
      </c>
      <c r="F36" s="113">
        <v>59</v>
      </c>
      <c r="H36" s="62">
        <v>0</v>
      </c>
      <c r="J36" s="62">
        <v>0</v>
      </c>
    </row>
    <row r="37" spans="1:11" s="52" customFormat="1" ht="22.9" customHeight="1">
      <c r="A37" s="10" t="s">
        <v>131</v>
      </c>
      <c r="B37" s="93"/>
      <c r="C37" s="30"/>
      <c r="D37" s="113">
        <f>SUM(D32:D36)</f>
        <v>1920</v>
      </c>
      <c r="F37" s="113">
        <f>SUM(F32:F36)</f>
        <v>383</v>
      </c>
      <c r="H37" s="113">
        <f>SUM(H32:H36)</f>
        <v>1416</v>
      </c>
      <c r="J37" s="113">
        <f>SUM(J32:J36)</f>
        <v>0</v>
      </c>
    </row>
    <row r="38" spans="1:11" s="52" customFormat="1" ht="9.75" customHeight="1">
      <c r="A38" s="70"/>
      <c r="B38" s="93"/>
      <c r="C38" s="30"/>
    </row>
    <row r="39" spans="1:11" s="52" customFormat="1" ht="22.9" customHeight="1" thickBot="1">
      <c r="A39" s="10" t="s">
        <v>123</v>
      </c>
      <c r="B39" s="73"/>
      <c r="C39" s="15"/>
      <c r="D39" s="57">
        <f>D26+D37</f>
        <v>-12372</v>
      </c>
      <c r="E39" s="18"/>
      <c r="F39" s="57">
        <f>F26+F37</f>
        <v>-38222</v>
      </c>
      <c r="G39" s="18"/>
      <c r="H39" s="57">
        <f>H26+H37</f>
        <v>-7051</v>
      </c>
      <c r="I39" s="18"/>
      <c r="J39" s="57">
        <f>J26+J37</f>
        <v>42115</v>
      </c>
    </row>
    <row r="40" spans="1:11" s="52" customFormat="1" ht="4.5" customHeight="1" thickTop="1">
      <c r="A40" s="10"/>
      <c r="B40" s="73"/>
      <c r="C40" s="15"/>
      <c r="D40" s="5"/>
      <c r="E40" s="18"/>
      <c r="F40" s="5"/>
      <c r="G40" s="18"/>
      <c r="H40" s="5"/>
      <c r="I40" s="18"/>
      <c r="J40" s="5"/>
    </row>
    <row r="41" spans="1:11" s="52" customFormat="1" ht="23.25" customHeight="1">
      <c r="A41" s="10"/>
      <c r="B41" s="73"/>
      <c r="C41" s="15"/>
      <c r="D41" s="5"/>
      <c r="E41" s="18"/>
      <c r="F41" s="5"/>
      <c r="G41" s="18"/>
      <c r="H41" s="5"/>
      <c r="I41" s="18"/>
      <c r="J41" s="5"/>
    </row>
    <row r="42" spans="1:11" s="91" customFormat="1" ht="23.45" customHeight="1">
      <c r="A42" s="9" t="s">
        <v>54</v>
      </c>
      <c r="C42" s="67"/>
      <c r="D42" s="67"/>
      <c r="E42" s="67"/>
      <c r="F42" s="67"/>
      <c r="G42" s="67"/>
      <c r="H42" s="115"/>
      <c r="I42" s="247" t="s">
        <v>89</v>
      </c>
      <c r="J42" s="247"/>
      <c r="K42" s="126"/>
    </row>
    <row r="43" spans="1:11" s="67" customFormat="1" ht="23.45" customHeight="1">
      <c r="A43" s="9" t="s">
        <v>80</v>
      </c>
      <c r="B43" s="91"/>
      <c r="H43" s="115"/>
      <c r="I43" s="115"/>
      <c r="J43" s="115" t="s">
        <v>90</v>
      </c>
    </row>
    <row r="44" spans="1:11" s="67" customFormat="1" ht="22.9" customHeight="1">
      <c r="A44" s="137" t="str">
        <f>A3</f>
        <v>สำหรับงวดหกเดือนสิ้นสุดวันที่ 30 มิถุนายน 2561 และ 2560</v>
      </c>
      <c r="B44" s="91"/>
    </row>
    <row r="45" spans="1:11" ht="22.9" customHeight="1">
      <c r="A45" s="10"/>
      <c r="D45" s="245" t="s">
        <v>40</v>
      </c>
      <c r="E45" s="245"/>
      <c r="F45" s="245"/>
      <c r="G45" s="245"/>
      <c r="H45" s="245"/>
      <c r="I45" s="245"/>
      <c r="J45" s="245"/>
    </row>
    <row r="46" spans="1:11" ht="21.75">
      <c r="B46" s="93"/>
      <c r="C46" s="30"/>
      <c r="D46" s="244" t="s">
        <v>32</v>
      </c>
      <c r="E46" s="244"/>
      <c r="F46" s="244"/>
      <c r="G46" s="27"/>
      <c r="H46" s="244" t="s">
        <v>39</v>
      </c>
      <c r="I46" s="244"/>
      <c r="J46" s="244"/>
    </row>
    <row r="47" spans="1:11" ht="21.75">
      <c r="B47" s="93"/>
      <c r="C47" s="30"/>
      <c r="D47" s="114">
        <f>D6</f>
        <v>2561</v>
      </c>
      <c r="E47" s="30"/>
      <c r="F47" s="109">
        <f>F6</f>
        <v>2560</v>
      </c>
      <c r="G47" s="27"/>
      <c r="H47" s="114">
        <f>D6</f>
        <v>2561</v>
      </c>
      <c r="I47" s="30"/>
      <c r="J47" s="109">
        <f>F6</f>
        <v>2560</v>
      </c>
    </row>
    <row r="48" spans="1:11" s="52" customFormat="1" ht="22.5" customHeight="1">
      <c r="A48" s="10" t="s">
        <v>105</v>
      </c>
      <c r="B48" s="93"/>
      <c r="C48" s="15"/>
      <c r="D48" s="5"/>
      <c r="E48" s="18"/>
      <c r="F48" s="5"/>
      <c r="G48" s="18"/>
      <c r="H48" s="5"/>
      <c r="I48" s="18"/>
      <c r="J48" s="5"/>
    </row>
    <row r="49" spans="1:15" ht="22.9" customHeight="1">
      <c r="A49" s="70" t="s">
        <v>192</v>
      </c>
      <c r="B49" s="73"/>
      <c r="C49" s="15"/>
      <c r="D49" s="69">
        <f>D51-D50</f>
        <v>-9348</v>
      </c>
      <c r="E49" s="6"/>
      <c r="F49" s="69">
        <f>F51-F50</f>
        <v>-28193</v>
      </c>
      <c r="G49" s="6"/>
      <c r="H49" s="69">
        <f>H51-H50</f>
        <v>-8467</v>
      </c>
      <c r="I49" s="6"/>
      <c r="J49" s="69">
        <f>J51-J50</f>
        <v>42115</v>
      </c>
    </row>
    <row r="50" spans="1:15" ht="22.9" customHeight="1">
      <c r="A50" s="70" t="s">
        <v>193</v>
      </c>
      <c r="B50" s="73"/>
      <c r="C50" s="15"/>
      <c r="D50" s="51">
        <v>-4944</v>
      </c>
      <c r="E50" s="35"/>
      <c r="F50" s="51">
        <v>-10412</v>
      </c>
      <c r="G50" s="35"/>
      <c r="H50" s="51">
        <v>0</v>
      </c>
      <c r="I50" s="35"/>
      <c r="J50" s="51">
        <v>0</v>
      </c>
    </row>
    <row r="51" spans="1:15" ht="22.9" customHeight="1" thickBot="1">
      <c r="A51" s="70"/>
      <c r="B51" s="73"/>
      <c r="C51" s="15"/>
      <c r="D51" s="57">
        <f>D26</f>
        <v>-14292</v>
      </c>
      <c r="E51" s="18"/>
      <c r="F51" s="57">
        <f>F26</f>
        <v>-38605</v>
      </c>
      <c r="G51" s="18"/>
      <c r="H51" s="57">
        <f>H26</f>
        <v>-8467</v>
      </c>
      <c r="I51" s="18"/>
      <c r="J51" s="57">
        <f>J26</f>
        <v>42115</v>
      </c>
      <c r="L51" s="44">
        <f>D51-D26</f>
        <v>0</v>
      </c>
      <c r="M51" s="44">
        <f>F51-F26</f>
        <v>0</v>
      </c>
      <c r="N51" s="44">
        <f>H51-H26</f>
        <v>0</v>
      </c>
      <c r="O51" s="44">
        <f>J51-J26</f>
        <v>0</v>
      </c>
    </row>
    <row r="52" spans="1:15" ht="22.9" customHeight="1" thickTop="1">
      <c r="B52" s="73"/>
      <c r="C52" s="15"/>
      <c r="D52" s="5"/>
      <c r="E52" s="18"/>
      <c r="F52" s="5"/>
      <c r="G52" s="18"/>
      <c r="H52" s="5"/>
      <c r="I52" s="18"/>
      <c r="J52" s="5"/>
    </row>
    <row r="53" spans="1:15" ht="22.9" customHeight="1">
      <c r="A53" s="10" t="s">
        <v>110</v>
      </c>
      <c r="B53" s="73"/>
      <c r="C53" s="15"/>
      <c r="D53" s="5"/>
      <c r="E53" s="5"/>
      <c r="F53" s="5"/>
      <c r="G53" s="5"/>
      <c r="H53" s="5"/>
      <c r="I53" s="5"/>
      <c r="J53" s="5"/>
    </row>
    <row r="54" spans="1:15" ht="22.9" customHeight="1">
      <c r="A54" s="70" t="s">
        <v>192</v>
      </c>
      <c r="B54" s="73"/>
      <c r="C54" s="15"/>
      <c r="D54" s="69">
        <f>D56-D55</f>
        <v>-7525</v>
      </c>
      <c r="E54" s="5"/>
      <c r="F54" s="69">
        <f>F56-F55</f>
        <v>-27897</v>
      </c>
      <c r="G54" s="5"/>
      <c r="H54" s="69">
        <f>H56-H55</f>
        <v>-7051</v>
      </c>
      <c r="I54" s="5"/>
      <c r="J54" s="69">
        <f>J56-J55</f>
        <v>42115</v>
      </c>
      <c r="O54" s="127"/>
    </row>
    <row r="55" spans="1:15" ht="22.9" customHeight="1">
      <c r="A55" s="70" t="s">
        <v>193</v>
      </c>
      <c r="B55" s="73"/>
      <c r="C55" s="15"/>
      <c r="D55" s="5">
        <v>-4847</v>
      </c>
      <c r="E55" s="5"/>
      <c r="F55" s="51">
        <v>-10325</v>
      </c>
      <c r="G55" s="5"/>
      <c r="H55" s="41">
        <v>0</v>
      </c>
      <c r="I55" s="41"/>
      <c r="J55" s="41">
        <v>0</v>
      </c>
    </row>
    <row r="56" spans="1:15" ht="22.9" customHeight="1" thickBot="1">
      <c r="A56" s="70"/>
      <c r="B56" s="73"/>
      <c r="C56" s="15"/>
      <c r="D56" s="55">
        <f>D39</f>
        <v>-12372</v>
      </c>
      <c r="E56" s="41"/>
      <c r="F56" s="55">
        <f>F39</f>
        <v>-38222</v>
      </c>
      <c r="G56" s="41"/>
      <c r="H56" s="55">
        <f>H39</f>
        <v>-7051</v>
      </c>
      <c r="I56" s="41"/>
      <c r="J56" s="55">
        <f>J39</f>
        <v>42115</v>
      </c>
      <c r="L56" s="44">
        <f>D56-D39</f>
        <v>0</v>
      </c>
      <c r="M56" s="44">
        <f>F56-F39</f>
        <v>0</v>
      </c>
      <c r="N56" s="44">
        <f>H56-H39</f>
        <v>0</v>
      </c>
      <c r="O56" s="44">
        <f>J56-J39</f>
        <v>0</v>
      </c>
    </row>
    <row r="57" spans="1:15" ht="22.9" customHeight="1" thickTop="1">
      <c r="B57" s="73"/>
      <c r="C57" s="15"/>
      <c r="D57" s="5"/>
      <c r="E57" s="5"/>
      <c r="F57" s="5"/>
      <c r="G57" s="5"/>
      <c r="H57" s="5"/>
      <c r="I57" s="5"/>
      <c r="J57" s="5"/>
    </row>
    <row r="58" spans="1:15" ht="22.9" customHeight="1">
      <c r="A58" s="10" t="s">
        <v>216</v>
      </c>
      <c r="B58" s="73"/>
      <c r="C58" s="15"/>
      <c r="D58" s="5"/>
      <c r="E58" s="5"/>
      <c r="F58" s="5"/>
      <c r="G58" s="5"/>
      <c r="H58" s="5"/>
      <c r="I58" s="5"/>
      <c r="J58" s="5"/>
    </row>
    <row r="59" spans="1:15" s="52" customFormat="1" ht="22.5" customHeight="1" thickBot="1">
      <c r="A59" s="70" t="s">
        <v>192</v>
      </c>
      <c r="B59" s="73"/>
      <c r="C59" s="15"/>
      <c r="D59" s="151">
        <f>D49/D61</f>
        <v>-3.377131028204174E-3</v>
      </c>
      <c r="E59" s="5"/>
      <c r="F59" s="151">
        <f>F49/F61</f>
        <v>-1.0185221980975641E-2</v>
      </c>
      <c r="G59" s="5"/>
      <c r="H59" s="151">
        <f>H49/H61</f>
        <v>-3.0588541309162112E-3</v>
      </c>
      <c r="I59" s="5"/>
      <c r="J59" s="151">
        <f>J49/J61</f>
        <v>1.5214791747199271E-2</v>
      </c>
    </row>
    <row r="60" spans="1:15" ht="22.9" customHeight="1" thickTop="1">
      <c r="A60" s="26"/>
      <c r="B60" s="73"/>
      <c r="C60" s="15"/>
      <c r="D60" s="147"/>
      <c r="E60" s="5"/>
      <c r="F60" s="148"/>
      <c r="G60" s="5"/>
      <c r="H60" s="147"/>
      <c r="I60" s="5"/>
      <c r="J60" s="149"/>
    </row>
    <row r="61" spans="1:15" ht="22.5" thickBot="1">
      <c r="A61" s="150" t="s">
        <v>217</v>
      </c>
      <c r="B61" s="73"/>
      <c r="C61" s="15"/>
      <c r="D61" s="152">
        <f>H61</f>
        <v>2768030</v>
      </c>
      <c r="E61" s="5"/>
      <c r="F61" s="152">
        <f>J61</f>
        <v>2768030</v>
      </c>
      <c r="G61" s="5"/>
      <c r="H61" s="152">
        <v>2768030</v>
      </c>
      <c r="I61" s="5"/>
      <c r="J61" s="152">
        <v>2768030</v>
      </c>
    </row>
    <row r="62" spans="1:15" ht="22.5" thickTop="1">
      <c r="A62" s="10"/>
      <c r="B62" s="73"/>
      <c r="C62" s="15"/>
      <c r="D62" s="32"/>
      <c r="E62" s="5"/>
      <c r="F62" s="32"/>
      <c r="G62" s="31"/>
      <c r="H62" s="32"/>
      <c r="I62" s="5"/>
      <c r="J62" s="32"/>
    </row>
    <row r="63" spans="1:15" ht="21.75">
      <c r="A63" s="10"/>
      <c r="B63" s="73"/>
      <c r="C63" s="15"/>
      <c r="D63" s="32"/>
      <c r="E63" s="31"/>
      <c r="F63" s="32"/>
      <c r="G63" s="31"/>
      <c r="H63" s="32"/>
      <c r="I63" s="31"/>
      <c r="J63" s="32"/>
    </row>
    <row r="64" spans="1:15" ht="21.75">
      <c r="A64" s="10"/>
      <c r="B64" s="73"/>
      <c r="C64" s="15"/>
      <c r="D64" s="32"/>
      <c r="E64" s="31"/>
      <c r="F64" s="32"/>
      <c r="G64" s="31"/>
      <c r="H64" s="32"/>
      <c r="I64" s="31"/>
      <c r="J64" s="32"/>
    </row>
    <row r="65" spans="1:11" ht="21.75">
      <c r="A65" s="10"/>
      <c r="B65" s="73"/>
      <c r="C65" s="15"/>
      <c r="D65" s="32"/>
      <c r="E65" s="31"/>
      <c r="F65" s="32"/>
      <c r="G65" s="31"/>
      <c r="H65" s="32"/>
      <c r="I65" s="31"/>
      <c r="J65" s="32"/>
    </row>
    <row r="66" spans="1:11" ht="22.9" customHeight="1"/>
    <row r="67" spans="1:11" ht="22.9" customHeight="1"/>
    <row r="68" spans="1:11" ht="22.9" customHeight="1"/>
    <row r="69" spans="1:11" ht="22.9" customHeight="1"/>
    <row r="70" spans="1:11" ht="21.75">
      <c r="A70" s="10"/>
      <c r="C70" s="52"/>
      <c r="D70" s="19"/>
      <c r="E70" s="12"/>
      <c r="F70" s="19"/>
      <c r="G70" s="12"/>
      <c r="H70" s="19"/>
      <c r="I70" s="12"/>
      <c r="J70" s="19"/>
      <c r="K70" s="45"/>
    </row>
    <row r="71" spans="1:11" ht="21.75">
      <c r="A71" s="10"/>
      <c r="C71" s="52"/>
      <c r="D71" s="19"/>
      <c r="E71" s="12"/>
      <c r="F71" s="19"/>
      <c r="G71" s="12"/>
      <c r="H71" s="19"/>
      <c r="I71" s="12"/>
      <c r="J71" s="19"/>
      <c r="K71" s="45"/>
    </row>
    <row r="72" spans="1:11" ht="21.75">
      <c r="A72" s="10"/>
      <c r="C72" s="52"/>
      <c r="D72" s="19"/>
      <c r="E72" s="12"/>
      <c r="F72" s="19"/>
      <c r="G72" s="12"/>
      <c r="H72" s="19"/>
      <c r="I72" s="12"/>
      <c r="J72" s="19"/>
      <c r="K72" s="45"/>
    </row>
    <row r="73" spans="1:11" ht="9.75" customHeight="1">
      <c r="A73" s="53"/>
      <c r="C73" s="64"/>
      <c r="D73" s="18"/>
      <c r="E73" s="18"/>
      <c r="F73" s="18"/>
      <c r="G73" s="22"/>
      <c r="H73" s="18"/>
      <c r="I73" s="22"/>
      <c r="J73" s="18"/>
    </row>
    <row r="74" spans="1:11" ht="23.45" customHeight="1">
      <c r="D74" s="22"/>
      <c r="F74" s="22"/>
      <c r="H74" s="22"/>
      <c r="J74" s="22"/>
    </row>
  </sheetData>
  <mergeCells count="8">
    <mergeCell ref="I1:J1"/>
    <mergeCell ref="D45:J45"/>
    <mergeCell ref="D46:F46"/>
    <mergeCell ref="H46:J46"/>
    <mergeCell ref="D4:J4"/>
    <mergeCell ref="D5:F5"/>
    <mergeCell ref="H5:J5"/>
    <mergeCell ref="I42:J42"/>
  </mergeCells>
  <pageMargins left="0.70866141732283472" right="0.19685039370078741" top="0.74803149606299213" bottom="0.74803149606299213" header="0.31496062992125984" footer="0.31496062992125984"/>
  <pageSetup paperSize="9" scale="88" firstPageNumber="8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1"/>
  <sheetViews>
    <sheetView zoomScale="90" zoomScaleNormal="90" workbookViewId="0">
      <selection activeCell="A20" sqref="A20"/>
    </sheetView>
  </sheetViews>
  <sheetFormatPr defaultColWidth="9" defaultRowHeight="21" customHeight="1"/>
  <cols>
    <col min="1" max="1" width="2" style="2" customWidth="1"/>
    <col min="2" max="2" width="33.42578125" style="2" customWidth="1"/>
    <col min="3" max="3" width="2.85546875" style="2" customWidth="1"/>
    <col min="4" max="4" width="1" style="2" customWidth="1"/>
    <col min="5" max="5" width="9" style="2" customWidth="1"/>
    <col min="6" max="6" width="1" style="1" customWidth="1"/>
    <col min="7" max="7" width="13.28515625" style="3" customWidth="1"/>
    <col min="8" max="8" width="0.85546875" style="3" customWidth="1"/>
    <col min="9" max="9" width="12.140625" style="3" customWidth="1"/>
    <col min="10" max="10" width="1" style="3" customWidth="1"/>
    <col min="11" max="11" width="12.5703125" style="3" customWidth="1"/>
    <col min="12" max="12" width="1.140625" style="3" customWidth="1"/>
    <col min="13" max="13" width="12.5703125" style="3" customWidth="1"/>
    <col min="14" max="14" width="1" style="3" customWidth="1"/>
    <col min="15" max="15" width="14.42578125" style="3" customWidth="1"/>
    <col min="16" max="16" width="1.28515625" style="3" customWidth="1"/>
    <col min="17" max="17" width="11.28515625" style="3" customWidth="1"/>
    <col min="18" max="18" width="1.140625" style="3" customWidth="1"/>
    <col min="19" max="19" width="14.85546875" style="3" customWidth="1"/>
    <col min="20" max="20" width="1.28515625" style="3" customWidth="1"/>
    <col min="21" max="21" width="17.28515625" style="3" customWidth="1"/>
    <col min="22" max="22" width="1.28515625" style="3" customWidth="1"/>
    <col min="23" max="23" width="14.42578125" style="3" customWidth="1"/>
    <col min="24" max="24" width="1.28515625" style="3" customWidth="1"/>
    <col min="25" max="25" width="12.7109375" style="3" customWidth="1"/>
    <col min="26" max="26" width="1" style="3" customWidth="1"/>
    <col min="27" max="27" width="12.28515625" style="3" bestFit="1" customWidth="1"/>
    <col min="28" max="28" width="1.140625" style="3" customWidth="1"/>
    <col min="29" max="29" width="12.5703125" style="3" customWidth="1"/>
    <col min="30" max="16384" width="9" style="3"/>
  </cols>
  <sheetData>
    <row r="1" spans="1:30" s="17" customFormat="1" ht="21" customHeight="1">
      <c r="A1" s="95" t="s">
        <v>54</v>
      </c>
      <c r="B1" s="95"/>
      <c r="C1" s="95"/>
      <c r="D1" s="95"/>
      <c r="E1" s="95"/>
      <c r="F1" s="96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248" t="s">
        <v>89</v>
      </c>
      <c r="AB1" s="248"/>
      <c r="AC1" s="248"/>
    </row>
    <row r="2" spans="1:30" s="17" customFormat="1" ht="21" customHeight="1">
      <c r="A2" s="95" t="s">
        <v>83</v>
      </c>
      <c r="B2" s="95"/>
      <c r="C2" s="95"/>
      <c r="D2" s="95"/>
      <c r="E2" s="95"/>
      <c r="F2" s="96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116"/>
      <c r="AB2" s="249" t="s">
        <v>90</v>
      </c>
      <c r="AC2" s="249"/>
    </row>
    <row r="3" spans="1:30" s="17" customFormat="1" ht="23.25" customHeight="1">
      <c r="A3" s="9" t="s">
        <v>224</v>
      </c>
      <c r="B3" s="9"/>
      <c r="C3" s="9"/>
      <c r="D3" s="9"/>
      <c r="E3" s="9"/>
      <c r="F3" s="96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</row>
    <row r="4" spans="1:30" ht="6" customHeight="1">
      <c r="A4" s="53"/>
      <c r="B4" s="53"/>
      <c r="C4" s="53"/>
      <c r="D4" s="53"/>
      <c r="E4" s="53"/>
      <c r="F4" s="98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30" ht="21" customHeight="1">
      <c r="A5" s="53"/>
      <c r="B5" s="53"/>
      <c r="C5" s="53"/>
      <c r="D5" s="53"/>
      <c r="E5" s="53"/>
      <c r="F5" s="98"/>
      <c r="G5" s="252" t="s">
        <v>111</v>
      </c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</row>
    <row r="6" spans="1:30" ht="21" customHeight="1">
      <c r="A6" s="99"/>
      <c r="B6" s="99"/>
      <c r="C6" s="99"/>
      <c r="D6" s="99"/>
      <c r="E6" s="99"/>
      <c r="F6" s="100"/>
      <c r="G6" s="101"/>
      <c r="H6" s="101"/>
      <c r="I6" s="102"/>
      <c r="J6" s="102"/>
      <c r="K6" s="250" t="s">
        <v>79</v>
      </c>
      <c r="L6" s="251"/>
      <c r="M6" s="251"/>
      <c r="N6" s="102"/>
      <c r="O6" s="250" t="s">
        <v>85</v>
      </c>
      <c r="P6" s="250"/>
      <c r="Q6" s="250"/>
      <c r="R6" s="250"/>
      <c r="S6" s="250"/>
      <c r="T6" s="250"/>
      <c r="U6" s="250"/>
      <c r="V6" s="250"/>
      <c r="W6" s="250"/>
      <c r="X6" s="101"/>
      <c r="Y6" s="101"/>
      <c r="Z6" s="102"/>
      <c r="AA6" s="101"/>
      <c r="AB6" s="102"/>
      <c r="AC6" s="102"/>
    </row>
    <row r="7" spans="1:30" ht="21" customHeight="1">
      <c r="A7" s="99"/>
      <c r="B7" s="99"/>
      <c r="C7" s="99"/>
      <c r="D7" s="99"/>
      <c r="E7" s="99"/>
      <c r="F7" s="100"/>
      <c r="G7" s="104"/>
      <c r="H7" s="101"/>
      <c r="I7" s="102"/>
      <c r="J7" s="102"/>
      <c r="K7" s="101" t="s">
        <v>63</v>
      </c>
      <c r="L7" s="101"/>
      <c r="M7" s="30"/>
      <c r="N7" s="102"/>
      <c r="O7" s="108" t="s">
        <v>98</v>
      </c>
      <c r="P7" s="30"/>
      <c r="Q7" s="102"/>
      <c r="R7" s="102"/>
      <c r="S7" s="108" t="s">
        <v>106</v>
      </c>
      <c r="T7" s="30"/>
      <c r="U7" s="108" t="s">
        <v>113</v>
      </c>
      <c r="V7" s="144"/>
      <c r="W7" s="108" t="s">
        <v>100</v>
      </c>
      <c r="X7" s="30"/>
      <c r="Y7" s="104" t="s">
        <v>198</v>
      </c>
      <c r="Z7" s="102"/>
      <c r="AA7" s="101" t="s">
        <v>70</v>
      </c>
      <c r="AB7" s="102"/>
      <c r="AC7" s="102"/>
    </row>
    <row r="8" spans="1:30" ht="21" customHeight="1">
      <c r="A8" s="99"/>
      <c r="B8" s="99"/>
      <c r="C8" s="99"/>
      <c r="D8" s="99"/>
      <c r="E8" s="99"/>
      <c r="F8" s="100"/>
      <c r="G8" s="104" t="s">
        <v>194</v>
      </c>
      <c r="H8" s="101"/>
      <c r="I8" s="101" t="s">
        <v>34</v>
      </c>
      <c r="J8" s="102"/>
      <c r="K8" s="104" t="s">
        <v>88</v>
      </c>
      <c r="L8" s="102"/>
      <c r="M8" s="30" t="s">
        <v>65</v>
      </c>
      <c r="N8" s="102"/>
      <c r="O8" s="141" t="s">
        <v>99</v>
      </c>
      <c r="P8" s="101"/>
      <c r="Q8" s="101"/>
      <c r="R8" s="102"/>
      <c r="S8" s="104" t="s">
        <v>195</v>
      </c>
      <c r="T8" s="101"/>
      <c r="U8" s="108" t="s">
        <v>114</v>
      </c>
      <c r="V8" s="101"/>
      <c r="W8" s="104" t="s">
        <v>101</v>
      </c>
      <c r="X8" s="101"/>
      <c r="Y8" s="104" t="s">
        <v>199</v>
      </c>
      <c r="Z8" s="102"/>
      <c r="AA8" s="30" t="s">
        <v>71</v>
      </c>
      <c r="AB8" s="102"/>
      <c r="AC8" s="101" t="s">
        <v>37</v>
      </c>
    </row>
    <row r="9" spans="1:30" ht="21" customHeight="1">
      <c r="A9" s="99"/>
      <c r="B9" s="99"/>
      <c r="C9" s="99"/>
      <c r="D9" s="99"/>
      <c r="E9" s="94" t="s">
        <v>24</v>
      </c>
      <c r="F9" s="100"/>
      <c r="G9" s="103" t="s">
        <v>33</v>
      </c>
      <c r="H9" s="102"/>
      <c r="I9" s="103" t="s">
        <v>35</v>
      </c>
      <c r="J9" s="102"/>
      <c r="K9" s="103" t="s">
        <v>31</v>
      </c>
      <c r="L9" s="102"/>
      <c r="M9" s="84" t="s">
        <v>64</v>
      </c>
      <c r="N9" s="101"/>
      <c r="O9" s="140" t="s">
        <v>97</v>
      </c>
      <c r="P9" s="101"/>
      <c r="Q9" s="84" t="s">
        <v>66</v>
      </c>
      <c r="R9" s="102"/>
      <c r="S9" s="234" t="s">
        <v>196</v>
      </c>
      <c r="T9" s="101"/>
      <c r="U9" s="235" t="s">
        <v>197</v>
      </c>
      <c r="V9" s="101"/>
      <c r="W9" s="118" t="s">
        <v>102</v>
      </c>
      <c r="X9" s="101"/>
      <c r="Y9" s="103" t="s">
        <v>74</v>
      </c>
      <c r="Z9" s="102"/>
      <c r="AA9" s="103" t="s">
        <v>72</v>
      </c>
      <c r="AB9" s="102"/>
      <c r="AC9" s="103" t="s">
        <v>26</v>
      </c>
    </row>
    <row r="10" spans="1:30" ht="10.5" customHeight="1">
      <c r="A10" s="99"/>
      <c r="B10" s="99"/>
      <c r="C10" s="99"/>
      <c r="D10" s="99"/>
      <c r="E10" s="99"/>
      <c r="F10" s="100"/>
      <c r="G10" s="101"/>
      <c r="H10" s="102"/>
      <c r="I10" s="101"/>
      <c r="J10" s="102"/>
      <c r="K10" s="101"/>
      <c r="L10" s="102"/>
      <c r="M10" s="30"/>
      <c r="N10" s="101"/>
      <c r="O10" s="105"/>
      <c r="P10" s="101"/>
      <c r="Q10" s="30"/>
      <c r="R10" s="102"/>
      <c r="S10" s="101"/>
      <c r="T10" s="101"/>
      <c r="U10" s="101"/>
      <c r="V10" s="101"/>
      <c r="W10" s="101"/>
      <c r="X10" s="101"/>
      <c r="Y10" s="101"/>
      <c r="Z10" s="102"/>
      <c r="AA10" s="101"/>
      <c r="AB10" s="102"/>
      <c r="AC10" s="101"/>
    </row>
    <row r="11" spans="1:30" s="11" customFormat="1" ht="21" customHeight="1">
      <c r="A11" s="36" t="s">
        <v>108</v>
      </c>
      <c r="B11" s="36"/>
      <c r="C11" s="36"/>
      <c r="D11" s="36"/>
      <c r="E11" s="36"/>
      <c r="F11" s="38"/>
      <c r="G11" s="59">
        <v>692007</v>
      </c>
      <c r="H11" s="48"/>
      <c r="I11" s="59">
        <v>274137</v>
      </c>
      <c r="J11" s="48"/>
      <c r="K11" s="59">
        <v>29243</v>
      </c>
      <c r="L11" s="48"/>
      <c r="M11" s="59">
        <v>356751</v>
      </c>
      <c r="N11" s="48"/>
      <c r="O11" s="59">
        <v>47225</v>
      </c>
      <c r="P11" s="48"/>
      <c r="Q11" s="59">
        <v>-13570</v>
      </c>
      <c r="R11" s="48"/>
      <c r="S11" s="59">
        <v>-431</v>
      </c>
      <c r="T11" s="48"/>
      <c r="U11" s="59">
        <v>1945</v>
      </c>
      <c r="V11" s="48"/>
      <c r="W11" s="119">
        <f>SUM(O11:U11)</f>
        <v>35169</v>
      </c>
      <c r="X11" s="48"/>
      <c r="Y11" s="59">
        <f>G11+I11+K11+M11+W11</f>
        <v>1387307</v>
      </c>
      <c r="Z11" s="48"/>
      <c r="AA11" s="59">
        <v>161407</v>
      </c>
      <c r="AB11" s="48"/>
      <c r="AC11" s="59">
        <f>SUM(Y11:AA11)</f>
        <v>1548714</v>
      </c>
      <c r="AD11" s="39"/>
    </row>
    <row r="12" spans="1:30" s="11" customFormat="1" ht="10.5" customHeight="1">
      <c r="A12" s="36"/>
      <c r="B12" s="36"/>
      <c r="C12" s="36"/>
      <c r="D12" s="36"/>
      <c r="E12" s="36"/>
      <c r="F12" s="38"/>
      <c r="G12" s="48"/>
      <c r="H12" s="48"/>
      <c r="I12" s="48"/>
      <c r="J12" s="48"/>
      <c r="K12" s="48"/>
      <c r="L12" s="48"/>
      <c r="M12" s="48"/>
      <c r="N12" s="48"/>
      <c r="O12" s="48"/>
      <c r="P12" s="101"/>
      <c r="Q12" s="48"/>
      <c r="R12" s="48"/>
      <c r="S12" s="101"/>
      <c r="T12" s="101"/>
      <c r="U12" s="101"/>
      <c r="V12" s="101"/>
      <c r="W12" s="101"/>
      <c r="X12" s="101"/>
      <c r="Y12" s="48"/>
      <c r="Z12" s="48"/>
      <c r="AA12" s="48"/>
      <c r="AB12" s="48"/>
      <c r="AC12" s="48"/>
      <c r="AD12" s="39"/>
    </row>
    <row r="13" spans="1:30" s="221" customFormat="1" ht="21" customHeight="1">
      <c r="A13" s="117" t="s">
        <v>126</v>
      </c>
      <c r="B13" s="117"/>
      <c r="C13" s="117"/>
      <c r="D13" s="117"/>
      <c r="E13" s="117"/>
      <c r="F13" s="38"/>
      <c r="G13" s="76">
        <v>0</v>
      </c>
      <c r="H13" s="76"/>
      <c r="I13" s="76">
        <v>0</v>
      </c>
      <c r="J13" s="76"/>
      <c r="K13" s="76">
        <v>0</v>
      </c>
      <c r="L13" s="76"/>
      <c r="M13" s="76">
        <f>'PL_8,9'!F49</f>
        <v>-28193</v>
      </c>
      <c r="N13" s="76"/>
      <c r="O13" s="76">
        <v>0</v>
      </c>
      <c r="P13" s="219"/>
      <c r="Q13" s="76">
        <v>0</v>
      </c>
      <c r="R13" s="76"/>
      <c r="S13" s="76">
        <v>0</v>
      </c>
      <c r="T13" s="76"/>
      <c r="U13" s="76">
        <v>0</v>
      </c>
      <c r="V13" s="76"/>
      <c r="W13" s="76">
        <f>SUM(O13:U13)</f>
        <v>0</v>
      </c>
      <c r="X13" s="219"/>
      <c r="Y13" s="76">
        <f>G13+I13+K13+M13+W13</f>
        <v>-28193</v>
      </c>
      <c r="Z13" s="76"/>
      <c r="AA13" s="76">
        <f>'PL_8,9'!F50</f>
        <v>-10412</v>
      </c>
      <c r="AB13" s="76"/>
      <c r="AC13" s="76">
        <f>SUM(Y13:AA13)</f>
        <v>-38605</v>
      </c>
      <c r="AD13" s="220"/>
    </row>
    <row r="14" spans="1:30" s="221" customFormat="1" ht="21" customHeight="1">
      <c r="A14" s="117" t="s">
        <v>125</v>
      </c>
      <c r="B14" s="117"/>
      <c r="C14" s="117"/>
      <c r="D14" s="117"/>
      <c r="E14" s="117"/>
      <c r="F14" s="38"/>
      <c r="G14" s="113">
        <v>0</v>
      </c>
      <c r="H14" s="76"/>
      <c r="I14" s="113">
        <v>0</v>
      </c>
      <c r="J14" s="76"/>
      <c r="K14" s="113">
        <v>0</v>
      </c>
      <c r="L14" s="76"/>
      <c r="M14" s="113">
        <v>237</v>
      </c>
      <c r="N14" s="76"/>
      <c r="O14" s="113">
        <v>0</v>
      </c>
      <c r="P14" s="219"/>
      <c r="Q14" s="113">
        <v>0</v>
      </c>
      <c r="R14" s="76"/>
      <c r="S14" s="113">
        <f>'PL_8,9'!F36</f>
        <v>59</v>
      </c>
      <c r="T14" s="76"/>
      <c r="U14" s="113">
        <v>0</v>
      </c>
      <c r="V14" s="76"/>
      <c r="W14" s="113">
        <f>SUM(O14:U14)</f>
        <v>59</v>
      </c>
      <c r="X14" s="219"/>
      <c r="Y14" s="113">
        <f>G14+I14+K14+M14+W14</f>
        <v>296</v>
      </c>
      <c r="Z14" s="76"/>
      <c r="AA14" s="113">
        <f>'PL_8,9'!F55-'PL_8,9'!F50</f>
        <v>87</v>
      </c>
      <c r="AB14" s="76"/>
      <c r="AC14" s="113">
        <f>SUM(Y14:AA14)</f>
        <v>383</v>
      </c>
      <c r="AD14" s="220"/>
    </row>
    <row r="15" spans="1:30" s="221" customFormat="1" ht="21" customHeight="1">
      <c r="A15" s="222" t="s">
        <v>123</v>
      </c>
      <c r="B15" s="222"/>
      <c r="C15" s="222"/>
      <c r="D15" s="222"/>
      <c r="E15" s="222"/>
      <c r="F15" s="54"/>
      <c r="G15" s="75">
        <f>SUM(G13:G14)</f>
        <v>0</v>
      </c>
      <c r="H15" s="76"/>
      <c r="I15" s="75">
        <f>SUM(I13:I14)</f>
        <v>0</v>
      </c>
      <c r="J15" s="76"/>
      <c r="K15" s="75">
        <f>SUM(K13:K14)</f>
        <v>0</v>
      </c>
      <c r="L15" s="85"/>
      <c r="M15" s="75">
        <f>SUM(M13:M14)</f>
        <v>-27956</v>
      </c>
      <c r="N15" s="85"/>
      <c r="O15" s="75">
        <f>SUM(O13:O14)</f>
        <v>0</v>
      </c>
      <c r="P15" s="85"/>
      <c r="Q15" s="75">
        <f>SUM(Q13:Q14)</f>
        <v>0</v>
      </c>
      <c r="R15" s="76"/>
      <c r="S15" s="75">
        <f>SUM(S13:S14)</f>
        <v>59</v>
      </c>
      <c r="T15" s="76"/>
      <c r="U15" s="75">
        <f>SUM(U13:U14)</f>
        <v>0</v>
      </c>
      <c r="V15" s="76"/>
      <c r="W15" s="75">
        <f>SUM(W13:W14)</f>
        <v>59</v>
      </c>
      <c r="X15" s="85"/>
      <c r="Y15" s="75">
        <f>SUM(Y13:Y14)</f>
        <v>-27897</v>
      </c>
      <c r="Z15" s="85"/>
      <c r="AA15" s="75">
        <f>SUM(AA13:AA14)</f>
        <v>-10325</v>
      </c>
      <c r="AB15" s="85"/>
      <c r="AC15" s="75">
        <f>SUM(AC13:AC14)</f>
        <v>-38222</v>
      </c>
    </row>
    <row r="16" spans="1:30" s="221" customFormat="1" ht="10.5" customHeight="1">
      <c r="A16" s="222"/>
      <c r="B16" s="222"/>
      <c r="C16" s="222"/>
      <c r="D16" s="222"/>
      <c r="E16" s="222"/>
      <c r="F16" s="54"/>
      <c r="G16" s="75"/>
      <c r="H16" s="69"/>
      <c r="I16" s="75"/>
      <c r="J16" s="69"/>
      <c r="K16" s="75"/>
      <c r="L16" s="79"/>
      <c r="M16" s="85"/>
      <c r="N16" s="79"/>
      <c r="O16" s="85"/>
      <c r="P16" s="85"/>
      <c r="Q16" s="75"/>
      <c r="R16" s="69"/>
      <c r="S16" s="85"/>
      <c r="T16" s="76"/>
      <c r="U16" s="76"/>
      <c r="V16" s="76"/>
      <c r="W16" s="85"/>
      <c r="X16" s="85"/>
      <c r="Y16" s="85"/>
      <c r="Z16" s="79"/>
      <c r="AA16" s="76"/>
      <c r="AB16" s="79"/>
      <c r="AC16" s="85"/>
    </row>
    <row r="17" spans="1:30" s="221" customFormat="1" ht="21" customHeight="1">
      <c r="A17" s="218" t="s">
        <v>130</v>
      </c>
      <c r="B17" s="218"/>
      <c r="C17" s="218"/>
      <c r="D17" s="218"/>
      <c r="E17" s="218"/>
      <c r="F17" s="38"/>
      <c r="G17" s="75"/>
      <c r="H17" s="223"/>
      <c r="I17" s="224"/>
      <c r="J17" s="76"/>
      <c r="K17" s="224"/>
      <c r="L17" s="76"/>
      <c r="M17" s="224"/>
      <c r="N17" s="76"/>
      <c r="O17" s="76"/>
      <c r="P17" s="76"/>
      <c r="Q17" s="224"/>
      <c r="R17" s="76"/>
      <c r="S17" s="76"/>
      <c r="T17" s="76"/>
      <c r="U17" s="76"/>
      <c r="V17" s="76"/>
      <c r="W17" s="76"/>
      <c r="X17" s="76"/>
      <c r="Y17" s="76"/>
      <c r="Z17" s="76"/>
      <c r="AA17" s="75"/>
      <c r="AB17" s="76"/>
      <c r="AC17" s="76"/>
      <c r="AD17" s="220"/>
    </row>
    <row r="18" spans="1:30" s="221" customFormat="1" ht="21" customHeight="1">
      <c r="A18" s="218" t="s">
        <v>158</v>
      </c>
      <c r="B18" s="218" t="s">
        <v>159</v>
      </c>
      <c r="C18" s="218"/>
      <c r="D18" s="218"/>
      <c r="E18" s="160">
        <v>8</v>
      </c>
      <c r="F18" s="38"/>
      <c r="G18" s="75">
        <v>0</v>
      </c>
      <c r="H18" s="223"/>
      <c r="I18" s="224">
        <v>0</v>
      </c>
      <c r="J18" s="76"/>
      <c r="K18" s="224">
        <v>0</v>
      </c>
      <c r="L18" s="76"/>
      <c r="M18" s="224">
        <v>0</v>
      </c>
      <c r="N18" s="76"/>
      <c r="O18" s="76">
        <v>0</v>
      </c>
      <c r="P18" s="76"/>
      <c r="Q18" s="224">
        <v>0</v>
      </c>
      <c r="R18" s="76"/>
      <c r="S18" s="76">
        <v>0</v>
      </c>
      <c r="T18" s="76"/>
      <c r="U18" s="76">
        <v>7033</v>
      </c>
      <c r="V18" s="76"/>
      <c r="W18" s="76">
        <f>SUM(O18:U18)</f>
        <v>7033</v>
      </c>
      <c r="X18" s="76"/>
      <c r="Y18" s="76">
        <f>G18+I18+K18+M18+W18</f>
        <v>7033</v>
      </c>
      <c r="Z18" s="76"/>
      <c r="AA18" s="76">
        <v>0</v>
      </c>
      <c r="AB18" s="76"/>
      <c r="AC18" s="76">
        <f>SUM(Y18:AA18)</f>
        <v>7033</v>
      </c>
      <c r="AD18" s="220"/>
    </row>
    <row r="19" spans="1:30" s="221" customFormat="1" ht="21" customHeight="1">
      <c r="A19" s="243" t="s">
        <v>248</v>
      </c>
      <c r="B19" s="218"/>
      <c r="C19" s="218"/>
      <c r="D19" s="218"/>
      <c r="E19" s="160">
        <v>8</v>
      </c>
      <c r="F19" s="38"/>
      <c r="G19" s="75">
        <v>0</v>
      </c>
      <c r="H19" s="223"/>
      <c r="I19" s="75">
        <v>0</v>
      </c>
      <c r="J19" s="76"/>
      <c r="K19" s="75">
        <v>0</v>
      </c>
      <c r="L19" s="76"/>
      <c r="M19" s="75">
        <v>-60895</v>
      </c>
      <c r="N19" s="76"/>
      <c r="O19" s="75">
        <v>0</v>
      </c>
      <c r="P19" s="76"/>
      <c r="Q19" s="75">
        <v>0</v>
      </c>
      <c r="R19" s="76"/>
      <c r="S19" s="75">
        <v>0</v>
      </c>
      <c r="T19" s="76"/>
      <c r="U19" s="75">
        <v>0</v>
      </c>
      <c r="V19" s="76"/>
      <c r="W19" s="113">
        <f>SUM(O19:U19)</f>
        <v>0</v>
      </c>
      <c r="X19" s="76"/>
      <c r="Y19" s="113">
        <f>G19+I19+K19+M19+W19</f>
        <v>-60895</v>
      </c>
      <c r="Z19" s="76"/>
      <c r="AA19" s="76">
        <v>-84</v>
      </c>
      <c r="AB19" s="76"/>
      <c r="AC19" s="113">
        <f>SUM(Y19:AA19)</f>
        <v>-60979</v>
      </c>
      <c r="AD19" s="220"/>
    </row>
    <row r="20" spans="1:30" s="221" customFormat="1" ht="21" customHeight="1" thickBot="1">
      <c r="A20" s="10" t="s">
        <v>225</v>
      </c>
      <c r="B20" s="10"/>
      <c r="C20" s="10"/>
      <c r="D20" s="10"/>
      <c r="E20" s="10"/>
      <c r="F20" s="38"/>
      <c r="G20" s="225">
        <f>G15+G11+G19+G18</f>
        <v>692007</v>
      </c>
      <c r="H20" s="76"/>
      <c r="I20" s="225">
        <f>I15+I11+I19+I18</f>
        <v>274137</v>
      </c>
      <c r="J20" s="76"/>
      <c r="K20" s="225">
        <f>K15+K11+K19+K18</f>
        <v>29243</v>
      </c>
      <c r="L20" s="76"/>
      <c r="M20" s="225">
        <f>M15+M11+M19+M18</f>
        <v>267900</v>
      </c>
      <c r="N20" s="76"/>
      <c r="O20" s="225">
        <f>O15+O11+O19+O18</f>
        <v>47225</v>
      </c>
      <c r="P20" s="76"/>
      <c r="Q20" s="225">
        <f>Q15+Q11+Q19+Q18</f>
        <v>-13570</v>
      </c>
      <c r="R20" s="76"/>
      <c r="S20" s="225">
        <f>S15+S11+S19+S18</f>
        <v>-372</v>
      </c>
      <c r="T20" s="76"/>
      <c r="U20" s="225">
        <f>U15+U11+U19+U18</f>
        <v>8978</v>
      </c>
      <c r="V20" s="76"/>
      <c r="W20" s="225">
        <f>W15+W11+W19+W18</f>
        <v>42261</v>
      </c>
      <c r="X20" s="76"/>
      <c r="Y20" s="225">
        <f>Y15+Y11+Y19+Y18</f>
        <v>1305548</v>
      </c>
      <c r="Z20" s="76"/>
      <c r="AA20" s="225">
        <f>AA15+AA11+AA19+AA18</f>
        <v>150998</v>
      </c>
      <c r="AB20" s="76"/>
      <c r="AC20" s="225">
        <f>AC15+AC11+AC19+AC18</f>
        <v>1456546</v>
      </c>
      <c r="AD20" s="220"/>
    </row>
    <row r="21" spans="1:30" s="11" customFormat="1" ht="21" customHeight="1" thickTop="1">
      <c r="A21" s="10"/>
      <c r="B21" s="10"/>
      <c r="C21" s="10"/>
      <c r="D21" s="10"/>
      <c r="E21" s="10"/>
      <c r="F21" s="3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39"/>
    </row>
    <row r="22" spans="1:30" s="11" customFormat="1" ht="10.5" customHeight="1">
      <c r="A22" s="10"/>
      <c r="B22" s="10"/>
      <c r="C22" s="10"/>
      <c r="D22" s="10"/>
      <c r="E22" s="10"/>
      <c r="F22" s="3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39"/>
    </row>
    <row r="23" spans="1:30" s="11" customFormat="1" ht="21" customHeight="1">
      <c r="A23" s="36" t="s">
        <v>157</v>
      </c>
      <c r="B23" s="36"/>
      <c r="C23" s="36"/>
      <c r="D23" s="36"/>
      <c r="E23" s="36"/>
      <c r="F23" s="38"/>
      <c r="G23" s="59">
        <v>692007</v>
      </c>
      <c r="H23" s="48"/>
      <c r="I23" s="59">
        <v>274137</v>
      </c>
      <c r="J23" s="48"/>
      <c r="K23" s="59">
        <v>31843</v>
      </c>
      <c r="L23" s="48"/>
      <c r="M23" s="59">
        <v>271201</v>
      </c>
      <c r="N23" s="48"/>
      <c r="O23" s="59">
        <v>47225</v>
      </c>
      <c r="P23" s="48"/>
      <c r="Q23" s="59">
        <v>-13570</v>
      </c>
      <c r="R23" s="48"/>
      <c r="S23" s="59">
        <v>-126</v>
      </c>
      <c r="T23" s="48"/>
      <c r="U23" s="59">
        <v>14786</v>
      </c>
      <c r="V23" s="48"/>
      <c r="W23" s="59">
        <f>SUM(O23:U23)</f>
        <v>48315</v>
      </c>
      <c r="X23" s="48"/>
      <c r="Y23" s="59">
        <f>G23+I23+K23+M23+W23</f>
        <v>1317503</v>
      </c>
      <c r="Z23" s="48"/>
      <c r="AA23" s="59">
        <v>143849</v>
      </c>
      <c r="AB23" s="48"/>
      <c r="AC23" s="59">
        <f>SUM(Y23:AA23)</f>
        <v>1461352</v>
      </c>
      <c r="AD23" s="39"/>
    </row>
    <row r="24" spans="1:30" s="11" customFormat="1" ht="10.5" customHeight="1">
      <c r="A24" s="36"/>
      <c r="B24" s="36"/>
      <c r="C24" s="36"/>
      <c r="D24" s="36"/>
      <c r="E24" s="36"/>
      <c r="F24" s="3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39"/>
    </row>
    <row r="25" spans="1:30" s="11" customFormat="1" ht="21" customHeight="1">
      <c r="A25" s="142" t="s">
        <v>126</v>
      </c>
      <c r="B25" s="142"/>
      <c r="C25" s="142"/>
      <c r="D25" s="142"/>
      <c r="E25" s="142"/>
      <c r="F25" s="38"/>
      <c r="G25" s="48">
        <v>0</v>
      </c>
      <c r="H25" s="48"/>
      <c r="I25" s="48">
        <v>0</v>
      </c>
      <c r="J25" s="48"/>
      <c r="K25" s="48">
        <v>0</v>
      </c>
      <c r="L25" s="48"/>
      <c r="M25" s="48">
        <f>'PL_8,9'!D49</f>
        <v>-9348</v>
      </c>
      <c r="N25" s="48"/>
      <c r="O25" s="48">
        <v>0</v>
      </c>
      <c r="P25" s="101"/>
      <c r="Q25" s="48">
        <v>0</v>
      </c>
      <c r="R25" s="48"/>
      <c r="S25" s="48">
        <v>0</v>
      </c>
      <c r="T25" s="48"/>
      <c r="U25" s="48">
        <v>0</v>
      </c>
      <c r="V25" s="48"/>
      <c r="W25" s="48">
        <f>SUM(O25:U25)</f>
        <v>0</v>
      </c>
      <c r="X25" s="101"/>
      <c r="Y25" s="48">
        <f>G25+I25+K25+M25+W25</f>
        <v>-9348</v>
      </c>
      <c r="Z25" s="48"/>
      <c r="AA25" s="48">
        <f>'PL_8,9'!D50</f>
        <v>-4944</v>
      </c>
      <c r="AB25" s="48"/>
      <c r="AC25" s="48">
        <f>SUM(Y25:AA25)</f>
        <v>-14292</v>
      </c>
      <c r="AD25" s="39"/>
    </row>
    <row r="26" spans="1:30" s="11" customFormat="1" ht="21" customHeight="1">
      <c r="A26" s="142" t="s">
        <v>214</v>
      </c>
      <c r="B26" s="142"/>
      <c r="C26" s="117"/>
      <c r="D26" s="117"/>
      <c r="E26" s="160"/>
      <c r="F26" s="38"/>
      <c r="G26" s="59">
        <v>0</v>
      </c>
      <c r="H26" s="48"/>
      <c r="I26" s="59">
        <v>0</v>
      </c>
      <c r="J26" s="48"/>
      <c r="K26" s="59">
        <v>0</v>
      </c>
      <c r="L26" s="48"/>
      <c r="M26" s="59">
        <v>2023</v>
      </c>
      <c r="N26" s="48"/>
      <c r="O26" s="59">
        <v>0</v>
      </c>
      <c r="P26" s="101"/>
      <c r="Q26" s="59">
        <v>0</v>
      </c>
      <c r="R26" s="48"/>
      <c r="S26" s="59">
        <f>'PL_8,9'!D36</f>
        <v>-200</v>
      </c>
      <c r="T26" s="48"/>
      <c r="U26" s="59">
        <v>0</v>
      </c>
      <c r="V26" s="48"/>
      <c r="W26" s="59">
        <f>SUM(O26:U26)</f>
        <v>-200</v>
      </c>
      <c r="X26" s="101"/>
      <c r="Y26" s="59">
        <f>G26+I26+K26+M26+W26</f>
        <v>1823</v>
      </c>
      <c r="Z26" s="48"/>
      <c r="AA26" s="59">
        <f>120-23</f>
        <v>97</v>
      </c>
      <c r="AB26" s="48"/>
      <c r="AC26" s="59">
        <f>SUM(Y26:AA26)</f>
        <v>1920</v>
      </c>
      <c r="AD26" s="39"/>
    </row>
    <row r="27" spans="1:30" s="11" customFormat="1" ht="21" customHeight="1">
      <c r="A27" s="71" t="s">
        <v>245</v>
      </c>
      <c r="B27" s="71"/>
      <c r="C27" s="71"/>
      <c r="D27" s="71"/>
      <c r="E27" s="71"/>
      <c r="F27" s="54"/>
      <c r="G27" s="42">
        <f>SUM(G25:G26)</f>
        <v>0</v>
      </c>
      <c r="H27" s="48"/>
      <c r="I27" s="42">
        <f>SUM(I25:I26)</f>
        <v>0</v>
      </c>
      <c r="J27" s="48"/>
      <c r="K27" s="42">
        <f>SUM(K25:K26)</f>
        <v>0</v>
      </c>
      <c r="L27" s="34"/>
      <c r="M27" s="34">
        <f>SUM(M25:M26)</f>
        <v>-7325</v>
      </c>
      <c r="N27" s="34"/>
      <c r="O27" s="34">
        <f>SUM(O25:O26)</f>
        <v>0</v>
      </c>
      <c r="P27" s="34"/>
      <c r="Q27" s="42">
        <f>SUM(Q25:Q26)</f>
        <v>0</v>
      </c>
      <c r="R27" s="48"/>
      <c r="S27" s="34">
        <f>SUM(S25:S26)</f>
        <v>-200</v>
      </c>
      <c r="T27" s="48"/>
      <c r="U27" s="34">
        <f>SUM(U25:U26)</f>
        <v>0</v>
      </c>
      <c r="V27" s="48"/>
      <c r="W27" s="34">
        <f>SUM(W25:W26)</f>
        <v>-200</v>
      </c>
      <c r="X27" s="34"/>
      <c r="Y27" s="34">
        <f>SUM(Y25:Y26)</f>
        <v>-7525</v>
      </c>
      <c r="Z27" s="34"/>
      <c r="AA27" s="48">
        <f>SUM(AA25:AA26)</f>
        <v>-4847</v>
      </c>
      <c r="AB27" s="34"/>
      <c r="AC27" s="34">
        <f>SUM(AC25:AC26)</f>
        <v>-12372</v>
      </c>
    </row>
    <row r="28" spans="1:30" ht="21" customHeight="1" thickBot="1">
      <c r="A28" s="10" t="s">
        <v>226</v>
      </c>
      <c r="B28" s="10"/>
      <c r="C28" s="10"/>
      <c r="D28" s="10"/>
      <c r="E28" s="10"/>
      <c r="F28" s="106"/>
      <c r="G28" s="225">
        <f t="shared" ref="G28:AC28" si="0">G27+G23</f>
        <v>692007</v>
      </c>
      <c r="H28" s="76">
        <f t="shared" si="0"/>
        <v>0</v>
      </c>
      <c r="I28" s="225">
        <f t="shared" si="0"/>
        <v>274137</v>
      </c>
      <c r="J28" s="76">
        <f t="shared" si="0"/>
        <v>0</v>
      </c>
      <c r="K28" s="225">
        <f t="shared" si="0"/>
        <v>31843</v>
      </c>
      <c r="L28" s="76">
        <f t="shared" si="0"/>
        <v>0</v>
      </c>
      <c r="M28" s="225">
        <f t="shared" si="0"/>
        <v>263876</v>
      </c>
      <c r="N28" s="76">
        <f t="shared" si="0"/>
        <v>0</v>
      </c>
      <c r="O28" s="225">
        <f t="shared" si="0"/>
        <v>47225</v>
      </c>
      <c r="P28" s="76">
        <f t="shared" si="0"/>
        <v>0</v>
      </c>
      <c r="Q28" s="225">
        <f t="shared" si="0"/>
        <v>-13570</v>
      </c>
      <c r="R28" s="76">
        <f t="shared" si="0"/>
        <v>0</v>
      </c>
      <c r="S28" s="225">
        <f t="shared" si="0"/>
        <v>-326</v>
      </c>
      <c r="T28" s="76">
        <f t="shared" si="0"/>
        <v>0</v>
      </c>
      <c r="U28" s="225">
        <f t="shared" si="0"/>
        <v>14786</v>
      </c>
      <c r="V28" s="76">
        <f t="shared" si="0"/>
        <v>0</v>
      </c>
      <c r="W28" s="225">
        <f t="shared" si="0"/>
        <v>48115</v>
      </c>
      <c r="X28" s="76">
        <f t="shared" si="0"/>
        <v>0</v>
      </c>
      <c r="Y28" s="225">
        <f t="shared" si="0"/>
        <v>1309978</v>
      </c>
      <c r="Z28" s="76">
        <f t="shared" si="0"/>
        <v>0</v>
      </c>
      <c r="AA28" s="225">
        <f t="shared" si="0"/>
        <v>139002</v>
      </c>
      <c r="AB28" s="76">
        <f t="shared" si="0"/>
        <v>0</v>
      </c>
      <c r="AC28" s="225">
        <f t="shared" si="0"/>
        <v>1448980</v>
      </c>
    </row>
    <row r="29" spans="1:30" ht="21" customHeight="1" thickTop="1">
      <c r="R29" s="40"/>
    </row>
    <row r="30" spans="1:30" ht="21" customHeight="1"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ht="21" customHeight="1">
      <c r="G31" s="4"/>
      <c r="I31" s="4"/>
      <c r="K31" s="4"/>
      <c r="M31" s="4"/>
      <c r="Q31" s="4"/>
      <c r="AA31" s="4"/>
    </row>
  </sheetData>
  <mergeCells count="5">
    <mergeCell ref="AA1:AC1"/>
    <mergeCell ref="AB2:AC2"/>
    <mergeCell ref="O6:W6"/>
    <mergeCell ref="K6:M6"/>
    <mergeCell ref="G5:AC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1" firstPageNumber="10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37"/>
  <sheetViews>
    <sheetView topLeftCell="A4" zoomScale="90" zoomScaleNormal="90" workbookViewId="0">
      <selection activeCell="A20" sqref="A20"/>
    </sheetView>
  </sheetViews>
  <sheetFormatPr defaultColWidth="9" defaultRowHeight="23.45" customHeight="1"/>
  <cols>
    <col min="1" max="1" width="41.28515625" style="2" customWidth="1"/>
    <col min="2" max="2" width="10" style="158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140625" style="3" customWidth="1"/>
    <col min="13" max="13" width="2.42578125" style="3" customWidth="1"/>
    <col min="14" max="14" width="21.28515625" style="3" customWidth="1"/>
    <col min="15" max="17" width="9" style="3"/>
    <col min="18" max="18" width="0" style="3" hidden="1" customWidth="1"/>
    <col min="19" max="16384" width="9" style="3"/>
  </cols>
  <sheetData>
    <row r="1" spans="1:15" s="17" customFormat="1" ht="23.45" customHeight="1">
      <c r="A1" s="95" t="s">
        <v>54</v>
      </c>
      <c r="B1" s="155"/>
      <c r="C1" s="96"/>
      <c r="D1" s="97"/>
      <c r="E1" s="97"/>
      <c r="F1" s="97"/>
      <c r="G1" s="97"/>
      <c r="H1" s="97"/>
      <c r="I1" s="97"/>
      <c r="K1" s="129"/>
      <c r="L1" s="145"/>
      <c r="M1" s="145"/>
      <c r="N1" s="115" t="s">
        <v>89</v>
      </c>
    </row>
    <row r="2" spans="1:15" s="17" customFormat="1" ht="23.45" customHeight="1">
      <c r="A2" s="95" t="s">
        <v>83</v>
      </c>
      <c r="B2" s="155"/>
      <c r="C2" s="96"/>
      <c r="D2" s="97"/>
      <c r="E2" s="97"/>
      <c r="F2" s="97"/>
      <c r="G2" s="97"/>
      <c r="H2" s="97"/>
      <c r="I2" s="97"/>
      <c r="J2" s="116"/>
      <c r="K2" s="116"/>
      <c r="L2" s="145"/>
      <c r="M2" s="145"/>
      <c r="N2" s="115" t="s">
        <v>90</v>
      </c>
    </row>
    <row r="3" spans="1:15" s="17" customFormat="1" ht="23.45" customHeight="1">
      <c r="A3" s="9" t="s">
        <v>224</v>
      </c>
      <c r="B3" s="156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5" ht="9.75" customHeight="1">
      <c r="A4" s="53"/>
      <c r="B4" s="45"/>
      <c r="C4" s="98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23.45" customHeight="1">
      <c r="A5" s="53"/>
      <c r="B5" s="45"/>
      <c r="C5" s="98"/>
      <c r="D5" s="252" t="s">
        <v>115</v>
      </c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5" ht="23.45" customHeight="1">
      <c r="A6" s="53"/>
      <c r="B6" s="45"/>
      <c r="C6" s="98"/>
      <c r="D6" s="108"/>
      <c r="E6" s="144"/>
      <c r="F6" s="144"/>
      <c r="G6" s="144"/>
      <c r="H6" s="153"/>
      <c r="I6" s="153"/>
      <c r="J6" s="153"/>
      <c r="K6" s="144"/>
      <c r="L6" s="108" t="s">
        <v>116</v>
      </c>
      <c r="M6" s="144"/>
      <c r="N6" s="144"/>
    </row>
    <row r="7" spans="1:15" ht="23.45" customHeight="1">
      <c r="A7" s="99"/>
      <c r="B7" s="157"/>
      <c r="C7" s="100"/>
      <c r="D7" s="101"/>
      <c r="E7" s="101"/>
      <c r="F7" s="102"/>
      <c r="G7" s="102"/>
      <c r="H7" s="251" t="s">
        <v>79</v>
      </c>
      <c r="I7" s="251"/>
      <c r="J7" s="251"/>
      <c r="K7" s="102"/>
      <c r="L7" s="146" t="s">
        <v>117</v>
      </c>
      <c r="M7" s="102"/>
      <c r="N7" s="102"/>
    </row>
    <row r="8" spans="1:15" ht="23.45" customHeight="1">
      <c r="A8" s="99"/>
      <c r="B8" s="157"/>
      <c r="C8" s="100"/>
      <c r="D8" s="104"/>
      <c r="E8" s="101"/>
      <c r="F8" s="102"/>
      <c r="G8" s="102"/>
      <c r="H8" s="101" t="s">
        <v>63</v>
      </c>
      <c r="I8" s="101"/>
      <c r="J8" s="30"/>
      <c r="K8" s="102"/>
      <c r="L8" s="154" t="s">
        <v>118</v>
      </c>
      <c r="M8" s="102"/>
      <c r="N8" s="102"/>
    </row>
    <row r="9" spans="1:15" ht="23.45" customHeight="1">
      <c r="A9" s="99"/>
      <c r="B9" s="157"/>
      <c r="C9" s="100"/>
      <c r="D9" s="104" t="s">
        <v>194</v>
      </c>
      <c r="E9" s="101"/>
      <c r="F9" s="101" t="s">
        <v>34</v>
      </c>
      <c r="G9" s="102"/>
      <c r="H9" s="104" t="s">
        <v>88</v>
      </c>
      <c r="I9" s="102"/>
      <c r="J9" s="30" t="s">
        <v>65</v>
      </c>
      <c r="K9" s="102"/>
      <c r="L9" s="104" t="s">
        <v>112</v>
      </c>
      <c r="M9" s="102"/>
      <c r="N9" s="101" t="s">
        <v>37</v>
      </c>
    </row>
    <row r="10" spans="1:15" ht="23.45" customHeight="1">
      <c r="A10" s="99"/>
      <c r="B10" s="161" t="s">
        <v>129</v>
      </c>
      <c r="C10" s="100"/>
      <c r="D10" s="103" t="s">
        <v>33</v>
      </c>
      <c r="E10" s="102"/>
      <c r="F10" s="103" t="s">
        <v>35</v>
      </c>
      <c r="G10" s="102"/>
      <c r="H10" s="103" t="s">
        <v>31</v>
      </c>
      <c r="I10" s="102"/>
      <c r="J10" s="84" t="s">
        <v>64</v>
      </c>
      <c r="K10" s="101"/>
      <c r="L10" s="159" t="s">
        <v>97</v>
      </c>
      <c r="M10" s="101"/>
      <c r="N10" s="103" t="s">
        <v>26</v>
      </c>
    </row>
    <row r="11" spans="1:15" ht="10.5" customHeight="1">
      <c r="A11" s="99"/>
      <c r="B11" s="93"/>
      <c r="C11" s="100"/>
      <c r="D11" s="101"/>
      <c r="E11" s="102"/>
      <c r="F11" s="101"/>
      <c r="G11" s="102"/>
      <c r="H11" s="101"/>
      <c r="I11" s="102"/>
      <c r="J11" s="30"/>
      <c r="K11" s="101"/>
      <c r="L11" s="101"/>
      <c r="M11" s="101"/>
      <c r="N11" s="101"/>
    </row>
    <row r="12" spans="1:15" s="11" customFormat="1" ht="23.45" customHeight="1">
      <c r="A12" s="36" t="str">
        <f>SE_10!A11</f>
        <v>ยอดคงเหลือ ณ วันที่ 1 มกราคม 2560</v>
      </c>
      <c r="B12" s="65"/>
      <c r="C12" s="38"/>
      <c r="D12" s="23">
        <v>692007</v>
      </c>
      <c r="E12" s="5"/>
      <c r="F12" s="23">
        <v>274137</v>
      </c>
      <c r="G12" s="5"/>
      <c r="H12" s="23">
        <v>29243</v>
      </c>
      <c r="I12" s="5"/>
      <c r="J12" s="23">
        <v>93729</v>
      </c>
      <c r="K12" s="16"/>
      <c r="L12" s="59">
        <v>-2155</v>
      </c>
      <c r="M12" s="16"/>
      <c r="N12" s="23">
        <f>SUM(D12:L12)</f>
        <v>1086961</v>
      </c>
      <c r="O12" s="39"/>
    </row>
    <row r="13" spans="1:15" s="11" customFormat="1" ht="10.5" customHeight="1">
      <c r="A13" s="36"/>
      <c r="B13" s="65"/>
      <c r="C13" s="38"/>
      <c r="D13" s="5"/>
      <c r="E13" s="5"/>
      <c r="F13" s="5"/>
      <c r="G13" s="5"/>
      <c r="H13" s="5"/>
      <c r="I13" s="5"/>
      <c r="J13" s="5"/>
      <c r="K13" s="16"/>
      <c r="L13" s="16"/>
      <c r="M13" s="16"/>
      <c r="N13" s="5"/>
      <c r="O13" s="39"/>
    </row>
    <row r="14" spans="1:15" s="11" customFormat="1" ht="23.45" customHeight="1">
      <c r="A14" s="117" t="s">
        <v>95</v>
      </c>
      <c r="B14" s="65"/>
      <c r="C14" s="38"/>
      <c r="D14" s="41">
        <v>0</v>
      </c>
      <c r="E14" s="5"/>
      <c r="F14" s="41">
        <v>0</v>
      </c>
      <c r="G14" s="5"/>
      <c r="H14" s="41">
        <v>0</v>
      </c>
      <c r="I14" s="5"/>
      <c r="J14" s="5">
        <f>'PL_8,9'!J49</f>
        <v>42115</v>
      </c>
      <c r="K14" s="16"/>
      <c r="L14" s="41">
        <v>0</v>
      </c>
      <c r="M14" s="16"/>
      <c r="N14" s="48">
        <f>SUM(D14:L14)</f>
        <v>42115</v>
      </c>
      <c r="O14" s="39"/>
    </row>
    <row r="15" spans="1:15" s="11" customFormat="1" ht="23.45" customHeight="1">
      <c r="A15" s="142" t="s">
        <v>125</v>
      </c>
      <c r="B15" s="124"/>
      <c r="C15" s="38"/>
      <c r="D15" s="72">
        <v>0</v>
      </c>
      <c r="E15" s="5"/>
      <c r="F15" s="72">
        <v>0</v>
      </c>
      <c r="G15" s="5"/>
      <c r="H15" s="72">
        <v>0</v>
      </c>
      <c r="I15" s="5"/>
      <c r="J15" s="72">
        <f>'PL_8,9'!J54-'PL_8,9'!J49</f>
        <v>0</v>
      </c>
      <c r="K15" s="16"/>
      <c r="L15" s="72">
        <v>0</v>
      </c>
      <c r="M15" s="16"/>
      <c r="N15" s="59">
        <f>SUM(D15:L15)</f>
        <v>0</v>
      </c>
      <c r="O15" s="39"/>
    </row>
    <row r="16" spans="1:15" s="11" customFormat="1" ht="23.45" customHeight="1">
      <c r="A16" s="71" t="s">
        <v>127</v>
      </c>
      <c r="B16" s="65"/>
      <c r="C16" s="38"/>
      <c r="D16" s="41">
        <f>SUM(D14:D15)</f>
        <v>0</v>
      </c>
      <c r="E16" s="5"/>
      <c r="F16" s="41">
        <f>SUM(F14:F15)</f>
        <v>0</v>
      </c>
      <c r="G16" s="5"/>
      <c r="H16" s="41">
        <f>SUM(H14:H15)</f>
        <v>0</v>
      </c>
      <c r="I16" s="5"/>
      <c r="J16" s="48">
        <f>SUM(J14:J15)</f>
        <v>42115</v>
      </c>
      <c r="K16" s="16"/>
      <c r="L16" s="48">
        <f>SUM(L14:L15)</f>
        <v>0</v>
      </c>
      <c r="M16" s="16"/>
      <c r="N16" s="48">
        <f>SUM(N14:N15)</f>
        <v>42115</v>
      </c>
      <c r="O16" s="39"/>
    </row>
    <row r="17" spans="1:15" s="11" customFormat="1" ht="10.5" customHeight="1">
      <c r="A17" s="71"/>
      <c r="B17" s="65"/>
      <c r="C17" s="38"/>
      <c r="D17" s="5"/>
      <c r="E17" s="5"/>
      <c r="F17" s="5"/>
      <c r="G17" s="5"/>
      <c r="H17" s="5"/>
      <c r="I17" s="5"/>
      <c r="J17" s="5"/>
      <c r="K17" s="16"/>
      <c r="L17" s="16"/>
      <c r="M17" s="16"/>
      <c r="N17" s="5"/>
      <c r="O17" s="39"/>
    </row>
    <row r="18" spans="1:15" s="221" customFormat="1" ht="23.45" customHeight="1">
      <c r="A18" s="218" t="s">
        <v>160</v>
      </c>
      <c r="B18" s="124" t="s">
        <v>232</v>
      </c>
      <c r="C18" s="38"/>
      <c r="D18" s="226">
        <v>0</v>
      </c>
      <c r="E18" s="227"/>
      <c r="F18" s="224">
        <v>0</v>
      </c>
      <c r="G18" s="227"/>
      <c r="H18" s="224">
        <v>0</v>
      </c>
      <c r="I18" s="227"/>
      <c r="J18" s="224">
        <v>0</v>
      </c>
      <c r="K18" s="228"/>
      <c r="L18" s="76">
        <v>-831</v>
      </c>
      <c r="M18" s="228"/>
      <c r="N18" s="48">
        <f>SUM(D18:L18)</f>
        <v>-831</v>
      </c>
      <c r="O18" s="220"/>
    </row>
    <row r="19" spans="1:15" s="221" customFormat="1" ht="23.45" customHeight="1">
      <c r="A19" s="243" t="s">
        <v>248</v>
      </c>
      <c r="B19" s="124" t="s">
        <v>232</v>
      </c>
      <c r="C19" s="38"/>
      <c r="D19" s="226">
        <v>0</v>
      </c>
      <c r="E19" s="227"/>
      <c r="F19" s="224">
        <v>0</v>
      </c>
      <c r="G19" s="227"/>
      <c r="H19" s="224">
        <v>0</v>
      </c>
      <c r="I19" s="227"/>
      <c r="J19" s="75">
        <v>-60895</v>
      </c>
      <c r="K19" s="228"/>
      <c r="L19" s="224">
        <v>0</v>
      </c>
      <c r="M19" s="228"/>
      <c r="N19" s="48">
        <f>SUM(D19:L19)</f>
        <v>-60895</v>
      </c>
      <c r="O19" s="220"/>
    </row>
    <row r="20" spans="1:15" s="221" customFormat="1" ht="23.45" customHeight="1" thickBot="1">
      <c r="A20" s="138" t="str">
        <f>SE_10!A20</f>
        <v>ยอดคงเหลือ ณ วันที่ 30 มิถุนายน 2560</v>
      </c>
      <c r="B20" s="229"/>
      <c r="C20" s="38"/>
      <c r="D20" s="230">
        <f>D18+D16+D12+D19</f>
        <v>692007</v>
      </c>
      <c r="E20" s="227"/>
      <c r="F20" s="230">
        <f>F18+F16+F12+F19</f>
        <v>274137</v>
      </c>
      <c r="G20" s="227"/>
      <c r="H20" s="230">
        <f>H18+H16+H12+H19</f>
        <v>29243</v>
      </c>
      <c r="I20" s="227"/>
      <c r="J20" s="230">
        <f>J18+J16+J12+J19</f>
        <v>74949</v>
      </c>
      <c r="K20" s="228"/>
      <c r="L20" s="230">
        <f>L18+L16+L12+L19</f>
        <v>-2986</v>
      </c>
      <c r="M20" s="228"/>
      <c r="N20" s="230">
        <f>N18+N16+N12+N19</f>
        <v>1067350</v>
      </c>
      <c r="O20" s="220"/>
    </row>
    <row r="21" spans="1:15" s="221" customFormat="1" ht="23.45" customHeight="1" thickTop="1">
      <c r="A21" s="138"/>
      <c r="B21" s="229"/>
      <c r="C21" s="38"/>
      <c r="D21" s="227"/>
      <c r="E21" s="227"/>
      <c r="F21" s="227"/>
      <c r="G21" s="227"/>
      <c r="H21" s="227"/>
      <c r="I21" s="227"/>
      <c r="J21" s="227"/>
      <c r="K21" s="228"/>
      <c r="L21" s="228"/>
      <c r="M21" s="228"/>
      <c r="N21" s="227"/>
      <c r="O21" s="220"/>
    </row>
    <row r="22" spans="1:15" s="221" customFormat="1" ht="10.5" customHeight="1">
      <c r="A22" s="36"/>
      <c r="B22" s="229"/>
      <c r="C22" s="38"/>
      <c r="D22" s="227"/>
      <c r="E22" s="227"/>
      <c r="F22" s="227"/>
      <c r="G22" s="227"/>
      <c r="H22" s="227"/>
      <c r="I22" s="227"/>
      <c r="J22" s="227"/>
      <c r="K22" s="228"/>
      <c r="L22" s="228"/>
      <c r="M22" s="228"/>
      <c r="N22" s="227"/>
      <c r="O22" s="220"/>
    </row>
    <row r="23" spans="1:15" s="221" customFormat="1" ht="23.45" customHeight="1">
      <c r="A23" s="36" t="str">
        <f>SE_10!A23</f>
        <v>ยอดคงเหลือ ณ วันที่ 1 มกราคม 2561</v>
      </c>
      <c r="B23" s="229"/>
      <c r="C23" s="38"/>
      <c r="D23" s="231">
        <v>692007</v>
      </c>
      <c r="E23" s="227"/>
      <c r="F23" s="231">
        <v>274137</v>
      </c>
      <c r="G23" s="227"/>
      <c r="H23" s="231">
        <v>31843</v>
      </c>
      <c r="I23" s="227"/>
      <c r="J23" s="231">
        <v>81833</v>
      </c>
      <c r="K23" s="228"/>
      <c r="L23" s="113">
        <v>-2986</v>
      </c>
      <c r="M23" s="228"/>
      <c r="N23" s="231">
        <f>SUM(D23:L23)</f>
        <v>1076834</v>
      </c>
      <c r="O23" s="220"/>
    </row>
    <row r="24" spans="1:15" s="221" customFormat="1" ht="10.5" customHeight="1">
      <c r="A24" s="36"/>
      <c r="B24" s="229"/>
      <c r="C24" s="38"/>
      <c r="D24" s="227"/>
      <c r="E24" s="227"/>
      <c r="F24" s="227"/>
      <c r="G24" s="227"/>
      <c r="H24" s="227"/>
      <c r="I24" s="227"/>
      <c r="J24" s="227"/>
      <c r="K24" s="228"/>
      <c r="L24" s="228"/>
      <c r="M24" s="228"/>
      <c r="N24" s="227"/>
      <c r="O24" s="220"/>
    </row>
    <row r="25" spans="1:15" s="221" customFormat="1" ht="23.45" customHeight="1">
      <c r="A25" s="142" t="s">
        <v>126</v>
      </c>
      <c r="B25" s="229"/>
      <c r="C25" s="38"/>
      <c r="D25" s="226">
        <v>0</v>
      </c>
      <c r="E25" s="227"/>
      <c r="F25" s="226">
        <v>0</v>
      </c>
      <c r="G25" s="227"/>
      <c r="H25" s="226">
        <v>0</v>
      </c>
      <c r="I25" s="227"/>
      <c r="J25" s="227">
        <f>'PL_8,9'!H49</f>
        <v>-8467</v>
      </c>
      <c r="K25" s="228"/>
      <c r="L25" s="226">
        <v>0</v>
      </c>
      <c r="M25" s="228"/>
      <c r="N25" s="76">
        <f>SUM(D25:L25)</f>
        <v>-8467</v>
      </c>
      <c r="O25" s="220"/>
    </row>
    <row r="26" spans="1:15" s="221" customFormat="1" ht="23.45" customHeight="1">
      <c r="A26" s="142" t="s">
        <v>125</v>
      </c>
      <c r="C26" s="38"/>
      <c r="D26" s="242">
        <v>0</v>
      </c>
      <c r="E26" s="227"/>
      <c r="F26" s="242">
        <v>0</v>
      </c>
      <c r="G26" s="227"/>
      <c r="H26" s="242">
        <v>0</v>
      </c>
      <c r="I26" s="227"/>
      <c r="J26" s="113">
        <f>'PL_6,7'!H31</f>
        <v>1416</v>
      </c>
      <c r="K26" s="228"/>
      <c r="L26" s="113">
        <f>-'PL_6,7'!H35</f>
        <v>0</v>
      </c>
      <c r="M26" s="228"/>
      <c r="N26" s="113">
        <f>SUM(D26:L26)</f>
        <v>1416</v>
      </c>
      <c r="O26" s="220"/>
    </row>
    <row r="27" spans="1:15" s="221" customFormat="1" ht="23.45" customHeight="1">
      <c r="A27" s="71" t="s">
        <v>245</v>
      </c>
      <c r="B27" s="229"/>
      <c r="C27" s="38"/>
      <c r="D27" s="226">
        <f>SUM(D25:D26)</f>
        <v>0</v>
      </c>
      <c r="E27" s="227"/>
      <c r="F27" s="226">
        <f>SUM(F25:F26)</f>
        <v>0</v>
      </c>
      <c r="G27" s="227"/>
      <c r="H27" s="226">
        <f>SUM(H25:H26)</f>
        <v>0</v>
      </c>
      <c r="I27" s="227"/>
      <c r="J27" s="76">
        <f>SUM(J25:J26)</f>
        <v>-7051</v>
      </c>
      <c r="K27" s="228"/>
      <c r="L27" s="76">
        <f>SUM(L25:L26)</f>
        <v>0</v>
      </c>
      <c r="M27" s="228"/>
      <c r="N27" s="76">
        <f>SUM(N25:N26)</f>
        <v>-7051</v>
      </c>
      <c r="O27" s="220"/>
    </row>
    <row r="28" spans="1:15" s="221" customFormat="1" ht="23.45" customHeight="1" thickBot="1">
      <c r="A28" s="138" t="str">
        <f>SE_10!A28</f>
        <v>ยอดคงเหลือ ณ วันที่ 30 มิถุนายน 2561</v>
      </c>
      <c r="B28" s="229"/>
      <c r="C28" s="38"/>
      <c r="D28" s="230">
        <f>D23+D27</f>
        <v>692007</v>
      </c>
      <c r="E28" s="227"/>
      <c r="F28" s="230">
        <f>F23+F27</f>
        <v>274137</v>
      </c>
      <c r="G28" s="227"/>
      <c r="H28" s="230">
        <f>H23+H27</f>
        <v>31843</v>
      </c>
      <c r="I28" s="227"/>
      <c r="J28" s="230">
        <f>J23+J27</f>
        <v>74782</v>
      </c>
      <c r="K28" s="228"/>
      <c r="L28" s="230">
        <f>L23+L27</f>
        <v>-2986</v>
      </c>
      <c r="M28" s="228"/>
      <c r="N28" s="230">
        <f>N23+N27</f>
        <v>1069783</v>
      </c>
      <c r="O28" s="220"/>
    </row>
    <row r="29" spans="1:15" s="39" customFormat="1" ht="23.45" customHeight="1" thickTop="1">
      <c r="A29" s="120"/>
      <c r="B29" s="65"/>
      <c r="C29" s="121"/>
      <c r="D29" s="5"/>
      <c r="E29" s="5"/>
      <c r="F29" s="5"/>
      <c r="G29" s="5"/>
      <c r="H29" s="5"/>
      <c r="I29" s="5"/>
      <c r="J29" s="5"/>
      <c r="K29" s="16"/>
      <c r="L29" s="16"/>
      <c r="M29" s="16"/>
      <c r="N29" s="5"/>
    </row>
    <row r="30" spans="1:15" s="39" customFormat="1" ht="23.45" customHeight="1">
      <c r="A30" s="120"/>
      <c r="B30" s="65"/>
      <c r="C30" s="121"/>
      <c r="D30" s="5"/>
      <c r="E30" s="5"/>
      <c r="F30" s="5"/>
      <c r="G30" s="5"/>
      <c r="H30" s="5"/>
      <c r="I30" s="5"/>
      <c r="J30" s="5"/>
      <c r="K30" s="16"/>
      <c r="L30" s="16"/>
      <c r="M30" s="16"/>
      <c r="N30" s="5"/>
    </row>
    <row r="31" spans="1:15" s="39" customFormat="1" ht="23.45" customHeight="1">
      <c r="A31" s="122"/>
      <c r="B31" s="65"/>
      <c r="C31" s="121"/>
      <c r="D31" s="5"/>
      <c r="E31" s="5"/>
      <c r="F31" s="5"/>
      <c r="G31" s="5"/>
      <c r="H31" s="5"/>
      <c r="I31" s="5"/>
      <c r="J31" s="5"/>
      <c r="K31" s="16"/>
      <c r="L31" s="16"/>
      <c r="M31" s="16"/>
      <c r="N31" s="5"/>
    </row>
    <row r="32" spans="1:15" s="39" customFormat="1" ht="10.5" customHeight="1">
      <c r="A32" s="122"/>
      <c r="B32" s="65"/>
      <c r="C32" s="121"/>
      <c r="D32" s="5"/>
      <c r="E32" s="5"/>
      <c r="F32" s="5"/>
      <c r="G32" s="5"/>
      <c r="H32" s="5"/>
      <c r="I32" s="5"/>
      <c r="J32" s="5"/>
      <c r="K32" s="16"/>
      <c r="L32" s="16"/>
      <c r="M32" s="16"/>
      <c r="N32" s="5"/>
    </row>
    <row r="33" spans="1:14" s="39" customFormat="1" ht="23.45" customHeight="1">
      <c r="A33" s="123"/>
      <c r="B33" s="124"/>
      <c r="C33" s="121"/>
      <c r="D33" s="5"/>
      <c r="E33" s="5"/>
      <c r="F33" s="13"/>
      <c r="G33" s="5"/>
      <c r="H33" s="13"/>
      <c r="I33" s="5"/>
      <c r="J33" s="13"/>
      <c r="K33" s="16"/>
      <c r="L33" s="16"/>
      <c r="M33" s="16"/>
      <c r="N33" s="5"/>
    </row>
    <row r="34" spans="1:14" s="40" customFormat="1" ht="23.45" customHeight="1">
      <c r="A34" s="125"/>
      <c r="B34" s="144"/>
      <c r="C34" s="106"/>
      <c r="D34" s="5"/>
      <c r="E34" s="33"/>
      <c r="F34" s="5"/>
      <c r="G34" s="33"/>
      <c r="H34" s="5"/>
      <c r="I34" s="33"/>
      <c r="J34" s="5"/>
      <c r="K34" s="33"/>
      <c r="L34" s="33"/>
      <c r="M34" s="33"/>
      <c r="N34" s="5"/>
    </row>
    <row r="35" spans="1:14" ht="23.45" customHeight="1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23.45" customHeight="1">
      <c r="D36" s="4"/>
      <c r="F36" s="4"/>
      <c r="H36" s="4"/>
      <c r="J36" s="4"/>
      <c r="N36" s="4"/>
    </row>
    <row r="37" spans="1:14" ht="23.45" customHeight="1">
      <c r="D37" s="4"/>
      <c r="F37" s="4"/>
      <c r="H37" s="4"/>
      <c r="J37" s="4"/>
      <c r="N37" s="4"/>
    </row>
  </sheetData>
  <sortState ref="J29">
    <sortCondition descending="1" ref="J29"/>
  </sortState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75" firstPageNumber="11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116"/>
  <sheetViews>
    <sheetView topLeftCell="A91" zoomScale="85" zoomScaleNormal="85" workbookViewId="0">
      <selection activeCell="A99" sqref="A99"/>
    </sheetView>
  </sheetViews>
  <sheetFormatPr defaultRowHeight="20.25" customHeight="1"/>
  <cols>
    <col min="1" max="3" width="2.140625" style="162" customWidth="1"/>
    <col min="4" max="4" width="41" style="162" customWidth="1"/>
    <col min="5" max="5" width="7.7109375" style="162" customWidth="1"/>
    <col min="6" max="6" width="2" style="162" customWidth="1"/>
    <col min="7" max="7" width="14.5703125" style="168" customWidth="1"/>
    <col min="8" max="8" width="1.42578125" style="168" customWidth="1"/>
    <col min="9" max="9" width="14.5703125" style="168" customWidth="1"/>
    <col min="10" max="10" width="1.42578125" style="168" customWidth="1"/>
    <col min="11" max="11" width="14.5703125" style="168" customWidth="1"/>
    <col min="12" max="12" width="1.42578125" style="168" customWidth="1"/>
    <col min="13" max="13" width="14.5703125" style="168" customWidth="1"/>
    <col min="14" max="14" width="4.28515625" style="7" customWidth="1"/>
    <col min="15" max="16384" width="9.140625" style="7"/>
  </cols>
  <sheetData>
    <row r="1" spans="1:14" s="172" customFormat="1" ht="22.5" customHeight="1">
      <c r="A1" s="170" t="s">
        <v>54</v>
      </c>
      <c r="B1" s="170"/>
      <c r="C1" s="170"/>
      <c r="D1" s="170"/>
      <c r="E1" s="170"/>
      <c r="F1" s="170"/>
      <c r="G1" s="171"/>
      <c r="H1" s="171"/>
      <c r="I1" s="171"/>
      <c r="J1" s="171"/>
      <c r="K1" s="253" t="s">
        <v>89</v>
      </c>
      <c r="L1" s="253"/>
      <c r="M1" s="253"/>
    </row>
    <row r="2" spans="1:14" s="172" customFormat="1" ht="22.5" customHeight="1">
      <c r="A2" s="173" t="s">
        <v>27</v>
      </c>
      <c r="B2" s="173"/>
      <c r="C2" s="173"/>
      <c r="D2" s="173"/>
      <c r="E2" s="173"/>
      <c r="F2" s="173"/>
      <c r="G2" s="171"/>
      <c r="H2" s="171"/>
      <c r="I2" s="174"/>
      <c r="J2" s="171"/>
      <c r="K2" s="175"/>
      <c r="L2" s="175"/>
      <c r="M2" s="176" t="s">
        <v>90</v>
      </c>
    </row>
    <row r="3" spans="1:14" s="172" customFormat="1" ht="22.5" customHeight="1">
      <c r="A3" s="177" t="str">
        <f>'PL_8,9'!A3</f>
        <v>สำหรับงวดหกเดือนสิ้นสุดวันที่ 30 มิถุนายน 2561 และ 2560</v>
      </c>
      <c r="B3" s="177"/>
      <c r="C3" s="177"/>
      <c r="D3" s="177"/>
      <c r="E3" s="177"/>
      <c r="F3" s="177"/>
      <c r="G3" s="171"/>
      <c r="H3" s="171"/>
      <c r="I3" s="171"/>
      <c r="J3" s="171"/>
      <c r="K3" s="171"/>
      <c r="L3" s="171"/>
      <c r="M3" s="171"/>
    </row>
    <row r="4" spans="1:14" ht="6" customHeight="1">
      <c r="A4" s="178"/>
      <c r="B4" s="178"/>
      <c r="C4" s="178"/>
      <c r="D4" s="178"/>
      <c r="E4" s="178"/>
      <c r="F4" s="178"/>
    </row>
    <row r="5" spans="1:14" ht="22.5" customHeight="1">
      <c r="A5" s="179"/>
      <c r="B5" s="179"/>
      <c r="C5" s="179"/>
      <c r="D5" s="179"/>
      <c r="E5" s="179"/>
      <c r="F5" s="179"/>
      <c r="G5" s="254" t="s">
        <v>40</v>
      </c>
      <c r="H5" s="254"/>
      <c r="I5" s="254"/>
      <c r="J5" s="254"/>
      <c r="K5" s="254"/>
      <c r="L5" s="254"/>
      <c r="M5" s="254"/>
    </row>
    <row r="6" spans="1:14" ht="22.5" customHeight="1">
      <c r="G6" s="255" t="s">
        <v>32</v>
      </c>
      <c r="H6" s="255"/>
      <c r="I6" s="255"/>
      <c r="J6" s="180"/>
      <c r="K6" s="255" t="s">
        <v>39</v>
      </c>
      <c r="L6" s="255"/>
      <c r="M6" s="255"/>
    </row>
    <row r="7" spans="1:14" ht="22.5" customHeight="1">
      <c r="E7" s="181" t="s">
        <v>129</v>
      </c>
      <c r="G7" s="182">
        <f>'PL_8,9'!D6</f>
        <v>2561</v>
      </c>
      <c r="H7" s="183"/>
      <c r="I7" s="182">
        <f>'PL_8,9'!F6</f>
        <v>2560</v>
      </c>
      <c r="J7" s="184"/>
      <c r="K7" s="182">
        <f>'PL_8,9'!D6</f>
        <v>2561</v>
      </c>
      <c r="L7" s="183"/>
      <c r="M7" s="182">
        <f>'PL_8,9'!F6</f>
        <v>2560</v>
      </c>
    </row>
    <row r="8" spans="1:14" ht="22.5" customHeight="1">
      <c r="A8" s="179" t="s">
        <v>28</v>
      </c>
      <c r="B8" s="179"/>
      <c r="C8" s="179"/>
      <c r="D8" s="179"/>
      <c r="E8" s="179"/>
      <c r="F8" s="179"/>
      <c r="G8" s="185"/>
      <c r="H8" s="180"/>
      <c r="I8" s="185"/>
      <c r="J8" s="185"/>
      <c r="K8" s="185"/>
      <c r="L8" s="185"/>
      <c r="M8" s="185"/>
      <c r="N8" s="60"/>
    </row>
    <row r="9" spans="1:14" ht="22.5" customHeight="1">
      <c r="A9" s="186" t="s">
        <v>107</v>
      </c>
      <c r="B9" s="186"/>
      <c r="C9" s="186"/>
      <c r="D9" s="186"/>
      <c r="E9" s="186"/>
      <c r="F9" s="186"/>
      <c r="G9" s="187">
        <f>'PL_8,9'!D26</f>
        <v>-14292</v>
      </c>
      <c r="H9" s="166"/>
      <c r="I9" s="166">
        <f>'PL_8,9'!F26</f>
        <v>-38605</v>
      </c>
      <c r="K9" s="187">
        <f>'PL_8,9'!H26</f>
        <v>-8467</v>
      </c>
      <c r="M9" s="166">
        <f>'PL_8,9'!J26</f>
        <v>42115</v>
      </c>
      <c r="N9" s="188"/>
    </row>
    <row r="10" spans="1:14" ht="22.5" customHeight="1">
      <c r="A10" s="186" t="s">
        <v>36</v>
      </c>
      <c r="B10" s="186"/>
      <c r="C10" s="186"/>
      <c r="D10" s="186"/>
      <c r="E10" s="186"/>
      <c r="F10" s="186"/>
      <c r="G10" s="187"/>
      <c r="H10" s="166"/>
      <c r="I10" s="166"/>
      <c r="K10" s="187"/>
      <c r="M10" s="166"/>
      <c r="N10" s="188"/>
    </row>
    <row r="11" spans="1:14" ht="22.5" customHeight="1">
      <c r="A11" s="186"/>
      <c r="B11" s="186" t="s">
        <v>227</v>
      </c>
      <c r="C11" s="186"/>
      <c r="D11" s="186"/>
      <c r="E11" s="186"/>
      <c r="F11" s="186"/>
      <c r="G11" s="187">
        <v>3704</v>
      </c>
      <c r="H11" s="166"/>
      <c r="I11" s="187">
        <v>-750</v>
      </c>
      <c r="J11" s="166"/>
      <c r="K11" s="187">
        <v>4344</v>
      </c>
      <c r="L11" s="166"/>
      <c r="M11" s="187">
        <v>139</v>
      </c>
      <c r="N11" s="188"/>
    </row>
    <row r="12" spans="1:14" ht="22.5" customHeight="1">
      <c r="A12" s="186"/>
      <c r="B12" s="186" t="s">
        <v>200</v>
      </c>
      <c r="C12" s="186"/>
      <c r="D12" s="186"/>
      <c r="E12" s="186"/>
      <c r="F12" s="186"/>
      <c r="G12" s="187"/>
      <c r="H12" s="166"/>
      <c r="I12" s="187"/>
      <c r="J12" s="166"/>
      <c r="K12" s="187"/>
      <c r="L12" s="166"/>
      <c r="M12" s="187"/>
      <c r="N12" s="188"/>
    </row>
    <row r="13" spans="1:14" ht="22.5" customHeight="1">
      <c r="A13" s="186"/>
      <c r="B13" s="7"/>
      <c r="C13" s="186" t="s">
        <v>201</v>
      </c>
      <c r="D13" s="186"/>
      <c r="E13" s="186"/>
      <c r="F13" s="186"/>
      <c r="G13" s="187">
        <v>-259</v>
      </c>
      <c r="H13" s="166"/>
      <c r="I13" s="187">
        <v>1305</v>
      </c>
      <c r="J13" s="166"/>
      <c r="K13" s="187">
        <v>187</v>
      </c>
      <c r="L13" s="166"/>
      <c r="M13" s="187">
        <v>706</v>
      </c>
      <c r="N13" s="60"/>
    </row>
    <row r="14" spans="1:14" ht="22.5" customHeight="1">
      <c r="A14" s="186"/>
      <c r="B14" s="186" t="s">
        <v>161</v>
      </c>
      <c r="C14" s="186"/>
      <c r="D14" s="186"/>
      <c r="E14" s="186"/>
      <c r="F14" s="186"/>
      <c r="G14" s="187">
        <v>83112</v>
      </c>
      <c r="H14" s="166"/>
      <c r="I14" s="187">
        <v>84294</v>
      </c>
      <c r="J14" s="166"/>
      <c r="K14" s="187">
        <v>45097</v>
      </c>
      <c r="L14" s="166"/>
      <c r="M14" s="187">
        <v>45225</v>
      </c>
      <c r="N14" s="188"/>
    </row>
    <row r="15" spans="1:14" ht="22.5" customHeight="1">
      <c r="A15" s="186"/>
      <c r="B15" s="186" t="s">
        <v>228</v>
      </c>
      <c r="C15" s="186"/>
      <c r="D15" s="186"/>
      <c r="E15" s="186"/>
      <c r="F15" s="186"/>
      <c r="G15" s="187">
        <v>-3</v>
      </c>
      <c r="H15" s="166"/>
      <c r="I15" s="187">
        <v>59</v>
      </c>
      <c r="J15" s="166"/>
      <c r="K15" s="187">
        <v>0</v>
      </c>
      <c r="L15" s="166"/>
      <c r="M15" s="187">
        <v>0</v>
      </c>
      <c r="N15" s="188"/>
    </row>
    <row r="16" spans="1:14" ht="22.5" customHeight="1">
      <c r="A16" s="186"/>
      <c r="B16" s="186" t="s">
        <v>168</v>
      </c>
      <c r="C16" s="186"/>
      <c r="D16" s="186"/>
      <c r="E16" s="186"/>
      <c r="F16" s="186"/>
      <c r="G16" s="187"/>
      <c r="H16" s="166"/>
      <c r="I16" s="187"/>
      <c r="J16" s="166"/>
      <c r="K16" s="187"/>
      <c r="L16" s="166"/>
      <c r="M16" s="187"/>
      <c r="N16" s="188"/>
    </row>
    <row r="17" spans="1:14" ht="22.5" customHeight="1">
      <c r="A17" s="186"/>
      <c r="B17" s="7"/>
      <c r="C17" s="186" t="s">
        <v>167</v>
      </c>
      <c r="D17" s="186"/>
      <c r="E17" s="186"/>
      <c r="F17" s="186"/>
      <c r="G17" s="89">
        <v>1355</v>
      </c>
      <c r="H17" s="166"/>
      <c r="I17" s="89">
        <v>671</v>
      </c>
      <c r="J17" s="166"/>
      <c r="K17" s="89">
        <v>-572</v>
      </c>
      <c r="L17" s="166"/>
      <c r="M17" s="89">
        <v>2</v>
      </c>
      <c r="N17" s="188"/>
    </row>
    <row r="18" spans="1:14" ht="22.5" customHeight="1">
      <c r="A18" s="186"/>
      <c r="B18" s="186" t="s">
        <v>162</v>
      </c>
      <c r="C18" s="186"/>
      <c r="D18" s="186"/>
      <c r="E18" s="186"/>
      <c r="F18" s="186"/>
      <c r="G18" s="180">
        <v>0</v>
      </c>
      <c r="H18" s="166"/>
      <c r="I18" s="89">
        <v>15</v>
      </c>
      <c r="J18" s="166"/>
      <c r="K18" s="89">
        <v>0</v>
      </c>
      <c r="L18" s="166"/>
      <c r="M18" s="89">
        <v>15</v>
      </c>
      <c r="N18" s="188"/>
    </row>
    <row r="19" spans="1:14" ht="22.5" customHeight="1">
      <c r="A19" s="186"/>
      <c r="B19" s="186" t="s">
        <v>239</v>
      </c>
      <c r="C19" s="186"/>
      <c r="D19" s="186"/>
      <c r="E19" s="186"/>
      <c r="F19" s="186"/>
      <c r="G19" s="187">
        <v>473</v>
      </c>
      <c r="H19" s="166"/>
      <c r="I19" s="187">
        <v>-602</v>
      </c>
      <c r="J19" s="166"/>
      <c r="K19" s="89">
        <v>0</v>
      </c>
      <c r="L19" s="166"/>
      <c r="M19" s="89">
        <v>0</v>
      </c>
      <c r="N19" s="188"/>
    </row>
    <row r="20" spans="1:14" ht="22.5" customHeight="1">
      <c r="A20" s="186"/>
      <c r="B20" s="186" t="s">
        <v>163</v>
      </c>
      <c r="C20" s="186"/>
      <c r="D20" s="186"/>
      <c r="E20" s="186"/>
      <c r="F20" s="186"/>
      <c r="G20" s="187">
        <v>-1595</v>
      </c>
      <c r="H20" s="166"/>
      <c r="I20" s="187">
        <v>-1597</v>
      </c>
      <c r="K20" s="89">
        <v>0</v>
      </c>
      <c r="M20" s="89">
        <v>0</v>
      </c>
      <c r="N20" s="188"/>
    </row>
    <row r="21" spans="1:14" ht="22.5" customHeight="1">
      <c r="A21" s="186"/>
      <c r="B21" s="186" t="s">
        <v>236</v>
      </c>
      <c r="C21" s="186"/>
      <c r="D21" s="186"/>
      <c r="E21" s="186"/>
      <c r="F21" s="186"/>
      <c r="G21" s="89">
        <v>39</v>
      </c>
      <c r="H21" s="166"/>
      <c r="I21" s="89">
        <v>62</v>
      </c>
      <c r="K21" s="167">
        <v>0</v>
      </c>
      <c r="M21" s="89">
        <v>0</v>
      </c>
      <c r="N21" s="188"/>
    </row>
    <row r="22" spans="1:14" ht="22.5" customHeight="1">
      <c r="A22" s="186"/>
      <c r="B22" s="186" t="s">
        <v>211</v>
      </c>
      <c r="C22" s="186"/>
      <c r="D22" s="186"/>
      <c r="E22" s="186"/>
      <c r="F22" s="186"/>
      <c r="G22" s="180">
        <v>518</v>
      </c>
      <c r="H22" s="166"/>
      <c r="I22" s="89">
        <v>0</v>
      </c>
      <c r="J22" s="166"/>
      <c r="K22" s="89">
        <v>0</v>
      </c>
      <c r="L22" s="166"/>
      <c r="M22" s="89">
        <v>0</v>
      </c>
      <c r="N22" s="188"/>
    </row>
    <row r="23" spans="1:14" ht="22.5" customHeight="1">
      <c r="A23" s="186"/>
      <c r="B23" s="186" t="s">
        <v>212</v>
      </c>
      <c r="C23" s="186"/>
      <c r="D23" s="186"/>
      <c r="E23" s="186"/>
      <c r="F23" s="186"/>
      <c r="G23" s="180">
        <v>-294</v>
      </c>
      <c r="H23" s="166"/>
      <c r="I23" s="89">
        <v>0</v>
      </c>
      <c r="J23" s="166"/>
      <c r="K23" s="89">
        <v>0</v>
      </c>
      <c r="L23" s="166"/>
      <c r="M23" s="89">
        <v>0</v>
      </c>
      <c r="N23" s="188"/>
    </row>
    <row r="24" spans="1:14" ht="22.5" customHeight="1">
      <c r="A24" s="186"/>
      <c r="B24" s="186" t="s">
        <v>132</v>
      </c>
      <c r="C24" s="186"/>
      <c r="D24" s="186"/>
      <c r="E24" s="189" t="s">
        <v>233</v>
      </c>
      <c r="F24" s="186"/>
      <c r="G24" s="180">
        <v>0</v>
      </c>
      <c r="H24" s="166"/>
      <c r="I24" s="89">
        <v>21640</v>
      </c>
      <c r="J24" s="166"/>
      <c r="K24" s="89">
        <v>0</v>
      </c>
      <c r="L24" s="166"/>
      <c r="M24" s="89">
        <v>0</v>
      </c>
      <c r="N24" s="188"/>
    </row>
    <row r="25" spans="1:14" ht="22.5" customHeight="1">
      <c r="A25" s="139"/>
      <c r="B25" s="139" t="s">
        <v>164</v>
      </c>
      <c r="C25" s="139"/>
      <c r="D25" s="139"/>
      <c r="E25" s="139"/>
      <c r="F25" s="139"/>
      <c r="G25" s="187">
        <v>3670</v>
      </c>
      <c r="H25" s="166"/>
      <c r="I25" s="187">
        <v>3577</v>
      </c>
      <c r="J25" s="166"/>
      <c r="K25" s="187">
        <v>2904</v>
      </c>
      <c r="L25" s="166"/>
      <c r="M25" s="187">
        <v>2859</v>
      </c>
      <c r="N25" s="190"/>
    </row>
    <row r="26" spans="1:14" ht="22.5" customHeight="1">
      <c r="A26" s="139"/>
      <c r="B26" s="139" t="s">
        <v>165</v>
      </c>
      <c r="C26" s="139"/>
      <c r="D26" s="139"/>
      <c r="E26" s="139"/>
      <c r="F26" s="139"/>
      <c r="G26" s="187">
        <v>0</v>
      </c>
      <c r="H26" s="166"/>
      <c r="I26" s="89">
        <v>0</v>
      </c>
      <c r="J26" s="166"/>
      <c r="K26" s="187">
        <v>0</v>
      </c>
      <c r="L26" s="166"/>
      <c r="M26" s="187">
        <v>-39916</v>
      </c>
      <c r="N26" s="190"/>
    </row>
    <row r="27" spans="1:14" ht="22.5" customHeight="1">
      <c r="A27" s="186"/>
      <c r="B27" s="186" t="s">
        <v>50</v>
      </c>
      <c r="C27" s="186"/>
      <c r="D27" s="186"/>
      <c r="E27" s="186"/>
      <c r="F27" s="186"/>
      <c r="G27" s="187">
        <v>-548</v>
      </c>
      <c r="H27" s="166"/>
      <c r="I27" s="187">
        <v>-454</v>
      </c>
      <c r="J27" s="166"/>
      <c r="K27" s="187">
        <v>-335</v>
      </c>
      <c r="L27" s="166"/>
      <c r="M27" s="187">
        <v>-2557</v>
      </c>
      <c r="N27" s="60"/>
    </row>
    <row r="28" spans="1:14" ht="22.5" customHeight="1">
      <c r="A28" s="186"/>
      <c r="B28" s="186" t="s">
        <v>166</v>
      </c>
      <c r="C28" s="186"/>
      <c r="D28" s="186"/>
      <c r="E28" s="186"/>
      <c r="F28" s="186"/>
      <c r="G28" s="187">
        <v>20156</v>
      </c>
      <c r="H28" s="166"/>
      <c r="I28" s="187">
        <v>17774</v>
      </c>
      <c r="J28" s="166"/>
      <c r="K28" s="187">
        <v>16391</v>
      </c>
      <c r="L28" s="166"/>
      <c r="M28" s="187">
        <v>16040</v>
      </c>
      <c r="N28" s="60"/>
    </row>
    <row r="29" spans="1:14" ht="22.5" customHeight="1">
      <c r="A29" s="191"/>
      <c r="B29" s="191" t="s">
        <v>186</v>
      </c>
      <c r="C29" s="191"/>
      <c r="D29" s="191"/>
      <c r="E29" s="191"/>
      <c r="F29" s="191"/>
      <c r="G29" s="192">
        <v>-1262</v>
      </c>
      <c r="H29" s="166"/>
      <c r="I29" s="192">
        <v>3387</v>
      </c>
      <c r="J29" s="166"/>
      <c r="K29" s="193">
        <v>-5194</v>
      </c>
      <c r="L29" s="166"/>
      <c r="M29" s="193">
        <v>-982</v>
      </c>
      <c r="N29" s="60"/>
    </row>
    <row r="30" spans="1:14" ht="22.5" customHeight="1">
      <c r="A30" s="179"/>
      <c r="B30" s="179"/>
      <c r="C30" s="179"/>
      <c r="D30" s="179"/>
      <c r="E30" s="179"/>
      <c r="F30" s="179"/>
      <c r="G30" s="194">
        <f>SUM(G9:G29)</f>
        <v>94774</v>
      </c>
      <c r="H30" s="166"/>
      <c r="I30" s="194">
        <f>SUM(I9:I29)</f>
        <v>90776</v>
      </c>
      <c r="J30" s="185"/>
      <c r="K30" s="194">
        <f>SUM(K9:K29)</f>
        <v>54355</v>
      </c>
      <c r="L30" s="185"/>
      <c r="M30" s="194">
        <f>SUM(M9:M29)</f>
        <v>63646</v>
      </c>
      <c r="N30" s="60"/>
    </row>
    <row r="31" spans="1:14" ht="22.5" customHeight="1">
      <c r="A31" s="178"/>
      <c r="B31" s="178" t="s">
        <v>169</v>
      </c>
      <c r="C31" s="178"/>
      <c r="D31" s="178"/>
      <c r="E31" s="178"/>
      <c r="F31" s="178"/>
      <c r="G31" s="194"/>
      <c r="H31" s="166"/>
      <c r="I31" s="194"/>
      <c r="J31" s="185"/>
      <c r="K31" s="194"/>
      <c r="L31" s="185"/>
      <c r="M31" s="194"/>
      <c r="N31" s="60"/>
    </row>
    <row r="32" spans="1:14" ht="21.75">
      <c r="A32" s="179"/>
      <c r="B32" s="179" t="s">
        <v>170</v>
      </c>
      <c r="C32" s="179"/>
      <c r="D32" s="179"/>
      <c r="E32" s="179"/>
      <c r="F32" s="179"/>
      <c r="G32" s="194"/>
      <c r="H32" s="194"/>
      <c r="I32" s="194"/>
      <c r="J32" s="185"/>
      <c r="K32" s="194"/>
      <c r="L32" s="185"/>
      <c r="M32" s="194"/>
    </row>
    <row r="33" spans="1:14" ht="22.5" customHeight="1">
      <c r="A33" s="186"/>
      <c r="B33" s="186" t="s">
        <v>171</v>
      </c>
      <c r="C33" s="186"/>
      <c r="D33" s="186"/>
      <c r="E33" s="186"/>
      <c r="F33" s="186"/>
      <c r="G33" s="187">
        <v>-10398</v>
      </c>
      <c r="H33" s="166"/>
      <c r="I33" s="187">
        <v>-8403</v>
      </c>
      <c r="J33" s="166"/>
      <c r="K33" s="187">
        <v>1828</v>
      </c>
      <c r="L33" s="166"/>
      <c r="M33" s="187">
        <v>-213</v>
      </c>
      <c r="N33" s="188"/>
    </row>
    <row r="34" spans="1:14" ht="22.5" customHeight="1">
      <c r="A34" s="186"/>
      <c r="B34" s="186" t="s">
        <v>172</v>
      </c>
      <c r="C34" s="186"/>
      <c r="D34" s="186"/>
      <c r="E34" s="186"/>
      <c r="F34" s="186"/>
      <c r="G34" s="187">
        <v>778</v>
      </c>
      <c r="H34" s="166"/>
      <c r="I34" s="187">
        <v>-37422</v>
      </c>
      <c r="J34" s="194"/>
      <c r="K34" s="195">
        <v>3178</v>
      </c>
      <c r="L34" s="194"/>
      <c r="M34" s="195">
        <v>-35146</v>
      </c>
      <c r="N34" s="188"/>
    </row>
    <row r="35" spans="1:14" ht="22.5" customHeight="1">
      <c r="A35" s="186"/>
      <c r="B35" s="186" t="s">
        <v>3</v>
      </c>
      <c r="C35" s="186"/>
      <c r="D35" s="186"/>
      <c r="E35" s="186"/>
      <c r="F35" s="186"/>
      <c r="G35" s="187">
        <v>-24092</v>
      </c>
      <c r="H35" s="166"/>
      <c r="I35" s="187">
        <v>-7513</v>
      </c>
      <c r="J35" s="194"/>
      <c r="K35" s="196">
        <v>-26200</v>
      </c>
      <c r="L35" s="194"/>
      <c r="M35" s="196">
        <v>-7086</v>
      </c>
      <c r="N35" s="188"/>
    </row>
    <row r="36" spans="1:14" ht="22.5" customHeight="1">
      <c r="A36" s="186"/>
      <c r="B36" s="186" t="s">
        <v>78</v>
      </c>
      <c r="C36" s="186"/>
      <c r="D36" s="186"/>
      <c r="E36" s="186"/>
      <c r="F36" s="186"/>
      <c r="G36" s="187">
        <v>0</v>
      </c>
      <c r="H36" s="166"/>
      <c r="I36" s="187">
        <v>0</v>
      </c>
      <c r="J36" s="166"/>
      <c r="K36" s="187">
        <v>151</v>
      </c>
      <c r="L36" s="166"/>
      <c r="M36" s="187">
        <v>1295</v>
      </c>
      <c r="N36" s="188"/>
    </row>
    <row r="37" spans="1:14" ht="22.5" customHeight="1">
      <c r="A37" s="186"/>
      <c r="B37" s="186" t="s">
        <v>41</v>
      </c>
      <c r="C37" s="186"/>
      <c r="D37" s="186"/>
      <c r="E37" s="186"/>
      <c r="F37" s="186"/>
      <c r="G37" s="89">
        <v>5</v>
      </c>
      <c r="H37" s="166"/>
      <c r="I37" s="89">
        <v>969</v>
      </c>
      <c r="J37" s="194"/>
      <c r="K37" s="89">
        <v>0</v>
      </c>
      <c r="L37" s="194"/>
      <c r="M37" s="89">
        <v>966</v>
      </c>
      <c r="N37" s="188"/>
    </row>
    <row r="38" spans="1:14" ht="22.5" customHeight="1">
      <c r="A38" s="186"/>
      <c r="B38" s="186"/>
      <c r="C38" s="186"/>
      <c r="D38" s="186"/>
      <c r="E38" s="186"/>
      <c r="F38" s="186"/>
      <c r="G38" s="89"/>
      <c r="H38" s="166"/>
      <c r="I38" s="89"/>
      <c r="J38" s="194"/>
      <c r="K38" s="89"/>
      <c r="L38" s="194"/>
      <c r="M38" s="89"/>
      <c r="N38" s="188"/>
    </row>
    <row r="39" spans="1:14" ht="22.5" customHeight="1">
      <c r="A39" s="186"/>
      <c r="B39" s="186"/>
      <c r="C39" s="186"/>
      <c r="D39" s="186"/>
      <c r="E39" s="186"/>
      <c r="F39" s="186"/>
      <c r="G39" s="89"/>
      <c r="H39" s="166"/>
      <c r="I39" s="89"/>
      <c r="J39" s="194"/>
      <c r="K39" s="89"/>
      <c r="L39" s="194"/>
      <c r="M39" s="89"/>
      <c r="N39" s="188"/>
    </row>
    <row r="40" spans="1:14" ht="22.5" customHeight="1">
      <c r="A40" s="186"/>
      <c r="B40" s="186"/>
      <c r="C40" s="186"/>
      <c r="D40" s="186"/>
      <c r="E40" s="186"/>
      <c r="F40" s="186"/>
      <c r="G40" s="89"/>
      <c r="H40" s="166"/>
      <c r="I40" s="89"/>
      <c r="J40" s="194"/>
      <c r="K40" s="89"/>
      <c r="L40" s="194"/>
      <c r="M40" s="89"/>
      <c r="N40" s="188"/>
    </row>
    <row r="41" spans="1:14" s="172" customFormat="1" ht="22.5" customHeight="1">
      <c r="A41" s="170" t="s">
        <v>54</v>
      </c>
      <c r="B41" s="170"/>
      <c r="C41" s="170"/>
      <c r="D41" s="170"/>
      <c r="E41" s="170"/>
      <c r="F41" s="170"/>
      <c r="G41" s="171"/>
      <c r="H41" s="171"/>
      <c r="I41" s="171"/>
      <c r="J41" s="171"/>
      <c r="K41" s="253" t="s">
        <v>89</v>
      </c>
      <c r="L41" s="253"/>
      <c r="M41" s="253"/>
    </row>
    <row r="42" spans="1:14" s="172" customFormat="1" ht="22.5" customHeight="1">
      <c r="A42" s="173" t="s">
        <v>49</v>
      </c>
      <c r="B42" s="173"/>
      <c r="C42" s="173"/>
      <c r="D42" s="173"/>
      <c r="E42" s="173"/>
      <c r="F42" s="173"/>
      <c r="G42" s="171"/>
      <c r="H42" s="171"/>
      <c r="I42" s="171"/>
      <c r="J42" s="171"/>
      <c r="K42" s="175"/>
      <c r="L42" s="175"/>
      <c r="M42" s="176" t="s">
        <v>90</v>
      </c>
    </row>
    <row r="43" spans="1:14" s="172" customFormat="1" ht="22.5" customHeight="1">
      <c r="A43" s="197" t="str">
        <f>'PL_8,9'!A3</f>
        <v>สำหรับงวดหกเดือนสิ้นสุดวันที่ 30 มิถุนายน 2561 และ 2560</v>
      </c>
      <c r="B43" s="197"/>
      <c r="C43" s="197"/>
      <c r="D43" s="197"/>
      <c r="E43" s="197"/>
      <c r="F43" s="197"/>
      <c r="G43" s="171"/>
      <c r="H43" s="171"/>
      <c r="I43" s="171"/>
      <c r="J43" s="171"/>
      <c r="K43" s="171"/>
      <c r="L43" s="171"/>
      <c r="M43" s="171"/>
    </row>
    <row r="44" spans="1:14" ht="11.25" customHeight="1">
      <c r="A44" s="178"/>
      <c r="B44" s="178"/>
      <c r="C44" s="178"/>
      <c r="D44" s="178"/>
      <c r="E44" s="178"/>
      <c r="F44" s="178"/>
    </row>
    <row r="45" spans="1:14" ht="22.5" customHeight="1">
      <c r="G45" s="254" t="s">
        <v>40</v>
      </c>
      <c r="H45" s="254"/>
      <c r="I45" s="254"/>
      <c r="J45" s="254"/>
      <c r="K45" s="254"/>
      <c r="L45" s="254"/>
      <c r="M45" s="254"/>
    </row>
    <row r="46" spans="1:14" ht="22.5" customHeight="1">
      <c r="G46" s="255" t="s">
        <v>32</v>
      </c>
      <c r="H46" s="255"/>
      <c r="I46" s="255"/>
      <c r="J46" s="180"/>
      <c r="K46" s="255" t="s">
        <v>39</v>
      </c>
      <c r="L46" s="255"/>
      <c r="M46" s="255"/>
    </row>
    <row r="47" spans="1:14" ht="22.5" customHeight="1">
      <c r="E47" s="181" t="s">
        <v>129</v>
      </c>
      <c r="G47" s="182">
        <f>'PL_8,9'!D6</f>
        <v>2561</v>
      </c>
      <c r="H47" s="183"/>
      <c r="I47" s="182">
        <f>'PL_8,9'!F6</f>
        <v>2560</v>
      </c>
      <c r="J47" s="184"/>
      <c r="K47" s="182">
        <f>'PL_8,9'!D6</f>
        <v>2561</v>
      </c>
      <c r="L47" s="183"/>
      <c r="M47" s="182">
        <f>'PL_8,9'!F6</f>
        <v>2560</v>
      </c>
    </row>
    <row r="48" spans="1:14" ht="11.25" customHeight="1">
      <c r="A48" s="179"/>
      <c r="B48" s="179"/>
      <c r="C48" s="179"/>
      <c r="D48" s="179"/>
      <c r="E48" s="179"/>
      <c r="F48" s="179"/>
      <c r="G48" s="194"/>
      <c r="H48" s="166"/>
      <c r="I48" s="194"/>
      <c r="K48" s="194"/>
      <c r="M48" s="194"/>
    </row>
    <row r="49" spans="1:14" ht="22.5" customHeight="1">
      <c r="A49" s="179"/>
      <c r="B49" s="179" t="s">
        <v>173</v>
      </c>
      <c r="C49" s="179"/>
      <c r="D49" s="179"/>
      <c r="E49" s="179"/>
      <c r="F49" s="179"/>
      <c r="G49" s="187"/>
      <c r="H49" s="166"/>
      <c r="I49" s="187"/>
      <c r="J49" s="194"/>
      <c r="K49" s="89"/>
      <c r="L49" s="194"/>
      <c r="M49" s="89"/>
      <c r="N49" s="188"/>
    </row>
    <row r="50" spans="1:14" ht="22.5" customHeight="1">
      <c r="A50" s="186"/>
      <c r="B50" s="186" t="s">
        <v>11</v>
      </c>
      <c r="C50" s="186"/>
      <c r="D50" s="186"/>
      <c r="E50" s="186"/>
      <c r="F50" s="186"/>
      <c r="G50" s="187">
        <v>8356</v>
      </c>
      <c r="H50" s="166"/>
      <c r="I50" s="187">
        <v>59650</v>
      </c>
      <c r="J50" s="194"/>
      <c r="K50" s="195">
        <v>20075</v>
      </c>
      <c r="L50" s="194"/>
      <c r="M50" s="195">
        <v>47504</v>
      </c>
      <c r="N50" s="188"/>
    </row>
    <row r="51" spans="1:14" ht="22.5" customHeight="1">
      <c r="B51" s="162" t="s">
        <v>176</v>
      </c>
      <c r="G51" s="166">
        <v>-92</v>
      </c>
      <c r="H51" s="166"/>
      <c r="I51" s="166">
        <v>126</v>
      </c>
      <c r="J51" s="194"/>
      <c r="K51" s="194">
        <v>-723</v>
      </c>
      <c r="L51" s="194"/>
      <c r="M51" s="194">
        <v>808</v>
      </c>
      <c r="N51" s="233"/>
    </row>
    <row r="52" spans="1:14" ht="22.5" customHeight="1">
      <c r="A52" s="186"/>
      <c r="B52" s="186" t="s">
        <v>45</v>
      </c>
      <c r="C52" s="186"/>
      <c r="D52" s="186"/>
      <c r="E52" s="186"/>
      <c r="F52" s="186"/>
      <c r="G52" s="195">
        <v>-1349</v>
      </c>
      <c r="H52" s="194"/>
      <c r="I52" s="195">
        <v>-5141</v>
      </c>
      <c r="J52" s="194"/>
      <c r="K52" s="195">
        <v>-2514</v>
      </c>
      <c r="L52" s="194"/>
      <c r="M52" s="195">
        <v>-919</v>
      </c>
      <c r="N52" s="188"/>
    </row>
    <row r="53" spans="1:14" ht="22.5" customHeight="1">
      <c r="A53" s="186"/>
      <c r="B53" s="186" t="s">
        <v>174</v>
      </c>
      <c r="C53" s="186"/>
      <c r="D53" s="186"/>
      <c r="E53" s="186"/>
      <c r="F53" s="186"/>
      <c r="G53" s="195">
        <v>-208</v>
      </c>
      <c r="H53" s="194"/>
      <c r="I53" s="195">
        <v>-250</v>
      </c>
      <c r="J53" s="194"/>
      <c r="K53" s="195">
        <v>-208</v>
      </c>
      <c r="L53" s="194"/>
      <c r="M53" s="195">
        <v>-248</v>
      </c>
      <c r="N53" s="188"/>
    </row>
    <row r="54" spans="1:14" ht="22.5" customHeight="1">
      <c r="A54" s="186" t="s">
        <v>75</v>
      </c>
      <c r="B54" s="186"/>
      <c r="C54" s="186"/>
      <c r="D54" s="186"/>
      <c r="E54" s="186"/>
      <c r="F54" s="186"/>
      <c r="G54" s="198">
        <f>SUM(G50:G53,G30:G37)</f>
        <v>67774</v>
      </c>
      <c r="H54" s="166"/>
      <c r="I54" s="198">
        <f>SUM(I50:I53,I30:I37)</f>
        <v>92792</v>
      </c>
      <c r="J54" s="166"/>
      <c r="K54" s="198">
        <f>SUM(K50:K53,K30:K37)</f>
        <v>49942</v>
      </c>
      <c r="L54" s="166"/>
      <c r="M54" s="198">
        <f>SUM(M50:M53,M30:M37)</f>
        <v>70607</v>
      </c>
    </row>
    <row r="55" spans="1:14" ht="22.5" customHeight="1">
      <c r="A55" s="186"/>
      <c r="B55" s="186" t="s">
        <v>175</v>
      </c>
      <c r="C55" s="186"/>
      <c r="D55" s="186"/>
      <c r="E55" s="186"/>
      <c r="F55" s="186"/>
      <c r="G55" s="89">
        <v>-5275</v>
      </c>
      <c r="H55" s="166"/>
      <c r="I55" s="89">
        <v>-4689</v>
      </c>
      <c r="J55" s="166"/>
      <c r="K55" s="89">
        <v>0</v>
      </c>
      <c r="L55" s="166"/>
      <c r="M55" s="89">
        <v>0</v>
      </c>
    </row>
    <row r="56" spans="1:14" ht="22.5" customHeight="1">
      <c r="A56" s="179" t="s">
        <v>240</v>
      </c>
      <c r="B56" s="179"/>
      <c r="C56" s="179"/>
      <c r="D56" s="179"/>
      <c r="E56" s="179"/>
      <c r="F56" s="179"/>
      <c r="G56" s="199">
        <f>G54+G55</f>
        <v>62499</v>
      </c>
      <c r="H56" s="166"/>
      <c r="I56" s="199">
        <f>I54+I55</f>
        <v>88103</v>
      </c>
      <c r="K56" s="199">
        <f>K54+K55</f>
        <v>49942</v>
      </c>
      <c r="M56" s="199">
        <f>M54+M55</f>
        <v>70607</v>
      </c>
    </row>
    <row r="57" spans="1:14" ht="22.5" customHeight="1">
      <c r="A57" s="179"/>
      <c r="B57" s="179"/>
      <c r="C57" s="179"/>
      <c r="D57" s="179"/>
      <c r="E57" s="179"/>
      <c r="F57" s="179"/>
      <c r="G57" s="194"/>
      <c r="H57" s="166"/>
      <c r="I57" s="194"/>
      <c r="K57" s="194"/>
      <c r="M57" s="194"/>
    </row>
    <row r="58" spans="1:14" ht="22.5" customHeight="1">
      <c r="A58" s="178" t="s">
        <v>29</v>
      </c>
      <c r="B58" s="178"/>
      <c r="C58" s="178"/>
      <c r="D58" s="178"/>
      <c r="E58" s="178"/>
      <c r="F58" s="178"/>
      <c r="G58" s="200"/>
      <c r="H58" s="200"/>
      <c r="I58" s="200"/>
      <c r="J58" s="200"/>
      <c r="K58" s="200"/>
      <c r="L58" s="200"/>
      <c r="M58" s="200"/>
    </row>
    <row r="59" spans="1:14" ht="22.5" customHeight="1">
      <c r="A59" s="186" t="s">
        <v>50</v>
      </c>
      <c r="B59" s="186"/>
      <c r="C59" s="186"/>
      <c r="D59" s="186"/>
      <c r="E59" s="186"/>
      <c r="F59" s="186"/>
      <c r="G59" s="89">
        <v>408</v>
      </c>
      <c r="H59" s="166"/>
      <c r="I59" s="89">
        <v>517</v>
      </c>
      <c r="J59" s="166"/>
      <c r="K59" s="187">
        <v>213</v>
      </c>
      <c r="L59" s="166"/>
      <c r="M59" s="187">
        <v>2801</v>
      </c>
      <c r="N59" s="191"/>
    </row>
    <row r="60" spans="1:14" ht="22.5" customHeight="1">
      <c r="A60" s="191" t="s">
        <v>219</v>
      </c>
      <c r="B60" s="191"/>
      <c r="C60" s="191"/>
      <c r="D60" s="191"/>
      <c r="E60" s="191"/>
      <c r="F60" s="191"/>
      <c r="G60" s="89">
        <v>-29580</v>
      </c>
      <c r="H60" s="166"/>
      <c r="I60" s="89">
        <v>-1152</v>
      </c>
      <c r="J60" s="166"/>
      <c r="K60" s="201">
        <v>0</v>
      </c>
      <c r="L60" s="166"/>
      <c r="M60" s="201">
        <v>0</v>
      </c>
      <c r="N60" s="191"/>
    </row>
    <row r="61" spans="1:14" ht="22.5" customHeight="1">
      <c r="A61" s="191" t="s">
        <v>120</v>
      </c>
      <c r="B61" s="191"/>
      <c r="C61" s="191"/>
      <c r="D61" s="191"/>
      <c r="E61" s="191"/>
      <c r="F61" s="191"/>
      <c r="G61" s="89">
        <v>44</v>
      </c>
      <c r="H61" s="166"/>
      <c r="I61" s="89">
        <v>4495</v>
      </c>
      <c r="J61" s="166"/>
      <c r="K61" s="201">
        <v>0</v>
      </c>
      <c r="L61" s="166"/>
      <c r="M61" s="201">
        <v>0</v>
      </c>
      <c r="N61" s="191"/>
    </row>
    <row r="62" spans="1:14" ht="22.5" customHeight="1">
      <c r="A62" s="186" t="s">
        <v>104</v>
      </c>
      <c r="B62" s="186"/>
      <c r="C62" s="186"/>
      <c r="D62" s="186"/>
      <c r="E62" s="186"/>
      <c r="F62" s="186"/>
      <c r="G62" s="180">
        <v>-41700</v>
      </c>
      <c r="H62" s="166"/>
      <c r="I62" s="89">
        <v>5600</v>
      </c>
      <c r="J62" s="166"/>
      <c r="K62" s="201">
        <v>-60000</v>
      </c>
      <c r="L62" s="166"/>
      <c r="M62" s="201">
        <v>64200</v>
      </c>
      <c r="N62" s="191"/>
    </row>
    <row r="63" spans="1:14" ht="22.5" customHeight="1">
      <c r="A63" s="186" t="s">
        <v>119</v>
      </c>
      <c r="B63" s="186"/>
      <c r="C63" s="186"/>
      <c r="D63" s="186"/>
      <c r="E63" s="186"/>
      <c r="F63" s="186"/>
      <c r="G63" s="89">
        <v>0</v>
      </c>
      <c r="H63" s="166"/>
      <c r="I63" s="89">
        <v>0</v>
      </c>
      <c r="J63" s="166"/>
      <c r="K63" s="187">
        <v>0</v>
      </c>
      <c r="L63" s="166"/>
      <c r="M63" s="187">
        <v>39916</v>
      </c>
      <c r="N63" s="191"/>
    </row>
    <row r="64" spans="1:14" ht="22.5" customHeight="1">
      <c r="A64" s="186" t="s">
        <v>208</v>
      </c>
      <c r="B64" s="186"/>
      <c r="C64" s="186"/>
      <c r="D64" s="186"/>
      <c r="E64" s="186"/>
      <c r="F64" s="186"/>
      <c r="G64" s="89">
        <v>0</v>
      </c>
      <c r="H64" s="166"/>
      <c r="I64" s="89">
        <v>0</v>
      </c>
      <c r="J64" s="166"/>
      <c r="K64" s="187">
        <v>-20000</v>
      </c>
      <c r="L64" s="166"/>
      <c r="M64" s="187">
        <v>-10000</v>
      </c>
      <c r="N64" s="191"/>
    </row>
    <row r="65" spans="1:14" ht="22.5" customHeight="1">
      <c r="A65" s="207" t="s">
        <v>202</v>
      </c>
      <c r="G65" s="180"/>
      <c r="H65" s="166"/>
      <c r="I65" s="180"/>
      <c r="J65" s="166"/>
      <c r="K65" s="185"/>
      <c r="L65" s="166"/>
      <c r="M65" s="185"/>
      <c r="N65" s="232"/>
    </row>
    <row r="66" spans="1:14" ht="22.5" customHeight="1">
      <c r="A66" s="162" t="s">
        <v>141</v>
      </c>
      <c r="B66" s="207" t="s">
        <v>159</v>
      </c>
      <c r="G66" s="180">
        <v>0</v>
      </c>
      <c r="H66" s="166"/>
      <c r="I66" s="180">
        <v>7033</v>
      </c>
      <c r="J66" s="166"/>
      <c r="K66" s="185">
        <v>0</v>
      </c>
      <c r="L66" s="166"/>
      <c r="M66" s="185">
        <v>5392</v>
      </c>
      <c r="N66" s="232"/>
    </row>
    <row r="67" spans="1:14" ht="22.5" customHeight="1">
      <c r="A67" s="202" t="s">
        <v>218</v>
      </c>
      <c r="B67" s="202"/>
      <c r="C67" s="202"/>
      <c r="D67" s="202"/>
      <c r="E67" s="202"/>
      <c r="F67" s="202"/>
      <c r="G67" s="89">
        <v>-1387</v>
      </c>
      <c r="H67" s="166"/>
      <c r="I67" s="89">
        <v>-1144</v>
      </c>
      <c r="K67" s="167">
        <v>0</v>
      </c>
      <c r="M67" s="167">
        <v>0</v>
      </c>
    </row>
    <row r="68" spans="1:14" ht="22.5" customHeight="1">
      <c r="A68" s="203" t="s">
        <v>241</v>
      </c>
      <c r="B68" s="203"/>
      <c r="C68" s="203"/>
      <c r="D68" s="203"/>
      <c r="E68" s="203"/>
      <c r="F68" s="203"/>
      <c r="G68" s="89">
        <v>-35081</v>
      </c>
      <c r="H68" s="166"/>
      <c r="I68" s="89">
        <v>-87925</v>
      </c>
      <c r="J68" s="166"/>
      <c r="K68" s="187">
        <v>-20374</v>
      </c>
      <c r="L68" s="166"/>
      <c r="M68" s="187">
        <v>-82436</v>
      </c>
    </row>
    <row r="69" spans="1:14" ht="22.5" customHeight="1">
      <c r="A69" s="7" t="s">
        <v>59</v>
      </c>
      <c r="B69" s="7"/>
      <c r="C69" s="7"/>
      <c r="D69" s="7"/>
      <c r="E69" s="7"/>
      <c r="F69" s="7"/>
      <c r="G69" s="89">
        <v>873</v>
      </c>
      <c r="H69" s="166"/>
      <c r="I69" s="89">
        <v>224</v>
      </c>
      <c r="K69" s="167">
        <v>606</v>
      </c>
      <c r="M69" s="167">
        <v>0</v>
      </c>
    </row>
    <row r="70" spans="1:14" ht="22.5" customHeight="1">
      <c r="A70" s="207" t="s">
        <v>246</v>
      </c>
      <c r="B70" s="7"/>
      <c r="E70" s="216" t="s">
        <v>237</v>
      </c>
      <c r="G70" s="194">
        <v>20500</v>
      </c>
      <c r="H70" s="166"/>
      <c r="I70" s="166">
        <v>0</v>
      </c>
      <c r="J70" s="194"/>
      <c r="K70" s="194">
        <v>20500</v>
      </c>
      <c r="L70" s="194"/>
      <c r="M70" s="194">
        <v>0</v>
      </c>
      <c r="N70" s="233"/>
    </row>
    <row r="71" spans="1:14" ht="22.5" customHeight="1">
      <c r="A71" s="202" t="s">
        <v>128</v>
      </c>
      <c r="B71" s="202"/>
      <c r="C71" s="202"/>
      <c r="D71" s="202"/>
      <c r="E71" s="202"/>
      <c r="F71" s="202"/>
      <c r="G71" s="167">
        <v>-436</v>
      </c>
      <c r="H71" s="166"/>
      <c r="I71" s="167">
        <v>-52</v>
      </c>
      <c r="J71" s="166"/>
      <c r="K71" s="167">
        <v>-373</v>
      </c>
      <c r="L71" s="166"/>
      <c r="M71" s="167">
        <v>-42</v>
      </c>
    </row>
    <row r="72" spans="1:14" ht="20.25" customHeight="1">
      <c r="A72" s="186" t="s">
        <v>209</v>
      </c>
      <c r="B72" s="186"/>
      <c r="C72" s="186"/>
      <c r="D72" s="186"/>
      <c r="E72" s="186"/>
      <c r="F72" s="186"/>
      <c r="G72" s="187">
        <v>8</v>
      </c>
      <c r="I72" s="187">
        <v>-3110</v>
      </c>
      <c r="K72" s="187">
        <v>1018</v>
      </c>
      <c r="M72" s="187">
        <v>-2500</v>
      </c>
    </row>
    <row r="73" spans="1:14" ht="22.5" customHeight="1">
      <c r="A73" s="204" t="s">
        <v>229</v>
      </c>
      <c r="B73" s="204"/>
      <c r="C73" s="204"/>
      <c r="D73" s="204"/>
      <c r="E73" s="204"/>
      <c r="F73" s="204"/>
      <c r="G73" s="205">
        <f>SUM(G59:G72)</f>
        <v>-86351</v>
      </c>
      <c r="H73" s="166"/>
      <c r="I73" s="205">
        <f>SUM(I59:I72)</f>
        <v>-75514</v>
      </c>
      <c r="K73" s="205">
        <f>SUM(K59:K72)</f>
        <v>-78410</v>
      </c>
      <c r="M73" s="205">
        <f>SUM(M59:M72)</f>
        <v>17331</v>
      </c>
    </row>
    <row r="74" spans="1:14" ht="22.5" customHeight="1">
      <c r="A74" s="204"/>
      <c r="B74" s="204"/>
      <c r="C74" s="204"/>
      <c r="D74" s="204"/>
      <c r="E74" s="204"/>
      <c r="F74" s="204"/>
      <c r="G74" s="89"/>
      <c r="H74" s="166"/>
      <c r="I74" s="180"/>
      <c r="K74" s="194"/>
      <c r="M74" s="194"/>
    </row>
    <row r="75" spans="1:14" ht="22.5" customHeight="1">
      <c r="A75" s="179"/>
      <c r="B75" s="179"/>
      <c r="C75" s="179"/>
      <c r="D75" s="179"/>
      <c r="E75" s="179"/>
      <c r="F75" s="179"/>
      <c r="G75" s="194"/>
      <c r="H75" s="166"/>
      <c r="I75" s="194"/>
      <c r="K75" s="194"/>
      <c r="M75" s="194"/>
      <c r="N75" s="188"/>
    </row>
    <row r="76" spans="1:14" ht="22.5" customHeight="1">
      <c r="A76" s="179"/>
      <c r="B76" s="179"/>
      <c r="C76" s="179"/>
      <c r="D76" s="179"/>
      <c r="E76" s="179"/>
      <c r="F76" s="179"/>
      <c r="G76" s="194"/>
      <c r="H76" s="166"/>
      <c r="I76" s="194"/>
      <c r="K76" s="194"/>
      <c r="M76" s="194"/>
      <c r="N76" s="188"/>
    </row>
    <row r="77" spans="1:14" ht="22.5" customHeight="1">
      <c r="A77" s="179"/>
      <c r="B77" s="179"/>
      <c r="C77" s="179"/>
      <c r="D77" s="179"/>
      <c r="E77" s="179"/>
      <c r="F77" s="179"/>
      <c r="G77" s="194"/>
      <c r="H77" s="166"/>
      <c r="I77" s="194"/>
      <c r="K77" s="194"/>
      <c r="M77" s="194"/>
      <c r="N77" s="188"/>
    </row>
    <row r="78" spans="1:14" ht="22.5" customHeight="1">
      <c r="A78" s="179"/>
      <c r="B78" s="179"/>
      <c r="C78" s="179"/>
      <c r="D78" s="179"/>
      <c r="E78" s="179"/>
      <c r="F78" s="179"/>
      <c r="G78" s="194"/>
      <c r="H78" s="166"/>
      <c r="I78" s="194"/>
      <c r="K78" s="194"/>
      <c r="M78" s="194"/>
      <c r="N78" s="188"/>
    </row>
    <row r="79" spans="1:14" ht="22.5" customHeight="1">
      <c r="A79" s="179"/>
      <c r="B79" s="179"/>
      <c r="C79" s="179"/>
      <c r="D79" s="179"/>
      <c r="E79" s="179"/>
      <c r="F79" s="179"/>
      <c r="G79" s="194"/>
      <c r="H79" s="166"/>
      <c r="I79" s="194"/>
      <c r="K79" s="194"/>
      <c r="M79" s="194"/>
      <c r="N79" s="188"/>
    </row>
    <row r="80" spans="1:14" ht="22.5" customHeight="1">
      <c r="A80" s="179"/>
      <c r="B80" s="179"/>
      <c r="C80" s="179"/>
      <c r="D80" s="179"/>
      <c r="E80" s="179"/>
      <c r="F80" s="179"/>
      <c r="G80" s="194"/>
      <c r="H80" s="166"/>
      <c r="I80" s="194"/>
      <c r="K80" s="194"/>
      <c r="M80" s="194"/>
      <c r="N80" s="188"/>
    </row>
    <row r="81" spans="1:14" s="172" customFormat="1" ht="22.5" customHeight="1">
      <c r="A81" s="170" t="s">
        <v>54</v>
      </c>
      <c r="B81" s="170"/>
      <c r="C81" s="170"/>
      <c r="D81" s="170"/>
      <c r="E81" s="170"/>
      <c r="F81" s="170"/>
      <c r="G81" s="171"/>
      <c r="H81" s="171"/>
      <c r="I81" s="171"/>
      <c r="J81" s="171"/>
      <c r="K81" s="253" t="s">
        <v>89</v>
      </c>
      <c r="L81" s="253"/>
      <c r="M81" s="253"/>
    </row>
    <row r="82" spans="1:14" s="172" customFormat="1" ht="22.5" customHeight="1">
      <c r="A82" s="173" t="s">
        <v>49</v>
      </c>
      <c r="B82" s="173"/>
      <c r="C82" s="173"/>
      <c r="D82" s="173"/>
      <c r="E82" s="173"/>
      <c r="F82" s="173"/>
      <c r="G82" s="171"/>
      <c r="H82" s="171"/>
      <c r="I82" s="171"/>
      <c r="J82" s="171"/>
      <c r="K82" s="175"/>
      <c r="L82" s="175"/>
      <c r="M82" s="176" t="s">
        <v>90</v>
      </c>
    </row>
    <row r="83" spans="1:14" s="172" customFormat="1" ht="22.5" customHeight="1">
      <c r="A83" s="197" t="str">
        <f>'PL_8,9'!A3</f>
        <v>สำหรับงวดหกเดือนสิ้นสุดวันที่ 30 มิถุนายน 2561 และ 2560</v>
      </c>
      <c r="B83" s="197"/>
      <c r="C83" s="197"/>
      <c r="D83" s="197"/>
      <c r="E83" s="197"/>
      <c r="F83" s="197"/>
      <c r="G83" s="171"/>
      <c r="H83" s="171"/>
      <c r="I83" s="171"/>
      <c r="J83" s="171"/>
      <c r="K83" s="171"/>
      <c r="L83" s="171"/>
      <c r="M83" s="171"/>
    </row>
    <row r="84" spans="1:14" ht="11.25" customHeight="1">
      <c r="A84" s="178"/>
      <c r="B84" s="178"/>
      <c r="C84" s="178"/>
      <c r="D84" s="178"/>
      <c r="E84" s="178"/>
      <c r="F84" s="178"/>
    </row>
    <row r="85" spans="1:14" ht="22.5" customHeight="1">
      <c r="G85" s="254" t="s">
        <v>40</v>
      </c>
      <c r="H85" s="254"/>
      <c r="I85" s="254"/>
      <c r="J85" s="254"/>
      <c r="K85" s="254"/>
      <c r="L85" s="254"/>
      <c r="M85" s="254"/>
    </row>
    <row r="86" spans="1:14" ht="22.5" customHeight="1">
      <c r="E86" s="179"/>
      <c r="G86" s="255" t="s">
        <v>32</v>
      </c>
      <c r="H86" s="255"/>
      <c r="I86" s="255"/>
      <c r="J86" s="180"/>
      <c r="K86" s="255" t="s">
        <v>39</v>
      </c>
      <c r="L86" s="255"/>
      <c r="M86" s="255"/>
    </row>
    <row r="87" spans="1:14" ht="22.5" customHeight="1">
      <c r="E87" s="181" t="s">
        <v>129</v>
      </c>
      <c r="G87" s="182">
        <f>'PL_8,9'!D6</f>
        <v>2561</v>
      </c>
      <c r="H87" s="183"/>
      <c r="I87" s="182">
        <f>'PL_8,9'!F6</f>
        <v>2560</v>
      </c>
      <c r="J87" s="184"/>
      <c r="K87" s="182">
        <f>'PL_8,9'!D6</f>
        <v>2561</v>
      </c>
      <c r="L87" s="183"/>
      <c r="M87" s="182">
        <f>'PL_8,9'!F6</f>
        <v>2560</v>
      </c>
    </row>
    <row r="88" spans="1:14" ht="22.5" customHeight="1">
      <c r="A88" s="179" t="s">
        <v>30</v>
      </c>
      <c r="B88" s="179"/>
      <c r="C88" s="179"/>
      <c r="D88" s="179"/>
      <c r="E88" s="179"/>
      <c r="F88" s="179"/>
      <c r="G88" s="194"/>
      <c r="H88" s="194"/>
      <c r="I88" s="194"/>
      <c r="J88" s="185"/>
      <c r="K88" s="194"/>
      <c r="L88" s="185"/>
      <c r="M88" s="194"/>
      <c r="N88" s="60"/>
    </row>
    <row r="89" spans="1:14" ht="22.5" customHeight="1">
      <c r="A89" s="186" t="s">
        <v>38</v>
      </c>
      <c r="B89" s="186"/>
      <c r="C89" s="186"/>
      <c r="D89" s="186"/>
      <c r="E89" s="186"/>
      <c r="F89" s="186"/>
      <c r="G89" s="187">
        <v>-21044</v>
      </c>
      <c r="H89" s="166"/>
      <c r="I89" s="187">
        <v>-17656</v>
      </c>
      <c r="K89" s="167">
        <v>-17243</v>
      </c>
      <c r="L89" s="166"/>
      <c r="M89" s="167">
        <v>-16035</v>
      </c>
      <c r="N89" s="188"/>
    </row>
    <row r="90" spans="1:14" ht="22.5" customHeight="1">
      <c r="A90" s="186" t="s">
        <v>84</v>
      </c>
      <c r="B90" s="186"/>
      <c r="C90" s="186"/>
      <c r="D90" s="186"/>
      <c r="E90" s="186"/>
      <c r="F90" s="186"/>
      <c r="G90" s="187"/>
      <c r="H90" s="166"/>
      <c r="I90" s="187"/>
      <c r="K90" s="167"/>
      <c r="L90" s="166"/>
      <c r="M90" s="167"/>
      <c r="N90" s="188"/>
    </row>
    <row r="91" spans="1:14" ht="22.5" customHeight="1">
      <c r="A91" s="186" t="s">
        <v>141</v>
      </c>
      <c r="B91" s="186" t="s">
        <v>210</v>
      </c>
      <c r="C91" s="186"/>
      <c r="D91" s="186"/>
      <c r="E91" s="186"/>
      <c r="F91" s="186"/>
      <c r="G91" s="187">
        <v>34640</v>
      </c>
      <c r="H91" s="166"/>
      <c r="I91" s="187">
        <v>72874</v>
      </c>
      <c r="K91" s="167">
        <v>37130</v>
      </c>
      <c r="M91" s="167">
        <v>13331</v>
      </c>
      <c r="N91" s="188"/>
    </row>
    <row r="92" spans="1:14" ht="22.5" customHeight="1">
      <c r="A92" s="186" t="s">
        <v>203</v>
      </c>
      <c r="B92" s="186"/>
      <c r="C92" s="186"/>
      <c r="D92" s="186"/>
      <c r="E92" s="186"/>
      <c r="F92" s="186"/>
      <c r="G92" s="187"/>
      <c r="H92" s="166"/>
      <c r="I92" s="187"/>
      <c r="K92" s="167"/>
      <c r="M92" s="167"/>
      <c r="N92" s="188"/>
    </row>
    <row r="93" spans="1:14" ht="22.5" customHeight="1">
      <c r="A93" s="186"/>
      <c r="B93" s="186" t="s">
        <v>230</v>
      </c>
      <c r="C93" s="186"/>
      <c r="D93" s="186"/>
      <c r="E93" s="186"/>
      <c r="F93" s="186"/>
      <c r="G93" s="187">
        <v>-5000</v>
      </c>
      <c r="H93" s="166"/>
      <c r="I93" s="187">
        <v>12501</v>
      </c>
      <c r="K93" s="187">
        <v>0</v>
      </c>
      <c r="L93" s="166"/>
      <c r="M93" s="187">
        <v>0</v>
      </c>
      <c r="N93" s="188"/>
    </row>
    <row r="94" spans="1:14" ht="22.5" customHeight="1">
      <c r="A94" s="186" t="s">
        <v>234</v>
      </c>
      <c r="B94" s="186"/>
      <c r="C94" s="186"/>
      <c r="D94" s="186"/>
      <c r="E94" s="186"/>
      <c r="F94" s="186"/>
      <c r="G94" s="187">
        <v>190000</v>
      </c>
      <c r="H94" s="166"/>
      <c r="I94" s="187">
        <v>0</v>
      </c>
      <c r="K94" s="187">
        <v>190000</v>
      </c>
      <c r="L94" s="166"/>
      <c r="M94" s="187">
        <v>0</v>
      </c>
      <c r="N94" s="188"/>
    </row>
    <row r="95" spans="1:14" ht="22.5" customHeight="1">
      <c r="A95" s="186" t="s">
        <v>51</v>
      </c>
      <c r="B95" s="186"/>
      <c r="C95" s="186"/>
      <c r="D95" s="186"/>
      <c r="E95" s="186"/>
      <c r="F95" s="186"/>
      <c r="G95" s="89">
        <v>-21144</v>
      </c>
      <c r="H95" s="166"/>
      <c r="I95" s="89">
        <v>-17572</v>
      </c>
      <c r="J95" s="166"/>
      <c r="K95" s="89">
        <v>-21144</v>
      </c>
      <c r="L95" s="166"/>
      <c r="M95" s="89">
        <v>-10020</v>
      </c>
      <c r="N95" s="206"/>
    </row>
    <row r="96" spans="1:14" ht="22.5" customHeight="1">
      <c r="A96" s="207" t="s">
        <v>135</v>
      </c>
      <c r="B96" s="207"/>
      <c r="C96" s="207"/>
      <c r="D96" s="207"/>
      <c r="G96" s="89">
        <v>-4464</v>
      </c>
      <c r="H96" s="166"/>
      <c r="I96" s="89">
        <v>-4677</v>
      </c>
      <c r="J96" s="194"/>
      <c r="K96" s="89">
        <v>-4464</v>
      </c>
      <c r="L96" s="166"/>
      <c r="M96" s="89">
        <v>-4677</v>
      </c>
      <c r="N96" s="208"/>
    </row>
    <row r="97" spans="1:18" ht="22.5" customHeight="1">
      <c r="A97" s="207" t="s">
        <v>247</v>
      </c>
      <c r="B97" s="207"/>
      <c r="C97" s="207"/>
      <c r="D97" s="207"/>
      <c r="G97" s="89">
        <v>-150000</v>
      </c>
      <c r="H97" s="166"/>
      <c r="I97" s="89">
        <v>0</v>
      </c>
      <c r="J97" s="194"/>
      <c r="K97" s="89">
        <v>-150000</v>
      </c>
      <c r="L97" s="166"/>
      <c r="M97" s="89">
        <v>0</v>
      </c>
      <c r="N97" s="208"/>
    </row>
    <row r="98" spans="1:18" ht="22.5" customHeight="1">
      <c r="A98" s="207" t="s">
        <v>248</v>
      </c>
      <c r="B98" s="207"/>
      <c r="C98" s="207"/>
      <c r="D98" s="207"/>
      <c r="E98" s="207"/>
      <c r="F98" s="207"/>
      <c r="G98" s="89">
        <v>0</v>
      </c>
      <c r="H98" s="166"/>
      <c r="I98" s="89">
        <v>-60979</v>
      </c>
      <c r="J98" s="194"/>
      <c r="K98" s="89">
        <v>0</v>
      </c>
      <c r="L98" s="166"/>
      <c r="M98" s="89">
        <v>-60895</v>
      </c>
      <c r="N98" s="208"/>
    </row>
    <row r="99" spans="1:18" ht="22.5" customHeight="1">
      <c r="A99" s="179" t="s">
        <v>238</v>
      </c>
      <c r="B99" s="179"/>
      <c r="C99" s="179"/>
      <c r="D99" s="179"/>
      <c r="E99" s="179"/>
      <c r="F99" s="179"/>
      <c r="G99" s="199">
        <f>SUM(G89:G98)</f>
        <v>22988</v>
      </c>
      <c r="H99" s="166"/>
      <c r="I99" s="199">
        <f>SUM(I89:I98)</f>
        <v>-15509</v>
      </c>
      <c r="K99" s="199">
        <f>SUM(K89:K98)</f>
        <v>34279</v>
      </c>
      <c r="M99" s="199">
        <f>SUM(M89:M98)</f>
        <v>-78296</v>
      </c>
      <c r="N99" s="188"/>
    </row>
    <row r="100" spans="1:18" ht="22.5" customHeight="1">
      <c r="A100" s="179"/>
      <c r="B100" s="179"/>
      <c r="C100" s="179"/>
      <c r="D100" s="179"/>
      <c r="E100" s="179"/>
      <c r="F100" s="179"/>
      <c r="G100" s="194"/>
      <c r="H100" s="166"/>
      <c r="I100" s="194"/>
      <c r="K100" s="194"/>
      <c r="M100" s="194"/>
      <c r="N100" s="188"/>
    </row>
    <row r="101" spans="1:18" ht="22.5" customHeight="1">
      <c r="A101" s="179" t="s">
        <v>86</v>
      </c>
      <c r="B101" s="179"/>
      <c r="C101" s="179"/>
      <c r="D101" s="179"/>
      <c r="E101" s="179"/>
      <c r="F101" s="179"/>
      <c r="G101" s="166">
        <f>G99+G73+G56</f>
        <v>-864</v>
      </c>
      <c r="H101" s="166"/>
      <c r="I101" s="166">
        <f>I99+I73+I56</f>
        <v>-2920</v>
      </c>
      <c r="K101" s="166">
        <f>K99+K73+K56</f>
        <v>5811</v>
      </c>
      <c r="M101" s="166">
        <f>M99+M73+M56</f>
        <v>9642</v>
      </c>
    </row>
    <row r="102" spans="1:18" ht="22.5" customHeight="1">
      <c r="A102" s="186" t="s">
        <v>94</v>
      </c>
      <c r="B102" s="186"/>
      <c r="C102" s="186"/>
      <c r="D102" s="186"/>
      <c r="E102" s="186"/>
      <c r="F102" s="186"/>
      <c r="G102" s="192">
        <f>'BL_3,4,5'!G13</f>
        <v>21966</v>
      </c>
      <c r="H102" s="166"/>
      <c r="I102" s="192">
        <v>31607</v>
      </c>
      <c r="K102" s="192">
        <f>'BL_3,4,5'!K13</f>
        <v>3434</v>
      </c>
      <c r="M102" s="192">
        <v>3019</v>
      </c>
      <c r="O102" s="209"/>
      <c r="Q102" s="209"/>
    </row>
    <row r="103" spans="1:18" ht="22.5" customHeight="1" thickBot="1">
      <c r="A103" s="179" t="s">
        <v>93</v>
      </c>
      <c r="B103" s="179"/>
      <c r="C103" s="179"/>
      <c r="D103" s="179"/>
      <c r="E103" s="179"/>
      <c r="F103" s="179"/>
      <c r="G103" s="210">
        <f>SUM(G101:G102)</f>
        <v>21102</v>
      </c>
      <c r="H103" s="166"/>
      <c r="I103" s="210">
        <f>SUM(I101:I102)</f>
        <v>28687</v>
      </c>
      <c r="K103" s="210">
        <f>SUM(K101:K102)</f>
        <v>9245</v>
      </c>
      <c r="M103" s="210">
        <f>SUM(M101:M102)</f>
        <v>12661</v>
      </c>
      <c r="O103" s="209">
        <f>G103-'BL_3,4,5'!E13</f>
        <v>0</v>
      </c>
      <c r="P103" s="209"/>
      <c r="Q103" s="209">
        <f>K103-'BL_3,4,5'!I13</f>
        <v>0</v>
      </c>
      <c r="R103" s="209"/>
    </row>
    <row r="104" spans="1:18" ht="22.5" customHeight="1" thickTop="1">
      <c r="A104" s="179"/>
      <c r="B104" s="179"/>
      <c r="C104" s="179"/>
      <c r="D104" s="179"/>
      <c r="E104" s="179"/>
      <c r="F104" s="179"/>
      <c r="G104" s="194"/>
      <c r="H104" s="166"/>
      <c r="I104" s="194"/>
      <c r="K104" s="194"/>
      <c r="M104" s="194"/>
      <c r="O104" s="209"/>
      <c r="P104" s="209"/>
      <c r="Q104" s="209"/>
      <c r="R104" s="209"/>
    </row>
    <row r="105" spans="1:18" ht="22.5" customHeight="1">
      <c r="A105" s="178" t="s">
        <v>81</v>
      </c>
      <c r="B105" s="178"/>
      <c r="C105" s="178"/>
      <c r="D105" s="178"/>
      <c r="E105" s="178"/>
      <c r="F105" s="178"/>
      <c r="G105" s="180"/>
      <c r="H105" s="211"/>
      <c r="I105" s="180"/>
      <c r="J105" s="211"/>
      <c r="K105" s="180"/>
      <c r="L105" s="211"/>
      <c r="M105" s="180"/>
      <c r="N105" s="208"/>
    </row>
    <row r="106" spans="1:18" ht="22.5" customHeight="1">
      <c r="A106" s="212" t="s">
        <v>92</v>
      </c>
      <c r="B106" s="212"/>
      <c r="C106" s="212"/>
      <c r="D106" s="212"/>
      <c r="E106" s="212"/>
      <c r="F106" s="212"/>
      <c r="G106" s="180"/>
      <c r="H106" s="211"/>
      <c r="I106" s="180"/>
      <c r="J106" s="211"/>
      <c r="K106" s="180"/>
      <c r="L106" s="211"/>
      <c r="M106" s="180"/>
      <c r="N106" s="208"/>
    </row>
    <row r="107" spans="1:18" ht="22.5" customHeight="1">
      <c r="B107" s="162" t="s">
        <v>177</v>
      </c>
      <c r="G107" s="195">
        <v>605</v>
      </c>
      <c r="H107" s="194"/>
      <c r="I107" s="195">
        <v>655</v>
      </c>
      <c r="J107" s="194"/>
      <c r="K107" s="195">
        <v>0</v>
      </c>
      <c r="L107" s="194"/>
      <c r="M107" s="195">
        <v>6</v>
      </c>
    </row>
    <row r="108" spans="1:18" ht="22.5" customHeight="1">
      <c r="B108" s="162" t="s">
        <v>178</v>
      </c>
      <c r="G108" s="195">
        <v>13089</v>
      </c>
      <c r="H108" s="194"/>
      <c r="I108" s="195">
        <v>18476</v>
      </c>
      <c r="J108" s="194"/>
      <c r="K108" s="195">
        <v>8147</v>
      </c>
      <c r="L108" s="194"/>
      <c r="M108" s="195">
        <v>11614</v>
      </c>
    </row>
    <row r="109" spans="1:18" ht="22.5" customHeight="1">
      <c r="A109" s="207"/>
      <c r="B109" s="207" t="s">
        <v>179</v>
      </c>
      <c r="C109" s="207"/>
      <c r="D109" s="207"/>
      <c r="E109" s="207"/>
      <c r="F109" s="207"/>
      <c r="G109" s="195">
        <v>7408</v>
      </c>
      <c r="H109" s="194"/>
      <c r="I109" s="195">
        <v>9556</v>
      </c>
      <c r="J109" s="194"/>
      <c r="K109" s="195">
        <v>1098</v>
      </c>
      <c r="L109" s="194"/>
      <c r="M109" s="195">
        <v>1041</v>
      </c>
    </row>
    <row r="110" spans="1:18" ht="22.5" customHeight="1" thickBot="1">
      <c r="C110" s="207" t="s">
        <v>204</v>
      </c>
      <c r="G110" s="213">
        <f>SUM(G107:G109)</f>
        <v>21102</v>
      </c>
      <c r="H110" s="194"/>
      <c r="I110" s="213">
        <f>SUM(I107:I109)</f>
        <v>28687</v>
      </c>
      <c r="J110" s="194"/>
      <c r="K110" s="213">
        <f>SUM(K107:K109)</f>
        <v>9245</v>
      </c>
      <c r="L110" s="194"/>
      <c r="M110" s="213">
        <f>SUM(M107:M109)</f>
        <v>12661</v>
      </c>
      <c r="O110" s="209">
        <f>G110-G103</f>
        <v>0</v>
      </c>
      <c r="P110" s="209">
        <f>I110-I103</f>
        <v>0</v>
      </c>
      <c r="Q110" s="209">
        <f>K110-K103</f>
        <v>0</v>
      </c>
      <c r="R110" s="209">
        <f>M110-M103</f>
        <v>0</v>
      </c>
    </row>
    <row r="111" spans="1:18" ht="20.25" customHeight="1" thickTop="1"/>
    <row r="112" spans="1:18" ht="20.25" customHeight="1">
      <c r="A112" s="212" t="s">
        <v>87</v>
      </c>
      <c r="B112" s="212"/>
      <c r="C112" s="212"/>
      <c r="D112" s="212"/>
      <c r="E112" s="212"/>
      <c r="F112" s="212"/>
    </row>
    <row r="113" spans="1:13" ht="20.25" customHeight="1">
      <c r="A113" s="207"/>
      <c r="B113" s="207" t="s">
        <v>205</v>
      </c>
      <c r="C113" s="207"/>
      <c r="D113" s="207"/>
      <c r="E113" s="207"/>
      <c r="F113" s="207"/>
      <c r="G113" s="167"/>
      <c r="H113" s="167"/>
      <c r="I113" s="167"/>
      <c r="J113" s="167"/>
      <c r="K113" s="167"/>
      <c r="L113" s="167"/>
      <c r="M113" s="167"/>
    </row>
    <row r="114" spans="1:13" ht="20.25" customHeight="1" thickBot="1">
      <c r="A114" s="207"/>
      <c r="B114" s="207"/>
      <c r="C114" s="207" t="s">
        <v>180</v>
      </c>
      <c r="D114" s="207"/>
      <c r="E114" s="207"/>
      <c r="F114" s="207"/>
      <c r="G114" s="214">
        <v>4917</v>
      </c>
      <c r="H114" s="167"/>
      <c r="I114" s="214">
        <v>12211</v>
      </c>
      <c r="J114" s="167"/>
      <c r="K114" s="214">
        <v>3786</v>
      </c>
      <c r="L114" s="167"/>
      <c r="M114" s="214">
        <v>11028</v>
      </c>
    </row>
    <row r="115" spans="1:13" ht="20.25" customHeight="1" thickTop="1" thickBot="1">
      <c r="A115" s="215"/>
      <c r="B115" s="215" t="s">
        <v>206</v>
      </c>
      <c r="C115" s="215"/>
      <c r="D115" s="215"/>
      <c r="E115" s="216" t="s">
        <v>233</v>
      </c>
      <c r="F115" s="215"/>
      <c r="G115" s="217">
        <v>0</v>
      </c>
      <c r="H115" s="167"/>
      <c r="I115" s="217">
        <v>21640</v>
      </c>
      <c r="J115" s="167"/>
      <c r="K115" s="217">
        <v>0</v>
      </c>
      <c r="L115" s="167"/>
      <c r="M115" s="217">
        <v>0</v>
      </c>
    </row>
    <row r="116" spans="1:13" ht="20.25" customHeight="1" thickTop="1">
      <c r="A116" s="207"/>
      <c r="B116" s="207"/>
      <c r="C116" s="207"/>
      <c r="D116" s="207"/>
      <c r="E116" s="207"/>
      <c r="F116" s="207"/>
      <c r="G116" s="167"/>
      <c r="H116" s="167"/>
      <c r="I116" s="167"/>
      <c r="J116" s="167"/>
      <c r="K116" s="167"/>
      <c r="L116" s="167"/>
      <c r="M116" s="167"/>
    </row>
  </sheetData>
  <mergeCells count="12">
    <mergeCell ref="K1:M1"/>
    <mergeCell ref="G45:M45"/>
    <mergeCell ref="G46:I46"/>
    <mergeCell ref="K46:M46"/>
    <mergeCell ref="G5:M5"/>
    <mergeCell ref="G6:I6"/>
    <mergeCell ref="K6:M6"/>
    <mergeCell ref="K81:M81"/>
    <mergeCell ref="K41:M41"/>
    <mergeCell ref="G85:M85"/>
    <mergeCell ref="G86:I86"/>
    <mergeCell ref="K86:M86"/>
  </mergeCells>
  <pageMargins left="0.70866141732283472" right="0.19685039370078741" top="0.74803149606299213" bottom="0.74803149606299213" header="0.31496062992125984" footer="0.31496062992125984"/>
  <pageSetup paperSize="9" scale="84" firstPageNumber="12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BL_3,4,5</vt:lpstr>
      <vt:lpstr>PL_6,7</vt:lpstr>
      <vt:lpstr>PL_8,9</vt:lpstr>
      <vt:lpstr>SE_10</vt:lpstr>
      <vt:lpstr>SE_11</vt:lpstr>
      <vt:lpstr>CF_12,13,14</vt:lpstr>
      <vt:lpstr>'BL_3,4,5'!Print_Area</vt:lpstr>
      <vt:lpstr>'CF_12,13,14'!Print_Area</vt:lpstr>
      <vt:lpstr>SE_10!Print_Area</vt:lpstr>
      <vt:lpstr>SE_11!Print_Area</vt:lpstr>
      <vt:lpstr>'BL_3,4,5'!SubTitle2nd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TOSHIBA</cp:lastModifiedBy>
  <cp:lastPrinted>2018-11-09T11:29:09Z</cp:lastPrinted>
  <dcterms:created xsi:type="dcterms:W3CDTF">2005-10-27T06:19:15Z</dcterms:created>
  <dcterms:modified xsi:type="dcterms:W3CDTF">2018-11-12T02:51:20Z</dcterms:modified>
</cp:coreProperties>
</file>