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305" yWindow="-75" windowWidth="9600" windowHeight="8145"/>
  </bookViews>
  <sheets>
    <sheet name="BL _2,3,4" sheetId="13" r:id="rId1"/>
    <sheet name="PL3m_5,6" sheetId="14" r:id="rId2"/>
    <sheet name="PL6m_7,8" sheetId="12" r:id="rId3"/>
    <sheet name="SH 9" sheetId="9" r:id="rId4"/>
    <sheet name="SH 10" sheetId="3" r:id="rId5"/>
    <sheet name="CF_11,12,13" sheetId="5" r:id="rId6"/>
  </sheets>
  <definedNames>
    <definedName name="_xlnm.Print_Area" localSheetId="0">'BL _2,3,4'!$A$1:$K$135</definedName>
    <definedName name="_xlnm.Print_Area" localSheetId="5">'CF_11,12,13'!$A$1:$M$119</definedName>
    <definedName name="_xlnm.Print_Area" localSheetId="1">'PL3m_5,6'!$A$1:$J$81</definedName>
    <definedName name="_xlnm.Print_Area" localSheetId="2">'PL6m_7,8'!$A$1:$J$81</definedName>
    <definedName name="_xlnm.Print_Area" localSheetId="4">'SH 10'!$A$1:$N$30</definedName>
    <definedName name="_xlnm.Print_Area" localSheetId="3">'SH 9'!$A$1:$AA$33</definedName>
    <definedName name="Title2nd" localSheetId="0">'BL _2,3,4'!#REF!</definedName>
  </definedNames>
  <calcPr calcId="125725"/>
  <fileRecoveryPr autoRecover="0"/>
</workbook>
</file>

<file path=xl/calcChain.xml><?xml version="1.0" encoding="utf-8"?>
<calcChain xmlns="http://schemas.openxmlformats.org/spreadsheetml/2006/main">
  <c r="J26" i="3"/>
  <c r="K25" i="13"/>
  <c r="I25"/>
  <c r="G25"/>
  <c r="E25"/>
  <c r="K73" i="5"/>
  <c r="N19" i="3"/>
  <c r="Q29" i="9"/>
  <c r="Q15"/>
  <c r="F79" i="14"/>
  <c r="D79"/>
  <c r="J63"/>
  <c r="H63"/>
  <c r="F63"/>
  <c r="D63"/>
  <c r="A58"/>
  <c r="F43"/>
  <c r="D43"/>
  <c r="J38"/>
  <c r="J43" s="1"/>
  <c r="H43"/>
  <c r="J22"/>
  <c r="H22"/>
  <c r="F22"/>
  <c r="D22"/>
  <c r="J14"/>
  <c r="H14"/>
  <c r="H25" s="1"/>
  <c r="H29" s="1"/>
  <c r="H33" s="1"/>
  <c r="F14"/>
  <c r="D14"/>
  <c r="J9"/>
  <c r="H9"/>
  <c r="G73" i="5"/>
  <c r="J25" i="14" l="1"/>
  <c r="J29" s="1"/>
  <c r="J33" s="1"/>
  <c r="J46" s="1"/>
  <c r="J73" s="1"/>
  <c r="D25"/>
  <c r="D29" s="1"/>
  <c r="D33" s="1"/>
  <c r="D67" s="1"/>
  <c r="F25"/>
  <c r="F29" s="1"/>
  <c r="F33" s="1"/>
  <c r="F46" s="1"/>
  <c r="F73" s="1"/>
  <c r="H67"/>
  <c r="H46"/>
  <c r="H73" s="1"/>
  <c r="E31" i="9"/>
  <c r="L27" i="3"/>
  <c r="L28" s="1"/>
  <c r="H27"/>
  <c r="H28" s="1"/>
  <c r="F27"/>
  <c r="F28" s="1"/>
  <c r="D27"/>
  <c r="D28" s="1"/>
  <c r="J67" i="14" l="1"/>
  <c r="O67" s="1"/>
  <c r="D46"/>
  <c r="D73" s="1"/>
  <c r="D71" s="1"/>
  <c r="F67"/>
  <c r="F65" s="1"/>
  <c r="F76" s="1"/>
  <c r="M73"/>
  <c r="F71"/>
  <c r="O73"/>
  <c r="J71"/>
  <c r="N67"/>
  <c r="H65"/>
  <c r="H76" s="1"/>
  <c r="N73"/>
  <c r="H71"/>
  <c r="L67"/>
  <c r="D65"/>
  <c r="D76" s="1"/>
  <c r="E32" i="9"/>
  <c r="J65" i="14" l="1"/>
  <c r="J76" s="1"/>
  <c r="L73"/>
  <c r="M67"/>
  <c r="A3" i="9"/>
  <c r="U21" l="1"/>
  <c r="W21" s="1"/>
  <c r="AA21" s="1"/>
  <c r="F43" i="12" l="1"/>
  <c r="D43"/>
  <c r="S31" i="9"/>
  <c r="S32" s="1"/>
  <c r="I86" i="13" l="1"/>
  <c r="N23" i="3" l="1"/>
  <c r="N18"/>
  <c r="N12"/>
  <c r="L16"/>
  <c r="Y29" i="9"/>
  <c r="Y15"/>
  <c r="Y27"/>
  <c r="Y13"/>
  <c r="U27"/>
  <c r="U25"/>
  <c r="U20"/>
  <c r="U15"/>
  <c r="U13"/>
  <c r="U11"/>
  <c r="S17"/>
  <c r="S22" s="1"/>
  <c r="F79" i="12"/>
  <c r="D79"/>
  <c r="L20" i="3" l="1"/>
  <c r="K111" i="13" s="1"/>
  <c r="U17" i="9"/>
  <c r="U22" s="1"/>
  <c r="G86" i="13"/>
  <c r="G76"/>
  <c r="K105"/>
  <c r="K90" i="5"/>
  <c r="M73"/>
  <c r="I73"/>
  <c r="G113" i="13"/>
  <c r="G110"/>
  <c r="G109"/>
  <c r="G107"/>
  <c r="G106"/>
  <c r="K110"/>
  <c r="K109"/>
  <c r="K107"/>
  <c r="K106"/>
  <c r="K93" i="5"/>
  <c r="G93"/>
  <c r="W25" i="9"/>
  <c r="W11"/>
  <c r="AA11" s="1"/>
  <c r="J38" i="12"/>
  <c r="J43" s="1"/>
  <c r="M58" i="5"/>
  <c r="K58"/>
  <c r="I58"/>
  <c r="G58"/>
  <c r="I9"/>
  <c r="G9"/>
  <c r="K9" s="1"/>
  <c r="A28" i="3"/>
  <c r="A23"/>
  <c r="A20"/>
  <c r="A12"/>
  <c r="J63" i="12"/>
  <c r="M108" i="5" s="1"/>
  <c r="H63" i="12"/>
  <c r="K108" i="5" s="1"/>
  <c r="F63" i="12"/>
  <c r="I108" i="5" s="1"/>
  <c r="D63" i="12"/>
  <c r="G108" i="5" s="1"/>
  <c r="J9" i="12"/>
  <c r="H9"/>
  <c r="I102" i="13"/>
  <c r="K101"/>
  <c r="I101"/>
  <c r="K100"/>
  <c r="I100"/>
  <c r="I55"/>
  <c r="K54"/>
  <c r="I54"/>
  <c r="K53"/>
  <c r="I53"/>
  <c r="I13"/>
  <c r="K12"/>
  <c r="I12"/>
  <c r="K11"/>
  <c r="I11"/>
  <c r="AA25" i="9" l="1"/>
  <c r="G111" i="13"/>
  <c r="E39"/>
  <c r="G39"/>
  <c r="I39"/>
  <c r="K39"/>
  <c r="A46"/>
  <c r="E76"/>
  <c r="I76"/>
  <c r="K76"/>
  <c r="E86"/>
  <c r="K86"/>
  <c r="A93"/>
  <c r="E105"/>
  <c r="W15" i="9"/>
  <c r="AA15" s="1"/>
  <c r="O31"/>
  <c r="O32" s="1"/>
  <c r="O17"/>
  <c r="O22" s="1"/>
  <c r="M114" i="5"/>
  <c r="K114"/>
  <c r="I114"/>
  <c r="G114"/>
  <c r="M9"/>
  <c r="I107" i="13"/>
  <c r="I106"/>
  <c r="H16" i="3"/>
  <c r="H20" s="1"/>
  <c r="F16"/>
  <c r="F20" s="1"/>
  <c r="D16"/>
  <c r="D20" s="1"/>
  <c r="Y31" i="9"/>
  <c r="Y32" s="1"/>
  <c r="Y17"/>
  <c r="Y22" s="1"/>
  <c r="M31"/>
  <c r="M32" s="1"/>
  <c r="I31"/>
  <c r="I32" s="1"/>
  <c r="G31"/>
  <c r="G32" s="1"/>
  <c r="E107" i="13" s="1"/>
  <c r="E106"/>
  <c r="W20" i="9"/>
  <c r="AA20" s="1"/>
  <c r="Q17"/>
  <c r="Q22" s="1"/>
  <c r="M17"/>
  <c r="M22" s="1"/>
  <c r="I17"/>
  <c r="I22" s="1"/>
  <c r="G17"/>
  <c r="G22" s="1"/>
  <c r="E17"/>
  <c r="E22" s="1"/>
  <c r="H43" i="12"/>
  <c r="I90" i="5"/>
  <c r="A3" i="3"/>
  <c r="A4" i="5" s="1"/>
  <c r="D22" i="12"/>
  <c r="G90" i="5"/>
  <c r="D14" i="12"/>
  <c r="A58"/>
  <c r="J22"/>
  <c r="H22"/>
  <c r="F22"/>
  <c r="J14"/>
  <c r="H14"/>
  <c r="F14"/>
  <c r="M90" i="5"/>
  <c r="A53" l="1"/>
  <c r="A103"/>
  <c r="E41" i="13"/>
  <c r="K41"/>
  <c r="E109"/>
  <c r="I109"/>
  <c r="E88"/>
  <c r="I88"/>
  <c r="I41"/>
  <c r="U29" i="9"/>
  <c r="U31" s="1"/>
  <c r="U32" s="1"/>
  <c r="E113" i="13"/>
  <c r="H25" i="12"/>
  <c r="H29" s="1"/>
  <c r="H33" s="1"/>
  <c r="K11" i="5" s="1"/>
  <c r="K34" s="1"/>
  <c r="F25" i="12"/>
  <c r="F29" s="1"/>
  <c r="F33" s="1"/>
  <c r="F46" s="1"/>
  <c r="F73" s="1"/>
  <c r="Q31" i="9"/>
  <c r="Q32" s="1"/>
  <c r="J25" i="12"/>
  <c r="J29" s="1"/>
  <c r="J33" s="1"/>
  <c r="J67" s="1"/>
  <c r="K88" i="13"/>
  <c r="G88"/>
  <c r="D25" i="12"/>
  <c r="D29" s="1"/>
  <c r="D33" s="1"/>
  <c r="G11" i="5" s="1"/>
  <c r="G41" i="13"/>
  <c r="G112"/>
  <c r="G114" s="1"/>
  <c r="K112"/>
  <c r="K114" s="1"/>
  <c r="G34" i="5" l="1"/>
  <c r="G47" s="1"/>
  <c r="G49" s="1"/>
  <c r="G92" s="1"/>
  <c r="G94" s="1"/>
  <c r="N94" s="1"/>
  <c r="D67" i="12"/>
  <c r="D65" s="1"/>
  <c r="D76" s="1"/>
  <c r="K47" i="5"/>
  <c r="K49" s="1"/>
  <c r="K92" s="1"/>
  <c r="K94" s="1"/>
  <c r="P94" s="1"/>
  <c r="F71" i="12"/>
  <c r="M73"/>
  <c r="J65"/>
  <c r="J14" i="3" s="1"/>
  <c r="O67" i="12"/>
  <c r="W29" i="9"/>
  <c r="AA29" s="1"/>
  <c r="E111" i="13"/>
  <c r="H46" i="12"/>
  <c r="H73" s="1"/>
  <c r="F67"/>
  <c r="I11" i="5"/>
  <c r="I34" s="1"/>
  <c r="K117" i="13"/>
  <c r="P117" s="1"/>
  <c r="D46" i="12"/>
  <c r="D73" s="1"/>
  <c r="D71" s="1"/>
  <c r="H67"/>
  <c r="G117" i="13"/>
  <c r="N117" s="1"/>
  <c r="J46" i="12"/>
  <c r="J73" s="1"/>
  <c r="M11" i="5"/>
  <c r="M34" s="1"/>
  <c r="J76" i="12" l="1"/>
  <c r="I47" i="5"/>
  <c r="I49" s="1"/>
  <c r="I92" s="1"/>
  <c r="I94" s="1"/>
  <c r="O114" s="1"/>
  <c r="M47"/>
  <c r="M49" s="1"/>
  <c r="M92" s="1"/>
  <c r="M94" s="1"/>
  <c r="Q114" s="1"/>
  <c r="N114"/>
  <c r="P114"/>
  <c r="L73" i="12"/>
  <c r="H71"/>
  <c r="N73"/>
  <c r="F65"/>
  <c r="K13" i="9" s="1"/>
  <c r="W13" s="1"/>
  <c r="M67" i="12"/>
  <c r="J71"/>
  <c r="J15" i="3" s="1"/>
  <c r="N15" s="1"/>
  <c r="O73" i="12"/>
  <c r="H65"/>
  <c r="N67"/>
  <c r="L67"/>
  <c r="N14" i="3"/>
  <c r="J25" l="1"/>
  <c r="J27" s="1"/>
  <c r="J28" s="1"/>
  <c r="H76" i="12"/>
  <c r="K27" i="9"/>
  <c r="K31" s="1"/>
  <c r="N16" i="3"/>
  <c r="N20" s="1"/>
  <c r="J16"/>
  <c r="J20" s="1"/>
  <c r="F76" i="12"/>
  <c r="I111" i="13"/>
  <c r="K17" i="9"/>
  <c r="K22" s="1"/>
  <c r="W17"/>
  <c r="W22" s="1"/>
  <c r="AA13"/>
  <c r="AA17" s="1"/>
  <c r="AA22" s="1"/>
  <c r="I110" i="13" l="1"/>
  <c r="I112" s="1"/>
  <c r="I114" s="1"/>
  <c r="I117" s="1"/>
  <c r="O117" s="1"/>
  <c r="K32" i="9"/>
  <c r="E110" i="13" s="1"/>
  <c r="E112" s="1"/>
  <c r="E114" s="1"/>
  <c r="E117" s="1"/>
  <c r="M117" s="1"/>
  <c r="N25" i="3"/>
  <c r="W27" i="9"/>
  <c r="W31" s="1"/>
  <c r="W32" s="1"/>
  <c r="N26" i="3"/>
  <c r="N27" l="1"/>
  <c r="N28" s="1"/>
  <c r="AA27" i="9"/>
  <c r="AA31" s="1"/>
  <c r="AA32" s="1"/>
</calcChain>
</file>

<file path=xl/sharedStrings.xml><?xml version="1.0" encoding="utf-8"?>
<sst xmlns="http://schemas.openxmlformats.org/spreadsheetml/2006/main" count="487" uniqueCount="275">
  <si>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</si>
  <si>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</si>
  <si>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</si>
  <si>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</si>
  <si>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</si>
  <si>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</si>
  <si>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</si>
  <si>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</si>
  <si>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</si>
  <si>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</si>
  <si>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</si>
  <si>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</si>
  <si>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</si>
  <si>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</si>
  <si>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</si>
  <si>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</si>
  <si>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</si>
  <si>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</si>
  <si>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</si>
  <si>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</si>
  <si>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</si>
  <si>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</si>
  <si>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</si>
  <si>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</si>
  <si>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</si>
  <si>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</si>
  <si>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</si>
  <si>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</si>
  <si>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</si>
  <si>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</si>
  <si>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</si>
  <si>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</si>
  <si>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</si>
  <si>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</si>
  <si>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</si>
  <si>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</si>
  <si>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</si>
  <si>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</si>
  <si>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</si>
  <si>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</si>
  <si>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</si>
  <si>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</si>
  <si>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</si>
  <si>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</si>
  <si>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</si>
  <si>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</si>
  <si>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</si>
  <si>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</si>
  <si>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</si>
  <si>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</si>
  <si>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</si>
  <si>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</si>
  <si>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</si>
  <si>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</si>
  <si>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</si>
  <si>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</si>
  <si>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</si>
  <si>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</si>
  <si>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</si>
  <si>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</si>
  <si>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</si>
  <si>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</si>
  <si>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</si>
  <si>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</si>
  <si>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</si>
  <si>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</si>
  <si>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</si>
  <si>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</si>
  <si>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</si>
  <si>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</si>
  <si>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</si>
  <si>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</si>
  <si>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</si>
  <si>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</si>
  <si>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</si>
  <si>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</si>
  <si>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</si>
  <si>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</si>
  <si>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</si>
  <si>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</si>
  <si>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</si>
  <si>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</si>
  <si>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</si>
  <si>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</si>
  <si>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</si>
  <si>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</si>
  <si>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</si>
  <si>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</si>
  <si>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subsidiary - net</t>
  </si>
  <si>
    <t>Deposits at financial institutions under pledge</t>
  </si>
  <si>
    <t>Net increase (decrease) in cash and cash equivalents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</si>
  <si>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</si>
  <si>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</si>
  <si>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</si>
  <si>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</si>
  <si>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</si>
  <si>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</si>
  <si>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</si>
  <si>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Items that will be reclassified subsequently  </t>
  </si>
  <si>
    <t xml:space="preserve">   to profit or loss</t>
  </si>
  <si>
    <t xml:space="preserve">Items that will not be reclassified subsequently  </t>
  </si>
  <si>
    <t xml:space="preserve">Total other </t>
  </si>
  <si>
    <t>Profit for the period</t>
  </si>
  <si>
    <t>Total comprehensive income for the period</t>
  </si>
  <si>
    <t xml:space="preserve">Investments in subsidiaries </t>
  </si>
  <si>
    <t>Current investments</t>
  </si>
  <si>
    <t>Profit (loss) attributable to:</t>
  </si>
  <si>
    <t xml:space="preserve">Gain (loss) on </t>
  </si>
  <si>
    <t xml:space="preserve">Other comprehensive income </t>
  </si>
  <si>
    <t>2017</t>
  </si>
  <si>
    <t>Balance as at January 1, 2017</t>
  </si>
  <si>
    <t xml:space="preserve">Consolidated financial statements (In Thousand Baht) </t>
  </si>
  <si>
    <t>Proceeds from</t>
  </si>
  <si>
    <t>of a subsidiary</t>
  </si>
  <si>
    <t>Other components of</t>
  </si>
  <si>
    <t>shareholders' equity</t>
  </si>
  <si>
    <t>Dividend received from a subsidiary</t>
  </si>
  <si>
    <t>Distribution costs</t>
  </si>
  <si>
    <t>a subsidiary-net</t>
  </si>
  <si>
    <t xml:space="preserve">PROFIT (LOSS) FOR THE PERIOD </t>
  </si>
  <si>
    <t xml:space="preserve">Profit (loss) for the period </t>
  </si>
  <si>
    <t>Loss for the period</t>
  </si>
  <si>
    <t>Separate financial statements (In Thousand Baht)</t>
  </si>
  <si>
    <t>Increase in computer software</t>
  </si>
  <si>
    <t>investments in a</t>
  </si>
  <si>
    <t xml:space="preserve">warrants of </t>
  </si>
  <si>
    <t xml:space="preserve">Total comprehensive income  </t>
  </si>
  <si>
    <t>Sales of warrants of a subsidiary</t>
  </si>
  <si>
    <t>Total other comprehensive income for the period</t>
  </si>
  <si>
    <t>Other expenses</t>
  </si>
  <si>
    <t>Investment property - net</t>
  </si>
  <si>
    <t xml:space="preserve"> investments - net</t>
  </si>
  <si>
    <t xml:space="preserve">Other comprehensive income for the period </t>
  </si>
  <si>
    <t>Other comprehensive income for the period</t>
  </si>
  <si>
    <t>December 31, 2017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</si>
  <si>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</si>
  <si>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</si>
  <si>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</si>
  <si>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</si>
  <si>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</si>
  <si>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</si>
  <si>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</si>
  <si>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</si>
  <si>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</si>
  <si>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</si>
  <si>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</si>
  <si>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</si>
  <si>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</si>
  <si>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</si>
  <si>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</si>
  <si>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>purchase and finance lease contracts</t>
  </si>
  <si>
    <t xml:space="preserve">Current portion of long-term borrowings </t>
  </si>
  <si>
    <t>from financial institutions</t>
  </si>
  <si>
    <t xml:space="preserve">Short-term borrowings from related </t>
  </si>
  <si>
    <t>parties and interest payables</t>
  </si>
  <si>
    <t xml:space="preserve">Accrued expenses and other current </t>
  </si>
  <si>
    <t xml:space="preserve"> </t>
  </si>
  <si>
    <t>liabilities</t>
  </si>
  <si>
    <t>Current portion of debentures</t>
  </si>
  <si>
    <t>Debentures - net</t>
  </si>
  <si>
    <t>finance lease contracts - net</t>
  </si>
  <si>
    <t xml:space="preserve">Long-term borrowings from financial </t>
  </si>
  <si>
    <t>institutions - net</t>
  </si>
  <si>
    <t>2018</t>
  </si>
  <si>
    <t>Balance as at January 1, 2018</t>
  </si>
  <si>
    <t>for the period</t>
  </si>
  <si>
    <t>(expense) for the period</t>
  </si>
  <si>
    <t xml:space="preserve">Proceeds from sales of warrants </t>
  </si>
  <si>
    <t>Loss on written-off computer software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</si>
  <si>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</si>
  <si>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</si>
  <si>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</si>
  <si>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</si>
  <si>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</si>
  <si>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</si>
  <si>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</si>
  <si>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</si>
  <si>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</si>
  <si>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</si>
  <si>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</si>
  <si>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</si>
  <si>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</si>
  <si>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lease contracts</t>
  </si>
  <si>
    <t>Current accounts at banks</t>
  </si>
  <si>
    <t>equipment by means of payables</t>
  </si>
  <si>
    <t>Proceeds from sales of warrants of a subsidiary</t>
  </si>
  <si>
    <t xml:space="preserve">Authorized share capital </t>
  </si>
  <si>
    <t>Issued and paid-up share capital</t>
  </si>
  <si>
    <t>Appropriated for legal reserve</t>
  </si>
  <si>
    <t>Total equity holders of the parent</t>
  </si>
  <si>
    <t>Assets not used in operation - net</t>
  </si>
  <si>
    <t xml:space="preserve">Revenues from rental and services </t>
  </si>
  <si>
    <t xml:space="preserve">     Investments in Associate and Income Tax </t>
  </si>
  <si>
    <t xml:space="preserve">Profit (Loss) before Income Tax </t>
  </si>
  <si>
    <t>Income Tax Expense (Income)</t>
  </si>
  <si>
    <t xml:space="preserve">   - Gains on remeasurements of defined benefit plans</t>
  </si>
  <si>
    <t xml:space="preserve">TOTAL COMPREHENSIVE INCOME </t>
  </si>
  <si>
    <t xml:space="preserve">   (EXPENSE) FOR THE PERIOD</t>
  </si>
  <si>
    <t xml:space="preserve">   - Equity holders of the parent</t>
  </si>
  <si>
    <t xml:space="preserve">   - Equity holders of non-controlling interests</t>
  </si>
  <si>
    <t xml:space="preserve">Gain on sales of </t>
  </si>
  <si>
    <t xml:space="preserve">Loss on sales of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</si>
  <si>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</si>
  <si>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</si>
  <si>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</si>
  <si>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</si>
  <si>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Income tax expense (income)</t>
  </si>
  <si>
    <t>Proceeds from sales of current investments</t>
  </si>
  <si>
    <t>Decrease (increase) in other non-current assets</t>
  </si>
  <si>
    <t>institutions</t>
  </si>
  <si>
    <t xml:space="preserve">Payment of long-term borrowings from financial </t>
  </si>
  <si>
    <t xml:space="preserve">Increase in investments in a subsidiary </t>
  </si>
  <si>
    <t>Revenues from sales of goods - net</t>
  </si>
  <si>
    <t xml:space="preserve">Total comprehensive income (expense) </t>
  </si>
  <si>
    <t xml:space="preserve">components of 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</si>
  <si>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</si>
  <si>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</si>
  <si>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</si>
  <si>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</si>
  <si>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Weighted Average Number of Outstanding</t>
  </si>
  <si>
    <t xml:space="preserve">   attributable to:</t>
  </si>
  <si>
    <t xml:space="preserve">   Ordinary Shares (Thousand Shares)</t>
  </si>
  <si>
    <t>sales of warrants of</t>
  </si>
  <si>
    <t>a subsidiary - net</t>
  </si>
  <si>
    <t xml:space="preserve">Payment of liabilities under hire-purchase and finance </t>
  </si>
  <si>
    <t>Savings accounts at banks</t>
  </si>
  <si>
    <t>Increase in current investments</t>
  </si>
  <si>
    <t>Increase (decrease) in allowance for doubtful accounts</t>
  </si>
  <si>
    <t>12 (a)</t>
  </si>
  <si>
    <t xml:space="preserve">Increase (decrease) in short-term borrowings from </t>
  </si>
  <si>
    <t>related parties</t>
  </si>
  <si>
    <t>Liability for post-employment benefits</t>
  </si>
  <si>
    <t xml:space="preserve">   Investments in Associate and Income Tax </t>
  </si>
  <si>
    <t xml:space="preserve">Net cash provided by (used in) investing activities </t>
  </si>
  <si>
    <t>Cash on hand</t>
  </si>
  <si>
    <t>Share of loss (profit) from investments in associate</t>
  </si>
  <si>
    <t>Net cash provided by (used in) financing activities</t>
  </si>
  <si>
    <t xml:space="preserve">Net Cash Provided by Operating Activities  </t>
  </si>
  <si>
    <t>Liabilities under hire - purchase and</t>
  </si>
  <si>
    <t xml:space="preserve">Profit (Loss) before Share of Profit (Loss) from  </t>
  </si>
  <si>
    <t>Share of Profit (Loss) from Investments in Associate</t>
  </si>
  <si>
    <t>Basic Earnings (Loss) per Share (Baht)</t>
  </si>
  <si>
    <t xml:space="preserve">   - Gain (loss) on remeasurements of investments</t>
  </si>
  <si>
    <t xml:space="preserve">Total comprehensive expense  </t>
  </si>
  <si>
    <t>Payment of debentures</t>
  </si>
  <si>
    <t xml:space="preserve">Withdraw long-term borrowings from </t>
  </si>
  <si>
    <t>financial institutions</t>
  </si>
  <si>
    <t>Increase in fixed assets</t>
  </si>
  <si>
    <t>remeasurements of</t>
  </si>
  <si>
    <t xml:space="preserve">Cash dividends paid </t>
  </si>
  <si>
    <t>Decrease (increase) in short-term loans to related parties</t>
  </si>
  <si>
    <t xml:space="preserve">Current portion of liabilities under hire-  </t>
  </si>
  <si>
    <t>AS AT SEPTEMBER 30, 2018 AND DECEMBER 31, 2017</t>
  </si>
  <si>
    <t>September 30, 2018</t>
  </si>
  <si>
    <t>FOR THE THREE-MONTH PERIODS ENDED SEPTEMBER 30, 2018 AND 2017</t>
  </si>
  <si>
    <t>FOR THE NINE-MONTH PERIODS ENDED SEPTEMBER 30, 2018 AND 2017</t>
  </si>
  <si>
    <t>Balance as at September 30, 2017</t>
  </si>
  <si>
    <t>Balance as at September 30, 2018</t>
  </si>
  <si>
    <t>Payment of other expenses</t>
  </si>
  <si>
    <t>Increase (decrease) in bank overdrafts and short-term</t>
  </si>
  <si>
    <t>Other provision</t>
  </si>
  <si>
    <t xml:space="preserve">Profit before Share of Profit from  </t>
  </si>
  <si>
    <t>Share of Profit from Investments in Associate</t>
  </si>
  <si>
    <t xml:space="preserve">Profit before Income Tax </t>
  </si>
  <si>
    <t xml:space="preserve">   - Gain on remeasurements of investments</t>
  </si>
  <si>
    <t>6, 8, 12</t>
  </si>
  <si>
    <t>Unrealized loss (gain) on exchange rate</t>
  </si>
  <si>
    <t>Net gain on sales and written-off fixed assets</t>
  </si>
  <si>
    <t>Net gain on sales of current investments</t>
  </si>
  <si>
    <t>Increase in advance for purchase of fixed assets</t>
  </si>
  <si>
    <t>Increase in investment property</t>
  </si>
  <si>
    <t>Net proceeds from sales of fixed assets</t>
  </si>
  <si>
    <t xml:space="preserve">- </t>
  </si>
  <si>
    <t xml:space="preserve">Plant construction and purchases of machinery and </t>
  </si>
  <si>
    <t>Sale of fixed assets by means of receivable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</si>
</sst>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1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/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88" fontId="0" fillId="0" borderId="3" xfId="1" applyFont="1" applyFill="1" applyBorder="1" applyAlignment="1">
      <alignment horizontal="right"/>
    </xf>
    <xf numFmtId="0" fontId="0" fillId="0" borderId="0" xfId="4" quotePrefix="1" applyFont="1" applyFill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3" fillId="0" borderId="0" xfId="4" quotePrefix="1" applyFont="1" applyFill="1" applyAlignment="1">
      <alignment vertical="center"/>
    </xf>
    <xf numFmtId="0" fontId="3" fillId="0" borderId="0" xfId="4" applyFont="1" applyFill="1" applyAlignment="1"/>
    <xf numFmtId="191" fontId="3" fillId="0" borderId="4" xfId="1" applyNumberFormat="1" applyFont="1" applyFill="1" applyBorder="1" applyAlignment="1">
      <alignment vertical="center"/>
    </xf>
    <xf numFmtId="191" fontId="3" fillId="0" borderId="4" xfId="2" applyNumberFormat="1" applyFont="1" applyFill="1" applyBorder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7"/>
  <sheetViews>
    <sheetView tabSelected="1" topLeftCell="A106" zoomScaleSheetLayoutView="100" workbookViewId="0">
      <selection activeCell="I93" sqref="I93"/>
    </sheetView>
  </sheetViews>
  <sheetFormatPr defaultRowHeight="18.75" customHeight="1"/>
  <cols>
    <col min="1" max="1" width="2.140625" style="19" customWidth="1"/>
    <col min="2" max="2" width="31.7109375" style="19" customWidth="1"/>
    <col min="3" max="3" width="5.85546875" style="19" customWidth="1"/>
    <col min="4" max="4" width="1.140625" style="19" customWidth="1"/>
    <col min="5" max="5" width="16.5703125" style="22" customWidth="1"/>
    <col min="6" max="6" width="1.28515625" style="22" customWidth="1"/>
    <col min="7" max="7" width="16.5703125" style="22" customWidth="1"/>
    <col min="8" max="8" width="1.28515625" style="22" customWidth="1"/>
    <col min="9" max="9" width="16.5703125" style="22" customWidth="1"/>
    <col min="10" max="10" width="1.28515625" style="22" customWidth="1"/>
    <col min="11" max="11" width="16.57031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64" t="s">
        <v>47</v>
      </c>
      <c r="B1" s="164"/>
    </row>
    <row r="2" spans="1:19" ht="18.75" customHeight="1">
      <c r="A2" s="164" t="s">
        <v>52</v>
      </c>
      <c r="B2" s="164"/>
    </row>
    <row r="3" spans="1:19" ht="18.75" customHeight="1">
      <c r="A3" s="23" t="s">
        <v>64</v>
      </c>
      <c r="B3" s="23"/>
    </row>
    <row r="4" spans="1:19" ht="18.75" customHeight="1">
      <c r="A4" s="192" t="s">
        <v>252</v>
      </c>
      <c r="B4" s="164"/>
    </row>
    <row r="5" spans="1:19" ht="18.75" customHeight="1">
      <c r="A5" s="164"/>
      <c r="B5" s="164"/>
    </row>
    <row r="6" spans="1:19" ht="18.75" customHeight="1">
      <c r="A6" s="164" t="s">
        <v>26</v>
      </c>
      <c r="B6" s="164"/>
    </row>
    <row r="7" spans="1:19" ht="18.75" customHeight="1">
      <c r="A7" s="164"/>
      <c r="B7" s="164"/>
    </row>
    <row r="8" spans="1:19" ht="18.75" customHeight="1">
      <c r="E8" s="203" t="s">
        <v>27</v>
      </c>
      <c r="F8" s="203"/>
      <c r="G8" s="203"/>
      <c r="H8" s="203"/>
      <c r="I8" s="203"/>
      <c r="J8" s="203"/>
      <c r="K8" s="203"/>
    </row>
    <row r="9" spans="1:19" ht="18.75" customHeight="1">
      <c r="C9" s="24"/>
      <c r="D9" s="24"/>
      <c r="E9" s="204" t="s">
        <v>8</v>
      </c>
      <c r="F9" s="204"/>
      <c r="G9" s="204"/>
      <c r="H9" s="83"/>
      <c r="I9" s="204" t="s">
        <v>23</v>
      </c>
      <c r="J9" s="204"/>
      <c r="K9" s="204"/>
      <c r="O9" s="24"/>
      <c r="P9" s="46"/>
      <c r="Q9" s="24"/>
      <c r="R9" s="24"/>
      <c r="S9" s="24"/>
    </row>
    <row r="10" spans="1:19" ht="18.75" customHeight="1">
      <c r="C10" s="24"/>
      <c r="D10" s="24"/>
      <c r="E10" s="203" t="s">
        <v>22</v>
      </c>
      <c r="F10" s="203"/>
      <c r="G10" s="203"/>
      <c r="H10" s="25"/>
      <c r="I10" s="203" t="s">
        <v>22</v>
      </c>
      <c r="J10" s="203"/>
      <c r="K10" s="203"/>
      <c r="O10" s="24"/>
      <c r="P10" s="46"/>
      <c r="Q10" s="24"/>
      <c r="R10" s="24"/>
      <c r="S10" s="24"/>
    </row>
    <row r="11" spans="1:19" ht="18.75" customHeight="1">
      <c r="C11" s="24"/>
      <c r="D11" s="24"/>
      <c r="E11" s="105" t="s">
        <v>253</v>
      </c>
      <c r="F11" s="25"/>
      <c r="G11" s="105" t="s">
        <v>134</v>
      </c>
      <c r="H11" s="25"/>
      <c r="I11" s="163" t="str">
        <f>E11</f>
        <v>September 30, 2018</v>
      </c>
      <c r="J11" s="25"/>
      <c r="K11" s="163" t="str">
        <f>G11</f>
        <v>December 31, 2017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106" t="s">
        <v>97</v>
      </c>
      <c r="F12" s="25"/>
      <c r="G12" s="106" t="s">
        <v>93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65" t="s">
        <v>14</v>
      </c>
      <c r="D13" s="24"/>
      <c r="E13" s="107" t="s">
        <v>92</v>
      </c>
      <c r="F13" s="25"/>
      <c r="G13" s="104"/>
      <c r="H13" s="25"/>
      <c r="I13" s="104" t="str">
        <f>E13</f>
        <v>"Reviewed"</v>
      </c>
      <c r="J13" s="25"/>
      <c r="K13" s="104"/>
      <c r="O13" s="24"/>
      <c r="P13" s="46"/>
      <c r="Q13" s="24"/>
      <c r="R13" s="24"/>
      <c r="S13" s="24"/>
    </row>
    <row r="14" spans="1:19" ht="18.75" customHeight="1">
      <c r="A14" s="27" t="s">
        <v>28</v>
      </c>
      <c r="B14" s="27"/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B15" s="30"/>
      <c r="D15" s="31"/>
      <c r="E15" s="126">
        <v>46537</v>
      </c>
      <c r="F15" s="17"/>
      <c r="G15" s="126">
        <v>21966</v>
      </c>
      <c r="H15" s="17"/>
      <c r="I15" s="22">
        <v>12712</v>
      </c>
      <c r="J15" s="17"/>
      <c r="K15" s="22">
        <v>3434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93" t="s">
        <v>105</v>
      </c>
      <c r="B16" s="93"/>
      <c r="C16" s="91">
        <v>3</v>
      </c>
      <c r="D16" s="35"/>
      <c r="E16" s="37">
        <v>33782</v>
      </c>
      <c r="F16" s="17"/>
      <c r="G16" s="37">
        <v>14705</v>
      </c>
      <c r="H16" s="17"/>
      <c r="I16" s="22">
        <v>18</v>
      </c>
      <c r="J16" s="17"/>
      <c r="K16" s="22">
        <v>15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B17" s="30"/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135</v>
      </c>
      <c r="B18" s="30" t="s">
        <v>136</v>
      </c>
      <c r="C18" s="31">
        <v>3</v>
      </c>
      <c r="D18" s="31"/>
      <c r="E18" s="37">
        <v>76</v>
      </c>
      <c r="F18" s="17"/>
      <c r="G18" s="37">
        <v>61</v>
      </c>
      <c r="H18" s="17"/>
      <c r="I18" s="22">
        <v>35865</v>
      </c>
      <c r="J18" s="17"/>
      <c r="K18" s="22">
        <v>40397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135</v>
      </c>
      <c r="B19" s="30" t="s">
        <v>137</v>
      </c>
      <c r="C19" s="91">
        <v>4</v>
      </c>
      <c r="D19" s="31"/>
      <c r="E19" s="37">
        <v>483233</v>
      </c>
      <c r="F19" s="17"/>
      <c r="G19" s="37">
        <v>413501</v>
      </c>
      <c r="H19" s="17"/>
      <c r="I19" s="22">
        <v>291369</v>
      </c>
      <c r="J19" s="17"/>
      <c r="K19" s="22">
        <v>240623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93" t="s">
        <v>138</v>
      </c>
      <c r="B20" s="93"/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44" t="s">
        <v>139</v>
      </c>
      <c r="B21" s="144" t="s">
        <v>140</v>
      </c>
      <c r="C21" s="31">
        <v>3</v>
      </c>
      <c r="D21" s="31"/>
      <c r="E21" s="114">
        <v>48912</v>
      </c>
      <c r="F21" s="17"/>
      <c r="G21" s="114">
        <v>5031</v>
      </c>
      <c r="I21" s="22">
        <v>81856</v>
      </c>
      <c r="K21" s="22">
        <v>11042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84" t="s">
        <v>84</v>
      </c>
      <c r="B22" s="84"/>
      <c r="C22" s="31">
        <v>3</v>
      </c>
      <c r="D22" s="31"/>
      <c r="E22" s="114">
        <v>0</v>
      </c>
      <c r="F22" s="53"/>
      <c r="G22" s="114">
        <v>0</v>
      </c>
      <c r="I22" s="22">
        <v>1690</v>
      </c>
      <c r="K22" s="22">
        <v>2693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B23" s="30"/>
      <c r="C23" s="31"/>
      <c r="D23" s="31"/>
      <c r="E23" s="37">
        <v>354572</v>
      </c>
      <c r="F23" s="17"/>
      <c r="G23" s="37">
        <v>344443</v>
      </c>
      <c r="I23" s="22">
        <v>226479</v>
      </c>
      <c r="K23" s="22">
        <v>219704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B24" s="30"/>
      <c r="C24" s="31">
        <v>12</v>
      </c>
      <c r="D24" s="31"/>
      <c r="E24" s="37">
        <v>191120</v>
      </c>
      <c r="F24" s="17"/>
      <c r="G24" s="37">
        <v>72686</v>
      </c>
      <c r="H24" s="17"/>
      <c r="I24" s="22">
        <v>178928</v>
      </c>
      <c r="J24" s="17"/>
      <c r="K24" s="22">
        <v>61071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27" t="s">
        <v>78</v>
      </c>
      <c r="B25" s="27"/>
      <c r="C25" s="31"/>
      <c r="D25" s="31"/>
      <c r="E25" s="32">
        <f>SUM(E15:E24)</f>
        <v>1158232</v>
      </c>
      <c r="F25" s="17"/>
      <c r="G25" s="32">
        <f>SUM(G15:G24)</f>
        <v>872393</v>
      </c>
      <c r="H25" s="17"/>
      <c r="I25" s="32">
        <f>SUM(I15:I24)</f>
        <v>828917</v>
      </c>
      <c r="J25" s="17"/>
      <c r="K25" s="32">
        <f>SUM(K15:K24)</f>
        <v>578979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30"/>
      <c r="B26" s="30"/>
      <c r="C26" s="31"/>
      <c r="D26" s="31"/>
      <c r="E26" s="37"/>
      <c r="F26" s="17"/>
      <c r="G26" s="17"/>
      <c r="H26" s="17"/>
      <c r="I26" s="17"/>
      <c r="J26" s="17"/>
      <c r="K26" s="17"/>
      <c r="M26" s="37"/>
      <c r="N26" s="17"/>
      <c r="O26" s="40"/>
      <c r="P26" s="37"/>
      <c r="Q26" s="24"/>
      <c r="R26" s="24"/>
      <c r="S26" s="24"/>
    </row>
    <row r="27" spans="1:19" ht="18.75" customHeight="1">
      <c r="A27" s="27" t="s">
        <v>29</v>
      </c>
      <c r="B27" s="27"/>
      <c r="C27" s="31"/>
      <c r="D27" s="31"/>
      <c r="E27" s="17"/>
      <c r="F27" s="17"/>
      <c r="G27" s="17"/>
      <c r="H27" s="17"/>
      <c r="I27" s="17"/>
      <c r="J27" s="17"/>
      <c r="K27" s="17"/>
      <c r="M27" s="46"/>
      <c r="N27" s="42"/>
      <c r="O27" s="45"/>
      <c r="P27" s="45"/>
      <c r="Q27" s="24"/>
      <c r="R27" s="24"/>
      <c r="S27" s="24"/>
    </row>
    <row r="28" spans="1:19" ht="18.75" customHeight="1">
      <c r="A28" s="30" t="s">
        <v>144</v>
      </c>
      <c r="B28" s="27"/>
      <c r="C28" s="31"/>
      <c r="D28" s="31"/>
      <c r="E28" s="17"/>
      <c r="F28" s="17"/>
      <c r="G28" s="17"/>
      <c r="H28" s="17"/>
      <c r="I28" s="17"/>
      <c r="J28" s="17"/>
      <c r="K28" s="17"/>
      <c r="M28" s="46"/>
      <c r="N28" s="42"/>
      <c r="O28" s="45"/>
      <c r="P28" s="45"/>
      <c r="Q28" s="24"/>
      <c r="R28" s="24"/>
      <c r="S28" s="24"/>
    </row>
    <row r="29" spans="1:19" ht="18.75" customHeight="1">
      <c r="A29" s="93"/>
      <c r="B29" s="93" t="s">
        <v>145</v>
      </c>
      <c r="C29" s="31"/>
      <c r="D29" s="31"/>
      <c r="E29" s="119">
        <v>2430</v>
      </c>
      <c r="F29" s="17"/>
      <c r="G29" s="119">
        <v>2431</v>
      </c>
      <c r="H29" s="17"/>
      <c r="I29" s="67">
        <v>0</v>
      </c>
      <c r="J29" s="17"/>
      <c r="K29" s="22">
        <v>3</v>
      </c>
      <c r="M29" s="46"/>
      <c r="N29" s="42"/>
      <c r="O29" s="45"/>
      <c r="P29" s="45"/>
      <c r="Q29" s="24"/>
      <c r="R29" s="24"/>
      <c r="S29" s="24"/>
    </row>
    <row r="30" spans="1:19" ht="18.75" customHeight="1">
      <c r="A30" s="93" t="s">
        <v>83</v>
      </c>
      <c r="B30" s="93"/>
      <c r="C30" s="31">
        <v>5</v>
      </c>
      <c r="D30" s="31"/>
      <c r="E30" s="99">
        <v>19686</v>
      </c>
      <c r="F30" s="17"/>
      <c r="G30" s="99">
        <v>19696</v>
      </c>
      <c r="H30" s="17"/>
      <c r="I30" s="111">
        <v>0</v>
      </c>
      <c r="J30" s="52"/>
      <c r="K30" s="111">
        <v>0</v>
      </c>
      <c r="M30" s="45"/>
      <c r="N30" s="42"/>
      <c r="O30" s="45"/>
      <c r="P30" s="45"/>
      <c r="Q30" s="24"/>
      <c r="R30" s="24"/>
      <c r="S30" s="24"/>
    </row>
    <row r="31" spans="1:19" ht="18.75" customHeight="1">
      <c r="A31" s="93" t="s">
        <v>104</v>
      </c>
      <c r="B31" s="93"/>
      <c r="C31" s="91">
        <v>6</v>
      </c>
      <c r="D31" s="31"/>
      <c r="E31" s="112">
        <v>0</v>
      </c>
      <c r="F31" s="17"/>
      <c r="G31" s="112">
        <v>0</v>
      </c>
      <c r="H31" s="17"/>
      <c r="I31" s="22">
        <v>688572</v>
      </c>
      <c r="J31" s="17"/>
      <c r="K31" s="22">
        <v>658572</v>
      </c>
      <c r="M31" s="45"/>
      <c r="N31" s="42"/>
      <c r="O31" s="45"/>
      <c r="P31" s="45"/>
      <c r="Q31" s="24"/>
      <c r="R31" s="24"/>
      <c r="S31" s="24"/>
    </row>
    <row r="32" spans="1:19" ht="18.75" customHeight="1">
      <c r="A32" s="93" t="s">
        <v>130</v>
      </c>
      <c r="B32" s="93"/>
      <c r="C32" s="31"/>
      <c r="D32" s="31"/>
      <c r="E32" s="99">
        <v>291400</v>
      </c>
      <c r="F32" s="17"/>
      <c r="G32" s="99">
        <v>296537</v>
      </c>
      <c r="H32" s="17"/>
      <c r="I32" s="112">
        <v>0</v>
      </c>
      <c r="J32" s="17"/>
      <c r="K32" s="112">
        <v>0</v>
      </c>
      <c r="M32" s="46"/>
      <c r="N32" s="42"/>
      <c r="O32" s="45"/>
      <c r="P32" s="45"/>
      <c r="Q32" s="24"/>
      <c r="R32" s="24"/>
      <c r="S32" s="24"/>
    </row>
    <row r="33" spans="1:19" ht="18.75" customHeight="1">
      <c r="A33" s="30" t="s">
        <v>34</v>
      </c>
      <c r="B33" s="30"/>
      <c r="C33" s="91">
        <v>12</v>
      </c>
      <c r="D33" s="31"/>
      <c r="E33" s="99">
        <v>1401559</v>
      </c>
      <c r="F33" s="17"/>
      <c r="G33" s="99">
        <v>1605123</v>
      </c>
      <c r="H33" s="17"/>
      <c r="I33" s="22">
        <v>703675</v>
      </c>
      <c r="J33" s="17"/>
      <c r="K33" s="22">
        <v>875600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93" t="s">
        <v>190</v>
      </c>
      <c r="B34" s="93"/>
      <c r="C34" s="31"/>
      <c r="D34" s="31"/>
      <c r="E34" s="99">
        <v>137988</v>
      </c>
      <c r="F34" s="17"/>
      <c r="G34" s="99">
        <v>138840</v>
      </c>
      <c r="H34" s="17"/>
      <c r="I34" s="22">
        <v>51154</v>
      </c>
      <c r="J34" s="17"/>
      <c r="K34" s="22">
        <v>51154</v>
      </c>
      <c r="M34" s="45"/>
      <c r="N34" s="42"/>
      <c r="O34" s="45"/>
      <c r="P34" s="45"/>
      <c r="Q34" s="24"/>
      <c r="R34" s="24"/>
      <c r="S34" s="24"/>
    </row>
    <row r="35" spans="1:19" ht="18.75" customHeight="1">
      <c r="A35" s="30" t="s">
        <v>4</v>
      </c>
      <c r="B35" s="30"/>
      <c r="C35" s="31"/>
      <c r="D35" s="31"/>
      <c r="F35" s="17"/>
      <c r="H35" s="17"/>
      <c r="J35" s="17"/>
      <c r="M35" s="46"/>
      <c r="N35" s="42"/>
      <c r="O35" s="45"/>
      <c r="P35" s="45"/>
      <c r="Q35" s="24"/>
      <c r="R35" s="24"/>
      <c r="S35" s="24"/>
    </row>
    <row r="36" spans="1:19" ht="18.75" customHeight="1">
      <c r="A36" s="93" t="s">
        <v>135</v>
      </c>
      <c r="B36" s="93" t="s">
        <v>141</v>
      </c>
      <c r="C36" s="91"/>
      <c r="D36" s="31"/>
      <c r="E36" s="22">
        <v>33894</v>
      </c>
      <c r="F36" s="17"/>
      <c r="G36" s="22">
        <v>33415</v>
      </c>
      <c r="H36" s="17"/>
      <c r="I36" s="22">
        <v>11424</v>
      </c>
      <c r="J36" s="17"/>
      <c r="K36" s="22">
        <v>11084</v>
      </c>
      <c r="M36" s="46"/>
      <c r="N36" s="42"/>
      <c r="O36" s="45"/>
      <c r="P36" s="45"/>
      <c r="Q36" s="24"/>
      <c r="R36" s="24"/>
      <c r="S36" s="24"/>
    </row>
    <row r="37" spans="1:19" ht="18.75" customHeight="1">
      <c r="A37" s="30" t="s">
        <v>135</v>
      </c>
      <c r="B37" s="30" t="s">
        <v>142</v>
      </c>
      <c r="C37" s="31"/>
      <c r="D37" s="31"/>
      <c r="E37" s="22">
        <v>2716</v>
      </c>
      <c r="F37" s="17"/>
      <c r="G37" s="22">
        <v>2857</v>
      </c>
      <c r="H37" s="17"/>
      <c r="I37" s="22">
        <v>563</v>
      </c>
      <c r="J37" s="17"/>
      <c r="K37" s="22">
        <v>352</v>
      </c>
      <c r="M37" s="46"/>
      <c r="N37" s="42"/>
      <c r="O37" s="45"/>
      <c r="P37" s="45"/>
      <c r="Q37" s="24"/>
      <c r="R37" s="24"/>
      <c r="S37" s="24"/>
    </row>
    <row r="38" spans="1:19" ht="18.75" customHeight="1">
      <c r="A38" s="30" t="s">
        <v>135</v>
      </c>
      <c r="B38" s="30" t="s">
        <v>143</v>
      </c>
      <c r="C38" s="31"/>
      <c r="D38" s="31"/>
      <c r="E38" s="22">
        <v>17149</v>
      </c>
      <c r="F38" s="17"/>
      <c r="G38" s="22">
        <v>4947</v>
      </c>
      <c r="H38" s="17"/>
      <c r="I38" s="22">
        <v>14308</v>
      </c>
      <c r="J38" s="17"/>
      <c r="K38" s="22">
        <v>2771</v>
      </c>
      <c r="M38" s="37"/>
      <c r="N38" s="17"/>
      <c r="O38" s="37"/>
      <c r="P38" s="37"/>
      <c r="Q38" s="24"/>
      <c r="R38" s="24"/>
      <c r="S38" s="24"/>
    </row>
    <row r="39" spans="1:19" ht="18.75" customHeight="1">
      <c r="A39" s="27" t="s">
        <v>79</v>
      </c>
      <c r="B39" s="27"/>
      <c r="C39" s="31"/>
      <c r="D39" s="31"/>
      <c r="E39" s="32">
        <f>SUM(E29:E38)</f>
        <v>1906822</v>
      </c>
      <c r="F39" s="17"/>
      <c r="G39" s="32">
        <f>SUM(G29:G38)</f>
        <v>2103846</v>
      </c>
      <c r="H39" s="17"/>
      <c r="I39" s="32">
        <f>SUM(I29:I38)</f>
        <v>1469696</v>
      </c>
      <c r="J39" s="17"/>
      <c r="K39" s="32">
        <f>SUM(K29:K38)</f>
        <v>1599536</v>
      </c>
      <c r="M39" s="59"/>
      <c r="N39" s="60"/>
      <c r="O39" s="61"/>
      <c r="P39" s="59"/>
      <c r="Q39" s="24"/>
      <c r="R39" s="24"/>
      <c r="S39" s="24"/>
    </row>
    <row r="40" spans="1:19" ht="18.75" customHeight="1">
      <c r="A40" s="30"/>
      <c r="B40" s="30"/>
      <c r="C40" s="31"/>
      <c r="D40" s="31"/>
      <c r="E40" s="37"/>
      <c r="F40" s="17"/>
      <c r="G40" s="17"/>
      <c r="H40" s="17"/>
      <c r="I40" s="17"/>
      <c r="J40" s="17"/>
      <c r="K40" s="17"/>
      <c r="M40" s="59"/>
      <c r="N40" s="60"/>
      <c r="O40" s="59"/>
      <c r="P40" s="59"/>
      <c r="Q40" s="24"/>
      <c r="R40" s="24"/>
      <c r="S40" s="24"/>
    </row>
    <row r="41" spans="1:19" ht="18.75" customHeight="1" thickBot="1">
      <c r="A41" s="27" t="s">
        <v>30</v>
      </c>
      <c r="B41" s="27"/>
      <c r="C41" s="31"/>
      <c r="D41" s="31"/>
      <c r="E41" s="34">
        <f>SUM(E25+E39)</f>
        <v>3065054</v>
      </c>
      <c r="F41" s="17"/>
      <c r="G41" s="34">
        <f>SUM(G25+G39)</f>
        <v>2976239</v>
      </c>
      <c r="H41" s="17"/>
      <c r="I41" s="34">
        <f>SUM(I25+I39)</f>
        <v>2298613</v>
      </c>
      <c r="J41" s="17"/>
      <c r="K41" s="34">
        <f>SUM(K25+K39)</f>
        <v>2178515</v>
      </c>
      <c r="M41" s="24"/>
      <c r="O41" s="24"/>
      <c r="P41" s="46"/>
      <c r="Q41" s="24"/>
      <c r="R41" s="24"/>
      <c r="S41" s="24"/>
    </row>
    <row r="42" spans="1:19" ht="18.75" customHeight="1" thickTop="1">
      <c r="O42" s="24"/>
      <c r="P42" s="46"/>
      <c r="Q42" s="24"/>
      <c r="R42" s="24"/>
      <c r="S42" s="24"/>
    </row>
    <row r="43" spans="1:19" ht="18.75" customHeight="1">
      <c r="A43" s="164" t="s">
        <v>47</v>
      </c>
      <c r="B43" s="164"/>
    </row>
    <row r="44" spans="1:19" ht="18.75" customHeight="1">
      <c r="A44" s="164" t="s">
        <v>52</v>
      </c>
      <c r="B44" s="164"/>
    </row>
    <row r="45" spans="1:19" ht="18.75" customHeight="1">
      <c r="A45" s="23" t="s">
        <v>64</v>
      </c>
      <c r="B45" s="23"/>
    </row>
    <row r="46" spans="1:19" ht="18.75" customHeight="1">
      <c r="A46" s="164" t="str">
        <f>A4</f>
        <v>AS AT SEPTEMBER 30, 2018 AND DECEMBER 31, 2017</v>
      </c>
      <c r="B46" s="164"/>
    </row>
    <row r="47" spans="1:19" ht="18.75" customHeight="1">
      <c r="A47" s="164"/>
      <c r="B47" s="164"/>
    </row>
    <row r="48" spans="1:19" ht="18.75" customHeight="1">
      <c r="A48" s="164" t="s">
        <v>31</v>
      </c>
      <c r="B48" s="164"/>
    </row>
    <row r="49" spans="1:19" ht="18.75" customHeight="1">
      <c r="A49" s="164"/>
      <c r="B49" s="164"/>
    </row>
    <row r="50" spans="1:19" ht="18.75" customHeight="1">
      <c r="A50" s="164"/>
      <c r="B50" s="164"/>
      <c r="E50" s="203" t="s">
        <v>27</v>
      </c>
      <c r="F50" s="203"/>
      <c r="G50" s="203"/>
      <c r="H50" s="203"/>
      <c r="I50" s="203"/>
      <c r="J50" s="203"/>
      <c r="K50" s="203"/>
    </row>
    <row r="51" spans="1:19" ht="18.75" customHeight="1">
      <c r="E51" s="204" t="s">
        <v>8</v>
      </c>
      <c r="F51" s="204"/>
      <c r="G51" s="204"/>
      <c r="H51" s="83"/>
      <c r="I51" s="204" t="s">
        <v>23</v>
      </c>
      <c r="J51" s="204"/>
      <c r="K51" s="204"/>
    </row>
    <row r="52" spans="1:19" ht="18.75" customHeight="1">
      <c r="C52" s="24"/>
      <c r="D52" s="24"/>
      <c r="E52" s="203" t="s">
        <v>22</v>
      </c>
      <c r="F52" s="203"/>
      <c r="G52" s="203"/>
      <c r="H52" s="25"/>
      <c r="I52" s="203" t="s">
        <v>22</v>
      </c>
      <c r="J52" s="203"/>
      <c r="K52" s="203"/>
      <c r="O52" s="24"/>
      <c r="P52" s="46"/>
      <c r="Q52" s="24"/>
      <c r="R52" s="24"/>
      <c r="S52" s="24"/>
    </row>
    <row r="53" spans="1:19" ht="18.75" customHeight="1">
      <c r="C53" s="24"/>
      <c r="D53" s="24"/>
      <c r="E53" s="105" t="s">
        <v>253</v>
      </c>
      <c r="F53" s="25"/>
      <c r="G53" s="105" t="s">
        <v>134</v>
      </c>
      <c r="H53" s="25"/>
      <c r="I53" s="163" t="str">
        <f>E53</f>
        <v>September 30, 2018</v>
      </c>
      <c r="J53" s="25"/>
      <c r="K53" s="163" t="str">
        <f>G53</f>
        <v>December 31, 2017</v>
      </c>
      <c r="O53" s="24"/>
      <c r="P53" s="46"/>
      <c r="Q53" s="24"/>
      <c r="R53" s="24"/>
      <c r="S53" s="24"/>
    </row>
    <row r="54" spans="1:19" ht="18.75" customHeight="1">
      <c r="C54" s="24"/>
      <c r="D54" s="24"/>
      <c r="E54" s="106" t="s">
        <v>97</v>
      </c>
      <c r="F54" s="25"/>
      <c r="G54" s="106" t="s">
        <v>93</v>
      </c>
      <c r="H54" s="25"/>
      <c r="I54" s="25" t="str">
        <f>E54</f>
        <v>"Unaudited"</v>
      </c>
      <c r="J54" s="25"/>
      <c r="K54" s="25" t="str">
        <f>G54</f>
        <v>"Audited"</v>
      </c>
      <c r="O54" s="24"/>
      <c r="P54" s="46"/>
      <c r="Q54" s="24"/>
      <c r="R54" s="24"/>
      <c r="S54" s="24"/>
    </row>
    <row r="55" spans="1:19" ht="18.75" customHeight="1">
      <c r="C55" s="165" t="s">
        <v>14</v>
      </c>
      <c r="D55" s="24"/>
      <c r="E55" s="107" t="s">
        <v>92</v>
      </c>
      <c r="F55" s="25"/>
      <c r="G55" s="104"/>
      <c r="H55" s="25"/>
      <c r="I55" s="104" t="str">
        <f>E55</f>
        <v>"Reviewed"</v>
      </c>
      <c r="J55" s="25"/>
      <c r="K55" s="104"/>
      <c r="O55" s="24"/>
      <c r="P55" s="46"/>
      <c r="Q55" s="24"/>
      <c r="R55" s="24"/>
      <c r="S55" s="24"/>
    </row>
    <row r="56" spans="1:19" ht="18.75" customHeight="1">
      <c r="A56" s="164" t="s">
        <v>39</v>
      </c>
      <c r="B56" s="164"/>
      <c r="C56" s="31"/>
      <c r="D56" s="31"/>
      <c r="E56" s="17"/>
      <c r="F56" s="17"/>
      <c r="G56" s="17"/>
      <c r="H56" s="17"/>
      <c r="I56" s="17"/>
      <c r="J56" s="17"/>
      <c r="K56" s="17"/>
    </row>
    <row r="57" spans="1:19" ht="18.75" customHeight="1">
      <c r="A57" s="19" t="s">
        <v>146</v>
      </c>
      <c r="C57" s="31"/>
      <c r="D57" s="31"/>
      <c r="E57" s="17"/>
      <c r="F57" s="17"/>
      <c r="G57" s="17"/>
      <c r="H57" s="17"/>
      <c r="I57" s="17"/>
      <c r="J57" s="17"/>
      <c r="K57" s="17"/>
    </row>
    <row r="58" spans="1:19" ht="18.75" customHeight="1">
      <c r="A58" s="19" t="s">
        <v>147</v>
      </c>
      <c r="B58" s="19" t="s">
        <v>148</v>
      </c>
      <c r="C58" s="31"/>
      <c r="D58" s="31"/>
      <c r="E58" s="40">
        <v>284857</v>
      </c>
      <c r="F58" s="17"/>
      <c r="G58" s="40">
        <v>308259</v>
      </c>
      <c r="H58" s="17"/>
      <c r="I58" s="22">
        <v>182299</v>
      </c>
      <c r="J58" s="17"/>
      <c r="K58" s="22">
        <v>185338</v>
      </c>
      <c r="M58" s="46"/>
      <c r="N58" s="45"/>
      <c r="O58" s="45"/>
      <c r="P58" s="42"/>
      <c r="Q58" s="46"/>
      <c r="R58" s="20"/>
      <c r="S58" s="20"/>
    </row>
    <row r="59" spans="1:19" ht="18.75" customHeight="1">
      <c r="A59" s="19" t="s">
        <v>5</v>
      </c>
      <c r="C59" s="31"/>
      <c r="D59" s="31"/>
      <c r="E59" s="40"/>
      <c r="F59" s="17"/>
      <c r="G59" s="40"/>
      <c r="H59" s="17"/>
      <c r="J59" s="17"/>
      <c r="M59" s="46"/>
      <c r="N59" s="45"/>
      <c r="O59" s="45"/>
      <c r="P59" s="42"/>
      <c r="Q59" s="46"/>
      <c r="R59" s="20"/>
      <c r="S59" s="20"/>
    </row>
    <row r="60" spans="1:19" ht="18.75" customHeight="1">
      <c r="A60" s="30" t="s">
        <v>135</v>
      </c>
      <c r="B60" s="30" t="s">
        <v>136</v>
      </c>
      <c r="C60" s="31">
        <v>3</v>
      </c>
      <c r="D60" s="31"/>
      <c r="E60" s="54">
        <v>0</v>
      </c>
      <c r="F60" s="17"/>
      <c r="G60" s="100">
        <v>0</v>
      </c>
      <c r="I60" s="22">
        <v>26273</v>
      </c>
      <c r="K60" s="22">
        <v>15658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30" t="s">
        <v>135</v>
      </c>
      <c r="B61" s="30" t="s">
        <v>143</v>
      </c>
      <c r="C61" s="31"/>
      <c r="D61" s="31"/>
      <c r="E61" s="40">
        <v>446378</v>
      </c>
      <c r="F61" s="17"/>
      <c r="G61" s="40">
        <v>422183</v>
      </c>
      <c r="H61" s="17"/>
      <c r="I61" s="22">
        <v>246197</v>
      </c>
      <c r="J61" s="17"/>
      <c r="K61" s="22">
        <v>230529</v>
      </c>
      <c r="M61" s="46"/>
      <c r="N61" s="45"/>
      <c r="O61" s="45"/>
      <c r="P61" s="42"/>
      <c r="Q61" s="46"/>
      <c r="R61" s="20"/>
      <c r="S61" s="20"/>
    </row>
    <row r="62" spans="1:19" ht="18.75" customHeight="1">
      <c r="A62" s="93" t="s">
        <v>181</v>
      </c>
      <c r="B62" s="30"/>
      <c r="C62" s="31">
        <v>3</v>
      </c>
      <c r="D62" s="31"/>
      <c r="E62" s="40">
        <v>16</v>
      </c>
      <c r="F62" s="17"/>
      <c r="G62" s="40">
        <v>385</v>
      </c>
      <c r="H62" s="17"/>
      <c r="I62" s="22">
        <v>552</v>
      </c>
      <c r="J62" s="17"/>
      <c r="K62" s="22">
        <v>925</v>
      </c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51</v>
      </c>
      <c r="B63" s="30"/>
      <c r="C63" s="31"/>
      <c r="D63" s="31"/>
      <c r="E63" s="40"/>
      <c r="F63" s="17"/>
      <c r="G63" s="40"/>
      <c r="H63" s="17"/>
      <c r="J63" s="17"/>
      <c r="M63" s="46"/>
      <c r="N63" s="45"/>
      <c r="O63" s="45"/>
      <c r="P63" s="42"/>
      <c r="Q63" s="46"/>
      <c r="R63" s="20"/>
      <c r="S63" s="20"/>
    </row>
    <row r="64" spans="1:19" ht="18.75" customHeight="1">
      <c r="A64" s="30" t="s">
        <v>147</v>
      </c>
      <c r="B64" s="30" t="s">
        <v>149</v>
      </c>
      <c r="C64" s="31"/>
      <c r="D64" s="31"/>
      <c r="E64" s="40">
        <v>3194</v>
      </c>
      <c r="F64" s="17"/>
      <c r="G64" s="40">
        <v>3194</v>
      </c>
      <c r="H64" s="17"/>
      <c r="I64" s="54">
        <v>0</v>
      </c>
      <c r="J64" s="54"/>
      <c r="K64" s="100">
        <v>0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30" t="s">
        <v>158</v>
      </c>
      <c r="B65" s="30"/>
      <c r="C65" s="31"/>
      <c r="D65" s="31"/>
      <c r="E65" s="40">
        <v>160000</v>
      </c>
      <c r="F65" s="17"/>
      <c r="G65" s="40">
        <v>250000</v>
      </c>
      <c r="H65" s="17"/>
      <c r="I65" s="54">
        <v>160000</v>
      </c>
      <c r="J65" s="54"/>
      <c r="K65" s="100">
        <v>250000</v>
      </c>
      <c r="M65" s="46"/>
      <c r="N65" s="45"/>
      <c r="O65" s="45"/>
      <c r="P65" s="42"/>
      <c r="Q65" s="46"/>
      <c r="R65" s="20"/>
      <c r="S65" s="20"/>
    </row>
    <row r="66" spans="1:257" ht="18.75" customHeight="1">
      <c r="A66" s="93" t="s">
        <v>251</v>
      </c>
      <c r="B66" s="93"/>
      <c r="C66" s="31"/>
      <c r="D66" s="31"/>
      <c r="E66" s="40"/>
      <c r="F66" s="17"/>
      <c r="G66" s="40"/>
      <c r="H66" s="17"/>
      <c r="I66" s="54"/>
      <c r="J66" s="54"/>
      <c r="K66" s="69"/>
      <c r="M66" s="46"/>
      <c r="N66" s="45"/>
      <c r="O66" s="45"/>
      <c r="P66" s="42"/>
      <c r="Q66" s="46"/>
      <c r="R66" s="20"/>
      <c r="S66" s="20"/>
    </row>
    <row r="67" spans="1:257" ht="18.75" customHeight="1">
      <c r="A67" s="93" t="s">
        <v>147</v>
      </c>
      <c r="B67" s="93" t="s">
        <v>150</v>
      </c>
      <c r="C67" s="31"/>
      <c r="D67" s="31"/>
      <c r="E67" s="40">
        <v>8628</v>
      </c>
      <c r="F67" s="17"/>
      <c r="G67" s="40">
        <v>9760</v>
      </c>
      <c r="H67" s="17"/>
      <c r="I67" s="54">
        <v>8628</v>
      </c>
      <c r="J67" s="54"/>
      <c r="K67" s="69">
        <v>9760</v>
      </c>
      <c r="M67" s="46"/>
      <c r="N67" s="45"/>
      <c r="O67" s="45"/>
      <c r="P67" s="42"/>
      <c r="Q67" s="46"/>
      <c r="R67" s="20"/>
      <c r="S67" s="20"/>
    </row>
    <row r="68" spans="1:257" ht="18.75" customHeight="1">
      <c r="A68" s="57" t="s">
        <v>151</v>
      </c>
      <c r="B68" s="57"/>
      <c r="C68" s="31"/>
      <c r="D68" s="31"/>
      <c r="E68" s="40"/>
      <c r="F68" s="17"/>
      <c r="G68" s="40"/>
      <c r="H68" s="17"/>
      <c r="J68" s="17"/>
      <c r="M68" s="85"/>
      <c r="N68" s="85"/>
      <c r="O68" s="85"/>
      <c r="P68" s="86"/>
      <c r="Q68" s="85"/>
      <c r="R68" s="20"/>
      <c r="S68" s="20"/>
    </row>
    <row r="69" spans="1:257" ht="18.75" customHeight="1">
      <c r="A69" s="30" t="s">
        <v>147</v>
      </c>
      <c r="B69" s="30" t="s">
        <v>152</v>
      </c>
      <c r="C69" s="31">
        <v>7</v>
      </c>
      <c r="D69" s="31"/>
      <c r="E69" s="40">
        <v>103572</v>
      </c>
      <c r="F69" s="17"/>
      <c r="G69" s="40">
        <v>30048</v>
      </c>
      <c r="H69" s="20"/>
      <c r="I69" s="69">
        <v>103572</v>
      </c>
      <c r="J69" s="20"/>
      <c r="K69" s="69">
        <v>30048</v>
      </c>
      <c r="M69" s="46"/>
      <c r="N69" s="45"/>
      <c r="O69" s="45"/>
      <c r="P69" s="42"/>
      <c r="Q69" s="45"/>
      <c r="R69" s="20"/>
      <c r="S69" s="20"/>
    </row>
    <row r="70" spans="1:257" ht="18.75" customHeight="1">
      <c r="A70" s="35" t="s">
        <v>153</v>
      </c>
      <c r="B70" s="35"/>
      <c r="C70" s="31"/>
      <c r="D70" s="31"/>
      <c r="E70" s="127"/>
      <c r="F70" s="55"/>
      <c r="G70" s="127"/>
      <c r="H70" s="57"/>
      <c r="I70" s="57"/>
      <c r="J70" s="57"/>
      <c r="K70" s="57"/>
      <c r="M70" s="46"/>
      <c r="N70" s="45"/>
      <c r="O70" s="45"/>
      <c r="P70" s="42"/>
      <c r="Q70" s="46"/>
      <c r="R70" s="20"/>
      <c r="S70" s="20"/>
    </row>
    <row r="71" spans="1:257" ht="18.75" customHeight="1">
      <c r="A71" s="19" t="s">
        <v>147</v>
      </c>
      <c r="B71" s="19" t="s">
        <v>154</v>
      </c>
      <c r="C71" s="31">
        <v>3</v>
      </c>
      <c r="D71" s="31"/>
      <c r="E71" s="40">
        <v>11823</v>
      </c>
      <c r="G71" s="40">
        <v>16855</v>
      </c>
      <c r="I71" s="67">
        <v>0</v>
      </c>
      <c r="J71" s="20"/>
      <c r="K71" s="54">
        <v>0</v>
      </c>
      <c r="M71" s="46"/>
      <c r="N71" s="45"/>
      <c r="O71" s="45"/>
      <c r="P71" s="42"/>
      <c r="Q71" s="46"/>
      <c r="R71" s="20"/>
      <c r="S71" s="20"/>
    </row>
    <row r="72" spans="1:257" ht="18.75" customHeight="1">
      <c r="A72" s="57" t="s">
        <v>77</v>
      </c>
      <c r="B72" s="57"/>
      <c r="C72" s="31"/>
      <c r="D72" s="31"/>
      <c r="E72" s="40">
        <v>2588</v>
      </c>
      <c r="G72" s="40">
        <v>4823</v>
      </c>
      <c r="I72" s="20">
        <v>480</v>
      </c>
      <c r="J72" s="20"/>
      <c r="K72" s="54">
        <v>0</v>
      </c>
      <c r="M72" s="85"/>
      <c r="N72" s="85"/>
      <c r="O72" s="85"/>
      <c r="P72" s="86"/>
      <c r="Q72" s="85"/>
      <c r="R72" s="20"/>
      <c r="S72" s="20"/>
    </row>
    <row r="73" spans="1:257" ht="18.75" customHeight="1">
      <c r="A73" s="123" t="s">
        <v>260</v>
      </c>
      <c r="B73" s="57"/>
      <c r="C73" s="31">
        <v>12</v>
      </c>
      <c r="D73" s="31"/>
      <c r="E73" s="40">
        <v>77066</v>
      </c>
      <c r="G73" s="40">
        <v>0</v>
      </c>
      <c r="I73" s="67">
        <v>0</v>
      </c>
      <c r="J73" s="20"/>
      <c r="K73" s="54">
        <v>0</v>
      </c>
      <c r="M73" s="85"/>
      <c r="N73" s="85"/>
      <c r="O73" s="85"/>
      <c r="P73" s="86"/>
      <c r="Q73" s="85"/>
      <c r="R73" s="20"/>
      <c r="S73" s="20"/>
    </row>
    <row r="74" spans="1:257" ht="18.75" customHeight="1">
      <c r="A74" s="57" t="s">
        <v>155</v>
      </c>
      <c r="B74" s="57"/>
      <c r="C74" s="91"/>
      <c r="D74" s="31"/>
      <c r="G74" s="20"/>
      <c r="J74" s="20"/>
      <c r="K74" s="54"/>
      <c r="M74" s="85"/>
      <c r="N74" s="85"/>
      <c r="O74" s="85"/>
      <c r="P74" s="86"/>
      <c r="Q74" s="85"/>
      <c r="R74" s="20"/>
      <c r="S74" s="20"/>
    </row>
    <row r="75" spans="1:257" ht="18.75" customHeight="1">
      <c r="A75" s="19" t="s">
        <v>156</v>
      </c>
      <c r="B75" s="19" t="s">
        <v>157</v>
      </c>
      <c r="C75" s="91"/>
      <c r="D75" s="31"/>
      <c r="E75" s="40">
        <v>101460</v>
      </c>
      <c r="F75" s="55"/>
      <c r="G75" s="40">
        <v>109745</v>
      </c>
      <c r="H75" s="17"/>
      <c r="I75" s="20">
        <v>77371</v>
      </c>
      <c r="J75" s="17"/>
      <c r="K75" s="22">
        <v>88300</v>
      </c>
      <c r="M75" s="46"/>
      <c r="N75" s="45"/>
      <c r="O75" s="45"/>
      <c r="P75" s="42"/>
      <c r="Q75" s="46"/>
      <c r="R75" s="20"/>
      <c r="S75" s="20"/>
    </row>
    <row r="76" spans="1:257" ht="18.75" customHeight="1">
      <c r="A76" s="164" t="s">
        <v>6</v>
      </c>
      <c r="B76" s="164"/>
      <c r="C76" s="31"/>
      <c r="D76" s="31"/>
      <c r="E76" s="32">
        <f>SUM(E58:E75)</f>
        <v>1199582</v>
      </c>
      <c r="F76" s="37"/>
      <c r="G76" s="32">
        <f>SUM(G58:G75)</f>
        <v>1155252</v>
      </c>
      <c r="H76" s="37"/>
      <c r="I76" s="32">
        <f>SUM(I58:I75)</f>
        <v>805372</v>
      </c>
      <c r="J76" s="37"/>
      <c r="K76" s="32">
        <f>SUM(K58:K75)</f>
        <v>810558</v>
      </c>
      <c r="M76" s="46"/>
      <c r="N76" s="45"/>
      <c r="O76" s="45"/>
      <c r="P76" s="42"/>
      <c r="Q76" s="46"/>
    </row>
    <row r="77" spans="1:257" ht="18.75" customHeight="1">
      <c r="A77" s="164"/>
      <c r="B77" s="164"/>
      <c r="C77" s="31"/>
      <c r="D77" s="31"/>
      <c r="E77" s="17"/>
      <c r="F77" s="17"/>
      <c r="G77" s="17"/>
      <c r="H77" s="17"/>
      <c r="I77" s="17"/>
      <c r="J77" s="17"/>
      <c r="K77" s="17"/>
      <c r="M77" s="46"/>
      <c r="N77" s="45"/>
      <c r="O77" s="45"/>
      <c r="P77" s="42"/>
      <c r="Q77" s="46"/>
    </row>
    <row r="78" spans="1:257" ht="18.75" customHeight="1">
      <c r="A78" s="164" t="s">
        <v>40</v>
      </c>
      <c r="B78" s="164"/>
      <c r="C78" s="31"/>
      <c r="D78" s="31"/>
      <c r="E78" s="17"/>
      <c r="F78" s="17"/>
      <c r="G78" s="17"/>
      <c r="H78" s="17"/>
      <c r="I78" s="17"/>
      <c r="J78" s="17"/>
      <c r="K78" s="17"/>
      <c r="M78" s="37"/>
      <c r="N78" s="37"/>
      <c r="O78" s="37"/>
      <c r="P78" s="37"/>
      <c r="Q78" s="37"/>
    </row>
    <row r="79" spans="1:257" ht="18.75" customHeight="1">
      <c r="A79" s="19" t="s">
        <v>49</v>
      </c>
      <c r="C79" s="31"/>
      <c r="D79" s="31"/>
      <c r="E79" s="114">
        <v>57595</v>
      </c>
      <c r="F79" s="17"/>
      <c r="G79" s="114">
        <v>59989</v>
      </c>
      <c r="H79" s="17"/>
      <c r="I79" s="99">
        <v>0</v>
      </c>
      <c r="J79" s="17"/>
      <c r="K79" s="99">
        <v>0</v>
      </c>
      <c r="M79" s="31"/>
      <c r="N79" s="31"/>
      <c r="O79" s="33"/>
      <c r="P79" s="17"/>
      <c r="Q79" s="33"/>
      <c r="R79" s="17"/>
      <c r="S79" s="33"/>
      <c r="T79" s="17"/>
      <c r="U79" s="33"/>
      <c r="W79" s="31"/>
      <c r="X79" s="31"/>
      <c r="Y79" s="33"/>
      <c r="Z79" s="17"/>
      <c r="AA79" s="33"/>
      <c r="AB79" s="17"/>
      <c r="AC79" s="33"/>
      <c r="AD79" s="17"/>
      <c r="AE79" s="33"/>
      <c r="AG79" s="31"/>
      <c r="AH79" s="31"/>
      <c r="AI79" s="33"/>
      <c r="AJ79" s="17"/>
      <c r="AK79" s="33"/>
      <c r="AL79" s="17"/>
      <c r="AM79" s="33"/>
      <c r="AN79" s="17"/>
      <c r="AO79" s="33"/>
      <c r="AQ79" s="31"/>
      <c r="AR79" s="31"/>
      <c r="AS79" s="33"/>
      <c r="AT79" s="17"/>
      <c r="AU79" s="33"/>
      <c r="AV79" s="17"/>
      <c r="AW79" s="33"/>
      <c r="AX79" s="17"/>
      <c r="AY79" s="33"/>
      <c r="BA79" s="31"/>
      <c r="BB79" s="31"/>
      <c r="BC79" s="33"/>
      <c r="BD79" s="17"/>
      <c r="BE79" s="33"/>
      <c r="BF79" s="17"/>
      <c r="BG79" s="33"/>
      <c r="BH79" s="17"/>
      <c r="BI79" s="33"/>
      <c r="BK79" s="31"/>
      <c r="BL79" s="31"/>
      <c r="BM79" s="33"/>
      <c r="BN79" s="17"/>
      <c r="BO79" s="33"/>
      <c r="BP79" s="17"/>
      <c r="BQ79" s="33"/>
      <c r="BR79" s="17"/>
      <c r="BS79" s="33"/>
      <c r="BU79" s="31"/>
      <c r="BV79" s="31"/>
      <c r="BW79" s="33"/>
      <c r="BX79" s="17"/>
      <c r="BY79" s="33"/>
      <c r="BZ79" s="17"/>
      <c r="CA79" s="33"/>
      <c r="CB79" s="17"/>
      <c r="CC79" s="33"/>
      <c r="CE79" s="31"/>
      <c r="CF79" s="31"/>
      <c r="CG79" s="33"/>
      <c r="CH79" s="17"/>
      <c r="CI79" s="33"/>
      <c r="CJ79" s="17"/>
      <c r="CK79" s="33"/>
      <c r="CL79" s="17"/>
      <c r="CM79" s="33"/>
      <c r="CO79" s="31"/>
      <c r="CP79" s="31"/>
      <c r="CQ79" s="33"/>
      <c r="CR79" s="17"/>
      <c r="CS79" s="33"/>
      <c r="CT79" s="17"/>
      <c r="CU79" s="33"/>
      <c r="CV79" s="17"/>
      <c r="CW79" s="33"/>
      <c r="CY79" s="31"/>
      <c r="CZ79" s="31"/>
      <c r="DA79" s="33"/>
      <c r="DB79" s="17"/>
      <c r="DC79" s="33"/>
      <c r="DD79" s="17"/>
      <c r="DE79" s="33"/>
      <c r="DF79" s="17"/>
      <c r="DG79" s="33"/>
      <c r="DI79" s="31"/>
      <c r="DJ79" s="31"/>
      <c r="DK79" s="33"/>
      <c r="DL79" s="17"/>
      <c r="DM79" s="33"/>
      <c r="DN79" s="17"/>
      <c r="DO79" s="33"/>
      <c r="DP79" s="17"/>
      <c r="DQ79" s="33"/>
      <c r="DS79" s="31"/>
      <c r="DT79" s="31"/>
      <c r="DU79" s="33"/>
      <c r="DV79" s="17"/>
      <c r="DW79" s="33"/>
      <c r="DX79" s="17"/>
      <c r="DY79" s="33"/>
      <c r="DZ79" s="17"/>
      <c r="EA79" s="33"/>
      <c r="EC79" s="31"/>
      <c r="ED79" s="31"/>
      <c r="EE79" s="33"/>
      <c r="EF79" s="17"/>
      <c r="EG79" s="33"/>
      <c r="EH79" s="17"/>
      <c r="EI79" s="33"/>
      <c r="EJ79" s="17"/>
      <c r="EK79" s="33"/>
      <c r="EM79" s="31"/>
      <c r="EN79" s="31"/>
      <c r="EO79" s="33"/>
      <c r="EP79" s="17"/>
      <c r="EQ79" s="33"/>
      <c r="ER79" s="17"/>
      <c r="ES79" s="33"/>
      <c r="ET79" s="17"/>
      <c r="EU79" s="33"/>
      <c r="EW79" s="31"/>
      <c r="EX79" s="31"/>
      <c r="EY79" s="33"/>
      <c r="EZ79" s="17"/>
      <c r="FA79" s="33"/>
      <c r="FB79" s="17"/>
      <c r="FC79" s="33"/>
      <c r="FD79" s="17"/>
      <c r="FE79" s="33"/>
      <c r="FG79" s="31"/>
      <c r="FH79" s="31"/>
      <c r="FI79" s="33"/>
      <c r="FJ79" s="17"/>
      <c r="FK79" s="33"/>
      <c r="FL79" s="17"/>
      <c r="FM79" s="33"/>
      <c r="FN79" s="17"/>
      <c r="FO79" s="33"/>
      <c r="FQ79" s="31"/>
      <c r="FR79" s="31"/>
      <c r="FS79" s="33"/>
      <c r="FT79" s="17"/>
      <c r="FU79" s="33"/>
      <c r="FV79" s="17"/>
      <c r="FW79" s="33"/>
      <c r="FX79" s="17"/>
      <c r="FY79" s="33"/>
      <c r="GA79" s="31"/>
      <c r="GB79" s="31"/>
      <c r="GC79" s="33"/>
      <c r="GD79" s="17"/>
      <c r="GE79" s="33"/>
      <c r="GF79" s="17"/>
      <c r="GG79" s="33"/>
      <c r="GH79" s="17"/>
      <c r="GI79" s="33"/>
      <c r="GK79" s="31"/>
      <c r="GL79" s="31"/>
      <c r="GM79" s="33"/>
      <c r="GN79" s="17"/>
      <c r="GO79" s="33"/>
      <c r="GP79" s="17"/>
      <c r="GQ79" s="33"/>
      <c r="GR79" s="17"/>
      <c r="GS79" s="33"/>
      <c r="GU79" s="31"/>
      <c r="GV79" s="31"/>
      <c r="GW79" s="33"/>
      <c r="GX79" s="17"/>
      <c r="GY79" s="33"/>
      <c r="GZ79" s="17"/>
      <c r="HA79" s="33"/>
      <c r="HB79" s="17"/>
      <c r="HC79" s="33"/>
      <c r="HE79" s="31"/>
      <c r="HF79" s="31"/>
      <c r="HG79" s="33"/>
      <c r="HH79" s="17"/>
      <c r="HI79" s="33"/>
      <c r="HJ79" s="17"/>
      <c r="HK79" s="33"/>
      <c r="HL79" s="17"/>
      <c r="HM79" s="33"/>
      <c r="HO79" s="31"/>
      <c r="HP79" s="31"/>
      <c r="HQ79" s="33"/>
      <c r="HR79" s="17"/>
      <c r="HS79" s="33"/>
      <c r="HT79" s="17"/>
      <c r="HU79" s="33"/>
      <c r="HV79" s="17"/>
      <c r="HW79" s="33"/>
      <c r="HY79" s="31"/>
      <c r="HZ79" s="31"/>
      <c r="IA79" s="33"/>
      <c r="IB79" s="17"/>
      <c r="IC79" s="33"/>
      <c r="ID79" s="17"/>
      <c r="IE79" s="33"/>
      <c r="IF79" s="17"/>
      <c r="IG79" s="33"/>
      <c r="II79" s="31"/>
      <c r="IJ79" s="31"/>
      <c r="IK79" s="33"/>
      <c r="IL79" s="17"/>
      <c r="IM79" s="33"/>
      <c r="IN79" s="17"/>
      <c r="IO79" s="33"/>
      <c r="IP79" s="17"/>
      <c r="IQ79" s="33"/>
      <c r="IS79" s="31"/>
      <c r="IT79" s="31"/>
      <c r="IU79" s="33"/>
      <c r="IV79" s="17"/>
      <c r="IW79" s="33"/>
    </row>
    <row r="80" spans="1:257" ht="18.75" customHeight="1">
      <c r="A80" s="35" t="s">
        <v>159</v>
      </c>
      <c r="B80" s="35"/>
      <c r="C80" s="31"/>
      <c r="D80" s="31"/>
      <c r="E80" s="114">
        <v>0</v>
      </c>
      <c r="F80" s="17"/>
      <c r="G80" s="114">
        <v>160000</v>
      </c>
      <c r="H80" s="17"/>
      <c r="I80" s="99">
        <v>0</v>
      </c>
      <c r="J80" s="17"/>
      <c r="K80" s="99">
        <v>160000</v>
      </c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257" ht="18.75" customHeight="1">
      <c r="A81" s="123" t="s">
        <v>238</v>
      </c>
      <c r="B81" s="123"/>
      <c r="C81" s="31"/>
      <c r="D81" s="31"/>
      <c r="E81" s="19"/>
      <c r="F81" s="17"/>
      <c r="G81" s="114"/>
      <c r="H81" s="17"/>
      <c r="I81" s="19"/>
      <c r="J81" s="17"/>
      <c r="K81" s="99"/>
      <c r="M81" s="31"/>
      <c r="N81" s="31"/>
      <c r="O81" s="33"/>
      <c r="P81" s="17"/>
      <c r="Q81" s="33"/>
      <c r="R81" s="17"/>
      <c r="S81" s="33"/>
      <c r="T81" s="17"/>
      <c r="U81" s="33"/>
      <c r="W81" s="31"/>
      <c r="X81" s="31"/>
      <c r="Y81" s="33"/>
      <c r="Z81" s="17"/>
      <c r="AA81" s="33"/>
      <c r="AB81" s="17"/>
      <c r="AC81" s="33"/>
      <c r="AD81" s="17"/>
      <c r="AE81" s="33"/>
      <c r="AG81" s="31"/>
      <c r="AH81" s="31"/>
      <c r="AI81" s="33"/>
      <c r="AJ81" s="17"/>
      <c r="AK81" s="33"/>
      <c r="AL81" s="17"/>
      <c r="AM81" s="33"/>
      <c r="AN81" s="17"/>
      <c r="AO81" s="33"/>
      <c r="AQ81" s="31"/>
      <c r="AR81" s="31"/>
      <c r="AS81" s="33"/>
      <c r="AT81" s="17"/>
      <c r="AU81" s="33"/>
      <c r="AV81" s="17"/>
      <c r="AW81" s="33"/>
      <c r="AX81" s="17"/>
      <c r="AY81" s="33"/>
      <c r="BA81" s="31"/>
      <c r="BB81" s="31"/>
      <c r="BC81" s="33"/>
      <c r="BD81" s="17"/>
      <c r="BE81" s="33"/>
      <c r="BF81" s="17"/>
      <c r="BG81" s="33"/>
      <c r="BH81" s="17"/>
      <c r="BI81" s="33"/>
      <c r="BK81" s="31"/>
      <c r="BL81" s="31"/>
      <c r="BM81" s="33"/>
      <c r="BN81" s="17"/>
      <c r="BO81" s="33"/>
      <c r="BP81" s="17"/>
      <c r="BQ81" s="33"/>
      <c r="BR81" s="17"/>
      <c r="BS81" s="33"/>
      <c r="BU81" s="31"/>
      <c r="BV81" s="31"/>
      <c r="BW81" s="33"/>
      <c r="BX81" s="17"/>
      <c r="BY81" s="33"/>
      <c r="BZ81" s="17"/>
      <c r="CA81" s="33"/>
      <c r="CB81" s="17"/>
      <c r="CC81" s="33"/>
      <c r="CE81" s="31"/>
      <c r="CF81" s="31"/>
      <c r="CG81" s="33"/>
      <c r="CH81" s="17"/>
      <c r="CI81" s="33"/>
      <c r="CJ81" s="17"/>
      <c r="CK81" s="33"/>
      <c r="CL81" s="17"/>
      <c r="CM81" s="33"/>
      <c r="CO81" s="31"/>
      <c r="CP81" s="31"/>
      <c r="CQ81" s="33"/>
      <c r="CR81" s="17"/>
      <c r="CS81" s="33"/>
      <c r="CT81" s="17"/>
      <c r="CU81" s="33"/>
      <c r="CV81" s="17"/>
      <c r="CW81" s="33"/>
      <c r="CY81" s="31"/>
      <c r="CZ81" s="31"/>
      <c r="DA81" s="33"/>
      <c r="DB81" s="17"/>
      <c r="DC81" s="33"/>
      <c r="DD81" s="17"/>
      <c r="DE81" s="33"/>
      <c r="DF81" s="17"/>
      <c r="DG81" s="33"/>
      <c r="DI81" s="31"/>
      <c r="DJ81" s="31"/>
      <c r="DK81" s="33"/>
      <c r="DL81" s="17"/>
      <c r="DM81" s="33"/>
      <c r="DN81" s="17"/>
      <c r="DO81" s="33"/>
      <c r="DP81" s="17"/>
      <c r="DQ81" s="33"/>
      <c r="DS81" s="31"/>
      <c r="DT81" s="31"/>
      <c r="DU81" s="33"/>
      <c r="DV81" s="17"/>
      <c r="DW81" s="33"/>
      <c r="DX81" s="17"/>
      <c r="DY81" s="33"/>
      <c r="DZ81" s="17"/>
      <c r="EA81" s="33"/>
      <c r="EC81" s="31"/>
      <c r="ED81" s="31"/>
      <c r="EE81" s="33"/>
      <c r="EF81" s="17"/>
      <c r="EG81" s="33"/>
      <c r="EH81" s="17"/>
      <c r="EI81" s="33"/>
      <c r="EJ81" s="17"/>
      <c r="EK81" s="33"/>
      <c r="EM81" s="31"/>
      <c r="EN81" s="31"/>
      <c r="EO81" s="33"/>
      <c r="EP81" s="17"/>
      <c r="EQ81" s="33"/>
      <c r="ER81" s="17"/>
      <c r="ES81" s="33"/>
      <c r="ET81" s="17"/>
      <c r="EU81" s="33"/>
      <c r="EW81" s="31"/>
      <c r="EX81" s="31"/>
      <c r="EY81" s="33"/>
      <c r="EZ81" s="17"/>
      <c r="FA81" s="33"/>
      <c r="FB81" s="17"/>
      <c r="FC81" s="33"/>
      <c r="FD81" s="17"/>
      <c r="FE81" s="33"/>
      <c r="FG81" s="31"/>
      <c r="FH81" s="31"/>
      <c r="FI81" s="33"/>
      <c r="FJ81" s="17"/>
      <c r="FK81" s="33"/>
      <c r="FL81" s="17"/>
      <c r="FM81" s="33"/>
      <c r="FN81" s="17"/>
      <c r="FO81" s="33"/>
      <c r="FQ81" s="31"/>
      <c r="FR81" s="31"/>
      <c r="FS81" s="33"/>
      <c r="FT81" s="17"/>
      <c r="FU81" s="33"/>
      <c r="FV81" s="17"/>
      <c r="FW81" s="33"/>
      <c r="FX81" s="17"/>
      <c r="FY81" s="33"/>
      <c r="GA81" s="31"/>
      <c r="GB81" s="31"/>
      <c r="GC81" s="33"/>
      <c r="GD81" s="17"/>
      <c r="GE81" s="33"/>
      <c r="GF81" s="17"/>
      <c r="GG81" s="33"/>
      <c r="GH81" s="17"/>
      <c r="GI81" s="33"/>
      <c r="GK81" s="31"/>
      <c r="GL81" s="31"/>
      <c r="GM81" s="33"/>
      <c r="GN81" s="17"/>
      <c r="GO81" s="33"/>
      <c r="GP81" s="17"/>
      <c r="GQ81" s="33"/>
      <c r="GR81" s="17"/>
      <c r="GS81" s="33"/>
      <c r="GU81" s="31"/>
      <c r="GV81" s="31"/>
      <c r="GW81" s="33"/>
      <c r="GX81" s="17"/>
      <c r="GY81" s="33"/>
      <c r="GZ81" s="17"/>
      <c r="HA81" s="33"/>
      <c r="HB81" s="17"/>
      <c r="HC81" s="33"/>
      <c r="HE81" s="31"/>
      <c r="HF81" s="31"/>
      <c r="HG81" s="33"/>
      <c r="HH81" s="17"/>
      <c r="HI81" s="33"/>
      <c r="HJ81" s="17"/>
      <c r="HK81" s="33"/>
      <c r="HL81" s="17"/>
      <c r="HM81" s="33"/>
      <c r="HO81" s="31"/>
      <c r="HP81" s="31"/>
      <c r="HQ81" s="33"/>
      <c r="HR81" s="17"/>
      <c r="HS81" s="33"/>
      <c r="HT81" s="17"/>
      <c r="HU81" s="33"/>
      <c r="HV81" s="17"/>
      <c r="HW81" s="33"/>
      <c r="HY81" s="31"/>
      <c r="HZ81" s="31"/>
      <c r="IA81" s="33"/>
      <c r="IB81" s="17"/>
      <c r="IC81" s="33"/>
      <c r="ID81" s="17"/>
      <c r="IE81" s="33"/>
      <c r="IF81" s="17"/>
      <c r="IG81" s="33"/>
      <c r="II81" s="31"/>
      <c r="IJ81" s="31"/>
      <c r="IK81" s="33"/>
      <c r="IL81" s="17"/>
      <c r="IM81" s="33"/>
      <c r="IN81" s="17"/>
      <c r="IO81" s="33"/>
      <c r="IP81" s="17"/>
      <c r="IQ81" s="33"/>
      <c r="IS81" s="31"/>
      <c r="IT81" s="31"/>
      <c r="IU81" s="33"/>
      <c r="IV81" s="17"/>
      <c r="IW81" s="33"/>
    </row>
    <row r="82" spans="1:257" ht="18.75" customHeight="1">
      <c r="A82" s="123" t="s">
        <v>147</v>
      </c>
      <c r="B82" s="123" t="s">
        <v>160</v>
      </c>
      <c r="C82" s="31"/>
      <c r="D82" s="31"/>
      <c r="E82" s="114">
        <v>14185</v>
      </c>
      <c r="F82" s="55"/>
      <c r="G82" s="143">
        <v>19782</v>
      </c>
      <c r="H82" s="55"/>
      <c r="I82" s="114">
        <v>14185</v>
      </c>
      <c r="J82" s="55"/>
      <c r="K82" s="100">
        <v>19782</v>
      </c>
      <c r="M82" s="87"/>
    </row>
    <row r="83" spans="1:257" ht="18.75" customHeight="1">
      <c r="A83" s="123" t="s">
        <v>161</v>
      </c>
      <c r="B83" s="123"/>
      <c r="C83" s="31"/>
      <c r="D83" s="31"/>
      <c r="E83" s="19"/>
      <c r="F83" s="55"/>
      <c r="G83" s="143"/>
      <c r="H83" s="55"/>
      <c r="I83" s="19"/>
      <c r="J83" s="55"/>
      <c r="K83" s="100"/>
      <c r="M83" s="87"/>
    </row>
    <row r="84" spans="1:257" ht="18.75" customHeight="1">
      <c r="A84" s="57"/>
      <c r="B84" s="57" t="s">
        <v>162</v>
      </c>
      <c r="C84" s="31">
        <v>7</v>
      </c>
      <c r="D84" s="31"/>
      <c r="E84" s="143">
        <v>347642</v>
      </c>
      <c r="F84" s="55"/>
      <c r="G84" s="143">
        <v>76536</v>
      </c>
      <c r="H84" s="55"/>
      <c r="I84" s="100">
        <v>347642</v>
      </c>
      <c r="J84" s="55"/>
      <c r="K84" s="100">
        <v>76536</v>
      </c>
      <c r="M84" s="87"/>
    </row>
    <row r="85" spans="1:257" ht="18.75" customHeight="1">
      <c r="A85" s="184" t="s">
        <v>231</v>
      </c>
      <c r="B85" s="88"/>
      <c r="C85" s="31"/>
      <c r="D85" s="31"/>
      <c r="E85" s="143">
        <v>43477</v>
      </c>
      <c r="F85" s="55"/>
      <c r="G85" s="128">
        <v>43328</v>
      </c>
      <c r="H85" s="55"/>
      <c r="I85" s="100">
        <v>35091</v>
      </c>
      <c r="J85" s="55"/>
      <c r="K85" s="56">
        <v>34805</v>
      </c>
      <c r="M85" s="87"/>
    </row>
    <row r="86" spans="1:257" ht="18.75" customHeight="1">
      <c r="A86" s="164" t="s">
        <v>50</v>
      </c>
      <c r="B86" s="164"/>
      <c r="C86" s="31"/>
      <c r="D86" s="31"/>
      <c r="E86" s="32">
        <f>SUM(E79:E85)</f>
        <v>462899</v>
      </c>
      <c r="F86" s="17"/>
      <c r="G86" s="32">
        <f>SUM(G79:G85)</f>
        <v>359635</v>
      </c>
      <c r="H86" s="17"/>
      <c r="I86" s="32">
        <f>SUM(I79:I85)</f>
        <v>396918</v>
      </c>
      <c r="J86" s="17"/>
      <c r="K86" s="32">
        <f>SUM(K79:K85)</f>
        <v>291123</v>
      </c>
    </row>
    <row r="87" spans="1:257" ht="18.75" customHeight="1">
      <c r="C87" s="31"/>
      <c r="D87" s="31"/>
      <c r="E87" s="37"/>
      <c r="F87" s="17"/>
      <c r="G87" s="17"/>
      <c r="H87" s="17"/>
      <c r="I87" s="17"/>
      <c r="J87" s="17"/>
      <c r="K87" s="17"/>
    </row>
    <row r="88" spans="1:257" ht="18.75" customHeight="1">
      <c r="A88" s="164" t="s">
        <v>74</v>
      </c>
      <c r="B88" s="164"/>
      <c r="C88" s="31"/>
      <c r="D88" s="31"/>
      <c r="E88" s="36">
        <f>E86+E76</f>
        <v>1662481</v>
      </c>
      <c r="F88" s="17"/>
      <c r="G88" s="36">
        <f>G86+G76</f>
        <v>1514887</v>
      </c>
      <c r="H88" s="17"/>
      <c r="I88" s="36">
        <f>I86+I76</f>
        <v>1202290</v>
      </c>
      <c r="J88" s="17"/>
      <c r="K88" s="36">
        <f>K86+K76</f>
        <v>1101681</v>
      </c>
    </row>
    <row r="89" spans="1:257" ht="18.75" customHeight="1">
      <c r="A89" s="164"/>
      <c r="B89" s="164"/>
      <c r="C89" s="31"/>
      <c r="D89" s="31"/>
      <c r="E89" s="38"/>
      <c r="F89" s="39"/>
      <c r="G89" s="38"/>
      <c r="H89" s="39"/>
      <c r="I89" s="38"/>
      <c r="J89" s="39"/>
      <c r="K89" s="38"/>
    </row>
    <row r="90" spans="1:257" ht="18.75" customHeight="1">
      <c r="A90" s="164" t="s">
        <v>47</v>
      </c>
      <c r="B90" s="164"/>
    </row>
    <row r="91" spans="1:257" ht="18.75" customHeight="1">
      <c r="A91" s="164" t="s">
        <v>52</v>
      </c>
      <c r="B91" s="164"/>
    </row>
    <row r="92" spans="1:257" ht="18.75" customHeight="1">
      <c r="A92" s="23" t="s">
        <v>64</v>
      </c>
      <c r="B92" s="23"/>
    </row>
    <row r="93" spans="1:257" ht="18.75" customHeight="1">
      <c r="A93" s="164" t="str">
        <f>A4</f>
        <v>AS AT SEPTEMBER 30, 2018 AND DECEMBER 31, 2017</v>
      </c>
      <c r="B93" s="164"/>
    </row>
    <row r="94" spans="1:257" ht="18.75" customHeight="1">
      <c r="A94" s="164"/>
      <c r="B94" s="164"/>
    </row>
    <row r="95" spans="1:257" ht="18.75" customHeight="1">
      <c r="A95" s="164" t="s">
        <v>45</v>
      </c>
      <c r="B95" s="164"/>
    </row>
    <row r="96" spans="1:257" ht="18.75" customHeight="1">
      <c r="A96" s="164"/>
      <c r="B96" s="164"/>
    </row>
    <row r="97" spans="1:19" ht="18.75" customHeight="1">
      <c r="A97" s="164"/>
      <c r="B97" s="164"/>
      <c r="E97" s="203" t="s">
        <v>27</v>
      </c>
      <c r="F97" s="203"/>
      <c r="G97" s="203"/>
      <c r="H97" s="203"/>
      <c r="I97" s="203"/>
      <c r="J97" s="203"/>
      <c r="K97" s="203"/>
    </row>
    <row r="98" spans="1:19" ht="18.75" customHeight="1">
      <c r="E98" s="204" t="s">
        <v>8</v>
      </c>
      <c r="F98" s="204"/>
      <c r="G98" s="204"/>
      <c r="H98" s="83"/>
      <c r="I98" s="204" t="s">
        <v>23</v>
      </c>
      <c r="J98" s="204"/>
      <c r="K98" s="204"/>
    </row>
    <row r="99" spans="1:19" ht="18.75" customHeight="1">
      <c r="C99" s="24"/>
      <c r="D99" s="24"/>
      <c r="E99" s="203" t="s">
        <v>22</v>
      </c>
      <c r="F99" s="203"/>
      <c r="G99" s="203"/>
      <c r="H99" s="25"/>
      <c r="I99" s="203" t="s">
        <v>22</v>
      </c>
      <c r="J99" s="203"/>
      <c r="K99" s="203"/>
      <c r="O99" s="24"/>
      <c r="P99" s="46"/>
      <c r="Q99" s="24"/>
      <c r="R99" s="24"/>
      <c r="S99" s="24"/>
    </row>
    <row r="100" spans="1:19" ht="18.75" customHeight="1">
      <c r="C100" s="24"/>
      <c r="D100" s="24"/>
      <c r="E100" s="105" t="s">
        <v>253</v>
      </c>
      <c r="F100" s="25"/>
      <c r="G100" s="105" t="s">
        <v>134</v>
      </c>
      <c r="H100" s="25"/>
      <c r="I100" s="163" t="str">
        <f>E100</f>
        <v>September 30, 2018</v>
      </c>
      <c r="J100" s="25"/>
      <c r="K100" s="202" t="str">
        <f>G100</f>
        <v>December 31, 2017</v>
      </c>
      <c r="O100" s="24"/>
      <c r="P100" s="46"/>
      <c r="Q100" s="24"/>
      <c r="R100" s="24"/>
      <c r="S100" s="24"/>
    </row>
    <row r="101" spans="1:19" ht="18.75" customHeight="1">
      <c r="C101" s="24"/>
      <c r="D101" s="24"/>
      <c r="E101" s="106" t="s">
        <v>97</v>
      </c>
      <c r="F101" s="25"/>
      <c r="G101" s="106" t="s">
        <v>93</v>
      </c>
      <c r="H101" s="25"/>
      <c r="I101" s="25" t="str">
        <f>E101</f>
        <v>"Unaudited"</v>
      </c>
      <c r="J101" s="25"/>
      <c r="K101" s="25" t="str">
        <f>G101</f>
        <v>"Audited"</v>
      </c>
      <c r="O101" s="24"/>
      <c r="P101" s="46"/>
      <c r="Q101" s="24"/>
      <c r="R101" s="24"/>
      <c r="S101" s="24"/>
    </row>
    <row r="102" spans="1:19" ht="18.75" customHeight="1">
      <c r="C102" s="24"/>
      <c r="D102" s="24"/>
      <c r="E102" s="107" t="s">
        <v>92</v>
      </c>
      <c r="F102" s="25"/>
      <c r="G102" s="104"/>
      <c r="H102" s="25"/>
      <c r="I102" s="104" t="str">
        <f>E102</f>
        <v>"Reviewed"</v>
      </c>
      <c r="J102" s="25"/>
      <c r="K102" s="104"/>
      <c r="O102" s="24"/>
      <c r="P102" s="46"/>
      <c r="Q102" s="24"/>
      <c r="R102" s="24"/>
      <c r="S102" s="24"/>
    </row>
    <row r="103" spans="1:19" ht="18.75" customHeight="1">
      <c r="A103" s="164" t="s">
        <v>41</v>
      </c>
      <c r="B103" s="164"/>
      <c r="C103" s="24"/>
      <c r="D103" s="26"/>
      <c r="E103" s="205"/>
      <c r="F103" s="205"/>
      <c r="G103" s="205"/>
      <c r="H103" s="205"/>
      <c r="I103" s="205"/>
      <c r="J103" s="205"/>
      <c r="K103" s="205"/>
    </row>
    <row r="104" spans="1:19" ht="18.75" customHeight="1">
      <c r="A104" s="19" t="s">
        <v>11</v>
      </c>
      <c r="C104" s="24"/>
      <c r="D104" s="31"/>
    </row>
    <row r="105" spans="1:19" ht="18.75" customHeight="1" thickBot="1">
      <c r="A105" s="19" t="s">
        <v>135</v>
      </c>
      <c r="B105" s="19" t="s">
        <v>186</v>
      </c>
      <c r="C105" s="24"/>
      <c r="E105" s="34">
        <f>I105</f>
        <v>692007</v>
      </c>
      <c r="F105" s="17"/>
      <c r="G105" s="34">
        <v>692007</v>
      </c>
      <c r="H105" s="17"/>
      <c r="I105" s="34">
        <v>692007</v>
      </c>
      <c r="J105" s="17"/>
      <c r="K105" s="34">
        <f>G105</f>
        <v>692007</v>
      </c>
    </row>
    <row r="106" spans="1:19" ht="18.75" customHeight="1" thickTop="1">
      <c r="A106" s="19" t="s">
        <v>135</v>
      </c>
      <c r="B106" s="19" t="s">
        <v>187</v>
      </c>
      <c r="C106" s="24"/>
      <c r="D106" s="31"/>
      <c r="E106" s="40">
        <f>'SH 9'!E32</f>
        <v>692007</v>
      </c>
      <c r="G106" s="22">
        <f>'SH 9'!E25</f>
        <v>692007</v>
      </c>
      <c r="H106" s="17"/>
      <c r="I106" s="22">
        <f>'SH 10'!D28</f>
        <v>692007</v>
      </c>
      <c r="J106" s="17"/>
      <c r="K106" s="22">
        <f>'SH 10'!D23</f>
        <v>692007</v>
      </c>
    </row>
    <row r="107" spans="1:19" ht="18.75" customHeight="1">
      <c r="A107" s="19" t="s">
        <v>12</v>
      </c>
      <c r="C107" s="24"/>
      <c r="D107" s="31"/>
      <c r="E107" s="37">
        <f>'SH 9'!G32</f>
        <v>274137</v>
      </c>
      <c r="F107" s="17"/>
      <c r="G107" s="17">
        <f>'SH 9'!G25</f>
        <v>274137</v>
      </c>
      <c r="I107" s="37">
        <f>'SH 10'!F28</f>
        <v>274137</v>
      </c>
      <c r="K107" s="17">
        <f>'SH 10'!F23</f>
        <v>274137</v>
      </c>
    </row>
    <row r="108" spans="1:19" ht="18.75" customHeight="1">
      <c r="A108" s="19" t="s">
        <v>80</v>
      </c>
      <c r="C108" s="24"/>
      <c r="D108" s="31"/>
      <c r="E108" s="37"/>
      <c r="F108" s="17"/>
      <c r="G108" s="17"/>
      <c r="H108" s="17"/>
      <c r="I108" s="17"/>
      <c r="J108" s="17"/>
      <c r="K108" s="17"/>
      <c r="P108" s="19"/>
    </row>
    <row r="109" spans="1:19" ht="18.75" customHeight="1">
      <c r="A109" s="35" t="s">
        <v>135</v>
      </c>
      <c r="B109" s="35" t="s">
        <v>188</v>
      </c>
      <c r="C109" s="91"/>
      <c r="D109" s="31"/>
      <c r="E109" s="40">
        <f>'SH 9'!I32</f>
        <v>31843</v>
      </c>
      <c r="F109" s="17"/>
      <c r="G109" s="22">
        <f>'SH 9'!I25</f>
        <v>31843</v>
      </c>
      <c r="H109" s="17"/>
      <c r="I109" s="51">
        <f>'SH 10'!H28</f>
        <v>31843</v>
      </c>
      <c r="J109" s="17"/>
      <c r="K109" s="22">
        <f>'SH 10'!H23</f>
        <v>31843</v>
      </c>
    </row>
    <row r="110" spans="1:19" ht="18.75" customHeight="1">
      <c r="A110" s="19" t="s">
        <v>135</v>
      </c>
      <c r="B110" s="19" t="s">
        <v>0</v>
      </c>
      <c r="C110" s="31"/>
      <c r="D110" s="31"/>
      <c r="E110" s="40">
        <f>'SH 9'!K32</f>
        <v>218063</v>
      </c>
      <c r="F110" s="37"/>
      <c r="G110" s="37">
        <f>'SH 9'!K25</f>
        <v>271201</v>
      </c>
      <c r="H110" s="37"/>
      <c r="I110" s="108">
        <f>'SH 10'!J28</f>
        <v>101322</v>
      </c>
      <c r="J110" s="37"/>
      <c r="K110" s="37">
        <f>'SH 10'!J23</f>
        <v>81833</v>
      </c>
    </row>
    <row r="111" spans="1:19" ht="18.75" customHeight="1">
      <c r="A111" s="35" t="s">
        <v>87</v>
      </c>
      <c r="B111" s="35"/>
      <c r="C111" s="31"/>
      <c r="D111" s="31"/>
      <c r="E111" s="49">
        <f>'SH 9'!U32</f>
        <v>48241</v>
      </c>
      <c r="F111" s="17"/>
      <c r="G111" s="118">
        <f>'SH 9'!U25</f>
        <v>48315</v>
      </c>
      <c r="H111" s="109"/>
      <c r="I111" s="137">
        <f>'SH 10'!L28</f>
        <v>-2986</v>
      </c>
      <c r="J111" s="70"/>
      <c r="K111" s="118">
        <f>'SH 10'!L20</f>
        <v>-2986</v>
      </c>
      <c r="N111" s="69"/>
      <c r="P111" s="69"/>
    </row>
    <row r="112" spans="1:19" ht="18.75" customHeight="1">
      <c r="A112" s="164" t="s">
        <v>189</v>
      </c>
      <c r="B112" s="164"/>
      <c r="C112" s="31"/>
      <c r="D112" s="31"/>
      <c r="E112" s="17">
        <f>SUM(E106:E111)</f>
        <v>1264291</v>
      </c>
      <c r="F112" s="17"/>
      <c r="G112" s="17">
        <f>SUM(G106:G111)</f>
        <v>1317503</v>
      </c>
      <c r="H112" s="17"/>
      <c r="I112" s="17">
        <f>SUM(I106:I111)</f>
        <v>1096323</v>
      </c>
      <c r="J112" s="17"/>
      <c r="K112" s="17">
        <f>SUM(K106:K111)</f>
        <v>1076834</v>
      </c>
    </row>
    <row r="113" spans="1:18" ht="18.75" customHeight="1">
      <c r="A113" s="19" t="s">
        <v>66</v>
      </c>
      <c r="C113" s="31"/>
      <c r="D113" s="31"/>
      <c r="E113" s="37">
        <f>'SH 9'!Y32</f>
        <v>138282</v>
      </c>
      <c r="F113" s="17"/>
      <c r="G113" s="17">
        <f>'SH 9'!Y25</f>
        <v>143849</v>
      </c>
      <c r="H113" s="17"/>
      <c r="I113" s="33">
        <v>0</v>
      </c>
      <c r="J113" s="17"/>
      <c r="K113" s="33">
        <v>0</v>
      </c>
    </row>
    <row r="114" spans="1:18" ht="18.75" customHeight="1">
      <c r="A114" s="164" t="s">
        <v>75</v>
      </c>
      <c r="B114" s="164"/>
      <c r="C114" s="31"/>
      <c r="D114" s="31"/>
      <c r="E114" s="32">
        <f>SUM(E112:E113)</f>
        <v>1402573</v>
      </c>
      <c r="F114" s="17"/>
      <c r="G114" s="32">
        <f>SUM(G112:G113)</f>
        <v>1461352</v>
      </c>
      <c r="H114" s="17"/>
      <c r="I114" s="32">
        <f>SUM(I112:I113)</f>
        <v>1096323</v>
      </c>
      <c r="J114" s="17"/>
      <c r="K114" s="32">
        <f>SUM(K112:K113)</f>
        <v>1076834</v>
      </c>
    </row>
    <row r="115" spans="1:18" ht="18.75" customHeight="1">
      <c r="A115" s="164"/>
      <c r="B115" s="164"/>
      <c r="C115" s="31"/>
      <c r="D115" s="31"/>
      <c r="E115" s="37"/>
      <c r="F115" s="17"/>
      <c r="G115" s="17"/>
      <c r="H115" s="17"/>
      <c r="I115" s="17"/>
      <c r="J115" s="17"/>
      <c r="K115" s="17"/>
    </row>
    <row r="116" spans="1:18" ht="18.75" customHeight="1">
      <c r="A116" s="164" t="s">
        <v>42</v>
      </c>
      <c r="B116" s="164"/>
      <c r="C116" s="31"/>
      <c r="D116" s="31"/>
      <c r="E116" s="37"/>
      <c r="F116" s="17"/>
      <c r="G116" s="17"/>
      <c r="H116" s="17"/>
      <c r="I116" s="17"/>
      <c r="J116" s="17"/>
      <c r="K116" s="17"/>
    </row>
    <row r="117" spans="1:18" ht="18.75" customHeight="1" thickBot="1">
      <c r="A117" s="164" t="s">
        <v>147</v>
      </c>
      <c r="B117" s="164" t="s">
        <v>41</v>
      </c>
      <c r="C117" s="31"/>
      <c r="D117" s="31"/>
      <c r="E117" s="34">
        <f>SUM(E88+E114)</f>
        <v>3065054</v>
      </c>
      <c r="F117" s="17"/>
      <c r="G117" s="34">
        <f>SUM(G88+G114)</f>
        <v>2976239</v>
      </c>
      <c r="H117" s="17"/>
      <c r="I117" s="34">
        <f>SUM(I88+I114)</f>
        <v>2298613</v>
      </c>
      <c r="J117" s="17"/>
      <c r="K117" s="34">
        <f>SUM(K88+K114)</f>
        <v>2178515</v>
      </c>
      <c r="M117" s="38">
        <f>E117-E41</f>
        <v>0</v>
      </c>
      <c r="N117" s="38">
        <f>G117-G41</f>
        <v>0</v>
      </c>
      <c r="O117" s="38">
        <f>I117-I41</f>
        <v>0</v>
      </c>
      <c r="P117" s="38">
        <f>K117-K41</f>
        <v>0</v>
      </c>
      <c r="R117" s="39"/>
    </row>
    <row r="118" spans="1:18" ht="18.75" customHeight="1" thickTop="1">
      <c r="A118" s="164"/>
      <c r="B118" s="164"/>
      <c r="C118" s="31"/>
      <c r="D118" s="31"/>
      <c r="E118" s="19"/>
      <c r="F118" s="19"/>
      <c r="G118" s="19"/>
      <c r="H118" s="19"/>
      <c r="I118" s="19"/>
      <c r="J118" s="19"/>
      <c r="K118" s="19"/>
      <c r="M118" s="22"/>
    </row>
    <row r="119" spans="1:18" ht="18.75" customHeight="1">
      <c r="A119" s="164"/>
      <c r="B119" s="164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8" ht="18.75" customHeight="1">
      <c r="A120" s="164"/>
      <c r="B120" s="164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64"/>
      <c r="B121" s="164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64"/>
      <c r="B122" s="164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64"/>
      <c r="B123" s="164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64"/>
      <c r="B124" s="164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64"/>
      <c r="B125" s="164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64"/>
      <c r="B126" s="164"/>
      <c r="C126" s="31"/>
      <c r="D126" s="31"/>
      <c r="E126" s="19"/>
      <c r="F126" s="19"/>
      <c r="G126" s="19"/>
      <c r="H126" s="19"/>
      <c r="I126" s="19"/>
      <c r="J126" s="19"/>
      <c r="K126" s="19"/>
    </row>
    <row r="127" spans="1:18" ht="18.75" customHeight="1">
      <c r="A127" s="164"/>
      <c r="B127" s="164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8" ht="18.75" customHeight="1">
      <c r="A128" s="164"/>
      <c r="B128" s="164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64"/>
      <c r="B129" s="164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64"/>
      <c r="B130" s="164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64"/>
      <c r="B131" s="164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64"/>
      <c r="B132" s="164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64"/>
      <c r="B133" s="164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64"/>
      <c r="B134" s="164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64"/>
      <c r="B135" s="164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64"/>
      <c r="B136" s="164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  <row r="137" spans="1:16" ht="18.75" customHeight="1">
      <c r="A137" s="164"/>
      <c r="B137" s="164"/>
      <c r="C137" s="31"/>
      <c r="D137" s="31"/>
      <c r="E137" s="19"/>
      <c r="F137" s="19"/>
      <c r="G137" s="19"/>
      <c r="H137" s="19"/>
      <c r="I137" s="19"/>
      <c r="J137" s="19"/>
      <c r="K137" s="19"/>
      <c r="N137" s="19"/>
      <c r="P137" s="19"/>
    </row>
  </sheetData>
  <mergeCells count="16">
    <mergeCell ref="E98:G98"/>
    <mergeCell ref="I98:K98"/>
    <mergeCell ref="E103:K103"/>
    <mergeCell ref="E10:G10"/>
    <mergeCell ref="I10:K10"/>
    <mergeCell ref="E99:G99"/>
    <mergeCell ref="I99:K99"/>
    <mergeCell ref="E8:K8"/>
    <mergeCell ref="E50:K50"/>
    <mergeCell ref="E97:K97"/>
    <mergeCell ref="E52:G52"/>
    <mergeCell ref="I52:K52"/>
    <mergeCell ref="E9:G9"/>
    <mergeCell ref="I9:K9"/>
    <mergeCell ref="E51:G51"/>
    <mergeCell ref="I51:K51"/>
  </mergeCells>
  <pageMargins left="0.70866141732283472" right="0.19685039370078741" top="0.74803149606299213" bottom="0.74803149606299213" header="0.31496062992125984" footer="0.31496062992125984"/>
  <pageSetup paperSize="9" scale="85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84"/>
  <sheetViews>
    <sheetView topLeftCell="A46" workbookViewId="0">
      <selection activeCell="A61" sqref="A61"/>
    </sheetView>
  </sheetViews>
  <sheetFormatPr defaultRowHeight="18.75" customHeight="1"/>
  <cols>
    <col min="1" max="1" width="47.140625" style="19" customWidth="1"/>
    <col min="2" max="2" width="8.28515625" style="19" customWidth="1"/>
    <col min="3" max="3" width="1.140625" style="19" customWidth="1"/>
    <col min="4" max="4" width="11.85546875" style="22" customWidth="1"/>
    <col min="5" max="5" width="1.28515625" style="22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6384" width="9.140625" style="19"/>
  </cols>
  <sheetData>
    <row r="1" spans="1:10" ht="18.75" customHeight="1">
      <c r="A1" s="206" t="s">
        <v>47</v>
      </c>
      <c r="B1" s="206"/>
      <c r="C1" s="206"/>
      <c r="D1" s="206"/>
      <c r="E1" s="206"/>
      <c r="F1" s="206"/>
      <c r="H1" s="19"/>
      <c r="J1" s="106" t="s">
        <v>97</v>
      </c>
    </row>
    <row r="2" spans="1:10" ht="18.75" customHeight="1">
      <c r="A2" s="180" t="s">
        <v>52</v>
      </c>
      <c r="B2" s="180"/>
      <c r="C2" s="180"/>
      <c r="D2" s="180"/>
      <c r="E2" s="180"/>
      <c r="F2" s="180"/>
      <c r="H2" s="19"/>
      <c r="J2" s="120" t="s">
        <v>92</v>
      </c>
    </row>
    <row r="3" spans="1:10" ht="18.75" customHeight="1">
      <c r="A3" s="23" t="s">
        <v>65</v>
      </c>
      <c r="B3" s="180"/>
      <c r="C3" s="180"/>
      <c r="H3" s="19"/>
      <c r="I3" s="19"/>
      <c r="J3" s="24"/>
    </row>
    <row r="4" spans="1:10" ht="18.75" customHeight="1">
      <c r="A4" s="192" t="s">
        <v>254</v>
      </c>
      <c r="J4" s="40"/>
    </row>
    <row r="5" spans="1:10" ht="18.75" customHeight="1">
      <c r="A5" s="180"/>
    </row>
    <row r="6" spans="1:10" ht="18.75" customHeight="1">
      <c r="A6" s="180"/>
      <c r="B6" s="24"/>
      <c r="C6" s="24"/>
      <c r="D6" s="203" t="s">
        <v>27</v>
      </c>
      <c r="E6" s="203"/>
      <c r="F6" s="203"/>
      <c r="G6" s="203"/>
      <c r="H6" s="203"/>
      <c r="I6" s="203"/>
      <c r="J6" s="203"/>
    </row>
    <row r="7" spans="1:10" ht="18.75" customHeight="1">
      <c r="A7" s="180"/>
      <c r="B7" s="24"/>
      <c r="C7" s="24"/>
      <c r="D7" s="204" t="s">
        <v>8</v>
      </c>
      <c r="E7" s="204"/>
      <c r="F7" s="204"/>
      <c r="G7" s="41"/>
      <c r="H7" s="204" t="s">
        <v>23</v>
      </c>
      <c r="I7" s="204"/>
      <c r="J7" s="204"/>
    </row>
    <row r="8" spans="1:10" ht="18.75" customHeight="1">
      <c r="B8" s="24"/>
      <c r="C8" s="24"/>
      <c r="D8" s="203" t="s">
        <v>22</v>
      </c>
      <c r="E8" s="203"/>
      <c r="F8" s="203"/>
      <c r="G8" s="25"/>
      <c r="H8" s="203" t="s">
        <v>22</v>
      </c>
      <c r="I8" s="203"/>
      <c r="J8" s="203"/>
    </row>
    <row r="9" spans="1:10" ht="18.75" customHeight="1">
      <c r="B9" s="181" t="s">
        <v>14</v>
      </c>
      <c r="C9" s="24"/>
      <c r="D9" s="145" t="s">
        <v>163</v>
      </c>
      <c r="E9" s="157"/>
      <c r="F9" s="145" t="s">
        <v>109</v>
      </c>
      <c r="G9" s="157"/>
      <c r="H9" s="121" t="str">
        <f>D9</f>
        <v>2018</v>
      </c>
      <c r="I9" s="157"/>
      <c r="J9" s="122" t="str">
        <f>F9</f>
        <v>2017</v>
      </c>
    </row>
    <row r="10" spans="1:10" ht="18.75" customHeight="1">
      <c r="A10" s="180" t="s">
        <v>43</v>
      </c>
      <c r="B10" s="31">
        <v>3</v>
      </c>
      <c r="C10" s="26"/>
      <c r="D10" s="37"/>
      <c r="E10" s="37"/>
      <c r="F10" s="37"/>
      <c r="G10" s="37"/>
      <c r="H10" s="37"/>
      <c r="I10" s="37"/>
      <c r="J10" s="37"/>
    </row>
    <row r="11" spans="1:10" ht="18.75" customHeight="1">
      <c r="A11" s="35" t="s">
        <v>212</v>
      </c>
      <c r="B11" s="31"/>
      <c r="C11" s="31"/>
      <c r="D11" s="17">
        <v>611136</v>
      </c>
      <c r="E11" s="17"/>
      <c r="F11" s="17">
        <v>623086</v>
      </c>
      <c r="G11" s="17"/>
      <c r="H11" s="17">
        <v>378963</v>
      </c>
      <c r="I11" s="17"/>
      <c r="J11" s="17">
        <v>398463</v>
      </c>
    </row>
    <row r="12" spans="1:10" ht="18.75" customHeight="1">
      <c r="A12" s="35" t="s">
        <v>191</v>
      </c>
      <c r="B12" s="31"/>
      <c r="C12" s="31"/>
      <c r="D12" s="17">
        <v>7481</v>
      </c>
      <c r="E12" s="17"/>
      <c r="F12" s="17">
        <v>2938</v>
      </c>
      <c r="G12" s="17"/>
      <c r="H12" s="17">
        <v>7499</v>
      </c>
      <c r="I12" s="17"/>
      <c r="J12" s="17">
        <v>2824</v>
      </c>
    </row>
    <row r="13" spans="1:10" ht="18.75" customHeight="1">
      <c r="A13" s="19" t="s">
        <v>7</v>
      </c>
      <c r="B13" s="91" t="s">
        <v>265</v>
      </c>
      <c r="C13" s="31"/>
      <c r="D13" s="36">
        <v>64185</v>
      </c>
      <c r="E13" s="37"/>
      <c r="F13" s="36">
        <v>7116</v>
      </c>
      <c r="G13" s="37"/>
      <c r="H13" s="36">
        <v>67070</v>
      </c>
      <c r="I13" s="37"/>
      <c r="J13" s="36">
        <v>10362</v>
      </c>
    </row>
    <row r="14" spans="1:10" ht="18.75" customHeight="1">
      <c r="A14" s="180" t="s">
        <v>54</v>
      </c>
      <c r="B14" s="31"/>
      <c r="C14" s="31"/>
      <c r="D14" s="36">
        <f>SUM(D11:D13)</f>
        <v>682802</v>
      </c>
      <c r="E14" s="17"/>
      <c r="F14" s="36">
        <f>SUM(F11:F13)</f>
        <v>633140</v>
      </c>
      <c r="G14" s="17"/>
      <c r="H14" s="36">
        <f>SUM(H11:H13)</f>
        <v>453532</v>
      </c>
      <c r="I14" s="17"/>
      <c r="J14" s="36">
        <f>SUM(J11:J13)</f>
        <v>411649</v>
      </c>
    </row>
    <row r="15" spans="1:10" ht="8.25" customHeight="1">
      <c r="A15" s="180"/>
    </row>
    <row r="16" spans="1:10" ht="18.75" customHeight="1">
      <c r="A16" s="180" t="s">
        <v>44</v>
      </c>
      <c r="B16" s="31"/>
      <c r="C16" s="31"/>
      <c r="D16" s="17"/>
      <c r="E16" s="17"/>
      <c r="F16" s="17"/>
      <c r="G16" s="17"/>
      <c r="H16" s="17"/>
      <c r="I16" s="17"/>
      <c r="J16" s="17"/>
    </row>
    <row r="17" spans="1:10" ht="18.75" customHeight="1">
      <c r="A17" s="19" t="s">
        <v>60</v>
      </c>
      <c r="B17" s="31">
        <v>3</v>
      </c>
      <c r="C17" s="31"/>
      <c r="D17" s="17">
        <v>581505</v>
      </c>
      <c r="E17" s="17"/>
      <c r="F17" s="17">
        <v>576775</v>
      </c>
      <c r="G17" s="17"/>
      <c r="H17" s="37">
        <v>382171</v>
      </c>
      <c r="I17" s="17"/>
      <c r="J17" s="37">
        <v>375454</v>
      </c>
    </row>
    <row r="18" spans="1:10" ht="18.75" customHeight="1">
      <c r="A18" s="35" t="s">
        <v>117</v>
      </c>
      <c r="B18" s="31"/>
      <c r="C18" s="31"/>
      <c r="D18" s="17">
        <v>9720</v>
      </c>
      <c r="E18" s="17"/>
      <c r="F18" s="17">
        <v>9837</v>
      </c>
      <c r="G18" s="17"/>
      <c r="H18" s="37">
        <v>3391</v>
      </c>
      <c r="I18" s="17"/>
      <c r="J18" s="37">
        <v>4972</v>
      </c>
    </row>
    <row r="19" spans="1:10" ht="18.75" customHeight="1">
      <c r="A19" s="19" t="s">
        <v>46</v>
      </c>
      <c r="B19" s="31">
        <v>3</v>
      </c>
      <c r="C19" s="31"/>
      <c r="D19" s="17">
        <v>42764</v>
      </c>
      <c r="E19" s="17"/>
      <c r="F19" s="17">
        <v>33326</v>
      </c>
      <c r="G19" s="17"/>
      <c r="H19" s="37">
        <v>26236</v>
      </c>
      <c r="I19" s="17"/>
      <c r="J19" s="37">
        <v>18344</v>
      </c>
    </row>
    <row r="20" spans="1:10" ht="18.75" customHeight="1">
      <c r="A20" s="19" t="s">
        <v>129</v>
      </c>
      <c r="B20" s="91" t="s">
        <v>228</v>
      </c>
      <c r="C20" s="31"/>
      <c r="D20" s="62">
        <v>0</v>
      </c>
      <c r="E20" s="17"/>
      <c r="F20" s="17">
        <v>5</v>
      </c>
      <c r="G20" s="17"/>
      <c r="H20" s="62">
        <v>0</v>
      </c>
      <c r="I20" s="17"/>
      <c r="J20" s="62">
        <v>0</v>
      </c>
    </row>
    <row r="21" spans="1:10" ht="18.75" customHeight="1">
      <c r="A21" s="19" t="s">
        <v>69</v>
      </c>
      <c r="B21" s="31">
        <v>3</v>
      </c>
      <c r="C21" s="31"/>
      <c r="D21" s="77">
        <v>12540</v>
      </c>
      <c r="E21" s="37"/>
      <c r="F21" s="36">
        <v>10337</v>
      </c>
      <c r="G21" s="37"/>
      <c r="H21" s="36">
        <v>10862</v>
      </c>
      <c r="I21" s="37"/>
      <c r="J21" s="36">
        <v>8663</v>
      </c>
    </row>
    <row r="22" spans="1:10" ht="18.75" customHeight="1">
      <c r="A22" s="180" t="s">
        <v>55</v>
      </c>
      <c r="B22" s="31"/>
      <c r="C22" s="31"/>
      <c r="D22" s="32">
        <f>SUM(D17:D21)</f>
        <v>646529</v>
      </c>
      <c r="E22" s="17"/>
      <c r="F22" s="32">
        <f>SUM(F17:F21)</f>
        <v>630280</v>
      </c>
      <c r="G22" s="17"/>
      <c r="H22" s="32">
        <f>SUM(H17:H21)</f>
        <v>422660</v>
      </c>
      <c r="I22" s="17"/>
      <c r="J22" s="32">
        <f>SUM(J17:J21)</f>
        <v>407433</v>
      </c>
    </row>
    <row r="23" spans="1:10" ht="8.25" customHeight="1">
      <c r="A23" s="180"/>
    </row>
    <row r="24" spans="1:10" ht="18.75" customHeight="1">
      <c r="A24" s="194" t="s">
        <v>261</v>
      </c>
      <c r="B24" s="31"/>
      <c r="C24" s="31"/>
      <c r="D24" s="37"/>
      <c r="E24" s="17"/>
      <c r="F24" s="37"/>
      <c r="G24" s="17"/>
      <c r="H24" s="37"/>
      <c r="I24" s="17"/>
      <c r="J24" s="37"/>
    </row>
    <row r="25" spans="1:10" ht="18.75" customHeight="1">
      <c r="A25" s="194" t="s">
        <v>232</v>
      </c>
      <c r="B25" s="31"/>
      <c r="C25" s="31"/>
      <c r="D25" s="37">
        <f>D14-D22</f>
        <v>36273</v>
      </c>
      <c r="E25" s="17"/>
      <c r="F25" s="37">
        <f>+F14-F22</f>
        <v>2860</v>
      </c>
      <c r="G25" s="17"/>
      <c r="H25" s="17">
        <f>+H14-H22</f>
        <v>30872</v>
      </c>
      <c r="I25" s="17"/>
      <c r="J25" s="37">
        <f>J14-J22</f>
        <v>4216</v>
      </c>
    </row>
    <row r="26" spans="1:10" ht="8.25" customHeight="1">
      <c r="A26" s="180"/>
      <c r="B26" s="31"/>
      <c r="C26" s="31"/>
      <c r="D26" s="37"/>
      <c r="E26" s="17"/>
      <c r="F26" s="37"/>
      <c r="G26" s="17"/>
      <c r="H26" s="37"/>
      <c r="I26" s="17"/>
      <c r="J26" s="37"/>
    </row>
    <row r="27" spans="1:10" ht="18.75" customHeight="1">
      <c r="A27" s="123" t="s">
        <v>262</v>
      </c>
      <c r="B27" s="31"/>
      <c r="C27" s="31"/>
      <c r="D27" s="36">
        <v>463</v>
      </c>
      <c r="E27" s="17"/>
      <c r="F27" s="36">
        <v>1764</v>
      </c>
      <c r="G27" s="17"/>
      <c r="H27" s="193">
        <v>0</v>
      </c>
      <c r="I27" s="17"/>
      <c r="J27" s="43">
        <v>0</v>
      </c>
    </row>
    <row r="28" spans="1:10" ht="8.25" customHeight="1">
      <c r="A28" s="57"/>
      <c r="B28" s="31"/>
      <c r="C28" s="31"/>
      <c r="D28" s="37"/>
      <c r="E28" s="17"/>
      <c r="F28" s="37"/>
      <c r="G28" s="17"/>
      <c r="H28" s="182"/>
      <c r="I28" s="17"/>
      <c r="J28" s="62"/>
    </row>
    <row r="29" spans="1:10" ht="18.75" customHeight="1">
      <c r="A29" s="58" t="s">
        <v>263</v>
      </c>
      <c r="B29" s="31"/>
      <c r="C29" s="31"/>
      <c r="D29" s="17">
        <f>SUM(D25:D27)</f>
        <v>36736</v>
      </c>
      <c r="E29" s="17"/>
      <c r="F29" s="17">
        <f>SUM(F25:F27)</f>
        <v>4624</v>
      </c>
      <c r="G29" s="17"/>
      <c r="H29" s="17">
        <f>SUM(H25:H27)</f>
        <v>30872</v>
      </c>
      <c r="I29" s="17"/>
      <c r="J29" s="17">
        <f>SUM(J25:J27)</f>
        <v>4216</v>
      </c>
    </row>
    <row r="30" spans="1:10" ht="7.5" customHeight="1">
      <c r="A30" s="58"/>
      <c r="B30" s="31"/>
      <c r="C30" s="31"/>
      <c r="D30" s="17"/>
      <c r="E30" s="17"/>
      <c r="F30" s="17"/>
      <c r="G30" s="17"/>
      <c r="H30" s="17"/>
      <c r="I30" s="17"/>
      <c r="J30" s="17"/>
    </row>
    <row r="31" spans="1:10" ht="18.75" customHeight="1">
      <c r="A31" s="123" t="s">
        <v>194</v>
      </c>
      <c r="B31" s="31">
        <v>12</v>
      </c>
      <c r="C31" s="31"/>
      <c r="D31" s="49">
        <v>84410</v>
      </c>
      <c r="E31" s="17"/>
      <c r="F31" s="49">
        <v>2951</v>
      </c>
      <c r="G31" s="17"/>
      <c r="H31" s="193">
        <v>5122</v>
      </c>
      <c r="I31" s="17"/>
      <c r="J31" s="49">
        <v>-638</v>
      </c>
    </row>
    <row r="32" spans="1:10" ht="8.25" customHeight="1">
      <c r="A32" s="57"/>
      <c r="B32" s="31"/>
      <c r="C32" s="31"/>
      <c r="D32" s="40"/>
      <c r="E32" s="17"/>
      <c r="F32" s="40"/>
      <c r="G32" s="17"/>
      <c r="H32" s="182"/>
      <c r="I32" s="17"/>
      <c r="J32" s="182"/>
    </row>
    <row r="33" spans="1:10" ht="18.75" customHeight="1">
      <c r="A33" s="180" t="s">
        <v>119</v>
      </c>
      <c r="B33" s="31"/>
      <c r="C33" s="31"/>
      <c r="D33" s="36">
        <f>D29-D31</f>
        <v>-47674</v>
      </c>
      <c r="E33" s="37"/>
      <c r="F33" s="36">
        <f>F29-F31</f>
        <v>1673</v>
      </c>
      <c r="G33" s="37"/>
      <c r="H33" s="36">
        <f>H29-H31</f>
        <v>25750</v>
      </c>
      <c r="I33" s="37"/>
      <c r="J33" s="36">
        <f>J29-J31</f>
        <v>4854</v>
      </c>
    </row>
    <row r="34" spans="1:10" ht="8.25" customHeight="1">
      <c r="A34" s="180"/>
    </row>
    <row r="35" spans="1:10" ht="18.75" customHeight="1">
      <c r="A35" s="180" t="s">
        <v>133</v>
      </c>
      <c r="B35" s="31"/>
      <c r="C35" s="31"/>
      <c r="D35" s="37"/>
      <c r="E35" s="17"/>
      <c r="F35" s="37"/>
      <c r="G35" s="17"/>
      <c r="H35" s="37"/>
      <c r="I35" s="17"/>
      <c r="J35" s="37"/>
    </row>
    <row r="36" spans="1:10" ht="18.75" customHeight="1">
      <c r="A36" s="35" t="s">
        <v>100</v>
      </c>
      <c r="B36" s="31"/>
      <c r="C36" s="31"/>
      <c r="D36" s="37"/>
      <c r="E36" s="17"/>
      <c r="F36" s="37"/>
      <c r="G36" s="17"/>
      <c r="H36" s="37"/>
      <c r="I36" s="17"/>
      <c r="J36" s="37"/>
    </row>
    <row r="37" spans="1:10" ht="18.75" customHeight="1">
      <c r="A37" s="35" t="s">
        <v>99</v>
      </c>
      <c r="B37" s="31"/>
      <c r="C37" s="31"/>
      <c r="D37" s="37"/>
      <c r="E37" s="17"/>
      <c r="F37" s="37"/>
      <c r="G37" s="17"/>
      <c r="H37" s="37"/>
      <c r="I37" s="17"/>
      <c r="J37" s="37"/>
    </row>
    <row r="38" spans="1:10" ht="18.75" customHeight="1">
      <c r="A38" s="124" t="s">
        <v>195</v>
      </c>
      <c r="B38" s="31"/>
      <c r="C38" s="31"/>
      <c r="D38" s="77">
        <v>1141</v>
      </c>
      <c r="E38" s="140"/>
      <c r="F38" s="77">
        <v>162</v>
      </c>
      <c r="G38" s="140"/>
      <c r="H38" s="77">
        <v>790</v>
      </c>
      <c r="I38" s="140"/>
      <c r="J38" s="77">
        <f>SUM(J36:J37)</f>
        <v>0</v>
      </c>
    </row>
    <row r="39" spans="1:10" ht="10.5" customHeight="1">
      <c r="B39" s="31"/>
      <c r="C39" s="31"/>
      <c r="D39" s="134"/>
      <c r="E39" s="133"/>
      <c r="F39" s="134"/>
      <c r="G39" s="133"/>
      <c r="H39" s="134"/>
      <c r="I39" s="133"/>
      <c r="J39" s="134"/>
    </row>
    <row r="40" spans="1:10" ht="18.75" customHeight="1">
      <c r="A40" s="35" t="s">
        <v>98</v>
      </c>
      <c r="B40" s="31"/>
      <c r="C40" s="31"/>
      <c r="D40" s="134"/>
      <c r="E40" s="133"/>
      <c r="F40" s="134"/>
      <c r="G40" s="133"/>
      <c r="H40" s="134"/>
      <c r="I40" s="133"/>
      <c r="J40" s="134"/>
    </row>
    <row r="41" spans="1:10" ht="18.75" customHeight="1">
      <c r="A41" s="35" t="s">
        <v>99</v>
      </c>
      <c r="B41" s="31"/>
      <c r="C41" s="31"/>
      <c r="D41" s="134"/>
      <c r="E41" s="133"/>
      <c r="F41" s="134"/>
      <c r="G41" s="133"/>
      <c r="H41" s="134"/>
      <c r="I41" s="133"/>
      <c r="J41" s="134"/>
    </row>
    <row r="42" spans="1:10" ht="18.75" customHeight="1">
      <c r="A42" s="124" t="s">
        <v>264</v>
      </c>
      <c r="B42" s="31"/>
      <c r="C42" s="31"/>
      <c r="D42" s="118">
        <v>126</v>
      </c>
      <c r="E42" s="141"/>
      <c r="F42" s="118">
        <v>202</v>
      </c>
      <c r="G42" s="141"/>
      <c r="H42" s="110">
        <v>0</v>
      </c>
      <c r="I42" s="141"/>
      <c r="J42" s="110">
        <v>0</v>
      </c>
    </row>
    <row r="43" spans="1:10" ht="18.75" customHeight="1">
      <c r="A43" s="125" t="s">
        <v>128</v>
      </c>
      <c r="B43" s="31"/>
      <c r="C43" s="31"/>
      <c r="D43" s="118">
        <f>SUM(D38:D42)</f>
        <v>1267</v>
      </c>
      <c r="E43" s="153"/>
      <c r="F43" s="118">
        <f>SUM(F38:F42)</f>
        <v>364</v>
      </c>
      <c r="G43" s="134"/>
      <c r="H43" s="118">
        <f>SUM(H38:H42)</f>
        <v>790</v>
      </c>
      <c r="I43" s="134"/>
      <c r="J43" s="90">
        <f>SUM(J38:J42)</f>
        <v>0</v>
      </c>
    </row>
    <row r="44" spans="1:10" ht="7.5" customHeight="1">
      <c r="B44" s="31"/>
      <c r="C44" s="31"/>
      <c r="D44" s="134"/>
      <c r="E44" s="133"/>
      <c r="F44" s="134"/>
      <c r="G44" s="133"/>
      <c r="H44" s="134"/>
      <c r="I44" s="133"/>
      <c r="J44" s="134"/>
    </row>
    <row r="45" spans="1:10" ht="18.75" customHeight="1">
      <c r="A45" s="180" t="s">
        <v>196</v>
      </c>
      <c r="B45" s="31"/>
      <c r="C45" s="31"/>
      <c r="D45" s="134"/>
      <c r="E45" s="133"/>
      <c r="F45" s="134"/>
      <c r="G45" s="133"/>
      <c r="H45" s="134"/>
      <c r="I45" s="133"/>
      <c r="J45" s="134"/>
    </row>
    <row r="46" spans="1:10" ht="18.75" customHeight="1" thickBot="1">
      <c r="A46" s="185" t="s">
        <v>197</v>
      </c>
      <c r="B46" s="31"/>
      <c r="C46" s="31"/>
      <c r="D46" s="142">
        <f>D33+D43</f>
        <v>-46407</v>
      </c>
      <c r="E46" s="133"/>
      <c r="F46" s="142">
        <f>F33+F43</f>
        <v>2037</v>
      </c>
      <c r="G46" s="133"/>
      <c r="H46" s="142">
        <f>H33+H43</f>
        <v>26540</v>
      </c>
      <c r="I46" s="133"/>
      <c r="J46" s="142">
        <f>J33+J43</f>
        <v>4854</v>
      </c>
    </row>
    <row r="47" spans="1:10" ht="8.25" customHeight="1" thickTop="1">
      <c r="A47" s="180"/>
    </row>
    <row r="55" spans="1:10" ht="18.75" customHeight="1">
      <c r="A55" s="206" t="s">
        <v>47</v>
      </c>
      <c r="B55" s="206"/>
      <c r="C55" s="206"/>
      <c r="D55" s="206"/>
      <c r="E55" s="206"/>
      <c r="F55" s="206"/>
      <c r="H55" s="19"/>
      <c r="J55" s="106" t="s">
        <v>97</v>
      </c>
    </row>
    <row r="56" spans="1:10" ht="18.75" customHeight="1">
      <c r="A56" s="180" t="s">
        <v>52</v>
      </c>
      <c r="B56" s="180"/>
      <c r="C56" s="180"/>
      <c r="D56" s="180"/>
      <c r="E56" s="180"/>
      <c r="F56" s="180"/>
      <c r="H56" s="19"/>
      <c r="J56" s="120" t="s">
        <v>92</v>
      </c>
    </row>
    <row r="57" spans="1:10" ht="18.75" customHeight="1">
      <c r="A57" s="23" t="s">
        <v>82</v>
      </c>
      <c r="B57" s="180"/>
      <c r="C57" s="180"/>
      <c r="H57" s="19"/>
      <c r="I57" s="19"/>
      <c r="J57" s="19"/>
    </row>
    <row r="58" spans="1:10" ht="18.75" customHeight="1">
      <c r="A58" s="180" t="str">
        <f>A4</f>
        <v>FOR THE THREE-MONTH PERIODS ENDED SEPTEMBER 30, 2018 AND 2017</v>
      </c>
    </row>
    <row r="59" spans="1:10" ht="18.75" customHeight="1">
      <c r="A59" s="180"/>
    </row>
    <row r="60" spans="1:10" ht="18.75" customHeight="1">
      <c r="A60" s="180"/>
      <c r="B60" s="24"/>
      <c r="C60" s="24"/>
      <c r="D60" s="203" t="s">
        <v>27</v>
      </c>
      <c r="E60" s="203"/>
      <c r="F60" s="203"/>
      <c r="G60" s="203"/>
      <c r="H60" s="203"/>
      <c r="I60" s="203"/>
      <c r="J60" s="203"/>
    </row>
    <row r="61" spans="1:10" ht="18.75" customHeight="1">
      <c r="A61" s="180"/>
      <c r="B61" s="24"/>
      <c r="C61" s="24"/>
      <c r="D61" s="204" t="s">
        <v>8</v>
      </c>
      <c r="E61" s="204"/>
      <c r="F61" s="204"/>
      <c r="G61" s="41"/>
      <c r="H61" s="204" t="s">
        <v>23</v>
      </c>
      <c r="I61" s="204"/>
      <c r="J61" s="204"/>
    </row>
    <row r="62" spans="1:10" ht="18.75" customHeight="1">
      <c r="B62" s="24"/>
      <c r="C62" s="24"/>
      <c r="D62" s="203" t="s">
        <v>22</v>
      </c>
      <c r="E62" s="203"/>
      <c r="F62" s="203"/>
      <c r="G62" s="25"/>
      <c r="H62" s="203" t="s">
        <v>22</v>
      </c>
      <c r="I62" s="203"/>
      <c r="J62" s="203"/>
    </row>
    <row r="63" spans="1:10" ht="18.75" customHeight="1">
      <c r="B63" s="24"/>
      <c r="C63" s="24"/>
      <c r="D63" s="121" t="str">
        <f>D9</f>
        <v>2018</v>
      </c>
      <c r="E63" s="25"/>
      <c r="F63" s="122" t="str">
        <f>F9</f>
        <v>2017</v>
      </c>
      <c r="G63" s="25"/>
      <c r="H63" s="121" t="str">
        <f>D9</f>
        <v>2018</v>
      </c>
      <c r="I63" s="25"/>
      <c r="J63" s="122" t="str">
        <f>F9</f>
        <v>2017</v>
      </c>
    </row>
    <row r="64" spans="1:10" ht="18.75" customHeight="1">
      <c r="A64" s="191" t="s">
        <v>106</v>
      </c>
      <c r="B64" s="24"/>
      <c r="C64" s="31"/>
      <c r="D64" s="66"/>
      <c r="E64" s="52"/>
      <c r="F64" s="66"/>
      <c r="G64" s="52"/>
      <c r="H64" s="66"/>
      <c r="I64" s="52"/>
      <c r="J64" s="66"/>
    </row>
    <row r="65" spans="1:15" ht="18.75" customHeight="1">
      <c r="A65" s="124" t="s">
        <v>198</v>
      </c>
      <c r="B65" s="24"/>
      <c r="C65" s="31"/>
      <c r="D65" s="70">
        <f>D67-D66</f>
        <v>-46905</v>
      </c>
      <c r="E65" s="70"/>
      <c r="F65" s="70">
        <f>F67-F66</f>
        <v>5481</v>
      </c>
      <c r="G65" s="70"/>
      <c r="H65" s="70">
        <f>H67-H66</f>
        <v>25750</v>
      </c>
      <c r="I65" s="70"/>
      <c r="J65" s="70">
        <f>J67-J66</f>
        <v>4854</v>
      </c>
      <c r="L65" s="35"/>
    </row>
    <row r="66" spans="1:15" ht="18.75" customHeight="1">
      <c r="A66" s="124" t="s">
        <v>199</v>
      </c>
      <c r="B66" s="24"/>
      <c r="D66" s="137">
        <v>-769</v>
      </c>
      <c r="E66" s="69"/>
      <c r="F66" s="137">
        <v>-3808</v>
      </c>
      <c r="G66" s="69"/>
      <c r="H66" s="137">
        <v>0</v>
      </c>
      <c r="I66" s="69"/>
      <c r="J66" s="137">
        <v>0</v>
      </c>
    </row>
    <row r="67" spans="1:15" ht="18.75" customHeight="1" thickBot="1">
      <c r="D67" s="138">
        <f>D33</f>
        <v>-47674</v>
      </c>
      <c r="E67" s="69"/>
      <c r="F67" s="138">
        <f>F33</f>
        <v>1673</v>
      </c>
      <c r="G67" s="69"/>
      <c r="H67" s="138">
        <f>H33</f>
        <v>25750</v>
      </c>
      <c r="I67" s="69"/>
      <c r="J67" s="138">
        <f>J33</f>
        <v>4854</v>
      </c>
      <c r="L67" s="119">
        <f>D67-D33</f>
        <v>0</v>
      </c>
      <c r="M67" s="119">
        <f>F67-F33</f>
        <v>0</v>
      </c>
      <c r="N67" s="119">
        <f>H67-H33</f>
        <v>0</v>
      </c>
      <c r="O67" s="119">
        <f>J67-J33</f>
        <v>0</v>
      </c>
    </row>
    <row r="68" spans="1:15" ht="18.75" customHeight="1" thickTop="1">
      <c r="D68" s="67"/>
      <c r="E68" s="67"/>
      <c r="F68" s="67"/>
      <c r="G68" s="67"/>
      <c r="H68" s="67"/>
      <c r="I68" s="67"/>
      <c r="J68" s="67"/>
    </row>
    <row r="69" spans="1:15" ht="18.75" customHeight="1">
      <c r="A69" s="180" t="s">
        <v>213</v>
      </c>
      <c r="D69" s="67"/>
      <c r="E69" s="67"/>
      <c r="F69" s="67"/>
      <c r="G69" s="67"/>
      <c r="H69" s="67"/>
      <c r="I69" s="67"/>
      <c r="J69" s="67"/>
      <c r="L69" s="35"/>
    </row>
    <row r="70" spans="1:15" ht="18.75" customHeight="1">
      <c r="A70" s="180" t="s">
        <v>220</v>
      </c>
      <c r="D70" s="67"/>
      <c r="E70" s="67"/>
      <c r="F70" s="67"/>
      <c r="G70" s="67"/>
      <c r="H70" s="67"/>
      <c r="I70" s="67"/>
      <c r="J70" s="67"/>
      <c r="L70" s="35"/>
    </row>
    <row r="71" spans="1:15" ht="18.75" customHeight="1">
      <c r="A71" s="124" t="s">
        <v>198</v>
      </c>
      <c r="D71" s="70">
        <f>D73-D72</f>
        <v>-45687</v>
      </c>
      <c r="E71" s="134"/>
      <c r="F71" s="70">
        <f>F73-F72</f>
        <v>5801</v>
      </c>
      <c r="G71" s="134"/>
      <c r="H71" s="70">
        <f>H73-H72</f>
        <v>26540</v>
      </c>
      <c r="I71" s="134"/>
      <c r="J71" s="70">
        <f>J73-J72</f>
        <v>4854</v>
      </c>
      <c r="L71" s="35"/>
    </row>
    <row r="72" spans="1:15" ht="18.75" customHeight="1">
      <c r="A72" s="124" t="s">
        <v>199</v>
      </c>
      <c r="D72" s="134">
        <v>-720</v>
      </c>
      <c r="E72" s="134"/>
      <c r="F72" s="134">
        <v>-3764</v>
      </c>
      <c r="G72" s="134"/>
      <c r="H72" s="139">
        <v>0</v>
      </c>
      <c r="I72" s="139"/>
      <c r="J72" s="139">
        <v>0</v>
      </c>
    </row>
    <row r="73" spans="1:15" ht="18.75" customHeight="1" thickBot="1">
      <c r="A73" s="180"/>
      <c r="D73" s="138">
        <f>D46</f>
        <v>-46407</v>
      </c>
      <c r="E73" s="69"/>
      <c r="F73" s="138">
        <f>F46</f>
        <v>2037</v>
      </c>
      <c r="G73" s="69"/>
      <c r="H73" s="138">
        <f>H46</f>
        <v>26540</v>
      </c>
      <c r="I73" s="69"/>
      <c r="J73" s="138">
        <f>J46</f>
        <v>4854</v>
      </c>
      <c r="L73" s="119">
        <f>D73-D46</f>
        <v>0</v>
      </c>
      <c r="M73" s="119">
        <f>F73-F46</f>
        <v>0</v>
      </c>
      <c r="N73" s="119">
        <f>H73-H46</f>
        <v>0</v>
      </c>
      <c r="O73" s="119">
        <f>J73-J46</f>
        <v>0</v>
      </c>
    </row>
    <row r="74" spans="1:15" ht="18.75" customHeight="1" thickTop="1">
      <c r="D74" s="67"/>
      <c r="E74" s="67"/>
      <c r="F74" s="67"/>
      <c r="G74" s="67"/>
      <c r="H74" s="67"/>
      <c r="I74" s="67"/>
      <c r="J74" s="67"/>
    </row>
    <row r="75" spans="1:15" ht="18.75" customHeight="1">
      <c r="A75" s="191" t="s">
        <v>241</v>
      </c>
      <c r="B75" s="152"/>
      <c r="C75" s="31"/>
      <c r="D75" s="66"/>
      <c r="E75" s="66"/>
      <c r="F75" s="66"/>
      <c r="G75" s="52"/>
      <c r="H75" s="66"/>
      <c r="I75" s="52"/>
      <c r="J75" s="66"/>
    </row>
    <row r="76" spans="1:15" ht="18.75" customHeight="1" thickBot="1">
      <c r="A76" s="124" t="s">
        <v>198</v>
      </c>
      <c r="C76" s="31"/>
      <c r="D76" s="151">
        <f>D65/D79</f>
        <v>-1.6945264321557209E-2</v>
      </c>
      <c r="E76" s="37"/>
      <c r="F76" s="151">
        <f>F65/F79</f>
        <v>1.9801085970889043E-3</v>
      </c>
      <c r="G76" s="37"/>
      <c r="H76" s="151">
        <f>H65/H79</f>
        <v>9.3026448412770087E-3</v>
      </c>
      <c r="I76" s="37"/>
      <c r="J76" s="151">
        <f>J65/J79</f>
        <v>1.7535937110508195E-3</v>
      </c>
    </row>
    <row r="77" spans="1:15" ht="18.75" customHeight="1" thickTop="1"/>
    <row r="78" spans="1:15" ht="18.75" customHeight="1">
      <c r="A78" s="58" t="s">
        <v>219</v>
      </c>
    </row>
    <row r="79" spans="1:15" ht="18.75" customHeight="1" thickBot="1">
      <c r="A79" s="58" t="s">
        <v>221</v>
      </c>
      <c r="D79" s="150">
        <f>H79</f>
        <v>2768030</v>
      </c>
      <c r="E79" s="37"/>
      <c r="F79" s="150">
        <f>J79</f>
        <v>2768030</v>
      </c>
      <c r="G79" s="37"/>
      <c r="H79" s="150">
        <v>2768030</v>
      </c>
      <c r="I79" s="37"/>
      <c r="J79" s="150">
        <v>2768030</v>
      </c>
    </row>
    <row r="80" spans="1:15" ht="18.75" customHeight="1" thickTop="1">
      <c r="A80" s="82"/>
      <c r="B80" s="81"/>
    </row>
    <row r="81" spans="1:2" ht="18.75" customHeight="1">
      <c r="A81" s="80"/>
      <c r="B81" s="81"/>
    </row>
    <row r="82" spans="1:2" ht="18.75" customHeight="1">
      <c r="A82" s="80"/>
      <c r="B82" s="81"/>
    </row>
    <row r="83" spans="1:2" ht="18.75" customHeight="1">
      <c r="A83" s="81"/>
      <c r="B83" s="81"/>
    </row>
    <row r="84" spans="1:2" ht="18.75" customHeight="1">
      <c r="A84" s="81"/>
      <c r="B84" s="82"/>
    </row>
  </sheetData>
  <mergeCells count="12">
    <mergeCell ref="A1:F1"/>
    <mergeCell ref="D6:J6"/>
    <mergeCell ref="D7:F7"/>
    <mergeCell ref="H7:J7"/>
    <mergeCell ref="D8:F8"/>
    <mergeCell ref="H8:J8"/>
    <mergeCell ref="A55:F55"/>
    <mergeCell ref="D60:J60"/>
    <mergeCell ref="D61:F61"/>
    <mergeCell ref="H61:J61"/>
    <mergeCell ref="D62:F62"/>
    <mergeCell ref="H62:J62"/>
  </mergeCells>
  <pageMargins left="0.74803149606299213" right="0.19685039370078741" top="0.70866141732283472" bottom="0.70866141732283472" header="0.31496062992125984" footer="0.31496062992125984"/>
  <pageSetup paperSize="9" scale="87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84"/>
  <sheetViews>
    <sheetView topLeftCell="A46" workbookViewId="0">
      <selection activeCell="A60" sqref="A59:A60"/>
    </sheetView>
  </sheetViews>
  <sheetFormatPr defaultRowHeight="18.75" customHeight="1"/>
  <cols>
    <col min="1" max="1" width="46.42578125" style="19" customWidth="1"/>
    <col min="2" max="2" width="8.28515625" style="19" customWidth="1"/>
    <col min="3" max="3" width="1.140625" style="19" customWidth="1"/>
    <col min="4" max="4" width="11.85546875" style="22" customWidth="1"/>
    <col min="5" max="5" width="1.28515625" style="22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6384" width="9.140625" style="19"/>
  </cols>
  <sheetData>
    <row r="1" spans="1:10" ht="18.75" customHeight="1">
      <c r="A1" s="206" t="s">
        <v>47</v>
      </c>
      <c r="B1" s="206"/>
      <c r="C1" s="206"/>
      <c r="D1" s="206"/>
      <c r="E1" s="206"/>
      <c r="F1" s="206"/>
      <c r="H1" s="19"/>
      <c r="J1" s="106" t="s">
        <v>97</v>
      </c>
    </row>
    <row r="2" spans="1:10" ht="18.75" customHeight="1">
      <c r="A2" s="164" t="s">
        <v>52</v>
      </c>
      <c r="B2" s="164"/>
      <c r="C2" s="164"/>
      <c r="D2" s="164"/>
      <c r="E2" s="164"/>
      <c r="F2" s="164"/>
      <c r="H2" s="19"/>
      <c r="J2" s="120" t="s">
        <v>92</v>
      </c>
    </row>
    <row r="3" spans="1:10" ht="18.75" customHeight="1">
      <c r="A3" s="23" t="s">
        <v>65</v>
      </c>
      <c r="B3" s="164"/>
      <c r="C3" s="164"/>
      <c r="H3" s="19"/>
      <c r="I3" s="19"/>
      <c r="J3" s="24"/>
    </row>
    <row r="4" spans="1:10" ht="18.75" customHeight="1">
      <c r="A4" s="192" t="s">
        <v>255</v>
      </c>
      <c r="J4" s="40"/>
    </row>
    <row r="5" spans="1:10" ht="18.75" customHeight="1">
      <c r="A5" s="164"/>
    </row>
    <row r="6" spans="1:10" ht="18.75" customHeight="1">
      <c r="A6" s="164"/>
      <c r="B6" s="24"/>
      <c r="C6" s="24"/>
      <c r="D6" s="203" t="s">
        <v>27</v>
      </c>
      <c r="E6" s="203"/>
      <c r="F6" s="203"/>
      <c r="G6" s="203"/>
      <c r="H6" s="203"/>
      <c r="I6" s="203"/>
      <c r="J6" s="203"/>
    </row>
    <row r="7" spans="1:10" ht="18.75" customHeight="1">
      <c r="A7" s="164"/>
      <c r="B7" s="24"/>
      <c r="C7" s="24"/>
      <c r="D7" s="204" t="s">
        <v>8</v>
      </c>
      <c r="E7" s="204"/>
      <c r="F7" s="204"/>
      <c r="G7" s="41"/>
      <c r="H7" s="204" t="s">
        <v>23</v>
      </c>
      <c r="I7" s="204"/>
      <c r="J7" s="204"/>
    </row>
    <row r="8" spans="1:10" ht="18.75" customHeight="1">
      <c r="B8" s="24"/>
      <c r="C8" s="24"/>
      <c r="D8" s="203" t="s">
        <v>22</v>
      </c>
      <c r="E8" s="203"/>
      <c r="F8" s="203"/>
      <c r="G8" s="25"/>
      <c r="H8" s="203" t="s">
        <v>22</v>
      </c>
      <c r="I8" s="203"/>
      <c r="J8" s="203"/>
    </row>
    <row r="9" spans="1:10" ht="18.75" customHeight="1">
      <c r="B9" s="166" t="s">
        <v>14</v>
      </c>
      <c r="C9" s="24"/>
      <c r="D9" s="145" t="s">
        <v>163</v>
      </c>
      <c r="E9" s="157"/>
      <c r="F9" s="145" t="s">
        <v>109</v>
      </c>
      <c r="G9" s="157"/>
      <c r="H9" s="121" t="str">
        <f>D9</f>
        <v>2018</v>
      </c>
      <c r="I9" s="157"/>
      <c r="J9" s="122" t="str">
        <f>F9</f>
        <v>2017</v>
      </c>
    </row>
    <row r="10" spans="1:10" ht="18.75" customHeight="1">
      <c r="A10" s="164" t="s">
        <v>43</v>
      </c>
      <c r="B10" s="31">
        <v>3</v>
      </c>
      <c r="C10" s="26"/>
      <c r="D10" s="37"/>
      <c r="E10" s="37"/>
      <c r="F10" s="37"/>
      <c r="G10" s="37"/>
      <c r="H10" s="37"/>
      <c r="I10" s="37"/>
      <c r="J10" s="37"/>
    </row>
    <row r="11" spans="1:10" ht="18.75" customHeight="1">
      <c r="A11" s="35" t="s">
        <v>212</v>
      </c>
      <c r="B11" s="31"/>
      <c r="C11" s="31"/>
      <c r="D11" s="17">
        <v>1774300</v>
      </c>
      <c r="E11" s="17"/>
      <c r="F11" s="17">
        <v>1735799</v>
      </c>
      <c r="G11" s="17"/>
      <c r="H11" s="17">
        <v>1107771</v>
      </c>
      <c r="I11" s="17"/>
      <c r="J11" s="17">
        <v>1105919</v>
      </c>
    </row>
    <row r="12" spans="1:10" ht="18.75" customHeight="1">
      <c r="A12" s="35" t="s">
        <v>191</v>
      </c>
      <c r="B12" s="31"/>
      <c r="C12" s="31"/>
      <c r="D12" s="17">
        <v>11635</v>
      </c>
      <c r="E12" s="17"/>
      <c r="F12" s="17">
        <v>12160</v>
      </c>
      <c r="G12" s="17"/>
      <c r="H12" s="17">
        <v>11389</v>
      </c>
      <c r="I12" s="17"/>
      <c r="J12" s="17">
        <v>11614</v>
      </c>
    </row>
    <row r="13" spans="1:10" ht="18.75" customHeight="1">
      <c r="A13" s="19" t="s">
        <v>7</v>
      </c>
      <c r="B13" s="91" t="s">
        <v>265</v>
      </c>
      <c r="C13" s="31"/>
      <c r="D13" s="36">
        <v>74804</v>
      </c>
      <c r="E13" s="37"/>
      <c r="F13" s="36">
        <v>16992</v>
      </c>
      <c r="G13" s="37"/>
      <c r="H13" s="36">
        <v>78947</v>
      </c>
      <c r="I13" s="37"/>
      <c r="J13" s="36">
        <v>64983</v>
      </c>
    </row>
    <row r="14" spans="1:10" ht="18.75" customHeight="1">
      <c r="A14" s="164" t="s">
        <v>54</v>
      </c>
      <c r="B14" s="31"/>
      <c r="C14" s="31"/>
      <c r="D14" s="36">
        <f>SUM(D11:D13)</f>
        <v>1860739</v>
      </c>
      <c r="E14" s="17"/>
      <c r="F14" s="36">
        <f>SUM(F11:F13)</f>
        <v>1764951</v>
      </c>
      <c r="G14" s="17"/>
      <c r="H14" s="36">
        <f>SUM(H11:H13)</f>
        <v>1198107</v>
      </c>
      <c r="I14" s="17"/>
      <c r="J14" s="36">
        <f>SUM(J11:J13)</f>
        <v>1182516</v>
      </c>
    </row>
    <row r="15" spans="1:10" ht="8.25" customHeight="1">
      <c r="A15" s="164"/>
    </row>
    <row r="16" spans="1:10" ht="18.75" customHeight="1">
      <c r="A16" s="164" t="s">
        <v>44</v>
      </c>
      <c r="B16" s="31"/>
      <c r="C16" s="31"/>
      <c r="D16" s="17"/>
      <c r="E16" s="17"/>
      <c r="F16" s="17"/>
      <c r="G16" s="17"/>
      <c r="H16" s="17"/>
      <c r="I16" s="17"/>
      <c r="J16" s="17"/>
    </row>
    <row r="17" spans="1:10" ht="18.75" customHeight="1">
      <c r="A17" s="19" t="s">
        <v>60</v>
      </c>
      <c r="B17" s="31">
        <v>3</v>
      </c>
      <c r="C17" s="31"/>
      <c r="D17" s="17">
        <v>1655562</v>
      </c>
      <c r="E17" s="17"/>
      <c r="F17" s="17">
        <v>1614223</v>
      </c>
      <c r="G17" s="17"/>
      <c r="H17" s="37">
        <v>1071308</v>
      </c>
      <c r="I17" s="17"/>
      <c r="J17" s="37">
        <v>1039855</v>
      </c>
    </row>
    <row r="18" spans="1:10" ht="18.75" customHeight="1">
      <c r="A18" s="35" t="s">
        <v>117</v>
      </c>
      <c r="B18" s="31"/>
      <c r="C18" s="31"/>
      <c r="D18" s="17">
        <v>29999</v>
      </c>
      <c r="E18" s="17"/>
      <c r="F18" s="17">
        <v>28924</v>
      </c>
      <c r="G18" s="17"/>
      <c r="H18" s="37">
        <v>11304</v>
      </c>
      <c r="I18" s="17"/>
      <c r="J18" s="37">
        <v>14193</v>
      </c>
    </row>
    <row r="19" spans="1:10" ht="18.75" customHeight="1">
      <c r="A19" s="19" t="s">
        <v>46</v>
      </c>
      <c r="B19" s="31">
        <v>3</v>
      </c>
      <c r="C19" s="31"/>
      <c r="D19" s="17">
        <v>119509</v>
      </c>
      <c r="E19" s="17"/>
      <c r="F19" s="17">
        <v>104519</v>
      </c>
      <c r="G19" s="17"/>
      <c r="H19" s="37">
        <v>69251</v>
      </c>
      <c r="I19" s="17"/>
      <c r="J19" s="37">
        <v>58303</v>
      </c>
    </row>
    <row r="20" spans="1:10" ht="18.75" customHeight="1">
      <c r="A20" s="19" t="s">
        <v>129</v>
      </c>
      <c r="B20" s="91" t="s">
        <v>228</v>
      </c>
      <c r="C20" s="31"/>
      <c r="D20" s="77">
        <v>0</v>
      </c>
      <c r="E20" s="17"/>
      <c r="F20" s="77">
        <v>21645</v>
      </c>
      <c r="G20" s="17"/>
      <c r="H20" s="77">
        <v>0</v>
      </c>
      <c r="I20" s="17"/>
      <c r="J20" s="77">
        <v>0</v>
      </c>
    </row>
    <row r="21" spans="1:10" ht="18.75" customHeight="1">
      <c r="A21" s="19" t="s">
        <v>69</v>
      </c>
      <c r="B21" s="31">
        <v>3</v>
      </c>
      <c r="C21" s="31"/>
      <c r="D21" s="36">
        <v>34477</v>
      </c>
      <c r="E21" s="37"/>
      <c r="F21" s="36">
        <v>28600</v>
      </c>
      <c r="G21" s="37"/>
      <c r="H21" s="36">
        <v>29033</v>
      </c>
      <c r="I21" s="37"/>
      <c r="J21" s="36">
        <v>24816</v>
      </c>
    </row>
    <row r="22" spans="1:10" ht="18.75" customHeight="1">
      <c r="A22" s="164" t="s">
        <v>55</v>
      </c>
      <c r="B22" s="31"/>
      <c r="C22" s="31"/>
      <c r="D22" s="32">
        <f>SUM(D17:D21)</f>
        <v>1839547</v>
      </c>
      <c r="E22" s="17"/>
      <c r="F22" s="32">
        <f>SUM(F17:F21)</f>
        <v>1797911</v>
      </c>
      <c r="G22" s="17"/>
      <c r="H22" s="32">
        <f>SUM(H17:H21)</f>
        <v>1180896</v>
      </c>
      <c r="I22" s="17"/>
      <c r="J22" s="32">
        <f>SUM(J17:J21)</f>
        <v>1137167</v>
      </c>
    </row>
    <row r="23" spans="1:10" ht="8.25" customHeight="1">
      <c r="A23" s="164"/>
    </row>
    <row r="24" spans="1:10" ht="18.75" customHeight="1">
      <c r="A24" s="191" t="s">
        <v>239</v>
      </c>
      <c r="B24" s="31"/>
      <c r="C24" s="31"/>
      <c r="D24" s="37"/>
      <c r="E24" s="17"/>
      <c r="F24" s="37"/>
      <c r="G24" s="17"/>
      <c r="H24" s="37"/>
      <c r="I24" s="17"/>
      <c r="J24" s="37"/>
    </row>
    <row r="25" spans="1:10" ht="18.75" customHeight="1">
      <c r="A25" s="164" t="s">
        <v>192</v>
      </c>
      <c r="B25" s="31"/>
      <c r="C25" s="31"/>
      <c r="D25" s="37">
        <f>D14-D22</f>
        <v>21192</v>
      </c>
      <c r="E25" s="17"/>
      <c r="F25" s="37">
        <f>+F14-F22</f>
        <v>-32960</v>
      </c>
      <c r="G25" s="17"/>
      <c r="H25" s="17">
        <f>+H14-H22</f>
        <v>17211</v>
      </c>
      <c r="I25" s="17"/>
      <c r="J25" s="37">
        <f>J14-J22</f>
        <v>45349</v>
      </c>
    </row>
    <row r="26" spans="1:10" ht="8.25" customHeight="1">
      <c r="A26" s="164"/>
      <c r="B26" s="31"/>
      <c r="C26" s="31"/>
      <c r="D26" s="37"/>
      <c r="E26" s="17"/>
      <c r="F26" s="37"/>
      <c r="G26" s="17"/>
      <c r="H26" s="37"/>
      <c r="I26" s="17"/>
      <c r="J26" s="37"/>
    </row>
    <row r="27" spans="1:10" ht="18.75" customHeight="1">
      <c r="A27" s="123" t="s">
        <v>240</v>
      </c>
      <c r="B27" s="31"/>
      <c r="C27" s="31"/>
      <c r="D27" s="36">
        <v>-10</v>
      </c>
      <c r="E27" s="17"/>
      <c r="F27" s="36">
        <v>2366</v>
      </c>
      <c r="G27" s="17"/>
      <c r="H27" s="193">
        <v>0</v>
      </c>
      <c r="I27" s="17"/>
      <c r="J27" s="43">
        <v>0</v>
      </c>
    </row>
    <row r="28" spans="1:10" ht="8.25" customHeight="1">
      <c r="A28" s="57"/>
      <c r="B28" s="31"/>
      <c r="C28" s="31"/>
      <c r="D28" s="37"/>
      <c r="E28" s="17"/>
      <c r="F28" s="37"/>
      <c r="G28" s="17"/>
      <c r="H28" s="168"/>
      <c r="I28" s="17"/>
      <c r="J28" s="62"/>
    </row>
    <row r="29" spans="1:10" ht="18.75" customHeight="1">
      <c r="A29" s="58" t="s">
        <v>193</v>
      </c>
      <c r="B29" s="31"/>
      <c r="C29" s="31"/>
      <c r="D29" s="17">
        <f>SUM(D25:D27)</f>
        <v>21182</v>
      </c>
      <c r="E29" s="17"/>
      <c r="F29" s="17">
        <f>SUM(F25:F27)</f>
        <v>-30594</v>
      </c>
      <c r="G29" s="17"/>
      <c r="H29" s="17">
        <f>SUM(H25:H27)</f>
        <v>17211</v>
      </c>
      <c r="I29" s="17"/>
      <c r="J29" s="17">
        <f>SUM(J25:J27)</f>
        <v>45349</v>
      </c>
    </row>
    <row r="30" spans="1:10" ht="7.5" customHeight="1">
      <c r="A30" s="58"/>
      <c r="B30" s="31"/>
      <c r="C30" s="31"/>
      <c r="D30" s="17"/>
      <c r="E30" s="17"/>
      <c r="F30" s="17"/>
      <c r="G30" s="17"/>
      <c r="H30" s="17"/>
      <c r="I30" s="17"/>
      <c r="J30" s="17"/>
    </row>
    <row r="31" spans="1:10" ht="18.75" customHeight="1">
      <c r="A31" s="123" t="s">
        <v>194</v>
      </c>
      <c r="B31" s="31">
        <v>12</v>
      </c>
      <c r="C31" s="31"/>
      <c r="D31" s="49">
        <v>83148</v>
      </c>
      <c r="E31" s="17"/>
      <c r="F31" s="49">
        <v>6338</v>
      </c>
      <c r="G31" s="17"/>
      <c r="H31" s="193">
        <v>-72</v>
      </c>
      <c r="I31" s="17"/>
      <c r="J31" s="49">
        <v>-1620</v>
      </c>
    </row>
    <row r="32" spans="1:10" ht="8.25" customHeight="1">
      <c r="A32" s="57"/>
      <c r="B32" s="31"/>
      <c r="C32" s="31"/>
      <c r="D32" s="40"/>
      <c r="E32" s="17"/>
      <c r="F32" s="40"/>
      <c r="G32" s="17"/>
      <c r="H32" s="168"/>
      <c r="I32" s="17"/>
      <c r="J32" s="168"/>
    </row>
    <row r="33" spans="1:10" ht="18.75" customHeight="1">
      <c r="A33" s="164" t="s">
        <v>119</v>
      </c>
      <c r="B33" s="31"/>
      <c r="C33" s="31"/>
      <c r="D33" s="36">
        <f>D29-D31</f>
        <v>-61966</v>
      </c>
      <c r="E33" s="37"/>
      <c r="F33" s="36">
        <f>F29-F31</f>
        <v>-36932</v>
      </c>
      <c r="G33" s="37"/>
      <c r="H33" s="36">
        <f>H29-H31</f>
        <v>17283</v>
      </c>
      <c r="I33" s="37"/>
      <c r="J33" s="36">
        <f>J29-J31</f>
        <v>46969</v>
      </c>
    </row>
    <row r="34" spans="1:10" ht="8.25" customHeight="1">
      <c r="A34" s="164"/>
    </row>
    <row r="35" spans="1:10" ht="18.75" customHeight="1">
      <c r="A35" s="164" t="s">
        <v>133</v>
      </c>
      <c r="B35" s="31"/>
      <c r="C35" s="31"/>
      <c r="D35" s="37"/>
      <c r="E35" s="17"/>
      <c r="F35" s="37"/>
      <c r="G35" s="17"/>
      <c r="H35" s="37"/>
      <c r="I35" s="17"/>
      <c r="J35" s="37"/>
    </row>
    <row r="36" spans="1:10" ht="18.75" customHeight="1">
      <c r="A36" s="35" t="s">
        <v>100</v>
      </c>
      <c r="B36" s="31"/>
      <c r="C36" s="31"/>
      <c r="D36" s="37"/>
      <c r="E36" s="17"/>
      <c r="F36" s="37"/>
      <c r="G36" s="17"/>
      <c r="H36" s="37"/>
      <c r="I36" s="17"/>
      <c r="J36" s="37"/>
    </row>
    <row r="37" spans="1:10" ht="18.75" customHeight="1">
      <c r="A37" s="35" t="s">
        <v>99</v>
      </c>
      <c r="B37" s="31"/>
      <c r="C37" s="31"/>
      <c r="D37" s="37"/>
      <c r="E37" s="17"/>
      <c r="F37" s="37"/>
      <c r="G37" s="17"/>
      <c r="H37" s="37"/>
      <c r="I37" s="17"/>
      <c r="J37" s="37"/>
    </row>
    <row r="38" spans="1:10" ht="18.75" customHeight="1">
      <c r="A38" s="124" t="s">
        <v>195</v>
      </c>
      <c r="B38" s="31"/>
      <c r="C38" s="31"/>
      <c r="D38" s="77">
        <v>3261</v>
      </c>
      <c r="E38" s="140"/>
      <c r="F38" s="77">
        <v>486</v>
      </c>
      <c r="G38" s="140"/>
      <c r="H38" s="77">
        <v>2206</v>
      </c>
      <c r="I38" s="140"/>
      <c r="J38" s="77">
        <f>SUM(J36:J37)</f>
        <v>0</v>
      </c>
    </row>
    <row r="39" spans="1:10" ht="10.5" customHeight="1">
      <c r="B39" s="31"/>
      <c r="C39" s="31"/>
      <c r="D39" s="134"/>
      <c r="E39" s="133"/>
      <c r="F39" s="134"/>
      <c r="G39" s="133"/>
      <c r="H39" s="134"/>
      <c r="I39" s="133"/>
      <c r="J39" s="134"/>
    </row>
    <row r="40" spans="1:10" ht="18.75" customHeight="1">
      <c r="A40" s="35" t="s">
        <v>98</v>
      </c>
      <c r="B40" s="31"/>
      <c r="C40" s="31"/>
      <c r="D40" s="134"/>
      <c r="E40" s="133"/>
      <c r="F40" s="134"/>
      <c r="G40" s="133"/>
      <c r="H40" s="134"/>
      <c r="I40" s="133"/>
      <c r="J40" s="134"/>
    </row>
    <row r="41" spans="1:10" ht="18.75" customHeight="1">
      <c r="A41" s="35" t="s">
        <v>99</v>
      </c>
      <c r="B41" s="31"/>
      <c r="C41" s="31"/>
      <c r="D41" s="134"/>
      <c r="E41" s="133"/>
      <c r="F41" s="134"/>
      <c r="G41" s="133"/>
      <c r="H41" s="134"/>
      <c r="I41" s="133"/>
      <c r="J41" s="134"/>
    </row>
    <row r="42" spans="1:10" ht="18.75" customHeight="1">
      <c r="A42" s="124" t="s">
        <v>242</v>
      </c>
      <c r="B42" s="31"/>
      <c r="C42" s="31"/>
      <c r="D42" s="118">
        <v>-74</v>
      </c>
      <c r="E42" s="141"/>
      <c r="F42" s="118">
        <v>261</v>
      </c>
      <c r="G42" s="141"/>
      <c r="H42" s="110">
        <v>0</v>
      </c>
      <c r="I42" s="141"/>
      <c r="J42" s="110">
        <v>0</v>
      </c>
    </row>
    <row r="43" spans="1:10" ht="18.75" customHeight="1">
      <c r="A43" s="125" t="s">
        <v>128</v>
      </c>
      <c r="B43" s="31"/>
      <c r="C43" s="31"/>
      <c r="D43" s="118">
        <f>SUM(D38:D42)</f>
        <v>3187</v>
      </c>
      <c r="E43" s="153"/>
      <c r="F43" s="118">
        <f>SUM(F38:F42)</f>
        <v>747</v>
      </c>
      <c r="G43" s="134"/>
      <c r="H43" s="118">
        <f>SUM(H38:H42)</f>
        <v>2206</v>
      </c>
      <c r="I43" s="134"/>
      <c r="J43" s="90">
        <f>SUM(J38:J42)</f>
        <v>0</v>
      </c>
    </row>
    <row r="44" spans="1:10" ht="7.5" customHeight="1">
      <c r="B44" s="31"/>
      <c r="C44" s="31"/>
      <c r="D44" s="134"/>
      <c r="E44" s="133"/>
      <c r="F44" s="134"/>
      <c r="G44" s="133"/>
      <c r="H44" s="134"/>
      <c r="I44" s="133"/>
      <c r="J44" s="134"/>
    </row>
    <row r="45" spans="1:10" ht="18.75" customHeight="1">
      <c r="A45" s="164" t="s">
        <v>196</v>
      </c>
      <c r="B45" s="31"/>
      <c r="C45" s="31"/>
      <c r="D45" s="134"/>
      <c r="E45" s="133"/>
      <c r="F45" s="134"/>
      <c r="G45" s="133"/>
      <c r="H45" s="134"/>
      <c r="I45" s="133"/>
      <c r="J45" s="134"/>
    </row>
    <row r="46" spans="1:10" ht="18.75" customHeight="1" thickBot="1">
      <c r="A46" s="164" t="s">
        <v>197</v>
      </c>
      <c r="B46" s="31"/>
      <c r="C46" s="31"/>
      <c r="D46" s="142">
        <f>D33+D43</f>
        <v>-58779</v>
      </c>
      <c r="E46" s="133"/>
      <c r="F46" s="142">
        <f>F33+F43</f>
        <v>-36185</v>
      </c>
      <c r="G46" s="133"/>
      <c r="H46" s="142">
        <f>H33+H43</f>
        <v>19489</v>
      </c>
      <c r="I46" s="133"/>
      <c r="J46" s="142">
        <f>J33+J43</f>
        <v>46969</v>
      </c>
    </row>
    <row r="47" spans="1:10" ht="8.25" customHeight="1" thickTop="1">
      <c r="A47" s="164"/>
    </row>
    <row r="55" spans="1:10" ht="18.75" customHeight="1">
      <c r="A55" s="206" t="s">
        <v>47</v>
      </c>
      <c r="B55" s="206"/>
      <c r="C55" s="206"/>
      <c r="D55" s="206"/>
      <c r="E55" s="206"/>
      <c r="F55" s="206"/>
      <c r="H55" s="19"/>
      <c r="J55" s="106" t="s">
        <v>97</v>
      </c>
    </row>
    <row r="56" spans="1:10" ht="18.75" customHeight="1">
      <c r="A56" s="164" t="s">
        <v>52</v>
      </c>
      <c r="B56" s="164"/>
      <c r="C56" s="164"/>
      <c r="D56" s="164"/>
      <c r="E56" s="164"/>
      <c r="F56" s="164"/>
      <c r="H56" s="19"/>
      <c r="J56" s="120" t="s">
        <v>92</v>
      </c>
    </row>
    <row r="57" spans="1:10" ht="18.75" customHeight="1">
      <c r="A57" s="23" t="s">
        <v>82</v>
      </c>
      <c r="B57" s="164"/>
      <c r="C57" s="164"/>
      <c r="H57" s="19"/>
      <c r="I57" s="19"/>
      <c r="J57" s="19"/>
    </row>
    <row r="58" spans="1:10" ht="18.75" customHeight="1">
      <c r="A58" s="164" t="str">
        <f>A4</f>
        <v>FOR THE NINE-MONTH PERIODS ENDED SEPTEMBER 30, 2018 AND 2017</v>
      </c>
    </row>
    <row r="59" spans="1:10" ht="18.75" customHeight="1">
      <c r="A59" s="164"/>
    </row>
    <row r="60" spans="1:10" ht="18.75" customHeight="1">
      <c r="A60" s="164"/>
      <c r="B60" s="24"/>
      <c r="C60" s="24"/>
      <c r="D60" s="203" t="s">
        <v>27</v>
      </c>
      <c r="E60" s="203"/>
      <c r="F60" s="203"/>
      <c r="G60" s="203"/>
      <c r="H60" s="203"/>
      <c r="I60" s="203"/>
      <c r="J60" s="203"/>
    </row>
    <row r="61" spans="1:10" ht="18.75" customHeight="1">
      <c r="A61" s="164"/>
      <c r="B61" s="24"/>
      <c r="C61" s="24"/>
      <c r="D61" s="204" t="s">
        <v>8</v>
      </c>
      <c r="E61" s="204"/>
      <c r="F61" s="204"/>
      <c r="G61" s="41"/>
      <c r="H61" s="204" t="s">
        <v>23</v>
      </c>
      <c r="I61" s="204"/>
      <c r="J61" s="204"/>
    </row>
    <row r="62" spans="1:10" ht="18.75" customHeight="1">
      <c r="B62" s="24"/>
      <c r="C62" s="24"/>
      <c r="D62" s="203" t="s">
        <v>22</v>
      </c>
      <c r="E62" s="203"/>
      <c r="F62" s="203"/>
      <c r="G62" s="25"/>
      <c r="H62" s="203" t="s">
        <v>22</v>
      </c>
      <c r="I62" s="203"/>
      <c r="J62" s="203"/>
    </row>
    <row r="63" spans="1:10" ht="18.75" customHeight="1">
      <c r="B63" s="24"/>
      <c r="C63" s="24"/>
      <c r="D63" s="121" t="str">
        <f>D9</f>
        <v>2018</v>
      </c>
      <c r="E63" s="25"/>
      <c r="F63" s="122" t="str">
        <f>F9</f>
        <v>2017</v>
      </c>
      <c r="G63" s="25"/>
      <c r="H63" s="121" t="str">
        <f>D9</f>
        <v>2018</v>
      </c>
      <c r="I63" s="25"/>
      <c r="J63" s="122" t="str">
        <f>F9</f>
        <v>2017</v>
      </c>
    </row>
    <row r="64" spans="1:10" ht="18.75" customHeight="1">
      <c r="A64" s="191" t="s">
        <v>106</v>
      </c>
      <c r="B64" s="24"/>
      <c r="C64" s="31"/>
      <c r="D64" s="66"/>
      <c r="E64" s="52"/>
      <c r="F64" s="66"/>
      <c r="G64" s="52"/>
      <c r="H64" s="66"/>
      <c r="I64" s="52"/>
      <c r="J64" s="66"/>
    </row>
    <row r="65" spans="1:15" ht="18.75" customHeight="1">
      <c r="A65" s="124" t="s">
        <v>198</v>
      </c>
      <c r="B65" s="24"/>
      <c r="C65" s="31"/>
      <c r="D65" s="70">
        <f>D67-D66</f>
        <v>-56253</v>
      </c>
      <c r="E65" s="70"/>
      <c r="F65" s="70">
        <f>F67-F66</f>
        <v>-22712</v>
      </c>
      <c r="G65" s="70"/>
      <c r="H65" s="70">
        <f>H67-H66</f>
        <v>17283</v>
      </c>
      <c r="I65" s="70"/>
      <c r="J65" s="70">
        <f>J67-J66</f>
        <v>46969</v>
      </c>
      <c r="L65" s="35"/>
    </row>
    <row r="66" spans="1:15" ht="18.75" customHeight="1">
      <c r="A66" s="124" t="s">
        <v>199</v>
      </c>
      <c r="B66" s="24"/>
      <c r="D66" s="137">
        <v>-5713</v>
      </c>
      <c r="E66" s="69"/>
      <c r="F66" s="137">
        <v>-14220</v>
      </c>
      <c r="G66" s="69"/>
      <c r="H66" s="137">
        <v>0</v>
      </c>
      <c r="I66" s="69"/>
      <c r="J66" s="137">
        <v>0</v>
      </c>
    </row>
    <row r="67" spans="1:15" ht="18.75" customHeight="1" thickBot="1">
      <c r="D67" s="138">
        <f>D33</f>
        <v>-61966</v>
      </c>
      <c r="E67" s="69"/>
      <c r="F67" s="138">
        <f>F33</f>
        <v>-36932</v>
      </c>
      <c r="G67" s="69"/>
      <c r="H67" s="138">
        <f>H33</f>
        <v>17283</v>
      </c>
      <c r="I67" s="69"/>
      <c r="J67" s="138">
        <f>J33</f>
        <v>46969</v>
      </c>
      <c r="L67" s="119">
        <f>D67-D33</f>
        <v>0</v>
      </c>
      <c r="M67" s="119">
        <f>F67-F33</f>
        <v>0</v>
      </c>
      <c r="N67" s="119">
        <f>H67-H33</f>
        <v>0</v>
      </c>
      <c r="O67" s="119">
        <f>J67-J33</f>
        <v>0</v>
      </c>
    </row>
    <row r="68" spans="1:15" ht="18.75" customHeight="1" thickTop="1">
      <c r="D68" s="67"/>
      <c r="E68" s="67"/>
      <c r="F68" s="67"/>
      <c r="G68" s="67"/>
      <c r="H68" s="67"/>
      <c r="I68" s="67"/>
      <c r="J68" s="67"/>
    </row>
    <row r="69" spans="1:15" ht="18.75" customHeight="1">
      <c r="A69" s="177" t="s">
        <v>213</v>
      </c>
      <c r="D69" s="67"/>
      <c r="E69" s="67"/>
      <c r="F69" s="67"/>
      <c r="G69" s="67"/>
      <c r="H69" s="67"/>
      <c r="I69" s="67"/>
      <c r="J69" s="67"/>
      <c r="L69" s="35"/>
    </row>
    <row r="70" spans="1:15" ht="18.75" customHeight="1">
      <c r="A70" s="178" t="s">
        <v>220</v>
      </c>
      <c r="D70" s="67"/>
      <c r="E70" s="67"/>
      <c r="F70" s="67"/>
      <c r="G70" s="67"/>
      <c r="H70" s="67"/>
      <c r="I70" s="67"/>
      <c r="J70" s="67"/>
      <c r="L70" s="35"/>
    </row>
    <row r="71" spans="1:15" ht="18.75" customHeight="1">
      <c r="A71" s="124" t="s">
        <v>198</v>
      </c>
      <c r="D71" s="70">
        <f>D73-D72</f>
        <v>-53212</v>
      </c>
      <c r="E71" s="134"/>
      <c r="F71" s="70">
        <f>F73-F72</f>
        <v>-22096</v>
      </c>
      <c r="G71" s="134"/>
      <c r="H71" s="70">
        <f>H73-H72</f>
        <v>19489</v>
      </c>
      <c r="I71" s="134"/>
      <c r="J71" s="70">
        <f>J73-J72</f>
        <v>46969</v>
      </c>
      <c r="L71" s="35"/>
    </row>
    <row r="72" spans="1:15" ht="18.75" customHeight="1">
      <c r="A72" s="124" t="s">
        <v>199</v>
      </c>
      <c r="D72" s="134">
        <v>-5567</v>
      </c>
      <c r="E72" s="134"/>
      <c r="F72" s="134">
        <v>-14089</v>
      </c>
      <c r="G72" s="134"/>
      <c r="H72" s="139">
        <v>0</v>
      </c>
      <c r="I72" s="139"/>
      <c r="J72" s="139">
        <v>0</v>
      </c>
    </row>
    <row r="73" spans="1:15" ht="18.75" customHeight="1" thickBot="1">
      <c r="A73" s="164"/>
      <c r="D73" s="138">
        <f>D46</f>
        <v>-58779</v>
      </c>
      <c r="E73" s="69"/>
      <c r="F73" s="138">
        <f>F46</f>
        <v>-36185</v>
      </c>
      <c r="G73" s="69"/>
      <c r="H73" s="138">
        <f>H46</f>
        <v>19489</v>
      </c>
      <c r="I73" s="69"/>
      <c r="J73" s="138">
        <f>J46</f>
        <v>46969</v>
      </c>
      <c r="L73" s="119">
        <f>D73-D46</f>
        <v>0</v>
      </c>
      <c r="M73" s="119">
        <f>F73-F46</f>
        <v>0</v>
      </c>
      <c r="N73" s="119">
        <f>H73-H46</f>
        <v>0</v>
      </c>
      <c r="O73" s="119">
        <f>J73-J46</f>
        <v>0</v>
      </c>
    </row>
    <row r="74" spans="1:15" ht="18.75" customHeight="1" thickTop="1">
      <c r="D74" s="67"/>
      <c r="E74" s="67"/>
      <c r="F74" s="67"/>
      <c r="G74" s="67"/>
      <c r="H74" s="67"/>
      <c r="I74" s="67"/>
      <c r="J74" s="67"/>
    </row>
    <row r="75" spans="1:15" ht="18.75" customHeight="1">
      <c r="A75" s="191" t="s">
        <v>241</v>
      </c>
      <c r="B75" s="152"/>
      <c r="C75" s="31"/>
      <c r="D75" s="66"/>
      <c r="E75" s="66"/>
      <c r="F75" s="66"/>
      <c r="G75" s="52"/>
      <c r="H75" s="66"/>
      <c r="I75" s="52"/>
      <c r="J75" s="66"/>
    </row>
    <row r="76" spans="1:15" ht="18.75" customHeight="1" thickBot="1">
      <c r="A76" s="124" t="s">
        <v>198</v>
      </c>
      <c r="C76" s="31"/>
      <c r="D76" s="151">
        <f>D65/D79</f>
        <v>-2.0322395349761383E-2</v>
      </c>
      <c r="E76" s="37"/>
      <c r="F76" s="151">
        <f>F65/F79</f>
        <v>-8.2051133838867349E-3</v>
      </c>
      <c r="G76" s="37"/>
      <c r="H76" s="151">
        <f>H65/H79</f>
        <v>6.2437907103607979E-3</v>
      </c>
      <c r="I76" s="37"/>
      <c r="J76" s="151">
        <f>J65/J79</f>
        <v>1.696838545825009E-2</v>
      </c>
    </row>
    <row r="77" spans="1:15" ht="18.75" customHeight="1" thickTop="1"/>
    <row r="78" spans="1:15" ht="18.75" customHeight="1">
      <c r="A78" s="58" t="s">
        <v>219</v>
      </c>
    </row>
    <row r="79" spans="1:15" ht="18.75" customHeight="1" thickBot="1">
      <c r="A79" s="58" t="s">
        <v>221</v>
      </c>
      <c r="D79" s="150">
        <f>H79</f>
        <v>2768030</v>
      </c>
      <c r="E79" s="37"/>
      <c r="F79" s="150">
        <f>J79</f>
        <v>2768030</v>
      </c>
      <c r="G79" s="37"/>
      <c r="H79" s="150">
        <v>2768030</v>
      </c>
      <c r="I79" s="37"/>
      <c r="J79" s="150">
        <v>2768030</v>
      </c>
    </row>
    <row r="80" spans="1:15" ht="18.75" customHeight="1" thickTop="1">
      <c r="A80" s="82"/>
      <c r="B80" s="81"/>
    </row>
    <row r="81" spans="1:2" ht="18.75" customHeight="1">
      <c r="A81" s="80"/>
      <c r="B81" s="81"/>
    </row>
    <row r="82" spans="1:2" ht="18.75" customHeight="1">
      <c r="A82" s="80"/>
      <c r="B82" s="81"/>
    </row>
    <row r="83" spans="1:2" ht="18.75" customHeight="1">
      <c r="A83" s="81"/>
      <c r="B83" s="81"/>
    </row>
    <row r="84" spans="1:2" ht="18.75" customHeight="1">
      <c r="A84" s="81"/>
      <c r="B84" s="82"/>
    </row>
  </sheetData>
  <mergeCells count="12">
    <mergeCell ref="A55:F55"/>
    <mergeCell ref="D60:J60"/>
    <mergeCell ref="D61:F61"/>
    <mergeCell ref="H61:J61"/>
    <mergeCell ref="D62:F62"/>
    <mergeCell ref="H62:J62"/>
    <mergeCell ref="A1:F1"/>
    <mergeCell ref="D6:J6"/>
    <mergeCell ref="D7:F7"/>
    <mergeCell ref="H7:J7"/>
    <mergeCell ref="D8:F8"/>
    <mergeCell ref="H8:J8"/>
  </mergeCells>
  <pageMargins left="0.74803149606299213" right="0.19685039370078741" top="0.70866141732283472" bottom="0.70866141732283472" header="0.31496062992125984" footer="0.31496062992125984"/>
  <pageSetup paperSize="9" scale="87" firstPageNumber="7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5"/>
  <sheetViews>
    <sheetView topLeftCell="A13" zoomScaleSheetLayoutView="100" workbookViewId="0">
      <selection activeCell="AA32" sqref="A1:AA32"/>
    </sheetView>
  </sheetViews>
  <sheetFormatPr defaultRowHeight="18.75" customHeight="1"/>
  <cols>
    <col min="1" max="1" width="2.140625" style="19" customWidth="1"/>
    <col min="2" max="2" width="30.85546875" style="19" customWidth="1"/>
    <col min="3" max="3" width="5.42578125" style="116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1" style="19" customWidth="1"/>
    <col min="16" max="16" width="1" style="19" customWidth="1"/>
    <col min="17" max="17" width="15.85546875" style="19" customWidth="1"/>
    <col min="18" max="18" width="1" style="19" customWidth="1"/>
    <col min="19" max="19" width="17" style="19" customWidth="1"/>
    <col min="20" max="20" width="1" style="19" customWidth="1"/>
    <col min="21" max="21" width="16.5703125" style="19" customWidth="1"/>
    <col min="22" max="22" width="1.140625" style="19" customWidth="1"/>
    <col min="23" max="23" width="12.85546875" style="19" customWidth="1"/>
    <col min="24" max="24" width="1" style="19" customWidth="1"/>
    <col min="25" max="25" width="11.42578125" style="19" customWidth="1"/>
    <col min="26" max="26" width="1.140625" style="19" customWidth="1"/>
    <col min="27" max="27" width="12.140625" style="19" customWidth="1"/>
    <col min="28" max="16384" width="9.140625" style="19"/>
  </cols>
  <sheetData>
    <row r="1" spans="1:27" ht="18.75" customHeight="1">
      <c r="A1" s="164" t="s">
        <v>53</v>
      </c>
      <c r="B1" s="164"/>
      <c r="C1" s="164"/>
      <c r="D1" s="164"/>
      <c r="E1" s="164"/>
      <c r="F1" s="164"/>
      <c r="G1" s="164"/>
      <c r="H1" s="164"/>
      <c r="I1" s="164"/>
      <c r="O1" s="164"/>
      <c r="P1" s="164"/>
      <c r="Y1" s="17"/>
      <c r="Z1" s="17"/>
      <c r="AA1" s="25" t="s">
        <v>97</v>
      </c>
    </row>
    <row r="2" spans="1:27" ht="18.75" customHeight="1">
      <c r="A2" s="164" t="s">
        <v>32</v>
      </c>
      <c r="B2" s="164"/>
      <c r="D2" s="164"/>
      <c r="E2" s="164"/>
      <c r="F2" s="164"/>
      <c r="G2" s="164"/>
      <c r="H2" s="164"/>
      <c r="O2" s="164"/>
      <c r="Y2" s="17"/>
      <c r="Z2" s="17"/>
      <c r="AA2" s="148" t="s">
        <v>92</v>
      </c>
    </row>
    <row r="3" spans="1:27" ht="18.75" customHeight="1">
      <c r="A3" s="164" t="str">
        <f>'PL6m_7,8'!A4</f>
        <v>FOR THE NINE-MONTH PERIODS ENDED SEPTEMBER 30, 2018 AND 2017</v>
      </c>
      <c r="B3" s="164"/>
      <c r="D3" s="164"/>
    </row>
    <row r="4" spans="1:27" ht="18.75" customHeight="1">
      <c r="A4" s="117"/>
      <c r="B4" s="117"/>
      <c r="D4" s="117"/>
    </row>
    <row r="5" spans="1:27" ht="18.75" customHeight="1">
      <c r="A5" s="117"/>
      <c r="B5" s="117"/>
      <c r="D5" s="117"/>
      <c r="E5" s="208" t="s">
        <v>111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</row>
    <row r="6" spans="1:27" ht="18.75" customHeight="1">
      <c r="A6" s="164"/>
      <c r="B6" s="164"/>
      <c r="D6" s="164"/>
      <c r="E6" s="26"/>
      <c r="F6" s="26"/>
      <c r="G6" s="26"/>
      <c r="H6" s="26"/>
      <c r="I6" s="207" t="s">
        <v>85</v>
      </c>
      <c r="J6" s="207"/>
      <c r="K6" s="207"/>
      <c r="L6" s="48"/>
      <c r="M6" s="207" t="s">
        <v>87</v>
      </c>
      <c r="N6" s="207"/>
      <c r="O6" s="207"/>
      <c r="P6" s="207"/>
      <c r="Q6" s="207"/>
      <c r="R6" s="207"/>
      <c r="S6" s="207"/>
      <c r="T6" s="207"/>
      <c r="U6" s="207"/>
      <c r="V6" s="26"/>
      <c r="W6" s="149"/>
      <c r="X6" s="48"/>
      <c r="Y6" s="26"/>
      <c r="Z6" s="48"/>
      <c r="AA6" s="26"/>
    </row>
    <row r="7" spans="1:27" ht="18.75" customHeight="1">
      <c r="A7" s="164"/>
      <c r="B7" s="164"/>
      <c r="D7" s="164"/>
      <c r="E7" s="26" t="s">
        <v>10</v>
      </c>
      <c r="F7" s="26"/>
      <c r="G7" s="26"/>
      <c r="H7" s="26"/>
      <c r="I7" s="26" t="s">
        <v>57</v>
      </c>
      <c r="J7" s="26"/>
      <c r="K7" s="26"/>
      <c r="L7" s="48"/>
      <c r="M7" s="149" t="s">
        <v>200</v>
      </c>
      <c r="N7" s="26"/>
      <c r="O7" s="26"/>
      <c r="P7" s="26"/>
      <c r="Q7" s="149" t="s">
        <v>107</v>
      </c>
      <c r="R7" s="26"/>
      <c r="S7" s="149" t="s">
        <v>112</v>
      </c>
      <c r="T7" s="26"/>
      <c r="U7" s="26" t="s">
        <v>101</v>
      </c>
      <c r="V7" s="26"/>
      <c r="W7" s="26" t="s">
        <v>24</v>
      </c>
      <c r="X7" s="48"/>
      <c r="Y7" s="26" t="s">
        <v>71</v>
      </c>
      <c r="Z7" s="48"/>
      <c r="AA7" s="26" t="s">
        <v>9</v>
      </c>
    </row>
    <row r="8" spans="1:27" ht="18.75" customHeight="1">
      <c r="A8" s="164"/>
      <c r="B8" s="164"/>
      <c r="D8" s="164"/>
      <c r="E8" s="26" t="s">
        <v>15</v>
      </c>
      <c r="F8" s="26"/>
      <c r="G8" s="26" t="s">
        <v>61</v>
      </c>
      <c r="H8" s="26"/>
      <c r="I8" s="26" t="s">
        <v>58</v>
      </c>
      <c r="J8" s="26"/>
      <c r="K8" s="26"/>
      <c r="L8" s="48"/>
      <c r="M8" s="149" t="s">
        <v>124</v>
      </c>
      <c r="N8" s="48"/>
      <c r="O8" s="26" t="s">
        <v>61</v>
      </c>
      <c r="P8" s="26"/>
      <c r="Q8" s="149" t="s">
        <v>248</v>
      </c>
      <c r="R8" s="48"/>
      <c r="S8" s="149" t="s">
        <v>222</v>
      </c>
      <c r="T8" s="48"/>
      <c r="U8" s="149" t="s">
        <v>214</v>
      </c>
      <c r="V8" s="48"/>
      <c r="W8" s="26" t="s">
        <v>70</v>
      </c>
      <c r="X8" s="48"/>
      <c r="Y8" s="26" t="s">
        <v>67</v>
      </c>
      <c r="Z8" s="26"/>
      <c r="AA8" s="26" t="s">
        <v>18</v>
      </c>
    </row>
    <row r="9" spans="1:27" ht="18.75" customHeight="1">
      <c r="A9" s="164"/>
      <c r="B9" s="164"/>
      <c r="C9" s="165" t="s">
        <v>14</v>
      </c>
      <c r="D9" s="164"/>
      <c r="E9" s="165" t="s">
        <v>17</v>
      </c>
      <c r="F9" s="26"/>
      <c r="G9" s="165" t="s">
        <v>62</v>
      </c>
      <c r="H9" s="26"/>
      <c r="I9" s="165" t="s">
        <v>56</v>
      </c>
      <c r="J9" s="26"/>
      <c r="K9" s="165" t="s">
        <v>0</v>
      </c>
      <c r="L9" s="26"/>
      <c r="M9" s="166" t="s">
        <v>88</v>
      </c>
      <c r="N9" s="26"/>
      <c r="O9" s="165" t="s">
        <v>63</v>
      </c>
      <c r="P9" s="26"/>
      <c r="Q9" s="166" t="s">
        <v>131</v>
      </c>
      <c r="R9" s="26"/>
      <c r="S9" s="179" t="s">
        <v>223</v>
      </c>
      <c r="T9" s="26"/>
      <c r="U9" s="179" t="s">
        <v>115</v>
      </c>
      <c r="V9" s="26"/>
      <c r="W9" s="165" t="s">
        <v>72</v>
      </c>
      <c r="X9" s="26"/>
      <c r="Y9" s="165" t="s">
        <v>68</v>
      </c>
      <c r="Z9" s="48"/>
      <c r="AA9" s="165" t="s">
        <v>19</v>
      </c>
    </row>
    <row r="10" spans="1:27" ht="18.75" customHeight="1">
      <c r="A10" s="164"/>
      <c r="B10" s="164"/>
      <c r="D10" s="164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48"/>
      <c r="AA10" s="26"/>
    </row>
    <row r="11" spans="1:27" ht="18.75" customHeight="1">
      <c r="A11" s="16" t="s">
        <v>110</v>
      </c>
      <c r="B11" s="16"/>
      <c r="D11" s="164"/>
      <c r="E11" s="68">
        <v>692007</v>
      </c>
      <c r="F11" s="45"/>
      <c r="G11" s="68">
        <v>274137</v>
      </c>
      <c r="H11" s="45"/>
      <c r="I11" s="68">
        <v>29243</v>
      </c>
      <c r="J11" s="45"/>
      <c r="K11" s="68">
        <v>356751</v>
      </c>
      <c r="L11" s="45"/>
      <c r="M11" s="68">
        <v>47225</v>
      </c>
      <c r="N11" s="45"/>
      <c r="O11" s="68">
        <v>-13570</v>
      </c>
      <c r="P11" s="45"/>
      <c r="Q11" s="68">
        <v>-431</v>
      </c>
      <c r="R11" s="129"/>
      <c r="S11" s="130">
        <v>1945</v>
      </c>
      <c r="T11" s="129"/>
      <c r="U11" s="130">
        <f>SUM(M11:S11)</f>
        <v>35169</v>
      </c>
      <c r="V11" s="45"/>
      <c r="W11" s="68">
        <f>E11+G11+I11+K11+U11</f>
        <v>1387307</v>
      </c>
      <c r="X11" s="45"/>
      <c r="Y11" s="68">
        <v>161407</v>
      </c>
      <c r="Z11" s="45"/>
      <c r="AA11" s="68">
        <f>SUM(W11:Y11)</f>
        <v>1548714</v>
      </c>
    </row>
    <row r="12" spans="1:27" ht="10.5" customHeight="1">
      <c r="A12" s="16"/>
      <c r="B12" s="16"/>
      <c r="D12" s="164"/>
      <c r="E12" s="45"/>
      <c r="F12" s="45"/>
      <c r="G12" s="45"/>
      <c r="H12" s="45"/>
      <c r="I12" s="45"/>
      <c r="J12" s="45"/>
      <c r="K12" s="45"/>
      <c r="L12" s="45"/>
      <c r="M12" s="45"/>
      <c r="N12" s="129"/>
      <c r="O12" s="45"/>
      <c r="P12" s="45"/>
      <c r="Q12" s="129"/>
      <c r="R12" s="129"/>
      <c r="S12" s="129"/>
      <c r="T12" s="129"/>
      <c r="U12" s="129"/>
      <c r="V12" s="129"/>
      <c r="W12" s="45"/>
      <c r="X12" s="45"/>
      <c r="Y12" s="45"/>
      <c r="Z12" s="45"/>
      <c r="AA12" s="45"/>
    </row>
    <row r="13" spans="1:27" ht="18.75" customHeight="1">
      <c r="A13" s="35" t="s">
        <v>121</v>
      </c>
      <c r="B13" s="35"/>
      <c r="D13" s="164"/>
      <c r="E13" s="45">
        <v>0</v>
      </c>
      <c r="F13" s="45"/>
      <c r="G13" s="45">
        <v>0</v>
      </c>
      <c r="H13" s="45"/>
      <c r="I13" s="45">
        <v>0</v>
      </c>
      <c r="J13" s="45"/>
      <c r="K13" s="45">
        <f>'PL6m_7,8'!F65</f>
        <v>-22712</v>
      </c>
      <c r="L13" s="45"/>
      <c r="M13" s="45">
        <v>0</v>
      </c>
      <c r="N13" s="129"/>
      <c r="O13" s="45">
        <v>0</v>
      </c>
      <c r="P13" s="45"/>
      <c r="Q13" s="45">
        <v>0</v>
      </c>
      <c r="R13" s="45"/>
      <c r="S13" s="66">
        <v>0</v>
      </c>
      <c r="T13" s="45"/>
      <c r="U13" s="45">
        <f>SUM(M13:S13)</f>
        <v>0</v>
      </c>
      <c r="V13" s="129"/>
      <c r="W13" s="45">
        <f>E13+G13+I13+K13+U13</f>
        <v>-22712</v>
      </c>
      <c r="X13" s="45"/>
      <c r="Y13" s="45">
        <f>'PL6m_7,8'!F66</f>
        <v>-14220</v>
      </c>
      <c r="Z13" s="45"/>
      <c r="AA13" s="45">
        <f>SUM(W13:Y13)</f>
        <v>-36932</v>
      </c>
    </row>
    <row r="14" spans="1:27" ht="18.75" customHeight="1">
      <c r="A14" s="35" t="s">
        <v>108</v>
      </c>
      <c r="B14" s="35"/>
      <c r="D14" s="164"/>
      <c r="E14" s="45"/>
      <c r="F14" s="45"/>
      <c r="G14" s="45"/>
      <c r="H14" s="45"/>
      <c r="I14" s="45"/>
      <c r="J14" s="45"/>
      <c r="K14" s="45"/>
      <c r="L14" s="45"/>
      <c r="M14" s="45"/>
      <c r="N14" s="129"/>
      <c r="O14" s="45"/>
      <c r="P14" s="45"/>
      <c r="Q14" s="45"/>
      <c r="R14" s="45"/>
      <c r="S14" s="66"/>
      <c r="T14" s="45"/>
      <c r="U14" s="45"/>
      <c r="V14" s="129"/>
      <c r="W14" s="45"/>
      <c r="X14" s="45"/>
      <c r="Y14" s="45"/>
      <c r="Z14" s="45"/>
      <c r="AA14" s="45"/>
    </row>
    <row r="15" spans="1:27" ht="18.75" customHeight="1">
      <c r="A15" s="35" t="s">
        <v>147</v>
      </c>
      <c r="B15" s="35" t="s">
        <v>165</v>
      </c>
      <c r="D15" s="164"/>
      <c r="E15" s="68">
        <v>0</v>
      </c>
      <c r="F15" s="45"/>
      <c r="G15" s="68">
        <v>0</v>
      </c>
      <c r="H15" s="45"/>
      <c r="I15" s="68">
        <v>0</v>
      </c>
      <c r="J15" s="45"/>
      <c r="K15" s="68">
        <v>355</v>
      </c>
      <c r="L15" s="45"/>
      <c r="M15" s="68">
        <v>0</v>
      </c>
      <c r="N15" s="129"/>
      <c r="O15" s="68">
        <v>0</v>
      </c>
      <c r="P15" s="45"/>
      <c r="Q15" s="68">
        <f>'PL6m_7,8'!F42</f>
        <v>261</v>
      </c>
      <c r="R15" s="45"/>
      <c r="S15" s="68">
        <v>0</v>
      </c>
      <c r="T15" s="45"/>
      <c r="U15" s="68">
        <f>SUM(M15:S15)</f>
        <v>261</v>
      </c>
      <c r="V15" s="129"/>
      <c r="W15" s="68">
        <f>E15+G15+I15+K15+U15</f>
        <v>616</v>
      </c>
      <c r="X15" s="45"/>
      <c r="Y15" s="68">
        <f>'PL6m_7,8'!F72-'PL6m_7,8'!F66</f>
        <v>131</v>
      </c>
      <c r="Z15" s="45"/>
      <c r="AA15" s="68">
        <f>SUM(W15:Y15)</f>
        <v>747</v>
      </c>
    </row>
    <row r="16" spans="1:27" ht="18.75" customHeight="1">
      <c r="A16" s="35" t="s">
        <v>126</v>
      </c>
      <c r="B16" s="35"/>
      <c r="D16" s="164"/>
      <c r="E16" s="45"/>
      <c r="F16" s="45"/>
      <c r="G16" s="45"/>
      <c r="H16" s="45"/>
      <c r="I16" s="45"/>
      <c r="J16" s="45"/>
      <c r="K16" s="45"/>
      <c r="L16" s="45"/>
      <c r="M16" s="45"/>
      <c r="N16" s="129"/>
      <c r="O16" s="45"/>
      <c r="P16" s="45"/>
      <c r="Q16" s="45"/>
      <c r="R16" s="45"/>
      <c r="S16" s="45"/>
      <c r="T16" s="45"/>
      <c r="U16" s="45"/>
      <c r="V16" s="129"/>
      <c r="W16" s="45"/>
      <c r="X16" s="45"/>
      <c r="Y16" s="45"/>
      <c r="Z16" s="45"/>
      <c r="AA16" s="45"/>
    </row>
    <row r="17" spans="1:28" ht="18.75" customHeight="1">
      <c r="A17" s="35" t="s">
        <v>147</v>
      </c>
      <c r="B17" s="35" t="s">
        <v>166</v>
      </c>
      <c r="E17" s="168">
        <f>SUM(E13:E15)</f>
        <v>0</v>
      </c>
      <c r="F17" s="45"/>
      <c r="G17" s="168">
        <f>SUM(G13:G15)</f>
        <v>0</v>
      </c>
      <c r="H17" s="45"/>
      <c r="I17" s="168">
        <f>SUM(I13:I15)</f>
        <v>0</v>
      </c>
      <c r="J17" s="46"/>
      <c r="K17" s="168">
        <f>SUM(K13:K15)</f>
        <v>-22357</v>
      </c>
      <c r="L17" s="46"/>
      <c r="M17" s="168">
        <f>SUM(M13:M15)</f>
        <v>0</v>
      </c>
      <c r="N17" s="46"/>
      <c r="O17" s="168">
        <f>SUM(O13:O15)</f>
        <v>0</v>
      </c>
      <c r="P17" s="45"/>
      <c r="Q17" s="168">
        <f>SUM(Q13:Q15)</f>
        <v>261</v>
      </c>
      <c r="R17" s="45"/>
      <c r="S17" s="168">
        <f>SUM(S13:S15)</f>
        <v>0</v>
      </c>
      <c r="T17" s="45"/>
      <c r="U17" s="168">
        <f>SUM(U13:U15)</f>
        <v>261</v>
      </c>
      <c r="V17" s="46"/>
      <c r="W17" s="168">
        <f>SUM(W13:W15)</f>
        <v>-22096</v>
      </c>
      <c r="X17" s="46"/>
      <c r="Y17" s="168">
        <f>SUM(Y13:Y15)</f>
        <v>-14089</v>
      </c>
      <c r="Z17" s="46"/>
      <c r="AA17" s="168">
        <f>SUM(AA13:AA15)</f>
        <v>-36185</v>
      </c>
    </row>
    <row r="18" spans="1:28" ht="10.5" customHeight="1">
      <c r="E18" s="168"/>
      <c r="F18" s="42"/>
      <c r="G18" s="168"/>
      <c r="H18" s="42"/>
      <c r="I18" s="168"/>
      <c r="J18" s="20"/>
      <c r="K18" s="46"/>
      <c r="L18" s="20"/>
      <c r="M18" s="46"/>
      <c r="N18" s="46"/>
      <c r="O18" s="168"/>
      <c r="P18" s="42"/>
      <c r="Q18" s="46"/>
      <c r="R18" s="45"/>
      <c r="S18" s="45"/>
      <c r="T18" s="45"/>
      <c r="U18" s="46"/>
      <c r="V18" s="46"/>
      <c r="W18" s="46"/>
      <c r="X18" s="20"/>
      <c r="Y18" s="45"/>
      <c r="Z18" s="20"/>
      <c r="AA18" s="46"/>
    </row>
    <row r="19" spans="1:28" ht="18.75" customHeight="1">
      <c r="A19" s="50" t="s">
        <v>167</v>
      </c>
      <c r="B19" s="50"/>
      <c r="C19" s="31"/>
      <c r="E19" s="168"/>
      <c r="F19" s="42"/>
      <c r="G19" s="168"/>
      <c r="H19" s="42"/>
      <c r="I19" s="168"/>
      <c r="J19" s="20"/>
      <c r="K19" s="46"/>
      <c r="L19" s="20"/>
      <c r="M19" s="46"/>
      <c r="N19" s="46"/>
      <c r="O19" s="168"/>
      <c r="P19" s="42"/>
      <c r="Q19" s="46"/>
      <c r="R19" s="45"/>
      <c r="S19" s="45"/>
      <c r="T19" s="45"/>
      <c r="U19" s="46"/>
      <c r="V19" s="46"/>
      <c r="W19" s="46"/>
      <c r="X19" s="20"/>
      <c r="Y19" s="45"/>
      <c r="Z19" s="20"/>
      <c r="AA19" s="46"/>
    </row>
    <row r="20" spans="1:28" ht="18.75" customHeight="1">
      <c r="A20" s="50" t="s">
        <v>147</v>
      </c>
      <c r="B20" s="50" t="s">
        <v>113</v>
      </c>
      <c r="C20" s="31">
        <v>8</v>
      </c>
      <c r="D20" s="164"/>
      <c r="E20" s="45">
        <v>0</v>
      </c>
      <c r="F20" s="17"/>
      <c r="G20" s="62">
        <v>0</v>
      </c>
      <c r="H20" s="45"/>
      <c r="I20" s="62">
        <v>0</v>
      </c>
      <c r="J20" s="45"/>
      <c r="K20" s="62">
        <v>0</v>
      </c>
      <c r="L20" s="45"/>
      <c r="M20" s="45">
        <v>0</v>
      </c>
      <c r="N20" s="45"/>
      <c r="O20" s="62">
        <v>0</v>
      </c>
      <c r="P20" s="45"/>
      <c r="Q20" s="45">
        <v>0</v>
      </c>
      <c r="R20" s="45"/>
      <c r="S20" s="45">
        <v>12391</v>
      </c>
      <c r="T20" s="45"/>
      <c r="U20" s="168">
        <f>SUM(M20:S20)</f>
        <v>12391</v>
      </c>
      <c r="V20" s="45"/>
      <c r="W20" s="45">
        <f>E20+G20+I20+K20+U20</f>
        <v>12391</v>
      </c>
      <c r="X20" s="45"/>
      <c r="Y20" s="168">
        <v>0</v>
      </c>
      <c r="Z20" s="45"/>
      <c r="AA20" s="45">
        <f>SUM(W20:Y20)</f>
        <v>12391</v>
      </c>
    </row>
    <row r="21" spans="1:28" ht="18.75" customHeight="1">
      <c r="A21" s="35" t="s">
        <v>249</v>
      </c>
      <c r="B21" s="35"/>
      <c r="C21" s="31">
        <v>8</v>
      </c>
      <c r="D21" s="164"/>
      <c r="E21" s="68">
        <v>0</v>
      </c>
      <c r="F21" s="45"/>
      <c r="G21" s="68">
        <v>0</v>
      </c>
      <c r="H21" s="45"/>
      <c r="I21" s="68">
        <v>0</v>
      </c>
      <c r="J21" s="45"/>
      <c r="K21" s="68">
        <v>-60895</v>
      </c>
      <c r="L21" s="45"/>
      <c r="M21" s="68">
        <v>0</v>
      </c>
      <c r="N21" s="129"/>
      <c r="O21" s="68">
        <v>0</v>
      </c>
      <c r="P21" s="45"/>
      <c r="Q21" s="68">
        <v>0</v>
      </c>
      <c r="R21" s="45"/>
      <c r="S21" s="68">
        <v>0</v>
      </c>
      <c r="T21" s="45"/>
      <c r="U21" s="68">
        <f t="shared" ref="U21" si="0">SUM(M21:S21)</f>
        <v>0</v>
      </c>
      <c r="V21" s="129"/>
      <c r="W21" s="68">
        <f t="shared" ref="W21" si="1">E21+G21+I21+K21+U21</f>
        <v>-60895</v>
      </c>
      <c r="X21" s="45"/>
      <c r="Y21" s="68">
        <v>-84</v>
      </c>
      <c r="Z21" s="45"/>
      <c r="AA21" s="68">
        <f>SUM(W21:Y21)</f>
        <v>-60979</v>
      </c>
    </row>
    <row r="22" spans="1:28" ht="18.75" customHeight="1" thickBot="1">
      <c r="A22" s="16" t="s">
        <v>256</v>
      </c>
      <c r="B22" s="16"/>
      <c r="E22" s="131">
        <f>E11+E17+E20+E21</f>
        <v>692007</v>
      </c>
      <c r="F22" s="45"/>
      <c r="G22" s="131">
        <f>G11+G17+G20+G21</f>
        <v>274137</v>
      </c>
      <c r="H22" s="45"/>
      <c r="I22" s="131">
        <f>I11+I17+I20+I21</f>
        <v>29243</v>
      </c>
      <c r="J22" s="45"/>
      <c r="K22" s="131">
        <f>K11+K17+K20+K21</f>
        <v>273499</v>
      </c>
      <c r="L22" s="45"/>
      <c r="M22" s="131">
        <f>M11+M17+M20+M21</f>
        <v>47225</v>
      </c>
      <c r="N22" s="45"/>
      <c r="O22" s="131">
        <f>O11+O17+O20+O21</f>
        <v>-13570</v>
      </c>
      <c r="P22" s="45"/>
      <c r="Q22" s="131">
        <f>Q11+Q17+Q20+Q21</f>
        <v>-170</v>
      </c>
      <c r="R22" s="45"/>
      <c r="S22" s="131">
        <f>S11+S17+S20+S21</f>
        <v>14336</v>
      </c>
      <c r="T22" s="45"/>
      <c r="U22" s="131">
        <f>U11+U17+U20+U21</f>
        <v>47821</v>
      </c>
      <c r="V22" s="45"/>
      <c r="W22" s="131">
        <f>W11+W17+W20+W21</f>
        <v>1316707</v>
      </c>
      <c r="X22" s="45"/>
      <c r="Y22" s="131">
        <f>Y11+Y17+Y20+Y21</f>
        <v>147234</v>
      </c>
      <c r="Z22" s="45"/>
      <c r="AA22" s="131">
        <f>AA11+AA17+AA20+AA21</f>
        <v>1463941</v>
      </c>
    </row>
    <row r="23" spans="1:28" ht="18.75" customHeight="1" thickTop="1">
      <c r="A23" s="16"/>
      <c r="B23" s="16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8" ht="18.75" customHeight="1">
      <c r="A24" s="16"/>
      <c r="B24" s="16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1:28" ht="18.75" customHeight="1">
      <c r="A25" s="16" t="s">
        <v>164</v>
      </c>
      <c r="B25" s="16"/>
      <c r="E25" s="68">
        <v>692007</v>
      </c>
      <c r="F25" s="45"/>
      <c r="G25" s="68">
        <v>274137</v>
      </c>
      <c r="H25" s="45"/>
      <c r="I25" s="68">
        <v>31843</v>
      </c>
      <c r="J25" s="45"/>
      <c r="K25" s="68">
        <v>271201</v>
      </c>
      <c r="L25" s="45"/>
      <c r="M25" s="68">
        <v>47225</v>
      </c>
      <c r="N25" s="45"/>
      <c r="O25" s="68">
        <v>-13570</v>
      </c>
      <c r="P25" s="45"/>
      <c r="Q25" s="68">
        <v>-126</v>
      </c>
      <c r="R25" s="129"/>
      <c r="S25" s="130">
        <v>14786</v>
      </c>
      <c r="T25" s="129"/>
      <c r="U25" s="130">
        <f>SUM(M25:S25)</f>
        <v>48315</v>
      </c>
      <c r="V25" s="45"/>
      <c r="W25" s="68">
        <f>E25+G25+I25+K25+U25</f>
        <v>1317503</v>
      </c>
      <c r="X25" s="45"/>
      <c r="Y25" s="68">
        <v>143849</v>
      </c>
      <c r="Z25" s="45"/>
      <c r="AA25" s="68">
        <f>SUM(W25:Y25)</f>
        <v>1461352</v>
      </c>
    </row>
    <row r="26" spans="1:28" ht="10.5" customHeight="1">
      <c r="A26" s="16"/>
      <c r="B26" s="16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8" ht="18.75" customHeight="1">
      <c r="A27" s="35" t="s">
        <v>121</v>
      </c>
      <c r="B27" s="35"/>
      <c r="D27" s="164"/>
      <c r="E27" s="45">
        <v>0</v>
      </c>
      <c r="F27" s="45"/>
      <c r="G27" s="45">
        <v>0</v>
      </c>
      <c r="H27" s="45"/>
      <c r="I27" s="45">
        <v>0</v>
      </c>
      <c r="J27" s="45"/>
      <c r="K27" s="45">
        <f>'PL6m_7,8'!D65</f>
        <v>-56253</v>
      </c>
      <c r="L27" s="45"/>
      <c r="M27" s="45">
        <v>0</v>
      </c>
      <c r="N27" s="129"/>
      <c r="O27" s="45">
        <v>0</v>
      </c>
      <c r="P27" s="45"/>
      <c r="Q27" s="45">
        <v>0</v>
      </c>
      <c r="R27" s="45"/>
      <c r="S27" s="45">
        <v>0</v>
      </c>
      <c r="T27" s="45"/>
      <c r="U27" s="45">
        <f>SUM(M27:S27)</f>
        <v>0</v>
      </c>
      <c r="V27" s="129"/>
      <c r="W27" s="45">
        <f>E27+G27+I27+K27+U27</f>
        <v>-56253</v>
      </c>
      <c r="X27" s="45"/>
      <c r="Y27" s="45">
        <f>'PL6m_7,8'!D66</f>
        <v>-5713</v>
      </c>
      <c r="Z27" s="45"/>
      <c r="AA27" s="45">
        <f>SUM(W27:Y27)</f>
        <v>-61966</v>
      </c>
    </row>
    <row r="28" spans="1:28" ht="18.75" customHeight="1">
      <c r="A28" s="35" t="s">
        <v>108</v>
      </c>
      <c r="B28" s="35"/>
      <c r="D28" s="164"/>
      <c r="E28" s="45"/>
      <c r="F28" s="45"/>
      <c r="G28" s="45"/>
      <c r="H28" s="45"/>
      <c r="I28" s="45"/>
      <c r="J28" s="45"/>
      <c r="K28" s="45"/>
      <c r="L28" s="45"/>
      <c r="M28" s="45"/>
      <c r="N28" s="129"/>
      <c r="O28" s="45"/>
      <c r="P28" s="45"/>
      <c r="Q28" s="45"/>
      <c r="R28" s="45"/>
      <c r="S28" s="45"/>
      <c r="T28" s="45"/>
      <c r="U28" s="45"/>
      <c r="V28" s="129"/>
      <c r="W28" s="45"/>
      <c r="X28" s="45"/>
      <c r="Y28" s="45"/>
      <c r="Z28" s="45"/>
      <c r="AA28" s="45"/>
    </row>
    <row r="29" spans="1:28" ht="18.75" customHeight="1">
      <c r="A29" s="35" t="s">
        <v>147</v>
      </c>
      <c r="B29" s="35" t="s">
        <v>166</v>
      </c>
      <c r="D29" s="164"/>
      <c r="E29" s="68">
        <v>0</v>
      </c>
      <c r="F29" s="45"/>
      <c r="G29" s="68">
        <v>0</v>
      </c>
      <c r="H29" s="45"/>
      <c r="I29" s="68">
        <v>0</v>
      </c>
      <c r="J29" s="45"/>
      <c r="K29" s="68">
        <v>3115</v>
      </c>
      <c r="L29" s="45"/>
      <c r="M29" s="68">
        <v>0</v>
      </c>
      <c r="N29" s="129"/>
      <c r="O29" s="68">
        <v>0</v>
      </c>
      <c r="P29" s="45"/>
      <c r="Q29" s="68">
        <f>'PL6m_7,8'!D42</f>
        <v>-74</v>
      </c>
      <c r="R29" s="45"/>
      <c r="S29" s="68">
        <v>0</v>
      </c>
      <c r="T29" s="45"/>
      <c r="U29" s="68">
        <f>SUM(M29:S29)</f>
        <v>-74</v>
      </c>
      <c r="V29" s="129"/>
      <c r="W29" s="68">
        <f>E29+G29+I29+K29+U29</f>
        <v>3041</v>
      </c>
      <c r="X29" s="45"/>
      <c r="Y29" s="68">
        <f>'PL6m_7,8'!D72-'PL6m_7,8'!D66</f>
        <v>146</v>
      </c>
      <c r="Z29" s="45"/>
      <c r="AA29" s="68">
        <f>SUM(W29:Y29)</f>
        <v>3187</v>
      </c>
    </row>
    <row r="30" spans="1:28" ht="18.75" customHeight="1">
      <c r="A30" s="35" t="s">
        <v>243</v>
      </c>
      <c r="B30" s="35"/>
      <c r="D30" s="164"/>
      <c r="E30" s="45"/>
      <c r="F30" s="45"/>
      <c r="G30" s="45"/>
      <c r="H30" s="45"/>
      <c r="I30" s="45"/>
      <c r="J30" s="45"/>
      <c r="K30" s="45"/>
      <c r="L30" s="45"/>
      <c r="M30" s="45"/>
      <c r="N30" s="129"/>
      <c r="O30" s="45"/>
      <c r="P30" s="45"/>
      <c r="Q30" s="45"/>
      <c r="R30" s="45"/>
      <c r="S30" s="45"/>
      <c r="T30" s="45"/>
      <c r="U30" s="45"/>
      <c r="V30" s="129"/>
      <c r="W30" s="45"/>
      <c r="X30" s="45"/>
      <c r="Y30" s="45"/>
      <c r="Z30" s="45"/>
      <c r="AA30" s="45"/>
    </row>
    <row r="31" spans="1:28" ht="18.75" customHeight="1">
      <c r="A31" s="35" t="s">
        <v>147</v>
      </c>
      <c r="B31" s="35" t="s">
        <v>165</v>
      </c>
      <c r="E31" s="167">
        <f>SUM(E27:E29)</f>
        <v>0</v>
      </c>
      <c r="F31" s="45"/>
      <c r="G31" s="167">
        <f>SUM(G27:G29)</f>
        <v>0</v>
      </c>
      <c r="H31" s="45"/>
      <c r="I31" s="167">
        <f>SUM(I27:I29)</f>
        <v>0</v>
      </c>
      <c r="J31" s="46"/>
      <c r="K31" s="167">
        <f>SUM(K27:K29)</f>
        <v>-53138</v>
      </c>
      <c r="L31" s="46"/>
      <c r="M31" s="167">
        <f>SUM(M27:M29)</f>
        <v>0</v>
      </c>
      <c r="N31" s="46"/>
      <c r="O31" s="167">
        <f>SUM(O27:O29)</f>
        <v>0</v>
      </c>
      <c r="P31" s="45"/>
      <c r="Q31" s="167">
        <f>SUM(Q27:Q29)</f>
        <v>-74</v>
      </c>
      <c r="R31" s="45"/>
      <c r="S31" s="167">
        <f>SUM(S27:S29)</f>
        <v>0</v>
      </c>
      <c r="T31" s="45"/>
      <c r="U31" s="167">
        <f>SUM(U27:U29)</f>
        <v>-74</v>
      </c>
      <c r="V31" s="46"/>
      <c r="W31" s="167">
        <f>SUM(W27:W29)</f>
        <v>-53212</v>
      </c>
      <c r="X31" s="46"/>
      <c r="Y31" s="167">
        <f>SUM(Y27:Y29)</f>
        <v>-5567</v>
      </c>
      <c r="Z31" s="46"/>
      <c r="AA31" s="167">
        <f>SUM(AA27:AA29)</f>
        <v>-58779</v>
      </c>
    </row>
    <row r="32" spans="1:28" ht="18.75" customHeight="1" thickBot="1">
      <c r="A32" s="16" t="s">
        <v>257</v>
      </c>
      <c r="B32" s="16"/>
      <c r="D32" s="164"/>
      <c r="E32" s="75">
        <f>E31+E25</f>
        <v>692007</v>
      </c>
      <c r="F32" s="46"/>
      <c r="G32" s="75">
        <f>G31+G25</f>
        <v>274137</v>
      </c>
      <c r="H32" s="46"/>
      <c r="I32" s="75">
        <f>I31+I25</f>
        <v>31843</v>
      </c>
      <c r="J32" s="46"/>
      <c r="K32" s="75">
        <f>K31+K25</f>
        <v>218063</v>
      </c>
      <c r="L32" s="46"/>
      <c r="M32" s="75">
        <f>M31+M25</f>
        <v>47225</v>
      </c>
      <c r="N32" s="45"/>
      <c r="O32" s="75">
        <f>O31+O25</f>
        <v>-13570</v>
      </c>
      <c r="P32" s="45"/>
      <c r="Q32" s="75">
        <f>Q31+Q25</f>
        <v>-200</v>
      </c>
      <c r="R32" s="45"/>
      <c r="S32" s="75">
        <f>S31+S25</f>
        <v>14786</v>
      </c>
      <c r="T32" s="45"/>
      <c r="U32" s="75">
        <f>U31+U25</f>
        <v>48241</v>
      </c>
      <c r="V32" s="45"/>
      <c r="W32" s="75">
        <f>W31+W25</f>
        <v>1264291</v>
      </c>
      <c r="X32" s="46"/>
      <c r="Y32" s="75">
        <f>Y31+Y25</f>
        <v>138282</v>
      </c>
      <c r="Z32" s="46"/>
      <c r="AA32" s="75">
        <f>AA31+AA25</f>
        <v>1402573</v>
      </c>
      <c r="AB32" s="89"/>
    </row>
    <row r="33" spans="1:27" ht="18.75" customHeight="1" thickTop="1">
      <c r="A33" s="35"/>
      <c r="E33" s="22"/>
      <c r="G33" s="22"/>
      <c r="I33" s="22"/>
      <c r="K33" s="22"/>
      <c r="O33" s="22"/>
      <c r="Y33" s="22"/>
    </row>
    <row r="34" spans="1:27" ht="18.75" customHeight="1"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1:27" ht="18.75" customHeight="1">
      <c r="Y35" s="22"/>
    </row>
  </sheetData>
  <mergeCells count="3">
    <mergeCell ref="I6:K6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67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N31"/>
  <sheetViews>
    <sheetView workbookViewId="0">
      <selection activeCell="N28" sqref="A1:N28"/>
    </sheetView>
  </sheetViews>
  <sheetFormatPr defaultRowHeight="18.75" customHeight="1"/>
  <cols>
    <col min="1" max="1" width="48.28515625" style="2" customWidth="1"/>
    <col min="2" max="2" width="6.5703125" style="7" customWidth="1"/>
    <col min="3" max="3" width="1.42578125" style="2" customWidth="1"/>
    <col min="4" max="4" width="15.28515625" style="176" customWidth="1"/>
    <col min="5" max="5" width="1.42578125" style="176" customWidth="1"/>
    <col min="6" max="6" width="15.28515625" style="176" customWidth="1"/>
    <col min="7" max="7" width="1.42578125" style="176" customWidth="1"/>
    <col min="8" max="8" width="15.28515625" style="176" customWidth="1"/>
    <col min="9" max="9" width="1.42578125" style="176" customWidth="1"/>
    <col min="10" max="10" width="15.28515625" style="176" customWidth="1"/>
    <col min="11" max="11" width="1.42578125" style="176" customWidth="1"/>
    <col min="12" max="12" width="16.85546875" style="176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209" t="s">
        <v>53</v>
      </c>
      <c r="B1" s="209"/>
      <c r="C1" s="209"/>
      <c r="D1" s="209"/>
      <c r="E1" s="209"/>
      <c r="F1" s="209"/>
      <c r="G1" s="209"/>
      <c r="H1" s="209"/>
      <c r="I1" s="169"/>
      <c r="J1" s="47"/>
      <c r="K1" s="47"/>
      <c r="L1" s="47"/>
      <c r="M1" s="47"/>
      <c r="N1" s="106" t="s">
        <v>97</v>
      </c>
    </row>
    <row r="2" spans="1:14" s="5" customFormat="1" ht="18.75" customHeight="1">
      <c r="A2" s="1" t="s">
        <v>32</v>
      </c>
      <c r="B2" s="7"/>
      <c r="C2" s="1"/>
      <c r="D2" s="158"/>
      <c r="E2" s="158"/>
      <c r="F2" s="158"/>
      <c r="G2" s="19"/>
      <c r="H2" s="19"/>
      <c r="I2" s="169"/>
      <c r="J2" s="47"/>
      <c r="K2" s="47"/>
      <c r="L2" s="47"/>
      <c r="M2" s="47"/>
      <c r="N2" s="120" t="s">
        <v>92</v>
      </c>
    </row>
    <row r="3" spans="1:14" s="5" customFormat="1" ht="18.75" customHeight="1">
      <c r="A3" s="21" t="str">
        <f>'SH 9'!A3</f>
        <v>FOR THE NINE-MONTH PERIODS ENDED SEPTEMBER 30, 2018 AND 2017</v>
      </c>
      <c r="B3" s="7"/>
      <c r="C3" s="1"/>
      <c r="D3" s="19"/>
      <c r="E3" s="19"/>
      <c r="F3" s="19"/>
      <c r="G3" s="19"/>
      <c r="H3" s="19"/>
      <c r="I3" s="169"/>
      <c r="J3" s="169"/>
      <c r="K3" s="169"/>
      <c r="L3" s="169"/>
    </row>
    <row r="4" spans="1:14" s="4" customFormat="1" ht="18.75" customHeight="1">
      <c r="B4" s="6"/>
      <c r="D4" s="170"/>
      <c r="E4" s="170"/>
      <c r="F4" s="170"/>
      <c r="G4" s="170"/>
      <c r="H4" s="170"/>
      <c r="I4" s="170"/>
      <c r="J4" s="170"/>
      <c r="K4" s="170"/>
      <c r="L4" s="170"/>
    </row>
    <row r="5" spans="1:14" s="4" customFormat="1" ht="18.75" customHeight="1">
      <c r="B5" s="6"/>
      <c r="D5" s="210" t="s">
        <v>122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4" customFormat="1" ht="18.75" customHeight="1">
      <c r="B6" s="6"/>
      <c r="D6" s="149"/>
      <c r="E6" s="149"/>
      <c r="F6" s="171"/>
      <c r="G6" s="171"/>
      <c r="H6" s="171"/>
      <c r="I6" s="171"/>
      <c r="J6" s="171"/>
      <c r="K6" s="149"/>
      <c r="L6" s="149" t="s">
        <v>114</v>
      </c>
      <c r="M6" s="14"/>
      <c r="N6" s="14"/>
    </row>
    <row r="7" spans="1:14" s="3" customFormat="1" ht="18.75" customHeight="1">
      <c r="A7" s="8"/>
      <c r="B7" s="7"/>
      <c r="C7" s="8"/>
      <c r="D7" s="170"/>
      <c r="E7" s="170"/>
      <c r="F7" s="172"/>
      <c r="G7" s="173"/>
      <c r="H7" s="208" t="s">
        <v>85</v>
      </c>
      <c r="I7" s="207"/>
      <c r="J7" s="207"/>
      <c r="K7" s="26"/>
      <c r="L7" s="160" t="s">
        <v>115</v>
      </c>
      <c r="M7" s="4"/>
      <c r="N7" s="14"/>
    </row>
    <row r="8" spans="1:14" s="3" customFormat="1" ht="18.75" customHeight="1">
      <c r="A8" s="8"/>
      <c r="B8" s="7"/>
      <c r="C8" s="8"/>
      <c r="D8" s="149" t="s">
        <v>10</v>
      </c>
      <c r="E8" s="170"/>
      <c r="F8" s="172"/>
      <c r="G8" s="173"/>
      <c r="H8" s="149" t="s">
        <v>57</v>
      </c>
      <c r="I8" s="26"/>
      <c r="J8" s="26"/>
      <c r="K8" s="26"/>
      <c r="L8" s="149" t="s">
        <v>201</v>
      </c>
      <c r="M8" s="4"/>
      <c r="N8" s="14" t="s">
        <v>24</v>
      </c>
    </row>
    <row r="9" spans="1:14" s="3" customFormat="1" ht="18.75" customHeight="1">
      <c r="A9" s="11"/>
      <c r="B9" s="7"/>
      <c r="C9" s="11"/>
      <c r="D9" s="26" t="s">
        <v>15</v>
      </c>
      <c r="E9" s="26"/>
      <c r="F9" s="26" t="s">
        <v>61</v>
      </c>
      <c r="G9" s="26"/>
      <c r="H9" s="149" t="s">
        <v>59</v>
      </c>
      <c r="I9" s="26"/>
      <c r="J9" s="149"/>
      <c r="K9" s="149"/>
      <c r="L9" s="91" t="s">
        <v>125</v>
      </c>
      <c r="M9" s="10"/>
      <c r="N9" s="14" t="s">
        <v>25</v>
      </c>
    </row>
    <row r="10" spans="1:14" s="3" customFormat="1" ht="18.75" customHeight="1">
      <c r="A10" s="11"/>
      <c r="B10" s="154" t="s">
        <v>14</v>
      </c>
      <c r="C10" s="11"/>
      <c r="D10" s="159" t="s">
        <v>17</v>
      </c>
      <c r="E10" s="26"/>
      <c r="F10" s="160" t="s">
        <v>76</v>
      </c>
      <c r="G10" s="26"/>
      <c r="H10" s="160" t="s">
        <v>56</v>
      </c>
      <c r="I10" s="28"/>
      <c r="J10" s="160" t="s">
        <v>0</v>
      </c>
      <c r="K10" s="149"/>
      <c r="L10" s="160" t="s">
        <v>118</v>
      </c>
      <c r="M10" s="10"/>
      <c r="N10" s="13" t="s">
        <v>48</v>
      </c>
    </row>
    <row r="11" spans="1:14" s="3" customFormat="1" ht="18.75" customHeight="1">
      <c r="A11" s="11"/>
      <c r="B11" s="7"/>
      <c r="C11" s="11"/>
      <c r="D11" s="26"/>
      <c r="E11" s="26"/>
      <c r="F11" s="26"/>
      <c r="G11" s="26"/>
      <c r="H11" s="149"/>
      <c r="I11" s="28"/>
      <c r="J11" s="149"/>
      <c r="K11" s="149"/>
      <c r="L11" s="149"/>
      <c r="M11" s="10"/>
      <c r="N11" s="14"/>
    </row>
    <row r="12" spans="1:14" ht="18.75" customHeight="1">
      <c r="A12" s="15" t="str">
        <f>'SH 9'!A11</f>
        <v>Balance as at January 1, 2017</v>
      </c>
      <c r="C12" s="9"/>
      <c r="D12" s="36">
        <v>692007</v>
      </c>
      <c r="E12" s="37"/>
      <c r="F12" s="36">
        <v>274137</v>
      </c>
      <c r="G12" s="37"/>
      <c r="H12" s="36">
        <v>29243</v>
      </c>
      <c r="I12" s="37"/>
      <c r="J12" s="36">
        <v>93729</v>
      </c>
      <c r="K12" s="37"/>
      <c r="L12" s="68">
        <v>-2155</v>
      </c>
      <c r="M12" s="59"/>
      <c r="N12" s="36">
        <f>SUM(D12:L12)</f>
        <v>1086961</v>
      </c>
    </row>
    <row r="13" spans="1:14" ht="9.75" customHeight="1">
      <c r="A13" s="15"/>
      <c r="C13" s="9"/>
      <c r="D13" s="37"/>
      <c r="E13" s="37"/>
      <c r="F13" s="37"/>
      <c r="G13" s="37"/>
      <c r="H13" s="37"/>
      <c r="I13" s="37"/>
      <c r="J13" s="37"/>
      <c r="K13" s="37"/>
      <c r="L13" s="45"/>
      <c r="M13" s="59"/>
      <c r="N13" s="37"/>
    </row>
    <row r="14" spans="1:14" ht="18.75" customHeight="1">
      <c r="A14" s="2" t="s">
        <v>102</v>
      </c>
      <c r="C14" s="9"/>
      <c r="D14" s="66">
        <v>0</v>
      </c>
      <c r="E14" s="37"/>
      <c r="F14" s="66">
        <v>0</v>
      </c>
      <c r="G14" s="37"/>
      <c r="H14" s="66">
        <v>0</v>
      </c>
      <c r="I14" s="37"/>
      <c r="J14" s="37">
        <f>'PL6m_7,8'!J65</f>
        <v>46969</v>
      </c>
      <c r="K14" s="37"/>
      <c r="L14" s="45">
        <v>0</v>
      </c>
      <c r="M14" s="59"/>
      <c r="N14" s="45">
        <f>SUM(D14:L14)</f>
        <v>46969</v>
      </c>
    </row>
    <row r="15" spans="1:14" ht="18.75" customHeight="1">
      <c r="A15" s="12" t="s">
        <v>132</v>
      </c>
      <c r="C15" s="9"/>
      <c r="D15" s="132">
        <v>0</v>
      </c>
      <c r="E15" s="37"/>
      <c r="F15" s="132">
        <v>0</v>
      </c>
      <c r="G15" s="37"/>
      <c r="H15" s="132">
        <v>0</v>
      </c>
      <c r="I15" s="37"/>
      <c r="J15" s="132">
        <f>'PL6m_7,8'!J71-'PL6m_7,8'!J65</f>
        <v>0</v>
      </c>
      <c r="K15" s="66"/>
      <c r="L15" s="68">
        <v>0</v>
      </c>
      <c r="M15" s="59"/>
      <c r="N15" s="68">
        <f>SUM(D15:L15)</f>
        <v>0</v>
      </c>
    </row>
    <row r="16" spans="1:14" ht="18.75" customHeight="1">
      <c r="A16" s="12" t="s">
        <v>103</v>
      </c>
      <c r="C16" s="9"/>
      <c r="D16" s="66">
        <f>SUM(D14:D15)</f>
        <v>0</v>
      </c>
      <c r="E16" s="37"/>
      <c r="F16" s="66">
        <f>SUM(F14:F15)</f>
        <v>0</v>
      </c>
      <c r="G16" s="37"/>
      <c r="H16" s="66">
        <f>SUM(H14:H15)</f>
        <v>0</v>
      </c>
      <c r="I16" s="37"/>
      <c r="J16" s="45">
        <f>SUM(J14:J15)</f>
        <v>46969</v>
      </c>
      <c r="K16" s="45"/>
      <c r="L16" s="45">
        <f>SUM(L14:L15)</f>
        <v>0</v>
      </c>
      <c r="M16" s="59"/>
      <c r="N16" s="45">
        <f>SUM(N14:N15)</f>
        <v>46969</v>
      </c>
    </row>
    <row r="17" spans="1:14" ht="10.5" customHeight="1">
      <c r="A17" s="12"/>
      <c r="C17" s="9"/>
      <c r="D17" s="37"/>
      <c r="E17" s="37"/>
      <c r="F17" s="37"/>
      <c r="G17" s="37"/>
      <c r="H17" s="37"/>
      <c r="I17" s="37"/>
      <c r="J17" s="37"/>
      <c r="K17" s="37"/>
      <c r="L17" s="126"/>
      <c r="M17" s="59"/>
      <c r="N17" s="37"/>
    </row>
    <row r="18" spans="1:14" ht="18.75" customHeight="1">
      <c r="A18" s="50" t="s">
        <v>127</v>
      </c>
      <c r="B18" s="11">
        <v>8</v>
      </c>
      <c r="C18" s="9"/>
      <c r="D18" s="66">
        <v>0</v>
      </c>
      <c r="E18" s="37"/>
      <c r="F18" s="62">
        <v>0</v>
      </c>
      <c r="G18" s="37"/>
      <c r="H18" s="62">
        <v>0</v>
      </c>
      <c r="I18" s="37"/>
      <c r="J18" s="62">
        <v>0</v>
      </c>
      <c r="K18" s="62"/>
      <c r="L18" s="45">
        <v>-831</v>
      </c>
      <c r="M18" s="59"/>
      <c r="N18" s="37">
        <f>SUM(D18:L18)</f>
        <v>-831</v>
      </c>
    </row>
    <row r="19" spans="1:14" ht="18.75" customHeight="1">
      <c r="A19" s="50" t="s">
        <v>249</v>
      </c>
      <c r="B19" s="11">
        <v>8</v>
      </c>
      <c r="C19" s="9"/>
      <c r="D19" s="66">
        <v>0</v>
      </c>
      <c r="E19" s="37"/>
      <c r="F19" s="62">
        <v>0</v>
      </c>
      <c r="G19" s="37"/>
      <c r="H19" s="62">
        <v>0</v>
      </c>
      <c r="I19" s="37"/>
      <c r="J19" s="182">
        <v>-60895</v>
      </c>
      <c r="K19" s="62"/>
      <c r="L19" s="62">
        <v>0</v>
      </c>
      <c r="M19" s="59"/>
      <c r="N19" s="37">
        <f>SUM(D19:L19)</f>
        <v>-60895</v>
      </c>
    </row>
    <row r="20" spans="1:14" ht="18.75" customHeight="1" thickBot="1">
      <c r="A20" s="16" t="str">
        <f>'SH 9'!A22</f>
        <v>Balance as at September 30, 2017</v>
      </c>
      <c r="C20" s="9"/>
      <c r="D20" s="92">
        <f>D18+D16+D12+D19</f>
        <v>692007</v>
      </c>
      <c r="E20" s="37"/>
      <c r="F20" s="92">
        <f>F18+F16+F12+F19</f>
        <v>274137</v>
      </c>
      <c r="G20" s="37"/>
      <c r="H20" s="92">
        <f>H18+H16+H12+H19</f>
        <v>29243</v>
      </c>
      <c r="I20" s="37"/>
      <c r="J20" s="92">
        <f>J18+J16+J12+J19</f>
        <v>79803</v>
      </c>
      <c r="K20" s="37"/>
      <c r="L20" s="92">
        <f>L18+L16+L12+L19</f>
        <v>-2986</v>
      </c>
      <c r="M20" s="59"/>
      <c r="N20" s="92">
        <f>N18+N16+N12+N19</f>
        <v>1072204</v>
      </c>
    </row>
    <row r="21" spans="1:14" ht="18.75" customHeight="1" thickTop="1">
      <c r="A21" s="16"/>
      <c r="C21" s="9"/>
      <c r="D21" s="37"/>
      <c r="E21" s="37"/>
      <c r="F21" s="37"/>
      <c r="G21" s="37"/>
      <c r="H21" s="37"/>
      <c r="I21" s="37"/>
      <c r="J21" s="37"/>
      <c r="K21" s="37"/>
      <c r="L21" s="66"/>
      <c r="M21" s="59"/>
      <c r="N21" s="37"/>
    </row>
    <row r="22" spans="1:14" ht="18.75" customHeight="1">
      <c r="A22" s="16"/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59"/>
      <c r="N22" s="37"/>
    </row>
    <row r="23" spans="1:14" ht="18.75" customHeight="1">
      <c r="A23" s="15" t="str">
        <f>'SH 9'!A25</f>
        <v>Balance as at January 1, 2018</v>
      </c>
      <c r="C23" s="9"/>
      <c r="D23" s="36">
        <v>692007</v>
      </c>
      <c r="E23" s="37"/>
      <c r="F23" s="36">
        <v>274137</v>
      </c>
      <c r="G23" s="37"/>
      <c r="H23" s="36">
        <v>31843</v>
      </c>
      <c r="I23" s="37"/>
      <c r="J23" s="36">
        <v>81833</v>
      </c>
      <c r="K23" s="37"/>
      <c r="L23" s="36">
        <v>-2986</v>
      </c>
      <c r="M23" s="59"/>
      <c r="N23" s="36">
        <f>SUM(D23:L23)</f>
        <v>1076834</v>
      </c>
    </row>
    <row r="24" spans="1:14" ht="9.75" customHeight="1">
      <c r="A24" s="15"/>
      <c r="B24" s="6"/>
      <c r="C24" s="9"/>
      <c r="D24" s="37"/>
      <c r="E24" s="37"/>
      <c r="F24" s="37"/>
      <c r="G24" s="37"/>
      <c r="H24" s="37"/>
      <c r="I24" s="37"/>
      <c r="J24" s="37"/>
      <c r="K24" s="37"/>
      <c r="L24" s="37"/>
      <c r="M24" s="59"/>
      <c r="N24" s="37"/>
    </row>
    <row r="25" spans="1:14" ht="18.75" customHeight="1">
      <c r="A25" s="2" t="s">
        <v>102</v>
      </c>
      <c r="B25" s="14"/>
      <c r="C25" s="9"/>
      <c r="D25" s="66">
        <v>0</v>
      </c>
      <c r="E25" s="37"/>
      <c r="F25" s="66">
        <v>0</v>
      </c>
      <c r="G25" s="37"/>
      <c r="H25" s="66">
        <v>0</v>
      </c>
      <c r="I25" s="37"/>
      <c r="J25" s="37">
        <f>'PL6m_7,8'!H65</f>
        <v>17283</v>
      </c>
      <c r="K25" s="37"/>
      <c r="L25" s="66">
        <v>0</v>
      </c>
      <c r="M25" s="59"/>
      <c r="N25" s="45">
        <f>SUM(D25:L25)</f>
        <v>17283</v>
      </c>
    </row>
    <row r="26" spans="1:14" ht="20.25" customHeight="1">
      <c r="A26" s="12" t="s">
        <v>132</v>
      </c>
      <c r="B26" s="14"/>
      <c r="C26" s="9"/>
      <c r="D26" s="66">
        <v>0</v>
      </c>
      <c r="E26" s="37"/>
      <c r="F26" s="66">
        <v>0</v>
      </c>
      <c r="G26" s="37"/>
      <c r="H26" s="66">
        <v>0</v>
      </c>
      <c r="I26" s="37"/>
      <c r="J26" s="45">
        <f>'PL6m_7,8'!H38</f>
        <v>2206</v>
      </c>
      <c r="K26" s="66"/>
      <c r="L26" s="45">
        <v>0</v>
      </c>
      <c r="M26" s="59"/>
      <c r="N26" s="45">
        <f>SUM(D26:L26)</f>
        <v>2206</v>
      </c>
    </row>
    <row r="27" spans="1:14" ht="18.75" customHeight="1">
      <c r="A27" s="12" t="s">
        <v>103</v>
      </c>
      <c r="C27" s="9"/>
      <c r="D27" s="161">
        <f>SUM(D25:D26)</f>
        <v>0</v>
      </c>
      <c r="E27" s="37"/>
      <c r="F27" s="161">
        <f>SUM(F25:F26)</f>
        <v>0</v>
      </c>
      <c r="G27" s="37"/>
      <c r="H27" s="161">
        <f>SUM(H25:H26)</f>
        <v>0</v>
      </c>
      <c r="I27" s="37"/>
      <c r="J27" s="74">
        <f>SUM(J25:J26)</f>
        <v>19489</v>
      </c>
      <c r="K27" s="45"/>
      <c r="L27" s="74">
        <f>SUM(L25:L26)</f>
        <v>0</v>
      </c>
      <c r="M27" s="59"/>
      <c r="N27" s="74">
        <f>SUM(N25:N26)</f>
        <v>19489</v>
      </c>
    </row>
    <row r="28" spans="1:14" ht="18.75" customHeight="1" thickBot="1">
      <c r="A28" s="16" t="str">
        <f>'SH 9'!A32</f>
        <v>Balance as at September 30, 2018</v>
      </c>
      <c r="C28" s="9"/>
      <c r="D28" s="34">
        <f>D27+D23</f>
        <v>692007</v>
      </c>
      <c r="E28" s="37"/>
      <c r="F28" s="34">
        <f>F27+F23</f>
        <v>274137</v>
      </c>
      <c r="G28" s="37"/>
      <c r="H28" s="34">
        <f>H27+H23</f>
        <v>31843</v>
      </c>
      <c r="I28" s="37"/>
      <c r="J28" s="34">
        <f>J27+J23</f>
        <v>101322</v>
      </c>
      <c r="K28" s="37"/>
      <c r="L28" s="34">
        <f>L27+L23</f>
        <v>-2986</v>
      </c>
      <c r="M28" s="59"/>
      <c r="N28" s="34">
        <f>N27+N23</f>
        <v>1096323</v>
      </c>
    </row>
    <row r="29" spans="1:14" ht="18.75" customHeight="1" thickTop="1">
      <c r="C29" s="9"/>
      <c r="D29" s="19"/>
      <c r="E29" s="37"/>
      <c r="F29" s="19"/>
      <c r="G29" s="37"/>
      <c r="H29" s="19"/>
      <c r="I29" s="37"/>
      <c r="J29" s="19"/>
      <c r="K29" s="19"/>
      <c r="L29" s="19"/>
      <c r="M29" s="59"/>
      <c r="N29" s="9"/>
    </row>
    <row r="30" spans="1:14" ht="18.75" customHeight="1">
      <c r="D30" s="174"/>
      <c r="E30" s="174"/>
      <c r="F30" s="174"/>
      <c r="G30" s="174"/>
      <c r="H30" s="174"/>
      <c r="I30" s="174"/>
      <c r="J30" s="174"/>
      <c r="K30" s="174"/>
      <c r="L30" s="174"/>
      <c r="M30" s="71"/>
      <c r="N30" s="71"/>
    </row>
    <row r="31" spans="1:14" ht="18.75" customHeight="1">
      <c r="D31" s="175"/>
      <c r="F31" s="175"/>
      <c r="H31" s="175"/>
      <c r="J31" s="175"/>
      <c r="K31" s="175"/>
      <c r="L31" s="175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7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7"/>
  <sheetViews>
    <sheetView topLeftCell="A112" zoomScale="136" zoomScaleNormal="136" zoomScaleSheetLayoutView="117" workbookViewId="0">
      <selection activeCell="M119" sqref="A1:M119"/>
    </sheetView>
  </sheetViews>
  <sheetFormatPr defaultRowHeight="18.75" customHeight="1"/>
  <cols>
    <col min="1" max="3" width="2.140625" style="19" customWidth="1"/>
    <col min="4" max="4" width="42.140625" style="19" customWidth="1"/>
    <col min="5" max="5" width="6.5703125" style="19" customWidth="1"/>
    <col min="6" max="6" width="1.140625" style="19" customWidth="1"/>
    <col min="7" max="7" width="11.85546875" style="20" customWidth="1"/>
    <col min="8" max="8" width="1.28515625" style="20" customWidth="1"/>
    <col min="9" max="9" width="11.85546875" style="20" customWidth="1"/>
    <col min="10" max="10" width="1.28515625" style="20" customWidth="1"/>
    <col min="11" max="11" width="11.85546875" style="20" customWidth="1"/>
    <col min="12" max="12" width="1.28515625" style="20" customWidth="1"/>
    <col min="13" max="13" width="11.85546875" style="20" customWidth="1"/>
    <col min="14" max="16384" width="9.140625" style="19"/>
  </cols>
  <sheetData>
    <row r="1" spans="1:13" ht="18.600000000000001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  <c r="K1" s="42"/>
      <c r="L1" s="42"/>
      <c r="M1" s="106" t="s">
        <v>97</v>
      </c>
    </row>
    <row r="2" spans="1:13" ht="18.600000000000001" customHeight="1">
      <c r="A2" s="21" t="s">
        <v>52</v>
      </c>
      <c r="B2" s="156"/>
      <c r="C2" s="156"/>
      <c r="D2" s="156"/>
      <c r="E2" s="21"/>
      <c r="F2" s="21"/>
      <c r="G2" s="72"/>
      <c r="H2" s="72"/>
      <c r="I2" s="72"/>
      <c r="K2" s="42"/>
      <c r="L2" s="42"/>
      <c r="M2" s="120" t="s">
        <v>92</v>
      </c>
    </row>
    <row r="3" spans="1:13" ht="18.600000000000001" customHeight="1">
      <c r="A3" s="21" t="s">
        <v>35</v>
      </c>
      <c r="B3" s="156"/>
      <c r="C3" s="156"/>
      <c r="D3" s="156"/>
      <c r="E3" s="21"/>
      <c r="F3" s="21"/>
    </row>
    <row r="4" spans="1:13" ht="18.600000000000001" customHeight="1">
      <c r="A4" s="21" t="str">
        <f>'SH 10'!A3</f>
        <v>FOR THE NINE-MONTH PERIODS ENDED SEPTEMBER 30, 2018 AND 2017</v>
      </c>
      <c r="B4" s="156"/>
      <c r="C4" s="156"/>
      <c r="D4" s="156"/>
    </row>
    <row r="5" spans="1:13" ht="9" customHeight="1">
      <c r="A5" s="21"/>
      <c r="B5" s="156"/>
      <c r="C5" s="156"/>
      <c r="D5" s="156"/>
    </row>
    <row r="6" spans="1:13" ht="18.600000000000001" customHeight="1">
      <c r="A6" s="21"/>
      <c r="B6" s="156"/>
      <c r="C6" s="156"/>
      <c r="D6" s="156"/>
      <c r="G6" s="211" t="s">
        <v>27</v>
      </c>
      <c r="H6" s="211"/>
      <c r="I6" s="211"/>
      <c r="J6" s="211"/>
      <c r="K6" s="211"/>
      <c r="L6" s="211"/>
      <c r="M6" s="211"/>
    </row>
    <row r="7" spans="1:13" ht="18.600000000000001" customHeight="1">
      <c r="A7" s="21"/>
      <c r="B7" s="156"/>
      <c r="C7" s="156"/>
      <c r="D7" s="156"/>
      <c r="G7" s="212" t="s">
        <v>8</v>
      </c>
      <c r="H7" s="212"/>
      <c r="I7" s="212"/>
      <c r="J7" s="73"/>
      <c r="K7" s="212" t="s">
        <v>23</v>
      </c>
      <c r="L7" s="212"/>
      <c r="M7" s="212"/>
    </row>
    <row r="8" spans="1:13" ht="18.600000000000001" customHeight="1">
      <c r="G8" s="211" t="s">
        <v>22</v>
      </c>
      <c r="H8" s="211"/>
      <c r="I8" s="211"/>
      <c r="J8" s="63"/>
      <c r="K8" s="211" t="s">
        <v>22</v>
      </c>
      <c r="L8" s="211"/>
      <c r="M8" s="211"/>
    </row>
    <row r="9" spans="1:13" ht="18.75" customHeight="1">
      <c r="E9" s="155" t="s">
        <v>14</v>
      </c>
      <c r="F9" s="24"/>
      <c r="G9" s="146" t="str">
        <f>'PL6m_7,8'!D9</f>
        <v>2018</v>
      </c>
      <c r="H9" s="25"/>
      <c r="I9" s="146" t="str">
        <f>'PL6m_7,8'!F9</f>
        <v>2017</v>
      </c>
      <c r="J9" s="25"/>
      <c r="K9" s="146" t="str">
        <f>G9</f>
        <v>2018</v>
      </c>
      <c r="L9" s="25"/>
      <c r="M9" s="146" t="str">
        <f>I9</f>
        <v>2017</v>
      </c>
    </row>
    <row r="10" spans="1:13" ht="18.600000000000001" customHeight="1">
      <c r="A10" s="21" t="s">
        <v>21</v>
      </c>
      <c r="B10" s="156"/>
      <c r="C10" s="156"/>
      <c r="D10" s="156"/>
      <c r="E10" s="24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120</v>
      </c>
      <c r="B11" s="35"/>
      <c r="C11" s="35"/>
      <c r="D11" s="35"/>
      <c r="E11" s="26"/>
      <c r="F11" s="44"/>
      <c r="G11" s="70">
        <f>'PL6m_7,8'!D33</f>
        <v>-61966</v>
      </c>
      <c r="H11" s="70"/>
      <c r="I11" s="70">
        <f>'PL6m_7,8'!F33</f>
        <v>-36932</v>
      </c>
      <c r="J11" s="70"/>
      <c r="K11" s="70">
        <f>'PL6m_7,8'!H33</f>
        <v>17283</v>
      </c>
      <c r="L11" s="70"/>
      <c r="M11" s="70">
        <f>'PL6m_7,8'!J33</f>
        <v>46969</v>
      </c>
    </row>
    <row r="12" spans="1:13" ht="18.600000000000001" customHeight="1">
      <c r="A12" s="35" t="s">
        <v>86</v>
      </c>
      <c r="B12" s="35"/>
      <c r="C12" s="35"/>
      <c r="D12" s="35"/>
      <c r="E12" s="26"/>
      <c r="F12" s="44"/>
      <c r="G12" s="70"/>
      <c r="H12" s="70"/>
      <c r="I12" s="70"/>
      <c r="J12" s="70"/>
      <c r="K12" s="70"/>
      <c r="L12" s="70"/>
      <c r="M12" s="70"/>
    </row>
    <row r="13" spans="1:13" ht="18.600000000000001" customHeight="1">
      <c r="A13" s="35"/>
      <c r="B13" s="35" t="s">
        <v>227</v>
      </c>
      <c r="C13" s="35"/>
      <c r="D13" s="35"/>
      <c r="E13" s="44"/>
      <c r="F13" s="44"/>
      <c r="G13" s="70">
        <v>8539</v>
      </c>
      <c r="H13" s="70"/>
      <c r="I13" s="70">
        <v>-658</v>
      </c>
      <c r="J13" s="70"/>
      <c r="K13" s="70">
        <v>10591</v>
      </c>
      <c r="L13" s="70"/>
      <c r="M13" s="70">
        <v>139</v>
      </c>
    </row>
    <row r="14" spans="1:13" ht="18.600000000000001" customHeight="1">
      <c r="A14" s="35"/>
      <c r="B14" s="35" t="s">
        <v>202</v>
      </c>
      <c r="C14" s="35"/>
      <c r="D14" s="35"/>
      <c r="E14" s="44"/>
      <c r="F14" s="44"/>
      <c r="G14" s="69"/>
      <c r="H14" s="69"/>
      <c r="I14" s="69"/>
      <c r="J14" s="69"/>
      <c r="K14" s="69"/>
      <c r="L14" s="69"/>
      <c r="M14" s="69"/>
    </row>
    <row r="15" spans="1:13" ht="18.600000000000001" customHeight="1">
      <c r="A15" s="35"/>
      <c r="B15" s="35" t="s">
        <v>203</v>
      </c>
      <c r="C15" s="35" t="s">
        <v>204</v>
      </c>
      <c r="D15" s="35"/>
      <c r="E15" s="44"/>
      <c r="F15" s="44"/>
      <c r="G15" s="70">
        <v>773</v>
      </c>
      <c r="H15" s="70"/>
      <c r="I15" s="70">
        <v>511</v>
      </c>
      <c r="J15" s="70"/>
      <c r="K15" s="70">
        <v>1119</v>
      </c>
      <c r="L15" s="70"/>
      <c r="M15" s="70">
        <v>-280</v>
      </c>
    </row>
    <row r="16" spans="1:13" ht="18.600000000000001" customHeight="1">
      <c r="A16" s="35"/>
      <c r="B16" s="35" t="s">
        <v>205</v>
      </c>
      <c r="C16" s="35"/>
      <c r="D16" s="35"/>
      <c r="E16" s="44"/>
      <c r="F16" s="44"/>
      <c r="G16" s="70">
        <v>122043</v>
      </c>
      <c r="H16" s="70"/>
      <c r="I16" s="70">
        <v>126363</v>
      </c>
      <c r="J16" s="70"/>
      <c r="K16" s="70">
        <v>64699</v>
      </c>
      <c r="L16" s="70"/>
      <c r="M16" s="70">
        <v>67877</v>
      </c>
    </row>
    <row r="17" spans="1:13" ht="18.600000000000001" customHeight="1">
      <c r="A17" s="35"/>
      <c r="B17" s="35" t="s">
        <v>268</v>
      </c>
      <c r="C17" s="35"/>
      <c r="D17" s="35"/>
      <c r="E17" s="44"/>
      <c r="F17" s="44"/>
      <c r="G17" s="70">
        <v>-5</v>
      </c>
      <c r="H17" s="70"/>
      <c r="I17" s="70">
        <v>-185</v>
      </c>
      <c r="J17" s="70"/>
      <c r="K17" s="70">
        <v>0</v>
      </c>
      <c r="L17" s="70"/>
      <c r="M17" s="70">
        <v>0</v>
      </c>
    </row>
    <row r="18" spans="1:13" ht="18.600000000000001" customHeight="1">
      <c r="A18" s="35"/>
      <c r="B18" s="35" t="s">
        <v>267</v>
      </c>
      <c r="C18" s="35"/>
      <c r="D18" s="35"/>
      <c r="E18" s="44"/>
      <c r="F18" s="44"/>
      <c r="G18" s="114">
        <v>-55953</v>
      </c>
      <c r="H18" s="70"/>
      <c r="I18" s="114">
        <v>-4218</v>
      </c>
      <c r="J18" s="70"/>
      <c r="K18" s="114">
        <v>-58523</v>
      </c>
      <c r="L18" s="70"/>
      <c r="M18" s="114">
        <v>-4887</v>
      </c>
    </row>
    <row r="19" spans="1:13" ht="18.600000000000001" customHeight="1">
      <c r="A19" s="35"/>
      <c r="B19" s="35" t="s">
        <v>168</v>
      </c>
      <c r="C19" s="35"/>
      <c r="D19" s="35"/>
      <c r="E19" s="44"/>
      <c r="F19" s="44"/>
      <c r="G19" s="114">
        <v>0</v>
      </c>
      <c r="H19" s="70"/>
      <c r="I19" s="114">
        <v>15</v>
      </c>
      <c r="J19" s="70"/>
      <c r="K19" s="114">
        <v>0</v>
      </c>
      <c r="L19" s="70"/>
      <c r="M19" s="114">
        <v>15</v>
      </c>
    </row>
    <row r="20" spans="1:13" ht="18.600000000000001" customHeight="1">
      <c r="A20" s="35"/>
      <c r="B20" s="35" t="s">
        <v>235</v>
      </c>
      <c r="C20" s="35"/>
      <c r="D20" s="35"/>
      <c r="E20" s="44"/>
      <c r="F20" s="44"/>
      <c r="G20" s="70">
        <v>10</v>
      </c>
      <c r="H20" s="70"/>
      <c r="I20" s="70">
        <v>-2366</v>
      </c>
      <c r="J20" s="70"/>
      <c r="K20" s="114">
        <v>0</v>
      </c>
      <c r="L20" s="70"/>
      <c r="M20" s="114">
        <v>0</v>
      </c>
    </row>
    <row r="21" spans="1:13" ht="18.600000000000001" customHeight="1">
      <c r="A21" s="35"/>
      <c r="B21" s="35" t="s">
        <v>169</v>
      </c>
      <c r="C21" s="35"/>
      <c r="D21" s="35"/>
      <c r="E21" s="44"/>
      <c r="F21" s="44"/>
      <c r="G21" s="70">
        <v>-2394</v>
      </c>
      <c r="H21" s="70"/>
      <c r="I21" s="70">
        <v>-2394</v>
      </c>
      <c r="J21" s="69"/>
      <c r="K21" s="114">
        <v>0</v>
      </c>
      <c r="L21" s="69"/>
      <c r="M21" s="114">
        <v>0</v>
      </c>
    </row>
    <row r="22" spans="1:13" ht="18.600000000000001" customHeight="1">
      <c r="A22" s="35"/>
      <c r="B22" s="35" t="s">
        <v>266</v>
      </c>
      <c r="C22" s="35"/>
      <c r="D22" s="35"/>
      <c r="E22" s="44"/>
      <c r="F22" s="44"/>
      <c r="G22" s="114">
        <v>-70</v>
      </c>
      <c r="H22" s="70"/>
      <c r="I22" s="114">
        <v>8</v>
      </c>
      <c r="J22" s="69"/>
      <c r="K22" s="69">
        <v>0</v>
      </c>
      <c r="L22" s="69"/>
      <c r="M22" s="69">
        <v>0</v>
      </c>
    </row>
    <row r="23" spans="1:13" ht="18.600000000000001" customHeight="1">
      <c r="A23" s="35"/>
      <c r="B23" s="35" t="s">
        <v>215</v>
      </c>
      <c r="C23" s="35"/>
      <c r="D23" s="35"/>
      <c r="E23" s="44"/>
      <c r="F23" s="44"/>
      <c r="G23" s="19"/>
      <c r="H23" s="19"/>
      <c r="I23" s="19"/>
      <c r="J23" s="19"/>
      <c r="K23" s="19"/>
      <c r="L23" s="19"/>
      <c r="M23" s="19"/>
    </row>
    <row r="24" spans="1:13" ht="18.600000000000001" customHeight="1">
      <c r="A24" s="35"/>
      <c r="B24" s="35"/>
      <c r="C24" s="35" t="s">
        <v>216</v>
      </c>
      <c r="D24" s="35"/>
      <c r="E24" s="44"/>
      <c r="F24" s="44"/>
      <c r="G24" s="114">
        <v>518</v>
      </c>
      <c r="H24" s="70"/>
      <c r="I24" s="69">
        <v>0</v>
      </c>
      <c r="J24" s="69"/>
      <c r="K24" s="69">
        <v>0</v>
      </c>
      <c r="L24" s="69"/>
      <c r="M24" s="69">
        <v>0</v>
      </c>
    </row>
    <row r="25" spans="1:13" ht="18.600000000000001" customHeight="1">
      <c r="A25" s="35"/>
      <c r="B25" s="176" t="s">
        <v>217</v>
      </c>
      <c r="C25" s="176"/>
      <c r="D25" s="35"/>
      <c r="E25" s="44"/>
      <c r="F25" s="44"/>
      <c r="G25" s="19"/>
      <c r="H25" s="70"/>
      <c r="I25" s="69"/>
      <c r="J25" s="69"/>
      <c r="K25" s="69"/>
      <c r="L25" s="69"/>
      <c r="M25" s="69"/>
    </row>
    <row r="26" spans="1:13" ht="18.600000000000001" customHeight="1">
      <c r="A26" s="35"/>
      <c r="B26" s="176"/>
      <c r="C26" s="176" t="s">
        <v>218</v>
      </c>
      <c r="D26" s="35"/>
      <c r="E26" s="44"/>
      <c r="F26" s="44"/>
      <c r="G26" s="114">
        <v>-294</v>
      </c>
      <c r="H26" s="70"/>
      <c r="I26" s="69">
        <v>0</v>
      </c>
      <c r="J26" s="69"/>
      <c r="K26" s="69">
        <v>0</v>
      </c>
      <c r="L26" s="69"/>
      <c r="M26" s="69">
        <v>0</v>
      </c>
    </row>
    <row r="27" spans="1:13" ht="18.600000000000001" customHeight="1">
      <c r="A27" s="35"/>
      <c r="B27" s="35" t="s">
        <v>129</v>
      </c>
      <c r="C27" s="35"/>
      <c r="D27" s="35"/>
      <c r="E27" s="91" t="s">
        <v>228</v>
      </c>
      <c r="F27" s="44"/>
      <c r="G27" s="114">
        <v>0</v>
      </c>
      <c r="H27" s="70"/>
      <c r="I27" s="114">
        <v>21645</v>
      </c>
      <c r="J27" s="70"/>
      <c r="K27" s="114">
        <v>0</v>
      </c>
      <c r="L27" s="70"/>
      <c r="M27" s="114">
        <v>0</v>
      </c>
    </row>
    <row r="28" spans="1:13" ht="18.600000000000001" customHeight="1">
      <c r="A28" s="35"/>
      <c r="B28" s="35" t="s">
        <v>170</v>
      </c>
      <c r="C28" s="35"/>
      <c r="D28" s="35"/>
      <c r="E28" s="44"/>
      <c r="F28" s="44"/>
      <c r="G28" s="70">
        <v>5507</v>
      </c>
      <c r="H28" s="70"/>
      <c r="I28" s="70">
        <v>5365</v>
      </c>
      <c r="J28" s="70"/>
      <c r="K28" s="70">
        <v>4356</v>
      </c>
      <c r="L28" s="70"/>
      <c r="M28" s="70">
        <v>4289</v>
      </c>
    </row>
    <row r="29" spans="1:13" ht="18.600000000000001" customHeight="1">
      <c r="A29" s="35"/>
      <c r="B29" s="35" t="s">
        <v>260</v>
      </c>
      <c r="C29" s="35"/>
      <c r="D29" s="35"/>
      <c r="E29" s="31">
        <v>12</v>
      </c>
      <c r="F29" s="44"/>
      <c r="G29" s="70">
        <v>77066</v>
      </c>
      <c r="H29" s="70"/>
      <c r="I29" s="70">
        <v>0</v>
      </c>
      <c r="J29" s="70"/>
      <c r="K29" s="70">
        <v>0</v>
      </c>
      <c r="L29" s="70"/>
      <c r="M29" s="70">
        <v>0</v>
      </c>
    </row>
    <row r="30" spans="1:13" ht="18.600000000000001" customHeight="1">
      <c r="A30" s="35"/>
      <c r="B30" s="35" t="s">
        <v>171</v>
      </c>
      <c r="C30" s="35"/>
      <c r="D30" s="35"/>
      <c r="E30" s="44"/>
      <c r="F30" s="44"/>
      <c r="G30" s="70">
        <v>0</v>
      </c>
      <c r="H30" s="70"/>
      <c r="I30" s="70">
        <v>0</v>
      </c>
      <c r="J30" s="70"/>
      <c r="K30" s="114">
        <v>0</v>
      </c>
      <c r="L30" s="70"/>
      <c r="M30" s="70">
        <v>-39916</v>
      </c>
    </row>
    <row r="31" spans="1:13" ht="18.600000000000001" customHeight="1">
      <c r="A31" s="35"/>
      <c r="B31" s="35" t="s">
        <v>172</v>
      </c>
      <c r="C31" s="35"/>
      <c r="D31" s="35"/>
      <c r="E31" s="44"/>
      <c r="F31" s="44"/>
      <c r="G31" s="70">
        <v>-1374</v>
      </c>
      <c r="H31" s="70"/>
      <c r="I31" s="70">
        <v>-308</v>
      </c>
      <c r="J31" s="70"/>
      <c r="K31" s="70">
        <v>-1408</v>
      </c>
      <c r="L31" s="70"/>
      <c r="M31" s="70">
        <v>-2885</v>
      </c>
    </row>
    <row r="32" spans="1:13" ht="18.600000000000001" customHeight="1">
      <c r="A32" s="35"/>
      <c r="B32" s="35" t="s">
        <v>173</v>
      </c>
      <c r="C32" s="35"/>
      <c r="D32" s="35"/>
      <c r="E32" s="44"/>
      <c r="F32" s="44"/>
      <c r="G32" s="70">
        <v>31466</v>
      </c>
      <c r="H32" s="70"/>
      <c r="I32" s="70">
        <v>27747</v>
      </c>
      <c r="J32" s="70"/>
      <c r="K32" s="70">
        <v>26021</v>
      </c>
      <c r="L32" s="70"/>
      <c r="M32" s="70">
        <v>24338</v>
      </c>
    </row>
    <row r="33" spans="1:13" ht="18.600000000000001" customHeight="1">
      <c r="A33" s="35"/>
      <c r="B33" s="35" t="s">
        <v>206</v>
      </c>
      <c r="C33" s="35"/>
      <c r="D33" s="35"/>
      <c r="E33" s="31"/>
      <c r="F33" s="44"/>
      <c r="G33" s="118">
        <v>6082</v>
      </c>
      <c r="H33" s="70"/>
      <c r="I33" s="118">
        <v>6338</v>
      </c>
      <c r="J33" s="70"/>
      <c r="K33" s="113">
        <v>-72</v>
      </c>
      <c r="L33" s="70"/>
      <c r="M33" s="113">
        <v>-1620</v>
      </c>
    </row>
    <row r="34" spans="1:13" ht="18.600000000000001" customHeight="1">
      <c r="A34" s="21"/>
      <c r="B34" s="156"/>
      <c r="C34" s="156"/>
      <c r="D34" s="156"/>
      <c r="E34" s="44"/>
      <c r="F34" s="44"/>
      <c r="G34" s="77">
        <f>SUM(G11:G33)</f>
        <v>129948</v>
      </c>
      <c r="H34" s="70"/>
      <c r="I34" s="77">
        <f>SUM(I11:I33)</f>
        <v>140931</v>
      </c>
      <c r="J34" s="70"/>
      <c r="K34" s="77">
        <f>SUM(K11:K33)</f>
        <v>64066</v>
      </c>
      <c r="L34" s="70"/>
      <c r="M34" s="77">
        <f>SUM(M11:M33)</f>
        <v>94039</v>
      </c>
    </row>
    <row r="35" spans="1:13" ht="18.600000000000001" customHeight="1">
      <c r="A35" s="156"/>
      <c r="B35" s="156" t="s">
        <v>174</v>
      </c>
      <c r="C35" s="156"/>
      <c r="D35" s="156"/>
      <c r="E35" s="44"/>
      <c r="F35" s="44"/>
      <c r="G35" s="77"/>
      <c r="H35" s="70"/>
      <c r="I35" s="77"/>
      <c r="J35" s="70"/>
      <c r="K35" s="77"/>
      <c r="L35" s="70"/>
      <c r="M35" s="77"/>
    </row>
    <row r="36" spans="1:13" ht="18.600000000000001" customHeight="1">
      <c r="A36" s="21"/>
      <c r="B36" s="156" t="s">
        <v>175</v>
      </c>
      <c r="C36" s="156"/>
      <c r="D36" s="156"/>
      <c r="E36" s="44"/>
      <c r="F36" s="44"/>
      <c r="G36" s="70"/>
      <c r="H36" s="70"/>
      <c r="I36" s="70"/>
      <c r="J36" s="70"/>
      <c r="K36" s="70"/>
      <c r="L36" s="70"/>
      <c r="M36" s="70"/>
    </row>
    <row r="37" spans="1:13" ht="18.600000000000001" customHeight="1">
      <c r="A37" s="35"/>
      <c r="B37" s="35" t="s">
        <v>176</v>
      </c>
      <c r="C37" s="35"/>
      <c r="D37" s="35"/>
      <c r="E37" s="44"/>
      <c r="F37" s="44"/>
      <c r="G37" s="70">
        <v>-78115</v>
      </c>
      <c r="H37" s="70"/>
      <c r="I37" s="70">
        <v>-63300</v>
      </c>
      <c r="J37" s="70"/>
      <c r="K37" s="70">
        <v>-56634</v>
      </c>
      <c r="L37" s="70"/>
      <c r="M37" s="70">
        <v>-47242</v>
      </c>
    </row>
    <row r="38" spans="1:13" ht="18.600000000000001" customHeight="1">
      <c r="A38" s="35"/>
      <c r="B38" s="35" t="s">
        <v>177</v>
      </c>
      <c r="C38" s="35"/>
      <c r="D38" s="35"/>
      <c r="E38" s="44"/>
      <c r="F38" s="44"/>
      <c r="G38" s="70">
        <v>-10902</v>
      </c>
      <c r="H38" s="70"/>
      <c r="I38" s="70">
        <v>-26154</v>
      </c>
      <c r="J38" s="77"/>
      <c r="K38" s="77">
        <v>-7894</v>
      </c>
      <c r="L38" s="77"/>
      <c r="M38" s="77">
        <v>-27164</v>
      </c>
    </row>
    <row r="39" spans="1:13" ht="18.600000000000001" customHeight="1">
      <c r="A39" s="35"/>
      <c r="B39" s="35" t="s">
        <v>3</v>
      </c>
      <c r="C39" s="35"/>
      <c r="D39" s="35"/>
      <c r="E39" s="44"/>
      <c r="F39" s="44"/>
      <c r="G39" s="70">
        <v>-15454</v>
      </c>
      <c r="H39" s="70"/>
      <c r="I39" s="70">
        <v>-16626</v>
      </c>
      <c r="J39" s="77"/>
      <c r="K39" s="115">
        <v>-15357</v>
      </c>
      <c r="L39" s="77"/>
      <c r="M39" s="115">
        <v>-16443</v>
      </c>
    </row>
    <row r="40" spans="1:13" ht="18.600000000000001" customHeight="1">
      <c r="A40" s="35"/>
      <c r="B40" s="35" t="s">
        <v>84</v>
      </c>
      <c r="C40" s="35"/>
      <c r="D40" s="35"/>
      <c r="E40" s="44"/>
      <c r="F40" s="44"/>
      <c r="G40" s="70">
        <v>0</v>
      </c>
      <c r="H40" s="70"/>
      <c r="I40" s="70">
        <v>0</v>
      </c>
      <c r="J40" s="70"/>
      <c r="K40" s="70">
        <v>1003</v>
      </c>
      <c r="L40" s="70"/>
      <c r="M40" s="70">
        <v>-659</v>
      </c>
    </row>
    <row r="41" spans="1:13" ht="18.600000000000001" customHeight="1">
      <c r="A41" s="35"/>
      <c r="B41" s="35" t="s">
        <v>89</v>
      </c>
      <c r="C41" s="35"/>
      <c r="D41" s="35"/>
      <c r="E41" s="44"/>
      <c r="F41" s="44"/>
      <c r="G41" s="114">
        <v>-2</v>
      </c>
      <c r="H41" s="70"/>
      <c r="I41" s="114">
        <v>1436</v>
      </c>
      <c r="J41" s="77"/>
      <c r="K41" s="114">
        <v>0</v>
      </c>
      <c r="L41" s="77"/>
      <c r="M41" s="114">
        <v>1435</v>
      </c>
    </row>
    <row r="42" spans="1:13" ht="18.600000000000001" customHeight="1">
      <c r="A42" s="21"/>
      <c r="B42" s="156" t="s">
        <v>178</v>
      </c>
      <c r="C42" s="156"/>
      <c r="D42" s="156"/>
      <c r="E42" s="44"/>
      <c r="F42" s="44"/>
      <c r="G42" s="70"/>
      <c r="H42" s="70"/>
      <c r="I42" s="70"/>
      <c r="J42" s="77"/>
      <c r="K42" s="114"/>
      <c r="L42" s="77"/>
      <c r="M42" s="114"/>
    </row>
    <row r="43" spans="1:13" ht="18.600000000000001" customHeight="1">
      <c r="A43" s="35"/>
      <c r="B43" s="35" t="s">
        <v>5</v>
      </c>
      <c r="C43" s="35"/>
      <c r="D43" s="35"/>
      <c r="E43" s="44"/>
      <c r="F43" s="44"/>
      <c r="G43" s="70">
        <v>24265</v>
      </c>
      <c r="H43" s="70"/>
      <c r="I43" s="70">
        <v>97512</v>
      </c>
      <c r="J43" s="77"/>
      <c r="K43" s="77">
        <v>26283</v>
      </c>
      <c r="L43" s="77"/>
      <c r="M43" s="77">
        <v>79473</v>
      </c>
    </row>
    <row r="44" spans="1:13" ht="18.600000000000001" customHeight="1">
      <c r="A44" s="35"/>
      <c r="B44" s="35" t="s">
        <v>181</v>
      </c>
      <c r="C44" s="35"/>
      <c r="D44" s="35"/>
      <c r="E44" s="44"/>
      <c r="F44" s="44"/>
      <c r="G44" s="70">
        <v>-369</v>
      </c>
      <c r="H44" s="70"/>
      <c r="I44" s="70">
        <v>107</v>
      </c>
      <c r="J44" s="77"/>
      <c r="K44" s="77">
        <v>-373</v>
      </c>
      <c r="L44" s="77"/>
      <c r="M44" s="77">
        <v>1330</v>
      </c>
    </row>
    <row r="45" spans="1:13" ht="18.600000000000001" customHeight="1">
      <c r="A45" s="35"/>
      <c r="B45" s="35" t="s">
        <v>38</v>
      </c>
      <c r="C45" s="35"/>
      <c r="D45" s="35"/>
      <c r="E45" s="44"/>
      <c r="F45" s="44"/>
      <c r="G45" s="77">
        <v>-4954</v>
      </c>
      <c r="H45" s="77"/>
      <c r="I45" s="77">
        <v>-2457</v>
      </c>
      <c r="J45" s="77"/>
      <c r="K45" s="77">
        <v>-7823</v>
      </c>
      <c r="L45" s="77"/>
      <c r="M45" s="77">
        <v>1420</v>
      </c>
    </row>
    <row r="46" spans="1:13" ht="18.600000000000001" customHeight="1">
      <c r="A46" s="35"/>
      <c r="B46" s="35" t="s">
        <v>179</v>
      </c>
      <c r="C46" s="35"/>
      <c r="D46" s="35"/>
      <c r="G46" s="77">
        <v>-1312</v>
      </c>
      <c r="H46" s="19"/>
      <c r="I46" s="77">
        <v>-457</v>
      </c>
      <c r="J46" s="19"/>
      <c r="K46" s="77">
        <v>-1312</v>
      </c>
      <c r="L46" s="19"/>
      <c r="M46" s="77">
        <v>-456</v>
      </c>
    </row>
    <row r="47" spans="1:13" ht="18.600000000000001" customHeight="1">
      <c r="A47" s="19" t="s">
        <v>73</v>
      </c>
      <c r="E47" s="44"/>
      <c r="F47" s="44"/>
      <c r="G47" s="135">
        <f>SUM(G34:G46)</f>
        <v>43105</v>
      </c>
      <c r="H47" s="77"/>
      <c r="I47" s="135">
        <f>SUM(I34:I46)</f>
        <v>130992</v>
      </c>
      <c r="J47" s="77"/>
      <c r="K47" s="135">
        <f>SUM(K34:K46)</f>
        <v>1959</v>
      </c>
      <c r="L47" s="70"/>
      <c r="M47" s="135">
        <f>SUM(M34:M46)</f>
        <v>85733</v>
      </c>
    </row>
    <row r="48" spans="1:13" ht="18.600000000000001" customHeight="1">
      <c r="A48" s="35" t="s">
        <v>139</v>
      </c>
      <c r="B48" s="35" t="s">
        <v>180</v>
      </c>
      <c r="C48" s="35"/>
      <c r="D48" s="35"/>
      <c r="E48" s="44"/>
      <c r="F48" s="44"/>
      <c r="G48" s="113">
        <v>-9562</v>
      </c>
      <c r="H48" s="70"/>
      <c r="I48" s="113">
        <v>-9039</v>
      </c>
      <c r="J48" s="70"/>
      <c r="K48" s="113">
        <v>-340</v>
      </c>
      <c r="L48" s="70"/>
      <c r="M48" s="113">
        <v>0</v>
      </c>
    </row>
    <row r="49" spans="1:13" ht="18.600000000000001" customHeight="1">
      <c r="A49" s="190" t="s">
        <v>237</v>
      </c>
      <c r="B49" s="156"/>
      <c r="C49" s="156"/>
      <c r="D49" s="156"/>
      <c r="E49" s="44"/>
      <c r="F49" s="44"/>
      <c r="G49" s="118">
        <f>SUM(G47:G48)</f>
        <v>33543</v>
      </c>
      <c r="H49" s="70"/>
      <c r="I49" s="118">
        <f>SUM(I47:I48)</f>
        <v>121953</v>
      </c>
      <c r="J49" s="70"/>
      <c r="K49" s="118">
        <f>SUM(K47:K48)</f>
        <v>1619</v>
      </c>
      <c r="L49" s="70"/>
      <c r="M49" s="118">
        <f>SUM(M47:M48)</f>
        <v>85733</v>
      </c>
    </row>
    <row r="50" spans="1:13" ht="18.75" customHeight="1">
      <c r="A50" s="206" t="s">
        <v>47</v>
      </c>
      <c r="B50" s="206"/>
      <c r="C50" s="206"/>
      <c r="D50" s="206"/>
      <c r="E50" s="206"/>
      <c r="F50" s="206"/>
      <c r="G50" s="206"/>
      <c r="H50" s="206"/>
      <c r="I50" s="206"/>
      <c r="K50" s="42"/>
      <c r="L50" s="42"/>
      <c r="M50" s="106" t="s">
        <v>97</v>
      </c>
    </row>
    <row r="51" spans="1:13" ht="18.75" customHeight="1">
      <c r="A51" s="21" t="s">
        <v>52</v>
      </c>
      <c r="B51" s="156"/>
      <c r="C51" s="156"/>
      <c r="D51" s="156"/>
      <c r="E51" s="21"/>
      <c r="F51" s="21"/>
      <c r="G51" s="72"/>
      <c r="H51" s="72"/>
      <c r="I51" s="72"/>
      <c r="K51" s="42"/>
      <c r="L51" s="42"/>
      <c r="M51" s="120" t="s">
        <v>92</v>
      </c>
    </row>
    <row r="52" spans="1:13" ht="18.75" customHeight="1">
      <c r="A52" s="21" t="s">
        <v>36</v>
      </c>
      <c r="B52" s="156"/>
      <c r="C52" s="156"/>
      <c r="D52" s="156"/>
      <c r="E52" s="21"/>
      <c r="F52" s="21"/>
    </row>
    <row r="53" spans="1:13" ht="18.75" customHeight="1">
      <c r="A53" s="21" t="str">
        <f>A4</f>
        <v>FOR THE NINE-MONTH PERIODS ENDED SEPTEMBER 30, 2018 AND 2017</v>
      </c>
      <c r="B53" s="156"/>
      <c r="C53" s="156"/>
      <c r="D53" s="156"/>
    </row>
    <row r="54" spans="1:13" ht="9" customHeight="1">
      <c r="A54" s="21"/>
      <c r="B54" s="156"/>
      <c r="C54" s="156"/>
      <c r="D54" s="156"/>
    </row>
    <row r="55" spans="1:13" ht="18.75" customHeight="1">
      <c r="A55" s="21"/>
      <c r="B55" s="156"/>
      <c r="C55" s="156"/>
      <c r="D55" s="156"/>
      <c r="G55" s="211" t="s">
        <v>27</v>
      </c>
      <c r="H55" s="211"/>
      <c r="I55" s="211"/>
      <c r="J55" s="211"/>
      <c r="K55" s="211"/>
      <c r="L55" s="211"/>
      <c r="M55" s="211"/>
    </row>
    <row r="56" spans="1:13" ht="18.75" customHeight="1">
      <c r="A56" s="21"/>
      <c r="B56" s="156"/>
      <c r="C56" s="156"/>
      <c r="D56" s="156"/>
      <c r="G56" s="212" t="s">
        <v>8</v>
      </c>
      <c r="H56" s="212"/>
      <c r="I56" s="212"/>
      <c r="J56" s="73"/>
      <c r="K56" s="213" t="s">
        <v>23</v>
      </c>
      <c r="L56" s="213"/>
      <c r="M56" s="213"/>
    </row>
    <row r="57" spans="1:13" ht="18.75" customHeight="1">
      <c r="G57" s="211" t="s">
        <v>22</v>
      </c>
      <c r="H57" s="211"/>
      <c r="I57" s="211"/>
      <c r="J57" s="63"/>
      <c r="K57" s="211" t="s">
        <v>22</v>
      </c>
      <c r="L57" s="211"/>
      <c r="M57" s="211"/>
    </row>
    <row r="58" spans="1:13" ht="18.75" customHeight="1">
      <c r="E58" s="155" t="s">
        <v>14</v>
      </c>
      <c r="F58" s="24"/>
      <c r="G58" s="121" t="str">
        <f>'PL6m_7,8'!D9</f>
        <v>2018</v>
      </c>
      <c r="H58" s="25"/>
      <c r="I58" s="122" t="str">
        <f>'PL6m_7,8'!F9</f>
        <v>2017</v>
      </c>
      <c r="J58" s="25"/>
      <c r="K58" s="121" t="str">
        <f>'PL6m_7,8'!D9</f>
        <v>2018</v>
      </c>
      <c r="L58" s="25"/>
      <c r="M58" s="122" t="str">
        <f>'PL6m_7,8'!F9</f>
        <v>2017</v>
      </c>
    </row>
    <row r="59" spans="1:13" ht="18.75" customHeight="1">
      <c r="A59" s="21" t="s">
        <v>20</v>
      </c>
      <c r="B59" s="156"/>
      <c r="C59" s="156"/>
      <c r="D59" s="156"/>
      <c r="E59" s="48"/>
      <c r="F59" s="44"/>
      <c r="G59" s="45"/>
      <c r="H59" s="45"/>
      <c r="I59" s="45"/>
      <c r="J59" s="45"/>
      <c r="K59" s="45"/>
      <c r="L59" s="45"/>
      <c r="M59" s="45"/>
    </row>
    <row r="60" spans="1:13" ht="18.75" customHeight="1">
      <c r="A60" s="35" t="s">
        <v>37</v>
      </c>
      <c r="B60" s="35"/>
      <c r="C60" s="35"/>
      <c r="D60" s="35"/>
      <c r="E60" s="44"/>
      <c r="F60" s="44"/>
      <c r="G60" s="114">
        <v>593</v>
      </c>
      <c r="H60" s="70"/>
      <c r="I60" s="114">
        <v>372</v>
      </c>
      <c r="J60" s="70"/>
      <c r="K60" s="70">
        <v>1094</v>
      </c>
      <c r="L60" s="70"/>
      <c r="M60" s="70">
        <v>3214</v>
      </c>
    </row>
    <row r="61" spans="1:13" ht="18.75" customHeight="1">
      <c r="A61" s="35" t="s">
        <v>226</v>
      </c>
      <c r="B61" s="35"/>
      <c r="C61" s="35"/>
      <c r="D61" s="35"/>
      <c r="E61" s="44"/>
      <c r="F61" s="44"/>
      <c r="G61" s="114">
        <v>-19746</v>
      </c>
      <c r="H61" s="70"/>
      <c r="I61" s="114">
        <v>-804</v>
      </c>
      <c r="J61" s="70"/>
      <c r="K61" s="136">
        <v>0</v>
      </c>
      <c r="L61" s="70"/>
      <c r="M61" s="136">
        <v>0</v>
      </c>
    </row>
    <row r="62" spans="1:13" ht="18.75" customHeight="1">
      <c r="A62" s="35" t="s">
        <v>207</v>
      </c>
      <c r="B62" s="35"/>
      <c r="C62" s="35"/>
      <c r="D62" s="35"/>
      <c r="E62" s="44"/>
      <c r="F62" s="44"/>
      <c r="G62" s="114">
        <v>66</v>
      </c>
      <c r="H62" s="70"/>
      <c r="I62" s="114">
        <v>7370</v>
      </c>
      <c r="J62" s="70"/>
      <c r="K62" s="136">
        <v>0</v>
      </c>
      <c r="L62" s="70"/>
      <c r="M62" s="136">
        <v>0</v>
      </c>
    </row>
    <row r="63" spans="1:13" ht="18.75" customHeight="1">
      <c r="A63" s="35" t="s">
        <v>250</v>
      </c>
      <c r="B63" s="35"/>
      <c r="C63" s="35"/>
      <c r="D63" s="35"/>
      <c r="E63" s="44"/>
      <c r="F63" s="44"/>
      <c r="G63" s="114">
        <v>-43100</v>
      </c>
      <c r="H63" s="70"/>
      <c r="I63" s="114">
        <v>3900</v>
      </c>
      <c r="J63" s="70"/>
      <c r="K63" s="136">
        <v>-70500</v>
      </c>
      <c r="L63" s="70"/>
      <c r="M63" s="136">
        <v>64200</v>
      </c>
    </row>
    <row r="64" spans="1:13" ht="18.75" customHeight="1">
      <c r="A64" s="35" t="s">
        <v>116</v>
      </c>
      <c r="B64" s="35"/>
      <c r="C64" s="35"/>
      <c r="D64" s="35"/>
      <c r="E64" s="44"/>
      <c r="F64" s="44"/>
      <c r="G64" s="114">
        <v>0</v>
      </c>
      <c r="H64" s="70"/>
      <c r="I64" s="114">
        <v>0</v>
      </c>
      <c r="J64" s="70"/>
      <c r="K64" s="70">
        <v>0</v>
      </c>
      <c r="L64" s="70"/>
      <c r="M64" s="70">
        <v>39916</v>
      </c>
    </row>
    <row r="65" spans="1:13" ht="18.75" customHeight="1">
      <c r="A65" s="35" t="s">
        <v>211</v>
      </c>
      <c r="B65" s="35"/>
      <c r="C65" s="35"/>
      <c r="D65" s="35"/>
      <c r="E65" s="44"/>
      <c r="F65" s="44"/>
      <c r="G65" s="195">
        <v>0</v>
      </c>
      <c r="H65" s="70"/>
      <c r="I65" s="114">
        <v>0</v>
      </c>
      <c r="J65" s="70"/>
      <c r="K65" s="70">
        <v>-30000</v>
      </c>
      <c r="L65" s="70"/>
      <c r="M65" s="70">
        <v>-10000</v>
      </c>
    </row>
    <row r="66" spans="1:13" ht="18.75" customHeight="1">
      <c r="A66" s="35" t="s">
        <v>269</v>
      </c>
      <c r="B66" s="35"/>
      <c r="C66" s="35"/>
      <c r="D66" s="35"/>
      <c r="E66" s="44"/>
      <c r="F66" s="44"/>
      <c r="G66" s="197">
        <v>-13894</v>
      </c>
      <c r="H66" s="70"/>
      <c r="I66" s="114">
        <v>0</v>
      </c>
      <c r="J66" s="70"/>
      <c r="K66" s="70">
        <v>-12902</v>
      </c>
      <c r="L66" s="70"/>
      <c r="M66" s="70">
        <v>0</v>
      </c>
    </row>
    <row r="67" spans="1:13" ht="18.75" customHeight="1">
      <c r="A67" s="35" t="s">
        <v>185</v>
      </c>
      <c r="B67" s="35"/>
      <c r="C67" s="35"/>
      <c r="D67" s="35"/>
      <c r="E67" s="44"/>
      <c r="F67" s="44"/>
      <c r="G67" s="114">
        <v>0</v>
      </c>
      <c r="H67" s="70"/>
      <c r="I67" s="114">
        <v>12391</v>
      </c>
      <c r="J67" s="70"/>
      <c r="K67" s="136">
        <v>0</v>
      </c>
      <c r="L67" s="70"/>
      <c r="M67" s="136">
        <v>5392</v>
      </c>
    </row>
    <row r="68" spans="1:13" ht="18.75" customHeight="1">
      <c r="A68" s="35" t="s">
        <v>270</v>
      </c>
      <c r="B68" s="35"/>
      <c r="C68" s="35"/>
      <c r="D68" s="35"/>
      <c r="E68" s="44"/>
      <c r="F68" s="44"/>
      <c r="G68" s="114">
        <v>-1499</v>
      </c>
      <c r="H68" s="70"/>
      <c r="I68" s="114">
        <v>-1700</v>
      </c>
      <c r="J68" s="69"/>
      <c r="K68" s="69">
        <v>0</v>
      </c>
      <c r="L68" s="69"/>
      <c r="M68" s="69">
        <v>0</v>
      </c>
    </row>
    <row r="69" spans="1:13" ht="18.75" customHeight="1">
      <c r="A69" s="35" t="s">
        <v>247</v>
      </c>
      <c r="B69" s="35"/>
      <c r="C69" s="35"/>
      <c r="D69" s="35"/>
      <c r="E69" s="44"/>
      <c r="F69" s="44"/>
      <c r="G69" s="114">
        <v>-49344</v>
      </c>
      <c r="H69" s="70"/>
      <c r="I69" s="114">
        <v>-116754</v>
      </c>
      <c r="J69" s="70"/>
      <c r="K69" s="70">
        <v>-28793</v>
      </c>
      <c r="L69" s="70"/>
      <c r="M69" s="70">
        <v>-107397</v>
      </c>
    </row>
    <row r="70" spans="1:13" ht="18.75" customHeight="1">
      <c r="A70" s="35" t="s">
        <v>271</v>
      </c>
      <c r="B70" s="35"/>
      <c r="C70" s="35"/>
      <c r="D70" s="35"/>
      <c r="E70" s="44"/>
      <c r="F70" s="44"/>
      <c r="G70" s="114">
        <v>90896</v>
      </c>
      <c r="H70" s="70"/>
      <c r="I70" s="114">
        <v>5494</v>
      </c>
      <c r="J70" s="69"/>
      <c r="K70" s="69">
        <v>90592</v>
      </c>
      <c r="L70" s="69"/>
      <c r="M70" s="69">
        <v>5270</v>
      </c>
    </row>
    <row r="71" spans="1:13" ht="18.75" customHeight="1">
      <c r="A71" s="35" t="s">
        <v>123</v>
      </c>
      <c r="B71" s="35"/>
      <c r="C71" s="35"/>
      <c r="D71" s="35"/>
      <c r="E71" s="44"/>
      <c r="F71" s="44"/>
      <c r="G71" s="69">
        <v>-508</v>
      </c>
      <c r="H71" s="70"/>
      <c r="I71" s="69">
        <v>-264</v>
      </c>
      <c r="J71" s="70"/>
      <c r="K71" s="69">
        <v>-389</v>
      </c>
      <c r="L71" s="70"/>
      <c r="M71" s="69">
        <v>-42</v>
      </c>
    </row>
    <row r="72" spans="1:13" ht="18.600000000000001" customHeight="1">
      <c r="A72" s="35" t="s">
        <v>208</v>
      </c>
      <c r="B72" s="35"/>
      <c r="C72" s="35"/>
      <c r="D72" s="35"/>
      <c r="E72" s="44"/>
      <c r="F72" s="44"/>
      <c r="G72" s="70">
        <v>1041</v>
      </c>
      <c r="H72" s="69"/>
      <c r="I72" s="70">
        <v>-294</v>
      </c>
      <c r="J72" s="69"/>
      <c r="K72" s="70">
        <v>1194</v>
      </c>
      <c r="L72" s="69"/>
      <c r="M72" s="70">
        <v>-377</v>
      </c>
    </row>
    <row r="73" spans="1:13" ht="18.75" customHeight="1">
      <c r="A73" s="186" t="s">
        <v>233</v>
      </c>
      <c r="B73" s="156"/>
      <c r="C73" s="156"/>
      <c r="D73" s="156"/>
      <c r="E73" s="44"/>
      <c r="F73" s="44"/>
      <c r="G73" s="74">
        <f>SUM(G60:G72)</f>
        <v>-35495</v>
      </c>
      <c r="H73" s="42"/>
      <c r="I73" s="74">
        <f>SUM(I60:I72)</f>
        <v>-90289</v>
      </c>
      <c r="J73" s="42"/>
      <c r="K73" s="74">
        <f>SUM(K60:K72)</f>
        <v>-49704</v>
      </c>
      <c r="L73" s="42"/>
      <c r="M73" s="74">
        <f>SUM(M60:M72)</f>
        <v>176</v>
      </c>
    </row>
    <row r="74" spans="1:13" ht="9" customHeight="1">
      <c r="A74" s="21"/>
      <c r="B74" s="156"/>
      <c r="C74" s="156"/>
      <c r="D74" s="156"/>
      <c r="E74" s="44"/>
      <c r="F74" s="44"/>
      <c r="G74" s="45"/>
      <c r="H74" s="42"/>
      <c r="I74" s="45"/>
      <c r="J74" s="42"/>
      <c r="K74" s="45"/>
      <c r="L74" s="42"/>
      <c r="M74" s="45"/>
    </row>
    <row r="75" spans="1:13" ht="18.75" customHeight="1">
      <c r="A75" s="21" t="s">
        <v>13</v>
      </c>
      <c r="B75" s="156"/>
      <c r="C75" s="156"/>
      <c r="D75" s="156"/>
      <c r="E75" s="44"/>
      <c r="F75" s="44"/>
      <c r="G75" s="42"/>
      <c r="H75" s="42"/>
      <c r="I75" s="42"/>
      <c r="J75" s="42"/>
      <c r="K75" s="42"/>
      <c r="L75" s="42"/>
      <c r="M75" s="42"/>
    </row>
    <row r="76" spans="1:13" ht="18.75" customHeight="1">
      <c r="A76" s="19" t="s">
        <v>16</v>
      </c>
      <c r="E76" s="44"/>
      <c r="F76" s="44"/>
      <c r="G76" s="70">
        <v>-32976</v>
      </c>
      <c r="H76" s="70"/>
      <c r="I76" s="70">
        <v>-27501</v>
      </c>
      <c r="J76" s="69"/>
      <c r="K76" s="69">
        <v>-27499</v>
      </c>
      <c r="L76" s="70"/>
      <c r="M76" s="69">
        <v>-23805</v>
      </c>
    </row>
    <row r="77" spans="1:13" ht="18.75" customHeight="1">
      <c r="A77" s="35" t="s">
        <v>259</v>
      </c>
      <c r="B77" s="35"/>
      <c r="C77" s="35"/>
      <c r="D77" s="35"/>
      <c r="E77" s="44"/>
      <c r="F77" s="44"/>
      <c r="G77" s="70"/>
      <c r="H77" s="70"/>
      <c r="I77" s="70"/>
      <c r="J77" s="69"/>
      <c r="K77" s="69"/>
      <c r="L77" s="70"/>
      <c r="M77" s="69"/>
    </row>
    <row r="78" spans="1:13" ht="18.75" customHeight="1">
      <c r="A78" s="18" t="s">
        <v>147</v>
      </c>
      <c r="B78" s="18" t="s">
        <v>148</v>
      </c>
      <c r="C78" s="18"/>
      <c r="D78" s="18"/>
      <c r="E78" s="44"/>
      <c r="F78" s="44"/>
      <c r="G78" s="70">
        <v>-23402</v>
      </c>
      <c r="H78" s="70"/>
      <c r="I78" s="70">
        <v>53605</v>
      </c>
      <c r="J78" s="69"/>
      <c r="K78" s="69">
        <v>-3039</v>
      </c>
      <c r="L78" s="69"/>
      <c r="M78" s="69">
        <v>-21840</v>
      </c>
    </row>
    <row r="79" spans="1:13" customFormat="1" ht="18.75" customHeight="1">
      <c r="A79" s="18" t="s">
        <v>229</v>
      </c>
      <c r="B79" s="18"/>
      <c r="C79" s="18"/>
      <c r="D79" s="18"/>
      <c r="G79" s="20"/>
      <c r="H79" s="20"/>
      <c r="I79" s="20"/>
      <c r="J79" s="20"/>
      <c r="K79" s="20"/>
      <c r="L79" s="20"/>
      <c r="M79" s="20"/>
    </row>
    <row r="80" spans="1:13" customFormat="1" ht="18.75" customHeight="1">
      <c r="A80" s="18"/>
      <c r="B80" s="18" t="s">
        <v>230</v>
      </c>
      <c r="C80" s="18"/>
      <c r="D80" s="18"/>
      <c r="G80" s="70">
        <v>-5000</v>
      </c>
      <c r="H80" s="70"/>
      <c r="I80" s="70">
        <v>3932</v>
      </c>
      <c r="J80" s="69"/>
      <c r="K80" s="70">
        <v>0</v>
      </c>
      <c r="L80" s="70"/>
      <c r="M80" s="70">
        <v>0</v>
      </c>
    </row>
    <row r="81" spans="1:16" customFormat="1" ht="18.75" customHeight="1">
      <c r="A81" s="18" t="s">
        <v>245</v>
      </c>
      <c r="B81" s="18"/>
      <c r="C81" s="18"/>
      <c r="D81" s="18"/>
      <c r="G81" s="70"/>
      <c r="H81" s="70"/>
      <c r="I81" s="70"/>
      <c r="J81" s="69"/>
      <c r="K81" s="70"/>
      <c r="L81" s="70"/>
      <c r="M81" s="70"/>
    </row>
    <row r="82" spans="1:16" s="189" customFormat="1" ht="18.75" customHeight="1">
      <c r="A82" s="18"/>
      <c r="B82" s="18" t="s">
        <v>246</v>
      </c>
      <c r="C82" s="18"/>
      <c r="D82" s="18"/>
      <c r="G82" s="70">
        <v>390000</v>
      </c>
      <c r="H82" s="70"/>
      <c r="I82" s="70">
        <v>50000</v>
      </c>
      <c r="J82" s="69"/>
      <c r="K82" s="70">
        <v>390000</v>
      </c>
      <c r="L82" s="70"/>
      <c r="M82" s="70">
        <v>50000</v>
      </c>
    </row>
    <row r="83" spans="1:16" ht="18.75" customHeight="1">
      <c r="A83" s="35" t="s">
        <v>210</v>
      </c>
      <c r="B83" s="18"/>
      <c r="C83" s="18"/>
      <c r="D83" s="18"/>
      <c r="E83" s="44"/>
      <c r="F83" s="44"/>
      <c r="G83" s="70"/>
      <c r="H83" s="70"/>
      <c r="I83" s="70"/>
      <c r="J83" s="69"/>
      <c r="K83" s="70"/>
      <c r="L83" s="70"/>
      <c r="M83" s="70"/>
    </row>
    <row r="84" spans="1:16" ht="18.75" customHeight="1">
      <c r="B84" s="35" t="s">
        <v>209</v>
      </c>
      <c r="C84" s="35"/>
      <c r="D84" s="35"/>
      <c r="E84" s="44"/>
      <c r="F84" s="44"/>
      <c r="G84" s="114">
        <v>-45370</v>
      </c>
      <c r="H84" s="70"/>
      <c r="I84" s="114">
        <v>-27273</v>
      </c>
      <c r="J84" s="70"/>
      <c r="K84" s="114">
        <v>-45370</v>
      </c>
      <c r="L84" s="70"/>
      <c r="M84" s="114">
        <v>-15864</v>
      </c>
    </row>
    <row r="85" spans="1:16" ht="18.75" customHeight="1">
      <c r="A85" s="35" t="s">
        <v>224</v>
      </c>
      <c r="B85" s="35"/>
      <c r="C85" s="35"/>
      <c r="D85" s="35"/>
      <c r="E85" s="44"/>
      <c r="F85" s="44"/>
      <c r="G85" s="114"/>
      <c r="H85" s="70"/>
      <c r="I85" s="114"/>
      <c r="J85" s="70"/>
      <c r="K85" s="114"/>
      <c r="L85" s="70"/>
      <c r="M85" s="114"/>
    </row>
    <row r="86" spans="1:16" ht="18.75" customHeight="1">
      <c r="A86" s="35" t="s">
        <v>147</v>
      </c>
      <c r="B86" s="35" t="s">
        <v>182</v>
      </c>
      <c r="C86" s="35"/>
      <c r="D86" s="35"/>
      <c r="E86" s="44"/>
      <c r="F86" s="44"/>
      <c r="G86" s="114">
        <v>-6729</v>
      </c>
      <c r="H86" s="70"/>
      <c r="I86" s="114">
        <v>-6854</v>
      </c>
      <c r="J86" s="77"/>
      <c r="K86" s="114">
        <v>-6729</v>
      </c>
      <c r="L86" s="70"/>
      <c r="M86" s="114">
        <v>-6854</v>
      </c>
    </row>
    <row r="87" spans="1:16" ht="18.75" customHeight="1">
      <c r="A87" s="35" t="s">
        <v>258</v>
      </c>
      <c r="B87" s="35"/>
      <c r="C87" s="35"/>
      <c r="D87" s="35"/>
      <c r="E87" s="91" t="s">
        <v>228</v>
      </c>
      <c r="F87" s="44"/>
      <c r="G87" s="114">
        <v>0</v>
      </c>
      <c r="H87" s="70"/>
      <c r="I87" s="114">
        <v>-21645</v>
      </c>
      <c r="J87" s="77"/>
      <c r="K87" s="114">
        <v>0</v>
      </c>
      <c r="L87" s="70"/>
      <c r="M87" s="114">
        <v>0</v>
      </c>
    </row>
    <row r="88" spans="1:16" ht="18.75" customHeight="1">
      <c r="A88" s="35" t="s">
        <v>244</v>
      </c>
      <c r="B88" s="35"/>
      <c r="C88" s="35"/>
      <c r="D88" s="35"/>
      <c r="E88" s="44"/>
      <c r="F88" s="44"/>
      <c r="G88" s="114">
        <v>-250000</v>
      </c>
      <c r="H88" s="70"/>
      <c r="I88" s="70">
        <v>0</v>
      </c>
      <c r="J88" s="77"/>
      <c r="K88" s="114">
        <v>-250000</v>
      </c>
      <c r="L88" s="70"/>
      <c r="M88" s="70">
        <v>0</v>
      </c>
    </row>
    <row r="89" spans="1:16" ht="18.75" customHeight="1">
      <c r="A89" s="35" t="s">
        <v>249</v>
      </c>
      <c r="B89" s="35"/>
      <c r="C89" s="35"/>
      <c r="D89" s="35"/>
      <c r="E89" s="44"/>
      <c r="F89" s="44"/>
      <c r="G89" s="114">
        <v>0</v>
      </c>
      <c r="H89" s="70"/>
      <c r="I89" s="114">
        <v>-60979</v>
      </c>
      <c r="J89" s="77"/>
      <c r="K89" s="114">
        <v>0</v>
      </c>
      <c r="L89" s="70"/>
      <c r="M89" s="114">
        <v>-60895</v>
      </c>
    </row>
    <row r="90" spans="1:16" ht="18.75" customHeight="1">
      <c r="A90" s="187" t="s">
        <v>236</v>
      </c>
      <c r="B90" s="156"/>
      <c r="C90" s="156"/>
      <c r="D90" s="156"/>
      <c r="E90" s="44"/>
      <c r="F90" s="44"/>
      <c r="G90" s="74">
        <f>SUM(G76:G89)</f>
        <v>26523</v>
      </c>
      <c r="H90" s="42"/>
      <c r="I90" s="74">
        <f>SUM(I76:I89)</f>
        <v>-36715</v>
      </c>
      <c r="J90" s="42"/>
      <c r="K90" s="74">
        <f>SUM(K76:K89)</f>
        <v>57363</v>
      </c>
      <c r="L90" s="42"/>
      <c r="M90" s="74">
        <f>SUM(M76:M89)</f>
        <v>-79258</v>
      </c>
    </row>
    <row r="91" spans="1:16" ht="9" customHeight="1">
      <c r="E91" s="44"/>
      <c r="F91" s="44"/>
      <c r="G91" s="45"/>
      <c r="H91" s="42"/>
      <c r="I91" s="45"/>
      <c r="J91" s="42"/>
      <c r="K91" s="45"/>
      <c r="L91" s="42"/>
      <c r="M91" s="45"/>
    </row>
    <row r="92" spans="1:16" ht="18.75" customHeight="1">
      <c r="A92" s="21" t="s">
        <v>90</v>
      </c>
      <c r="B92" s="156"/>
      <c r="C92" s="156"/>
      <c r="D92" s="156"/>
      <c r="E92" s="44"/>
      <c r="F92" s="44"/>
      <c r="G92" s="17">
        <f>G90+G73+G49</f>
        <v>24571</v>
      </c>
      <c r="H92" s="42"/>
      <c r="I92" s="17">
        <f>I90+I73+I49</f>
        <v>-5051</v>
      </c>
      <c r="J92" s="42"/>
      <c r="K92" s="17">
        <f>K90+K73+K49</f>
        <v>9278</v>
      </c>
      <c r="L92" s="42"/>
      <c r="M92" s="17">
        <f>M90+M73+M49</f>
        <v>6651</v>
      </c>
    </row>
    <row r="93" spans="1:16" ht="18.75" customHeight="1">
      <c r="A93" s="35" t="s">
        <v>94</v>
      </c>
      <c r="B93" s="35"/>
      <c r="C93" s="35"/>
      <c r="D93" s="35"/>
      <c r="E93" s="44"/>
      <c r="F93" s="44"/>
      <c r="G93" s="118">
        <f>'BL _2,3,4'!G15</f>
        <v>21966</v>
      </c>
      <c r="H93" s="70"/>
      <c r="I93" s="118">
        <v>31607</v>
      </c>
      <c r="J93" s="69"/>
      <c r="K93" s="118">
        <f>'BL _2,3,4'!K15</f>
        <v>3434</v>
      </c>
      <c r="L93" s="69"/>
      <c r="M93" s="118">
        <v>3019</v>
      </c>
    </row>
    <row r="94" spans="1:16" ht="18.75" customHeight="1" thickBot="1">
      <c r="A94" s="21" t="s">
        <v>95</v>
      </c>
      <c r="B94" s="156"/>
      <c r="C94" s="156"/>
      <c r="D94" s="156"/>
      <c r="E94" s="44"/>
      <c r="F94" s="44"/>
      <c r="G94" s="78">
        <f>SUM(G92:G93)</f>
        <v>46537</v>
      </c>
      <c r="H94" s="76"/>
      <c r="I94" s="75">
        <f>SUM(I92:I93)</f>
        <v>26556</v>
      </c>
      <c r="J94" s="42"/>
      <c r="K94" s="78">
        <f>SUM(K92:K93)</f>
        <v>12712</v>
      </c>
      <c r="L94" s="42"/>
      <c r="M94" s="75">
        <f>SUM(M92:M93)</f>
        <v>9670</v>
      </c>
      <c r="N94" s="119">
        <f>G94-'BL _2,3,4'!E15</f>
        <v>0</v>
      </c>
      <c r="P94" s="119">
        <f>K94-'BL _2,3,4'!I15</f>
        <v>0</v>
      </c>
    </row>
    <row r="95" spans="1:16" ht="9" customHeight="1" thickTop="1">
      <c r="A95" s="21"/>
      <c r="B95" s="156"/>
      <c r="C95" s="156"/>
      <c r="D95" s="156"/>
      <c r="E95" s="44"/>
      <c r="F95" s="44"/>
      <c r="G95" s="45"/>
      <c r="H95" s="42"/>
      <c r="I95" s="45"/>
      <c r="J95" s="42"/>
      <c r="K95" s="45"/>
      <c r="L95" s="42"/>
      <c r="M95" s="45"/>
    </row>
    <row r="96" spans="1:16" ht="18.75" customHeight="1">
      <c r="A96" s="187"/>
      <c r="B96" s="187"/>
      <c r="C96" s="187"/>
      <c r="D96" s="187"/>
      <c r="E96" s="44"/>
      <c r="F96" s="44"/>
      <c r="G96" s="45"/>
      <c r="H96" s="42"/>
      <c r="I96" s="45"/>
      <c r="J96" s="42"/>
      <c r="K96" s="45"/>
      <c r="L96" s="42"/>
      <c r="M96" s="45"/>
    </row>
    <row r="97" spans="1:14" ht="18.75" customHeight="1">
      <c r="A97" s="187"/>
      <c r="B97" s="187"/>
      <c r="C97" s="187"/>
      <c r="D97" s="187"/>
      <c r="E97" s="44"/>
      <c r="F97" s="44"/>
      <c r="G97" s="45"/>
      <c r="H97" s="42"/>
      <c r="I97" s="45"/>
      <c r="J97" s="42"/>
      <c r="K97" s="45"/>
      <c r="L97" s="42"/>
      <c r="M97" s="45"/>
    </row>
    <row r="98" spans="1:14" ht="18.75" customHeight="1">
      <c r="A98" s="187"/>
      <c r="B98" s="187"/>
      <c r="C98" s="187"/>
      <c r="D98" s="187"/>
      <c r="E98" s="44"/>
      <c r="F98" s="44"/>
      <c r="G98" s="45"/>
      <c r="H98" s="42"/>
      <c r="I98" s="45"/>
      <c r="J98" s="42"/>
      <c r="K98" s="45"/>
      <c r="L98" s="42"/>
      <c r="M98" s="45"/>
    </row>
    <row r="99" spans="1:14" ht="18.75" customHeight="1">
      <c r="A99" s="196"/>
      <c r="B99" s="196"/>
      <c r="C99" s="196"/>
      <c r="D99" s="196"/>
      <c r="E99" s="44"/>
      <c r="F99" s="44"/>
      <c r="G99" s="45"/>
      <c r="H99" s="42"/>
      <c r="I99" s="45"/>
      <c r="J99" s="42"/>
      <c r="K99" s="45"/>
      <c r="L99" s="42"/>
      <c r="M99" s="45"/>
    </row>
    <row r="100" spans="1:14" ht="18.75" customHeight="1">
      <c r="A100" s="206" t="s">
        <v>47</v>
      </c>
      <c r="B100" s="206"/>
      <c r="C100" s="206"/>
      <c r="D100" s="206"/>
      <c r="E100" s="206"/>
      <c r="F100" s="206"/>
      <c r="G100" s="206"/>
      <c r="H100" s="206"/>
      <c r="I100" s="206"/>
      <c r="K100" s="42"/>
      <c r="L100" s="42"/>
      <c r="M100" s="106" t="s">
        <v>97</v>
      </c>
    </row>
    <row r="101" spans="1:14" ht="18.75" customHeight="1">
      <c r="A101" s="183" t="s">
        <v>52</v>
      </c>
      <c r="B101" s="183"/>
      <c r="C101" s="183"/>
      <c r="D101" s="183"/>
      <c r="E101" s="183"/>
      <c r="F101" s="183"/>
      <c r="G101" s="72"/>
      <c r="H101" s="72"/>
      <c r="I101" s="72"/>
      <c r="K101" s="42"/>
      <c r="L101" s="42"/>
      <c r="M101" s="120" t="s">
        <v>92</v>
      </c>
    </row>
    <row r="102" spans="1:14" ht="18.75" customHeight="1">
      <c r="A102" s="183" t="s">
        <v>36</v>
      </c>
      <c r="B102" s="183"/>
      <c r="C102" s="183"/>
      <c r="D102" s="183"/>
      <c r="E102" s="183"/>
      <c r="F102" s="183"/>
    </row>
    <row r="103" spans="1:14" ht="18.75" customHeight="1">
      <c r="A103" s="183" t="str">
        <f>A4</f>
        <v>FOR THE NINE-MONTH PERIODS ENDED SEPTEMBER 30, 2018 AND 2017</v>
      </c>
      <c r="B103" s="183"/>
      <c r="C103" s="183"/>
      <c r="D103" s="183"/>
    </row>
    <row r="104" spans="1:14" ht="9" customHeight="1">
      <c r="A104" s="183"/>
      <c r="B104" s="183"/>
      <c r="C104" s="183"/>
      <c r="D104" s="183"/>
      <c r="E104" s="44"/>
      <c r="F104" s="44"/>
      <c r="G104" s="45"/>
      <c r="H104" s="42"/>
      <c r="I104" s="45"/>
      <c r="J104" s="42"/>
      <c r="K104" s="45"/>
      <c r="L104" s="42"/>
      <c r="M104" s="45"/>
    </row>
    <row r="105" spans="1:14" ht="18.75" customHeight="1">
      <c r="A105" s="187"/>
      <c r="B105" s="187"/>
      <c r="C105" s="187"/>
      <c r="D105" s="187"/>
      <c r="G105" s="211" t="s">
        <v>27</v>
      </c>
      <c r="H105" s="211"/>
      <c r="I105" s="211"/>
      <c r="J105" s="211"/>
      <c r="K105" s="211"/>
      <c r="L105" s="211"/>
      <c r="M105" s="211"/>
    </row>
    <row r="106" spans="1:14" ht="18.75" customHeight="1">
      <c r="A106" s="187"/>
      <c r="B106" s="187"/>
      <c r="C106" s="187"/>
      <c r="D106" s="187"/>
      <c r="G106" s="212" t="s">
        <v>8</v>
      </c>
      <c r="H106" s="212"/>
      <c r="I106" s="212"/>
      <c r="J106" s="73"/>
      <c r="K106" s="213" t="s">
        <v>23</v>
      </c>
      <c r="L106" s="213"/>
      <c r="M106" s="213"/>
    </row>
    <row r="107" spans="1:14" ht="18.75" customHeight="1">
      <c r="G107" s="211" t="s">
        <v>22</v>
      </c>
      <c r="H107" s="211"/>
      <c r="I107" s="211"/>
      <c r="J107" s="188"/>
      <c r="K107" s="211" t="s">
        <v>22</v>
      </c>
      <c r="L107" s="211"/>
      <c r="M107" s="211"/>
    </row>
    <row r="108" spans="1:14" ht="18.75" customHeight="1">
      <c r="E108" s="155" t="s">
        <v>14</v>
      </c>
      <c r="F108" s="24"/>
      <c r="G108" s="121" t="str">
        <f>'PL6m_7,8'!D63</f>
        <v>2018</v>
      </c>
      <c r="H108" s="25"/>
      <c r="I108" s="122" t="str">
        <f>'PL6m_7,8'!F63</f>
        <v>2017</v>
      </c>
      <c r="J108" s="25"/>
      <c r="K108" s="121" t="str">
        <f>'PL6m_7,8'!H63</f>
        <v>2018</v>
      </c>
      <c r="L108" s="25"/>
      <c r="M108" s="122" t="str">
        <f>'PL6m_7,8'!J63</f>
        <v>2017</v>
      </c>
    </row>
    <row r="109" spans="1:14" ht="18.75" customHeight="1">
      <c r="A109" s="27" t="s">
        <v>81</v>
      </c>
      <c r="B109" s="27"/>
      <c r="C109" s="27"/>
      <c r="D109" s="27"/>
    </row>
    <row r="110" spans="1:14" ht="18.75" customHeight="1">
      <c r="A110" s="94" t="s">
        <v>96</v>
      </c>
      <c r="B110" s="94"/>
      <c r="C110" s="94"/>
      <c r="D110" s="94"/>
      <c r="E110" s="64"/>
      <c r="F110" s="65"/>
      <c r="G110" s="195"/>
      <c r="H110" s="33"/>
      <c r="I110" s="63"/>
      <c r="J110" s="33"/>
      <c r="K110" s="195"/>
      <c r="L110" s="33"/>
      <c r="M110" s="63"/>
    </row>
    <row r="111" spans="1:14" ht="18.75" customHeight="1">
      <c r="A111" s="35"/>
      <c r="B111" s="35" t="s">
        <v>234</v>
      </c>
      <c r="C111" s="35"/>
      <c r="D111" s="35"/>
      <c r="E111" s="44"/>
      <c r="F111" s="44"/>
      <c r="G111" s="77">
        <v>718</v>
      </c>
      <c r="H111" s="77"/>
      <c r="I111" s="77">
        <v>637</v>
      </c>
      <c r="J111" s="77"/>
      <c r="K111" s="77">
        <v>0</v>
      </c>
      <c r="L111" s="77"/>
      <c r="M111" s="77">
        <v>0</v>
      </c>
      <c r="N111" s="69"/>
    </row>
    <row r="112" spans="1:14" ht="18.75" customHeight="1">
      <c r="A112" s="35"/>
      <c r="B112" s="35" t="s">
        <v>183</v>
      </c>
      <c r="C112" s="35"/>
      <c r="D112" s="35"/>
      <c r="E112" s="44"/>
      <c r="F112" s="44"/>
      <c r="G112" s="77">
        <v>34694</v>
      </c>
      <c r="H112" s="77"/>
      <c r="I112" s="77">
        <v>15409</v>
      </c>
      <c r="J112" s="77"/>
      <c r="K112" s="77">
        <v>10797</v>
      </c>
      <c r="L112" s="77"/>
      <c r="M112" s="77">
        <v>6024</v>
      </c>
      <c r="N112" s="69"/>
    </row>
    <row r="113" spans="1:17" ht="18.75" customHeight="1">
      <c r="A113" s="35"/>
      <c r="B113" s="35" t="s">
        <v>225</v>
      </c>
      <c r="C113" s="35"/>
      <c r="D113" s="35"/>
      <c r="E113" s="44"/>
      <c r="F113" s="44"/>
      <c r="G113" s="77">
        <v>11125</v>
      </c>
      <c r="H113" s="77"/>
      <c r="I113" s="77">
        <v>10510</v>
      </c>
      <c r="J113" s="77"/>
      <c r="K113" s="77">
        <v>1915</v>
      </c>
      <c r="L113" s="77"/>
      <c r="M113" s="77">
        <v>3646</v>
      </c>
      <c r="N113" s="69"/>
    </row>
    <row r="114" spans="1:17" ht="18.75" customHeight="1" thickBot="1">
      <c r="A114" s="35"/>
      <c r="B114" s="35" t="s">
        <v>24</v>
      </c>
      <c r="D114" s="35"/>
      <c r="E114" s="44"/>
      <c r="F114" s="44"/>
      <c r="G114" s="79">
        <f>SUM(G111:G113)</f>
        <v>46537</v>
      </c>
      <c r="H114" s="77"/>
      <c r="I114" s="79">
        <f>SUM(I111:I113)</f>
        <v>26556</v>
      </c>
      <c r="J114" s="77"/>
      <c r="K114" s="79">
        <f>SUM(K111:K113)</f>
        <v>12712</v>
      </c>
      <c r="L114" s="77"/>
      <c r="M114" s="79">
        <f>SUM(M111:M113)</f>
        <v>9670</v>
      </c>
      <c r="N114" s="119">
        <f>G114-G94</f>
        <v>0</v>
      </c>
      <c r="O114" s="119">
        <f>I114-I94</f>
        <v>0</v>
      </c>
      <c r="P114" s="119">
        <f>K114-K94</f>
        <v>0</v>
      </c>
      <c r="Q114" s="119">
        <f>M114-M94</f>
        <v>0</v>
      </c>
    </row>
    <row r="115" spans="1:17" s="95" customFormat="1" ht="18.75" customHeight="1" thickTop="1">
      <c r="A115" s="98" t="s">
        <v>91</v>
      </c>
      <c r="B115" s="98"/>
      <c r="C115" s="98"/>
      <c r="D115" s="98"/>
      <c r="G115" s="97"/>
      <c r="H115" s="96"/>
      <c r="I115" s="97"/>
      <c r="J115" s="96"/>
      <c r="K115" s="97"/>
      <c r="L115" s="96"/>
      <c r="M115" s="97"/>
    </row>
    <row r="116" spans="1:17" s="95" customFormat="1" ht="18.75" customHeight="1" thickBot="1">
      <c r="A116" s="98"/>
      <c r="B116" s="198" t="s">
        <v>272</v>
      </c>
      <c r="C116" s="199" t="s">
        <v>274</v>
      </c>
      <c r="D116" s="98"/>
      <c r="E116" s="95">
        <v>12</v>
      </c>
      <c r="G116" s="200">
        <v>102500</v>
      </c>
      <c r="H116" s="102"/>
      <c r="I116" s="200">
        <v>0</v>
      </c>
      <c r="J116" s="102"/>
      <c r="K116" s="200">
        <v>102500</v>
      </c>
      <c r="L116" s="102"/>
      <c r="M116" s="200">
        <v>0</v>
      </c>
    </row>
    <row r="117" spans="1:17" s="95" customFormat="1" ht="18.75" customHeight="1" thickTop="1">
      <c r="B117" s="162" t="s">
        <v>272</v>
      </c>
      <c r="C117" s="103" t="s">
        <v>273</v>
      </c>
      <c r="D117" s="103"/>
      <c r="G117" s="102"/>
      <c r="H117" s="102"/>
      <c r="I117" s="102"/>
      <c r="J117" s="102"/>
      <c r="K117" s="102"/>
      <c r="L117" s="102"/>
      <c r="M117" s="102"/>
    </row>
    <row r="118" spans="1:17" s="95" customFormat="1" ht="18.75" customHeight="1" thickBot="1">
      <c r="A118" s="103" t="s">
        <v>147</v>
      </c>
      <c r="C118" s="103" t="s">
        <v>184</v>
      </c>
      <c r="D118" s="103"/>
      <c r="G118" s="147">
        <v>7203</v>
      </c>
      <c r="H118" s="69"/>
      <c r="I118" s="147">
        <v>7486</v>
      </c>
      <c r="J118" s="69"/>
      <c r="K118" s="147">
        <v>6231</v>
      </c>
      <c r="L118" s="69"/>
      <c r="M118" s="147">
        <v>5103</v>
      </c>
    </row>
    <row r="119" spans="1:17" s="95" customFormat="1" ht="18.75" customHeight="1" thickTop="1" thickBot="1">
      <c r="B119" s="162" t="s">
        <v>272</v>
      </c>
      <c r="C119" s="103" t="s">
        <v>260</v>
      </c>
      <c r="E119" s="95">
        <v>12</v>
      </c>
      <c r="G119" s="201">
        <v>77066</v>
      </c>
      <c r="H119" s="101"/>
      <c r="I119" s="201">
        <v>0</v>
      </c>
      <c r="J119" s="101"/>
      <c r="K119" s="201">
        <v>0</v>
      </c>
      <c r="L119" s="101"/>
      <c r="M119" s="201">
        <v>0</v>
      </c>
    </row>
    <row r="120" spans="1:17" s="95" customFormat="1" ht="18.75" customHeight="1" thickTop="1">
      <c r="G120" s="101"/>
      <c r="H120" s="101"/>
      <c r="I120" s="101"/>
      <c r="J120" s="101"/>
      <c r="K120" s="101"/>
      <c r="L120" s="101"/>
      <c r="M120" s="101"/>
    </row>
    <row r="121" spans="1:17" s="95" customFormat="1" ht="18.75" customHeight="1">
      <c r="G121" s="101"/>
      <c r="H121" s="101"/>
      <c r="I121" s="101"/>
      <c r="J121" s="101"/>
      <c r="K121" s="101"/>
      <c r="L121" s="101"/>
      <c r="M121" s="101"/>
    </row>
    <row r="122" spans="1:17" s="95" customFormat="1" ht="18.75" customHeight="1">
      <c r="G122" s="101"/>
      <c r="H122" s="101"/>
      <c r="I122" s="101"/>
      <c r="J122" s="101"/>
      <c r="K122" s="101"/>
      <c r="L122" s="101"/>
      <c r="M122" s="101"/>
    </row>
    <row r="123" spans="1:17" s="95" customFormat="1" ht="18.75" customHeight="1">
      <c r="G123" s="101"/>
      <c r="H123" s="101"/>
      <c r="I123" s="101"/>
      <c r="J123" s="101"/>
      <c r="K123" s="101"/>
      <c r="L123" s="101"/>
      <c r="M123" s="101"/>
    </row>
    <row r="124" spans="1:17" ht="19.5" customHeight="1">
      <c r="A124" s="21"/>
      <c r="B124" s="156"/>
      <c r="C124" s="156"/>
      <c r="D124" s="156"/>
      <c r="E124" s="44"/>
      <c r="F124" s="44"/>
      <c r="G124" s="45"/>
      <c r="H124" s="42"/>
      <c r="I124" s="45"/>
      <c r="J124" s="45"/>
      <c r="K124" s="45"/>
      <c r="L124" s="45"/>
      <c r="M124" s="45"/>
    </row>
    <row r="125" spans="1:17" ht="19.5" customHeight="1">
      <c r="A125" s="21"/>
      <c r="B125" s="156"/>
      <c r="C125" s="156"/>
      <c r="D125" s="156"/>
      <c r="E125" s="44"/>
      <c r="F125" s="44"/>
      <c r="G125" s="45"/>
      <c r="H125" s="42"/>
      <c r="I125" s="45"/>
      <c r="J125" s="42"/>
      <c r="K125" s="45"/>
      <c r="L125" s="42"/>
      <c r="M125" s="45"/>
    </row>
    <row r="126" spans="1:17" ht="19.5" customHeight="1">
      <c r="A126" s="21"/>
      <c r="B126" s="156"/>
      <c r="C126" s="156"/>
      <c r="D126" s="156"/>
      <c r="E126" s="44"/>
      <c r="F126" s="44"/>
      <c r="G126" s="45"/>
      <c r="H126" s="42"/>
      <c r="I126" s="45"/>
      <c r="J126" s="42"/>
      <c r="K126" s="45"/>
      <c r="L126" s="42"/>
      <c r="M126" s="45"/>
    </row>
    <row r="127" spans="1:17" ht="19.5" customHeight="1">
      <c r="A127" s="21"/>
      <c r="B127" s="156"/>
      <c r="C127" s="156"/>
      <c r="D127" s="156"/>
      <c r="E127" s="44"/>
      <c r="F127" s="44"/>
      <c r="G127" s="45"/>
      <c r="H127" s="42"/>
      <c r="I127" s="45"/>
      <c r="J127" s="42"/>
      <c r="K127" s="45"/>
      <c r="L127" s="42"/>
      <c r="M127" s="45"/>
    </row>
  </sheetData>
  <mergeCells count="18">
    <mergeCell ref="G105:M105"/>
    <mergeCell ref="G106:I106"/>
    <mergeCell ref="K106:M106"/>
    <mergeCell ref="G107:I107"/>
    <mergeCell ref="K107:M107"/>
    <mergeCell ref="A100:I100"/>
    <mergeCell ref="A1:I1"/>
    <mergeCell ref="G6:M6"/>
    <mergeCell ref="G7:I7"/>
    <mergeCell ref="K7:M7"/>
    <mergeCell ref="G57:I57"/>
    <mergeCell ref="K57:M57"/>
    <mergeCell ref="G8:I8"/>
    <mergeCell ref="K8:M8"/>
    <mergeCell ref="A50:I50"/>
    <mergeCell ref="G55:M55"/>
    <mergeCell ref="G56:I56"/>
    <mergeCell ref="K56:M56"/>
  </mergeCells>
  <pageMargins left="0.70866141732283472" right="0.19685039370078741" top="0.74803149606299213" bottom="0.74803149606299213" header="0.31496062992125984" footer="0.31496062992125984"/>
  <pageSetup paperSize="9" scale="87" firstPageNumber="11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 _2,3,4</vt:lpstr>
      <vt:lpstr>PL3m_5,6</vt:lpstr>
      <vt:lpstr>PL6m_7,8</vt:lpstr>
      <vt:lpstr>SH 9</vt:lpstr>
      <vt:lpstr>SH 10</vt:lpstr>
      <vt:lpstr>CF_11,12,13</vt:lpstr>
      <vt:lpstr>'BL _2,3,4'!Print_Area</vt:lpstr>
      <vt:lpstr>'CF_11,12,13'!Print_Area</vt:lpstr>
      <vt:lpstr>'PL3m_5,6'!Print_Area</vt:lpstr>
      <vt:lpstr>'PL6m_7,8'!Print_Area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2018-11-12T04:51:18Z</cp:lastPrinted>
  <dcterms:created xsi:type="dcterms:W3CDTF">2005-02-12T02:47:13Z</dcterms:created>
  <dcterms:modified xsi:type="dcterms:W3CDTF">2018-11-12T04:52:09Z</dcterms:modified>
</cp:coreProperties>
</file>