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MY WORKmac\Financial\Financial Y'61\PLE\Q3'61\FS PLE(E) Q3'61\"/>
    </mc:Choice>
  </mc:AlternateContent>
  <xr:revisionPtr revIDLastSave="0" documentId="13_ncr:1_{E04697B9-297D-4264-9979-1B2314EA7396}" xr6:coauthVersionLast="38" xr6:coauthVersionMax="38" xr10:uidLastSave="{00000000-0000-0000-0000-000000000000}"/>
  <bookViews>
    <workbookView xWindow="10785" yWindow="195" windowWidth="9600" windowHeight="7275" tabRatio="849" activeTab="5" xr2:uid="{00000000-000D-0000-FFFF-FFFF00000000}"/>
  </bookViews>
  <sheets>
    <sheet name="BS งบรวม" sheetId="11" r:id="rId1"/>
    <sheet name="PL3M" sheetId="19" r:id="rId2"/>
    <sheet name="PL9M" sheetId="13" r:id="rId3"/>
    <sheet name="CS_Conso " sheetId="18" r:id="rId4"/>
    <sheet name="CS_Separate" sheetId="10" r:id="rId5"/>
    <sheet name="CF" sheetId="14" r:id="rId6"/>
  </sheets>
  <definedNames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Sort" localSheetId="5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OLE_LINK1" localSheetId="5">CF!#REF!</definedName>
    <definedName name="_xlnm.Print_Area" localSheetId="0">'BS งบรวม'!$A$1:$M$104</definedName>
    <definedName name="_xlnm.Print_Area" localSheetId="5">CF!$A$1:$N$98</definedName>
    <definedName name="_xlnm.Print_Area" localSheetId="3">'CS_Conso '!$A$1:$T$35</definedName>
    <definedName name="_xlnm.Print_Area" localSheetId="4">CS_Separate!$A$1:$P$35</definedName>
    <definedName name="_xlnm.Print_Area" localSheetId="1">PL3M!$A$1:$M$38</definedName>
    <definedName name="_xlnm.Print_Area" localSheetId="2">PL9M!$A$1:$M$38</definedName>
    <definedName name="_xlnm.Print_Titles" localSheetId="0">'BS งบรวม'!$1:$8</definedName>
    <definedName name="_xlnm.Print_Titles" localSheetId="5">CF!$1:$8</definedName>
    <definedName name="_xlnm.Print_Titles" localSheetId="3">'CS_Conso '!$1:$11</definedName>
  </definedNames>
  <calcPr calcId="162913"/>
</workbook>
</file>

<file path=xl/calcChain.xml><?xml version="1.0" encoding="utf-8"?>
<calcChain xmlns="http://schemas.openxmlformats.org/spreadsheetml/2006/main">
  <c r="J90" i="14" l="1"/>
  <c r="H90" i="14" l="1"/>
  <c r="M7" i="13" l="1"/>
  <c r="K7" i="13"/>
  <c r="N13" i="19" l="1"/>
  <c r="K20" i="13" l="1"/>
  <c r="K18" i="19"/>
  <c r="K20" i="19" s="1"/>
  <c r="M12" i="19"/>
  <c r="I12" i="19"/>
  <c r="I13" i="19" s="1"/>
  <c r="M12" i="13"/>
  <c r="M20" i="13"/>
  <c r="N7" i="14"/>
  <c r="N28" i="10"/>
  <c r="L28" i="10"/>
  <c r="L29" i="10" s="1"/>
  <c r="J28" i="10"/>
  <c r="H28" i="10"/>
  <c r="H29" i="10" s="1"/>
  <c r="H34" i="10" s="1"/>
  <c r="F28" i="10"/>
  <c r="P26" i="10"/>
  <c r="P28" i="10" s="1"/>
  <c r="P29" i="10" s="1"/>
  <c r="P23" i="10"/>
  <c r="R29" i="18"/>
  <c r="P27" i="18"/>
  <c r="P29" i="18" s="1"/>
  <c r="P30" i="18" s="1"/>
  <c r="N29" i="18"/>
  <c r="N30" i="18" s="1"/>
  <c r="L29" i="18"/>
  <c r="J29" i="18"/>
  <c r="H29" i="18"/>
  <c r="F29" i="18"/>
  <c r="I20" i="13"/>
  <c r="G20" i="13"/>
  <c r="M20" i="19"/>
  <c r="I20" i="19"/>
  <c r="G20" i="19"/>
  <c r="P24" i="18"/>
  <c r="T24" i="18"/>
  <c r="P15" i="18"/>
  <c r="T15" i="18"/>
  <c r="T16" i="18" s="1"/>
  <c r="T17" i="18" s="1"/>
  <c r="R16" i="18"/>
  <c r="R17" i="18"/>
  <c r="P16" i="18"/>
  <c r="P17" i="18"/>
  <c r="L16" i="18"/>
  <c r="L17" i="18"/>
  <c r="L22" i="18" s="1"/>
  <c r="J16" i="18"/>
  <c r="J17" i="18"/>
  <c r="H16" i="18"/>
  <c r="H17" i="18"/>
  <c r="F16" i="18"/>
  <c r="F17" i="18"/>
  <c r="F22" i="18" s="1"/>
  <c r="N16" i="18"/>
  <c r="N17" i="18"/>
  <c r="P14" i="10"/>
  <c r="P15" i="10"/>
  <c r="P16" i="10" s="1"/>
  <c r="L15" i="10"/>
  <c r="L16" i="10" s="1"/>
  <c r="J15" i="10"/>
  <c r="J16" i="10" s="1"/>
  <c r="H15" i="10"/>
  <c r="H16" i="10" s="1"/>
  <c r="F15" i="10"/>
  <c r="F16" i="10" s="1"/>
  <c r="N15" i="10"/>
  <c r="N16" i="10" s="1"/>
  <c r="J29" i="10"/>
  <c r="F29" i="10"/>
  <c r="N29" i="10"/>
  <c r="R30" i="18"/>
  <c r="L30" i="18"/>
  <c r="J30" i="18"/>
  <c r="H30" i="18"/>
  <c r="F30" i="18"/>
  <c r="I34" i="19"/>
  <c r="G34" i="19"/>
  <c r="M13" i="19"/>
  <c r="K13" i="19"/>
  <c r="G13" i="19"/>
  <c r="G22" i="19" s="1"/>
  <c r="G24" i="19" s="1"/>
  <c r="G31" i="19" s="1"/>
  <c r="G29" i="19" s="1"/>
  <c r="G33" i="19" s="1"/>
  <c r="M7" i="19"/>
  <c r="K7" i="19"/>
  <c r="J78" i="14"/>
  <c r="L95" i="14"/>
  <c r="I88" i="11"/>
  <c r="I86" i="11"/>
  <c r="I85" i="11"/>
  <c r="I87" i="11" s="1"/>
  <c r="I81" i="11"/>
  <c r="M86" i="11"/>
  <c r="M85" i="11"/>
  <c r="M81" i="11"/>
  <c r="M87" i="11" s="1"/>
  <c r="M89" i="11" s="1"/>
  <c r="M90" i="11" s="1"/>
  <c r="M105" i="11" s="1"/>
  <c r="J20" i="10"/>
  <c r="J21" i="10"/>
  <c r="H20" i="10"/>
  <c r="H21" i="10"/>
  <c r="F20" i="10"/>
  <c r="F21" i="10"/>
  <c r="N19" i="10"/>
  <c r="P19" i="10" s="1"/>
  <c r="P11" i="10"/>
  <c r="A3" i="10"/>
  <c r="L34" i="18"/>
  <c r="J34" i="18"/>
  <c r="J35" i="18" s="1"/>
  <c r="H34" i="18"/>
  <c r="F34" i="18"/>
  <c r="F35" i="18" s="1"/>
  <c r="F21" i="18"/>
  <c r="P33" i="18"/>
  <c r="T33" i="18" s="1"/>
  <c r="R32" i="18"/>
  <c r="R34" i="18" s="1"/>
  <c r="P12" i="18"/>
  <c r="M61" i="11"/>
  <c r="M67" i="11"/>
  <c r="M66" i="11"/>
  <c r="K66" i="11"/>
  <c r="K61" i="11"/>
  <c r="K67" i="11" s="1"/>
  <c r="M39" i="11"/>
  <c r="K39" i="11"/>
  <c r="K40" i="11" s="1"/>
  <c r="M25" i="11"/>
  <c r="K25" i="11"/>
  <c r="H95" i="14"/>
  <c r="F33" i="10"/>
  <c r="F34" i="10" s="1"/>
  <c r="L21" i="18"/>
  <c r="J21" i="18"/>
  <c r="H21" i="18"/>
  <c r="H22" i="18"/>
  <c r="G81" i="11" s="1"/>
  <c r="P20" i="18"/>
  <c r="T20" i="18" s="1"/>
  <c r="R19" i="18"/>
  <c r="R21" i="18" s="1"/>
  <c r="R22" i="18" s="1"/>
  <c r="G88" i="11" s="1"/>
  <c r="H78" i="14"/>
  <c r="K13" i="13"/>
  <c r="K22" i="13" s="1"/>
  <c r="I39" i="11"/>
  <c r="G39" i="11"/>
  <c r="N90" i="14"/>
  <c r="L90" i="14"/>
  <c r="I34" i="13"/>
  <c r="I61" i="11"/>
  <c r="G61" i="11"/>
  <c r="M13" i="13"/>
  <c r="G13" i="13"/>
  <c r="G22" i="13" s="1"/>
  <c r="N78" i="14"/>
  <c r="L78" i="14"/>
  <c r="L7" i="14"/>
  <c r="J33" i="10"/>
  <c r="J34" i="10" s="1"/>
  <c r="H33" i="10"/>
  <c r="I66" i="11"/>
  <c r="G34" i="13"/>
  <c r="J105" i="11"/>
  <c r="K100" i="14"/>
  <c r="M100" i="14"/>
  <c r="G25" i="11"/>
  <c r="H105" i="11"/>
  <c r="M10" i="14"/>
  <c r="K10" i="14"/>
  <c r="I10" i="14"/>
  <c r="G66" i="11"/>
  <c r="I25" i="11"/>
  <c r="I40" i="11"/>
  <c r="I13" i="13"/>
  <c r="L33" i="10"/>
  <c r="L20" i="10"/>
  <c r="K81" i="11"/>
  <c r="I89" i="11"/>
  <c r="H35" i="18"/>
  <c r="J22" i="18"/>
  <c r="G85" i="11"/>
  <c r="L35" i="18"/>
  <c r="M40" i="11"/>
  <c r="P32" i="10"/>
  <c r="R35" i="18"/>
  <c r="M22" i="19"/>
  <c r="M24" i="19" s="1"/>
  <c r="M26" i="19" s="1"/>
  <c r="I22" i="13" l="1"/>
  <c r="I24" i="13" s="1"/>
  <c r="I31" i="13" s="1"/>
  <c r="I29" i="13" s="1"/>
  <c r="N32" i="18" s="1"/>
  <c r="M22" i="13"/>
  <c r="N10" i="14" s="1"/>
  <c r="N39" i="14" s="1"/>
  <c r="N61" i="14" s="1"/>
  <c r="N64" i="14" s="1"/>
  <c r="N92" i="14" s="1"/>
  <c r="N94" i="14" s="1"/>
  <c r="N96" i="14" s="1"/>
  <c r="N100" i="14" s="1"/>
  <c r="I22" i="19"/>
  <c r="I24" i="19" s="1"/>
  <c r="I31" i="19" s="1"/>
  <c r="I29" i="19" s="1"/>
  <c r="I26" i="19"/>
  <c r="I35" i="19" s="1"/>
  <c r="I33" i="19" s="1"/>
  <c r="K22" i="19"/>
  <c r="K24" i="19" s="1"/>
  <c r="K26" i="19" s="1"/>
  <c r="K37" i="19" s="1"/>
  <c r="G26" i="19"/>
  <c r="G40" i="11"/>
  <c r="H10" i="14"/>
  <c r="H39" i="14" s="1"/>
  <c r="H61" i="14" s="1"/>
  <c r="H64" i="14" s="1"/>
  <c r="H92" i="14" s="1"/>
  <c r="H94" i="14" s="1"/>
  <c r="H96" i="14" s="1"/>
  <c r="H100" i="14" s="1"/>
  <c r="G24" i="13"/>
  <c r="G31" i="13" s="1"/>
  <c r="G29" i="13" s="1"/>
  <c r="G33" i="13" s="1"/>
  <c r="G67" i="11"/>
  <c r="L10" i="14"/>
  <c r="L39" i="14" s="1"/>
  <c r="L61" i="14" s="1"/>
  <c r="L64" i="14" s="1"/>
  <c r="L92" i="14" s="1"/>
  <c r="L94" i="14" s="1"/>
  <c r="L96" i="14" s="1"/>
  <c r="L100" i="14" s="1"/>
  <c r="K24" i="13"/>
  <c r="N18" i="10" s="1"/>
  <c r="N19" i="18"/>
  <c r="L34" i="10"/>
  <c r="T12" i="18"/>
  <c r="M24" i="13"/>
  <c r="L21" i="10"/>
  <c r="K85" i="11" s="1"/>
  <c r="I67" i="11"/>
  <c r="I107" i="11" s="1"/>
  <c r="T27" i="18"/>
  <c r="T29" i="18" s="1"/>
  <c r="T30" i="18" s="1"/>
  <c r="J10" i="14" l="1"/>
  <c r="J39" i="14" s="1"/>
  <c r="J61" i="14" s="1"/>
  <c r="J64" i="14" s="1"/>
  <c r="J92" i="14" s="1"/>
  <c r="J94" i="14" s="1"/>
  <c r="J96" i="14" s="1"/>
  <c r="J100" i="14" s="1"/>
  <c r="G35" i="19"/>
  <c r="G37" i="19"/>
  <c r="G26" i="13"/>
  <c r="G35" i="13" s="1"/>
  <c r="N31" i="10"/>
  <c r="M26" i="13"/>
  <c r="P18" i="10"/>
  <c r="P20" i="10" s="1"/>
  <c r="P21" i="10" s="1"/>
  <c r="N20" i="10"/>
  <c r="N21" i="10" s="1"/>
  <c r="K86" i="11" s="1"/>
  <c r="K87" i="11" s="1"/>
  <c r="K89" i="11" s="1"/>
  <c r="K90" i="11" s="1"/>
  <c r="K105" i="11" s="1"/>
  <c r="K26" i="13"/>
  <c r="K37" i="13" s="1"/>
  <c r="N34" i="18"/>
  <c r="N35" i="18" s="1"/>
  <c r="P32" i="18"/>
  <c r="I26" i="13"/>
  <c r="I35" i="13" s="1"/>
  <c r="I33" i="13" s="1"/>
  <c r="I90" i="11"/>
  <c r="I105" i="11" s="1"/>
  <c r="N21" i="18"/>
  <c r="N22" i="18" s="1"/>
  <c r="G86" i="11" s="1"/>
  <c r="G87" i="11" s="1"/>
  <c r="G89" i="11" s="1"/>
  <c r="P19" i="18"/>
  <c r="G37" i="13" l="1"/>
  <c r="G90" i="11"/>
  <c r="G105" i="11" s="1"/>
  <c r="G107" i="11"/>
  <c r="P34" i="18"/>
  <c r="P35" i="18" s="1"/>
  <c r="T32" i="18"/>
  <c r="T34" i="18" s="1"/>
  <c r="T35" i="18" s="1"/>
  <c r="N33" i="10"/>
  <c r="N34" i="10" s="1"/>
  <c r="P31" i="10"/>
  <c r="P33" i="10" s="1"/>
  <c r="P34" i="10" s="1"/>
  <c r="T19" i="18"/>
  <c r="T21" i="18" s="1"/>
  <c r="T22" i="18" s="1"/>
  <c r="P21" i="18"/>
  <c r="P22" i="18" s="1"/>
</calcChain>
</file>

<file path=xl/sharedStrings.xml><?xml version="1.0" encoding="utf-8"?>
<sst xmlns="http://schemas.openxmlformats.org/spreadsheetml/2006/main" count="379" uniqueCount="215">
  <si>
    <t xml:space="preserve">            รวมหนี้สินหมุนเวียน</t>
  </si>
  <si>
    <t xml:space="preserve">            รวมหนี้สินไม่หมุนเวียน</t>
  </si>
  <si>
    <t xml:space="preserve">   </t>
  </si>
  <si>
    <t>บุคคลภายนอก</t>
  </si>
  <si>
    <t>หนี้สินตามคำพิพากษา</t>
  </si>
  <si>
    <t>ใบสำคัญแสดงสิทธิที่จะซื้อหุ้น</t>
  </si>
  <si>
    <t>(กำไร)จากการประนอมหนี้</t>
  </si>
  <si>
    <t>สินทรัพย์ภาษีเงินได้รอตัดบัญชี</t>
  </si>
  <si>
    <t>รายได้เงินปันผล</t>
  </si>
  <si>
    <t>ขาดทุนจากการประมาณการหนี้สินในการร่วมค้า(โอนกลับ)</t>
  </si>
  <si>
    <t>หนี้สินในบริษัทร่วม</t>
  </si>
  <si>
    <t>ขาดทุนจากการประมาณการหนี้สินจากการค้ำประกัน</t>
  </si>
  <si>
    <t>7, 28.3</t>
  </si>
  <si>
    <t>POWER LINE ENGINEERING PUBLIC COMPANY LIMITED AND ITS SUBSIDIARIES</t>
  </si>
  <si>
    <t>STATEMENT OF FINANCIAL POSITION</t>
  </si>
  <si>
    <t>Notes</t>
  </si>
  <si>
    <t>Consolidated Financial Statements</t>
  </si>
  <si>
    <t>Separate Financial Statements</t>
  </si>
  <si>
    <t>30 September 2018</t>
  </si>
  <si>
    <t>31 December 2017</t>
  </si>
  <si>
    <t>Baht '000</t>
  </si>
  <si>
    <t>Unaudited</t>
  </si>
  <si>
    <t>Audited</t>
  </si>
  <si>
    <t>Limited Reviewed Only</t>
  </si>
  <si>
    <t>ASSETS</t>
  </si>
  <si>
    <t>CURRENT ASSETS</t>
  </si>
  <si>
    <t>Cash and cash equivalents</t>
  </si>
  <si>
    <t>Current investments</t>
  </si>
  <si>
    <t>Trade accounts receivable</t>
  </si>
  <si>
    <t>Other parties</t>
  </si>
  <si>
    <t>Related parties</t>
  </si>
  <si>
    <t>Retention receivable</t>
  </si>
  <si>
    <t>Unbilled on completed constructions</t>
  </si>
  <si>
    <t xml:space="preserve">Short-term loans </t>
  </si>
  <si>
    <t xml:space="preserve">Related parties </t>
  </si>
  <si>
    <t>Constructions in progress</t>
  </si>
  <si>
    <t>Advance payment for projects</t>
  </si>
  <si>
    <t>Current tax assets</t>
  </si>
  <si>
    <t>Other current assets</t>
  </si>
  <si>
    <t xml:space="preserve">        Total current assets</t>
  </si>
  <si>
    <t>NON-CURRENT ASSETS</t>
  </si>
  <si>
    <t>Investments in associates</t>
  </si>
  <si>
    <t>Investments in subsidiaries</t>
  </si>
  <si>
    <t>Investments in joint ventures</t>
  </si>
  <si>
    <t xml:space="preserve">Other long-term investments </t>
  </si>
  <si>
    <t>Investment property</t>
  </si>
  <si>
    <t>Property, plant and equipment</t>
  </si>
  <si>
    <t>Other intangible assets</t>
  </si>
  <si>
    <t>Other non-current assets</t>
  </si>
  <si>
    <t>Pledged financial institution deposits</t>
  </si>
  <si>
    <t>Prior period tax assets</t>
  </si>
  <si>
    <t>Others</t>
  </si>
  <si>
    <t xml:space="preserve">        Total non-current assets</t>
  </si>
  <si>
    <t xml:space="preserve">        TOTAL ASSETS</t>
  </si>
  <si>
    <t>LIABILITIES AND SHAREHOLDERS' EQUITY</t>
  </si>
  <si>
    <t>CURRENT LIABILITIES</t>
  </si>
  <si>
    <t>Overdrafts and short-term borrowings from financial institutions</t>
  </si>
  <si>
    <t>Trade accounts payable</t>
  </si>
  <si>
    <t>Retention payable</t>
  </si>
  <si>
    <t xml:space="preserve">Short-term borrowings </t>
  </si>
  <si>
    <t>Current portion of debentures</t>
  </si>
  <si>
    <t>Current portion of liabilities under finance lease agreements</t>
  </si>
  <si>
    <t>Unbilled cost of constructions</t>
  </si>
  <si>
    <t>Judgment debts from guarantee</t>
  </si>
  <si>
    <t>Current income tax payable</t>
  </si>
  <si>
    <t>Advance received from customers</t>
  </si>
  <si>
    <t>Other current liabilities</t>
  </si>
  <si>
    <t xml:space="preserve">        Total current liabilities</t>
  </si>
  <si>
    <t>NON-CURRENT LIABILITIES</t>
  </si>
  <si>
    <t>Debentures</t>
  </si>
  <si>
    <t>Liabilities under finance lease agreements</t>
  </si>
  <si>
    <t xml:space="preserve">Non-current provisions of employee benefits </t>
  </si>
  <si>
    <t xml:space="preserve">        Total non-current liabilities</t>
  </si>
  <si>
    <t xml:space="preserve">        Total liabilities</t>
  </si>
  <si>
    <t>SHAREHOLDERS' EQUITY</t>
  </si>
  <si>
    <t>Share capital</t>
  </si>
  <si>
    <t>Authorized share capital</t>
  </si>
  <si>
    <t>1,906,358,054 ordinary shares, at Baht 1.00 per share</t>
  </si>
  <si>
    <t>2,722,700,705 ordinary shares, at Baht 1.00 per share</t>
  </si>
  <si>
    <t>Issued and paid-up share capital</t>
  </si>
  <si>
    <t>1,361,817,913 ordinary shares, at Baht 1.00 per share</t>
  </si>
  <si>
    <t>Share premium on ordinary shares</t>
  </si>
  <si>
    <t>Retained earnings (deficits)</t>
  </si>
  <si>
    <t>Appropriated</t>
  </si>
  <si>
    <t>Legal reserve</t>
  </si>
  <si>
    <t>Unappropriated</t>
  </si>
  <si>
    <t xml:space="preserve">        Total shareholders' equity of the parent</t>
  </si>
  <si>
    <t>Non-controlling interests</t>
  </si>
  <si>
    <t xml:space="preserve">        Total shareholders' equity</t>
  </si>
  <si>
    <t xml:space="preserve">        TOTAL LIABILITIES AND SHAREHOLDERS' EQUITY</t>
  </si>
  <si>
    <t>STATEMENT OF COMPREHENSIVE INCOME</t>
  </si>
  <si>
    <t>For the three months period ended 30 September 2018</t>
  </si>
  <si>
    <t>30 September 2017</t>
  </si>
  <si>
    <t>For the nine months period ended 30 September 2018</t>
  </si>
  <si>
    <t>Revenues</t>
  </si>
  <si>
    <t>Revenue from constructions</t>
  </si>
  <si>
    <t>Revenue from rental</t>
  </si>
  <si>
    <t>Other incomes</t>
  </si>
  <si>
    <t>Total revenues</t>
  </si>
  <si>
    <t>Expenses</t>
  </si>
  <si>
    <t>Cost of constructions</t>
  </si>
  <si>
    <t>Cost of rental</t>
  </si>
  <si>
    <t>Administrative expenses</t>
  </si>
  <si>
    <t>Other expenses</t>
  </si>
  <si>
    <t>Finance costs</t>
  </si>
  <si>
    <t>Total expenses</t>
  </si>
  <si>
    <t>Share of gain (loss) of joint ventures</t>
  </si>
  <si>
    <t>Profit (loss) before income tax</t>
  </si>
  <si>
    <t>Income tax (expense) revenue</t>
  </si>
  <si>
    <t>Profit (loss) for the period</t>
  </si>
  <si>
    <t xml:space="preserve">Other comprehensive income (expense) for the period </t>
  </si>
  <si>
    <t xml:space="preserve">Total other comprehensive income (expense) for the period </t>
  </si>
  <si>
    <t>Profit (loss) attributable to</t>
  </si>
  <si>
    <t>Shareholders of the parent</t>
  </si>
  <si>
    <t>Total comprehensive income (expense) attributable to</t>
  </si>
  <si>
    <t>Basic earnings (loss) per share (Baht)</t>
  </si>
  <si>
    <t>STATEMENT OF CHANGES IN SHAREHOLDERS' EQUITY</t>
  </si>
  <si>
    <t>STATEMENT OF CASH FLOWS</t>
  </si>
  <si>
    <t>Attribute to shareholders of the parent</t>
  </si>
  <si>
    <t>Issued and paid-up</t>
  </si>
  <si>
    <t>Share premium</t>
  </si>
  <si>
    <t xml:space="preserve">Surplus </t>
  </si>
  <si>
    <t>share capital</t>
  </si>
  <si>
    <t>on ordinary shares</t>
  </si>
  <si>
    <t>on expired warrants</t>
  </si>
  <si>
    <t>Total</t>
  </si>
  <si>
    <t>attribute to shareholders</t>
  </si>
  <si>
    <t>of the parent</t>
  </si>
  <si>
    <t>Non-controlling</t>
  </si>
  <si>
    <t>interests</t>
  </si>
  <si>
    <t>Beginning balance as at 1 January 2018</t>
  </si>
  <si>
    <t>Transactions with owners</t>
  </si>
  <si>
    <t>Contributions by and distributions to owners of the Company</t>
  </si>
  <si>
    <t xml:space="preserve">  Dividend payment</t>
  </si>
  <si>
    <t xml:space="preserve">  Total contributions by and distributions to owners of the Company</t>
  </si>
  <si>
    <t>Total transactions with owners</t>
  </si>
  <si>
    <t>Total comprehensive income (expense) for the period</t>
  </si>
  <si>
    <t>Other comprehensive income (expense) for the period</t>
  </si>
  <si>
    <t>Ending balance as at 30 September 2018</t>
  </si>
  <si>
    <t xml:space="preserve">  Ordinary share increase</t>
  </si>
  <si>
    <t>Beginning balance as at 1 January 2017</t>
  </si>
  <si>
    <t xml:space="preserve">Total comprehensive income (expense) for the period </t>
  </si>
  <si>
    <t>Ending balance as at 30 September 2017</t>
  </si>
  <si>
    <t>CASH FLOWS FROM OPERATING ACTIVITIES</t>
  </si>
  <si>
    <t>Adjustment to profit (loss) before income tax for cash received (paid) from operation</t>
  </si>
  <si>
    <t>Depreciation</t>
  </si>
  <si>
    <t>Amortization of land leasehold rights and buildings on land leasehold rights</t>
  </si>
  <si>
    <t>Amortization of other intangible assets</t>
  </si>
  <si>
    <t>Written-off of tax assets</t>
  </si>
  <si>
    <t>Unrealized (gain) loss on remeasuring of current investments</t>
  </si>
  <si>
    <t>(Gain) loss on sale of current investments</t>
  </si>
  <si>
    <t xml:space="preserve">Loss on impairment of investments </t>
  </si>
  <si>
    <t>(Gain) on written-off of liabilities</t>
  </si>
  <si>
    <t>Unrealized (gain) loss on foreign exchange rate</t>
  </si>
  <si>
    <t>Employee benefit expenses</t>
  </si>
  <si>
    <t>Loss on wtitten-off of advance receive for leasehold rights</t>
  </si>
  <si>
    <t>Loss on provision for guaratee</t>
  </si>
  <si>
    <t>Share of (gain) loss of joint ventuers</t>
  </si>
  <si>
    <t>Loss on lawsuits</t>
  </si>
  <si>
    <t>Interest income</t>
  </si>
  <si>
    <t>Interest expense</t>
  </si>
  <si>
    <t>Amortization of debenture issuing fee</t>
  </si>
  <si>
    <t>Profit (loss) from operation before changes in operating assets and liabilities</t>
  </si>
  <si>
    <t>(Increase) decrease in operating assets</t>
  </si>
  <si>
    <t>Cash paid for purchase of trading securities</t>
  </si>
  <si>
    <t>Cash received from sale of trading securities</t>
  </si>
  <si>
    <t>Trade accounts receivable - other parties</t>
  </si>
  <si>
    <t>Trade accounts receivable - related parties</t>
  </si>
  <si>
    <t>CASH FLOWS FROM OPERATING ACTIVITIES (CONTINUE)</t>
  </si>
  <si>
    <t>Increase (decrease) in operating liabilities</t>
  </si>
  <si>
    <t>Trade accounts payable - other parties</t>
  </si>
  <si>
    <t>Trade accounts payable - related parties</t>
  </si>
  <si>
    <t>Advance received for leasehold rights</t>
  </si>
  <si>
    <t>Other non-current liabilities</t>
  </si>
  <si>
    <t>Cash provided (paid) from operating activities</t>
  </si>
  <si>
    <t xml:space="preserve">Cash paid for income tax </t>
  </si>
  <si>
    <t>Cash received from income tax</t>
  </si>
  <si>
    <t>Net cash provided from (used in) operating activities</t>
  </si>
  <si>
    <t>CASH FLOWS FROM INVESTING ACTIVITIES</t>
  </si>
  <si>
    <t>(Increase) decrease in pledged financial institution deposits</t>
  </si>
  <si>
    <t>Cash received from deposit from disposal of investments</t>
  </si>
  <si>
    <t>Cash paid for purchase of other intangible assets</t>
  </si>
  <si>
    <t>Cash received from interest</t>
  </si>
  <si>
    <t>Net cash provided from (used in) investing activities</t>
  </si>
  <si>
    <t>Increase (decrease) in overdrafts and short-term borrowings from financial institutions</t>
  </si>
  <si>
    <t>Cash paid for short-term borrowings from other persons</t>
  </si>
  <si>
    <t>Cash paid for liabilities under finance lease agreements</t>
  </si>
  <si>
    <t>Cash paid for assets payable</t>
  </si>
  <si>
    <t>Cash received from debentures</t>
  </si>
  <si>
    <t>Cash paid for debentures</t>
  </si>
  <si>
    <t>Cash received from share subscriptions</t>
  </si>
  <si>
    <t>Cash paid for dividend</t>
  </si>
  <si>
    <t xml:space="preserve">Cash paid for interest </t>
  </si>
  <si>
    <t>Net cash provided from (used in) financing activities</t>
  </si>
  <si>
    <t>Net increase (decrease) in cash and cash equivalents before effect of exchange</t>
  </si>
  <si>
    <t>Effect of exchange on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</si>
  <si>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</si>
  <si>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</si>
  <si>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</si>
  <si>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As at 30 September 2018</t>
  </si>
  <si>
    <t xml:space="preserve">Cash received from short-term loans to related parties </t>
  </si>
  <si>
    <t xml:space="preserve">Cash paid for short-term loans to related parties </t>
  </si>
  <si>
    <t>Loss on guarantee of debts in disposal of investments in subsidiaries</t>
  </si>
  <si>
    <t>Cash received from disposal of property, plant and equipment</t>
  </si>
  <si>
    <t>Cash paid for purchase of property, plant and equipment</t>
  </si>
  <si>
    <t>(Gain) loss on disposal of property, plant and equipment</t>
  </si>
  <si>
    <t>Loss on written-off of property, plant and equipment</t>
  </si>
  <si>
    <t>Loss on impairment of property, plant and equipment</t>
  </si>
  <si>
    <t>Reversal of loss on impairment of investment property</t>
  </si>
  <si>
    <t>(Increase) decrease in current investments - fixed deposits</t>
  </si>
  <si>
    <t>Cash paid for investments in joint ventures</t>
  </si>
  <si>
    <t xml:space="preserve">  Transfer surplus to compensate the deficits</t>
  </si>
  <si>
    <t>Cash paid for liabilities for guarantee of debts in disposal of investments in subsidiaries</t>
  </si>
  <si>
    <t xml:space="preserve">(Reversal of) bad debts and doubtful debts 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</si>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</sst>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#,##0;\(#,##0\);\-"/>
    <numFmt numFmtId="193" formatCode="_-* #,##0_-;_-* \(#,##0\);_-* &quot;-&quot;??_-;_-@_-"/>
    <numFmt numFmtId="194" formatCode="_-* #,##0.00_-;_-* \(#,##0.00\)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1" fillId="0" borderId="0" applyFont="0" applyFill="0" applyAlignment="0" applyProtection="0"/>
    <xf numFmtId="188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54">
    <xf numFmtId="0" fontId="0" fillId="0" borderId="0" xfId="0"/>
    <xf numFmtId="0" fontId="4" fillId="0" borderId="0" xfId="7" applyFont="1" applyFill="1" applyAlignment="1">
      <alignment horizontal="center"/>
    </xf>
    <xf numFmtId="189" fontId="6" fillId="0" borderId="0" xfId="0" applyNumberFormat="1" applyFont="1" applyFill="1"/>
    <xf numFmtId="0" fontId="6" fillId="0" borderId="0" xfId="0" applyNumberFormat="1" applyFont="1" applyFill="1" applyAlignment="1"/>
    <xf numFmtId="0" fontId="6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 applyProtection="1"/>
    <xf numFmtId="193" fontId="6" fillId="0" borderId="0" xfId="0" applyNumberFormat="1" applyFont="1" applyFill="1" applyBorder="1" applyAlignment="1"/>
    <xf numFmtId="0" fontId="6" fillId="0" borderId="0" xfId="0" applyNumberFormat="1" applyFont="1" applyFill="1" applyAlignment="1" applyProtection="1"/>
    <xf numFmtId="193" fontId="6" fillId="0" borderId="0" xfId="1" applyNumberFormat="1" applyFont="1" applyFill="1" applyAlignment="1"/>
    <xf numFmtId="0" fontId="6" fillId="0" borderId="0" xfId="1" applyNumberFormat="1" applyFont="1" applyFill="1" applyAlignment="1"/>
    <xf numFmtId="193" fontId="6" fillId="0" borderId="0" xfId="1" applyNumberFormat="1" applyFont="1" applyFill="1" applyBorder="1" applyAlignment="1"/>
    <xf numFmtId="193" fontId="6" fillId="0" borderId="1" xfId="0" applyNumberFormat="1" applyFont="1" applyFill="1" applyBorder="1" applyAlignment="1"/>
    <xf numFmtId="193" fontId="6" fillId="0" borderId="0" xfId="0" applyNumberFormat="1" applyFont="1" applyFill="1" applyAlignment="1"/>
    <xf numFmtId="193" fontId="6" fillId="0" borderId="0" xfId="1" applyNumberFormat="1" applyFont="1" applyFill="1"/>
    <xf numFmtId="193" fontId="6" fillId="0" borderId="2" xfId="1" applyNumberFormat="1" applyFont="1" applyFill="1" applyBorder="1" applyAlignment="1"/>
    <xf numFmtId="193" fontId="5" fillId="0" borderId="3" xfId="0" applyNumberFormat="1" applyFont="1" applyFill="1" applyBorder="1" applyAlignment="1"/>
    <xf numFmtId="189" fontId="5" fillId="0" borderId="0" xfId="0" applyNumberFormat="1" applyFont="1" applyFill="1"/>
    <xf numFmtId="193" fontId="6" fillId="0" borderId="0" xfId="0" applyNumberFormat="1" applyFont="1" applyFill="1" applyAlignment="1">
      <alignment horizontal="right"/>
    </xf>
    <xf numFmtId="193" fontId="5" fillId="0" borderId="3" xfId="1" applyNumberFormat="1" applyFont="1" applyFill="1" applyBorder="1"/>
    <xf numFmtId="193" fontId="5" fillId="0" borderId="0" xfId="0" applyNumberFormat="1" applyFont="1" applyFill="1" applyBorder="1"/>
    <xf numFmtId="0" fontId="6" fillId="0" borderId="0" xfId="0" applyNumberFormat="1" applyFont="1" applyFill="1" applyAlignment="1">
      <alignment horizontal="center"/>
    </xf>
    <xf numFmtId="193" fontId="5" fillId="0" borderId="0" xfId="1" applyNumberFormat="1" applyFont="1" applyFill="1" applyBorder="1" applyAlignment="1">
      <alignment horizontal="right"/>
    </xf>
    <xf numFmtId="193" fontId="5" fillId="0" borderId="4" xfId="1" applyNumberFormat="1" applyFont="1" applyFill="1" applyBorder="1" applyAlignment="1">
      <alignment horizontal="right"/>
    </xf>
    <xf numFmtId="43" fontId="6" fillId="0" borderId="0" xfId="1" applyFont="1" applyFill="1"/>
    <xf numFmtId="0" fontId="5" fillId="0" borderId="0" xfId="1" applyNumberFormat="1" applyFont="1" applyFill="1" applyBorder="1" applyAlignment="1"/>
    <xf numFmtId="193" fontId="5" fillId="0" borderId="0" xfId="1" applyNumberFormat="1" applyFont="1" applyFill="1" applyBorder="1" applyAlignment="1"/>
    <xf numFmtId="0" fontId="5" fillId="0" borderId="0" xfId="0" applyNumberFormat="1" applyFont="1" applyFill="1" applyBorder="1" applyAlignment="1"/>
    <xf numFmtId="191" fontId="6" fillId="0" borderId="0" xfId="1" applyNumberFormat="1" applyFont="1" applyFill="1"/>
    <xf numFmtId="192" fontId="6" fillId="0" borderId="0" xfId="0" applyNumberFormat="1" applyFont="1" applyFill="1"/>
    <xf numFmtId="189" fontId="6" fillId="0" borderId="0" xfId="0" applyNumberFormat="1" applyFont="1" applyFill="1" applyBorder="1"/>
    <xf numFmtId="15" fontId="5" fillId="0" borderId="2" xfId="0" quotePrefix="1" applyNumberFormat="1" applyFont="1" applyFill="1" applyBorder="1" applyAlignment="1">
      <alignment horizontal="center"/>
    </xf>
    <xf numFmtId="0" fontId="6" fillId="0" borderId="2" xfId="0" applyNumberFormat="1" applyFont="1" applyFill="1" applyBorder="1"/>
    <xf numFmtId="0" fontId="8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Continuous"/>
    </xf>
    <xf numFmtId="0" fontId="7" fillId="0" borderId="0" xfId="0" applyNumberFormat="1" applyFont="1" applyFill="1" applyBorder="1" applyAlignment="1">
      <alignment horizontal="left"/>
    </xf>
    <xf numFmtId="193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/>
    <xf numFmtId="193" fontId="5" fillId="0" borderId="3" xfId="1" applyNumberFormat="1" applyFont="1" applyFill="1" applyBorder="1" applyAlignment="1"/>
    <xf numFmtId="189" fontId="5" fillId="0" borderId="0" xfId="0" applyNumberFormat="1" applyFont="1" applyFill="1" applyBorder="1"/>
    <xf numFmtId="191" fontId="6" fillId="0" borderId="0" xfId="1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/>
    <xf numFmtId="193" fontId="5" fillId="0" borderId="4" xfId="1" applyNumberFormat="1" applyFont="1" applyFill="1" applyBorder="1" applyAlignment="1"/>
    <xf numFmtId="0" fontId="6" fillId="0" borderId="0" xfId="1" applyNumberFormat="1" applyFont="1" applyFill="1" applyBorder="1" applyAlignment="1"/>
    <xf numFmtId="0" fontId="6" fillId="0" borderId="0" xfId="0" applyNumberFormat="1" applyFont="1" applyFill="1" applyBorder="1"/>
    <xf numFmtId="0" fontId="7" fillId="0" borderId="0" xfId="0" applyNumberFormat="1" applyFont="1" applyFill="1" applyBorder="1" applyAlignment="1"/>
    <xf numFmtId="193" fontId="5" fillId="0" borderId="3" xfId="1" applyNumberFormat="1" applyFont="1" applyFill="1" applyBorder="1" applyAlignment="1" applyProtection="1"/>
    <xf numFmtId="190" fontId="6" fillId="0" borderId="0" xfId="0" applyNumberFormat="1" applyFont="1" applyFill="1" applyBorder="1"/>
    <xf numFmtId="193" fontId="5" fillId="0" borderId="1" xfId="1" applyNumberFormat="1" applyFont="1" applyFill="1" applyBorder="1" applyAlignment="1"/>
    <xf numFmtId="190" fontId="5" fillId="0" borderId="0" xfId="0" applyNumberFormat="1" applyFont="1" applyFill="1" applyBorder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/>
    <xf numFmtId="0" fontId="9" fillId="0" borderId="0" xfId="1" applyNumberFormat="1" applyFont="1" applyFill="1" applyBorder="1" applyAlignment="1"/>
    <xf numFmtId="0" fontId="6" fillId="0" borderId="1" xfId="0" applyNumberFormat="1" applyFont="1" applyFill="1" applyBorder="1" applyAlignment="1" applyProtection="1"/>
    <xf numFmtId="0" fontId="8" fillId="0" borderId="1" xfId="0" applyNumberFormat="1" applyFont="1" applyFill="1" applyBorder="1" applyAlignment="1"/>
    <xf numFmtId="0" fontId="6" fillId="0" borderId="1" xfId="0" applyNumberFormat="1" applyFont="1" applyFill="1" applyBorder="1"/>
    <xf numFmtId="0" fontId="8" fillId="0" borderId="2" xfId="0" applyNumberFormat="1" applyFont="1" applyFill="1" applyBorder="1" applyAlignment="1"/>
    <xf numFmtId="193" fontId="6" fillId="0" borderId="0" xfId="1" applyNumberFormat="1" applyFont="1" applyFill="1" applyAlignment="1" applyProtection="1"/>
    <xf numFmtId="190" fontId="6" fillId="0" borderId="0" xfId="0" applyNumberFormat="1" applyFont="1" applyFill="1"/>
    <xf numFmtId="193" fontId="6" fillId="0" borderId="0" xfId="1" applyNumberFormat="1" applyFont="1" applyFill="1" applyBorder="1" applyAlignment="1" applyProtection="1"/>
    <xf numFmtId="0" fontId="5" fillId="0" borderId="0" xfId="0" applyNumberFormat="1" applyFont="1" applyFill="1" applyAlignment="1"/>
    <xf numFmtId="193" fontId="6" fillId="0" borderId="2" xfId="1" applyNumberFormat="1" applyFont="1" applyFill="1" applyBorder="1" applyAlignment="1" applyProtection="1"/>
    <xf numFmtId="193" fontId="5" fillId="0" borderId="0" xfId="1" applyNumberFormat="1" applyFont="1" applyFill="1" applyBorder="1" applyAlignment="1" applyProtection="1"/>
    <xf numFmtId="0" fontId="6" fillId="0" borderId="0" xfId="7" applyFont="1" applyFill="1" applyAlignment="1"/>
    <xf numFmtId="193" fontId="5" fillId="0" borderId="4" xfId="1" applyNumberFormat="1" applyFont="1" applyFill="1" applyBorder="1" applyAlignment="1" applyProtection="1"/>
    <xf numFmtId="0" fontId="6" fillId="0" borderId="0" xfId="1" applyNumberFormat="1" applyFont="1" applyFill="1" applyBorder="1"/>
    <xf numFmtId="194" fontId="6" fillId="0" borderId="0" xfId="1" applyNumberFormat="1" applyFont="1" applyFill="1" applyBorder="1" applyAlignment="1" applyProtection="1"/>
    <xf numFmtId="194" fontId="6" fillId="0" borderId="0" xfId="1" applyNumberFormat="1" applyFont="1" applyFill="1" applyBorder="1" applyProtection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Border="1"/>
    <xf numFmtId="0" fontId="6" fillId="0" borderId="0" xfId="1" applyNumberFormat="1" applyFont="1" applyFill="1" applyBorder="1" applyProtection="1"/>
    <xf numFmtId="0" fontId="6" fillId="0" borderId="0" xfId="1" applyNumberFormat="1" applyFont="1" applyFill="1"/>
    <xf numFmtId="0" fontId="5" fillId="0" borderId="0" xfId="0" applyFont="1" applyFill="1"/>
    <xf numFmtId="190" fontId="6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188" fontId="6" fillId="0" borderId="0" xfId="1" applyNumberFormat="1" applyFont="1" applyFill="1" applyBorder="1"/>
    <xf numFmtId="43" fontId="6" fillId="0" borderId="0" xfId="1" applyFont="1" applyFill="1" applyBorder="1" applyProtection="1"/>
    <xf numFmtId="188" fontId="6" fillId="0" borderId="0" xfId="1" applyNumberFormat="1" applyFont="1" applyFill="1" applyBorder="1" applyProtection="1"/>
    <xf numFmtId="189" fontId="6" fillId="0" borderId="0" xfId="0" quotePrefix="1" applyNumberFormat="1" applyFont="1" applyFill="1" applyAlignment="1" applyProtection="1">
      <alignment horizontal="left"/>
    </xf>
    <xf numFmtId="0" fontId="6" fillId="0" borderId="0" xfId="0" applyFont="1" applyFill="1"/>
    <xf numFmtId="0" fontId="6" fillId="0" borderId="1" xfId="1" applyNumberFormat="1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93" fontId="6" fillId="0" borderId="0" xfId="0" applyNumberFormat="1" applyFont="1" applyFill="1" applyAlignment="1">
      <alignment horizontal="center"/>
    </xf>
    <xf numFmtId="0" fontId="5" fillId="0" borderId="0" xfId="1" applyNumberFormat="1" applyFont="1" applyFill="1"/>
    <xf numFmtId="187" fontId="5" fillId="0" borderId="0" xfId="0" applyNumberFormat="1" applyFont="1" applyFill="1"/>
    <xf numFmtId="0" fontId="6" fillId="0" borderId="0" xfId="0" applyFont="1" applyFill="1" applyAlignment="1"/>
    <xf numFmtId="0" fontId="6" fillId="0" borderId="0" xfId="0" applyFont="1" applyFill="1" applyBorder="1"/>
    <xf numFmtId="191" fontId="6" fillId="0" borderId="0" xfId="1" applyNumberFormat="1" applyFont="1" applyFill="1" applyAlignment="1"/>
    <xf numFmtId="43" fontId="6" fillId="0" borderId="0" xfId="1" applyFont="1" applyFill="1" applyAlignment="1"/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190" fontId="6" fillId="0" borderId="0" xfId="1" applyNumberFormat="1" applyFont="1" applyFill="1" applyBorder="1"/>
    <xf numFmtId="189" fontId="6" fillId="0" borderId="0" xfId="0" applyNumberFormat="1" applyFont="1" applyFill="1" applyAlignment="1">
      <alignment horizontal="center"/>
    </xf>
    <xf numFmtId="193" fontId="5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5" fillId="0" borderId="3" xfId="0" applyNumberFormat="1" applyFont="1" applyFill="1" applyBorder="1" applyAlignment="1">
      <alignment horizontal="center"/>
    </xf>
    <xf numFmtId="0" fontId="10" fillId="0" borderId="0" xfId="0" applyFont="1" applyFill="1"/>
    <xf numFmtId="193" fontId="6" fillId="0" borderId="0" xfId="0" applyNumberFormat="1" applyFont="1" applyFill="1"/>
    <xf numFmtId="15" fontId="5" fillId="0" borderId="2" xfId="0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91" fontId="13" fillId="0" borderId="0" xfId="1" applyNumberFormat="1" applyFont="1" applyFill="1" applyBorder="1"/>
    <xf numFmtId="189" fontId="13" fillId="0" borderId="0" xfId="0" applyNumberFormat="1" applyFont="1" applyFill="1" applyBorder="1"/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189" fontId="6" fillId="2" borderId="0" xfId="0" applyNumberFormat="1" applyFont="1" applyFill="1"/>
    <xf numFmtId="189" fontId="13" fillId="0" borderId="0" xfId="0" applyNumberFormat="1" applyFont="1" applyFill="1"/>
    <xf numFmtId="0" fontId="5" fillId="0" borderId="1" xfId="1" applyNumberFormat="1" applyFont="1" applyFill="1" applyBorder="1" applyAlignment="1">
      <alignment horizontal="center"/>
    </xf>
    <xf numFmtId="193" fontId="5" fillId="0" borderId="1" xfId="1" applyNumberFormat="1" applyFont="1" applyFill="1" applyBorder="1"/>
    <xf numFmtId="193" fontId="5" fillId="0" borderId="0" xfId="1" applyNumberFormat="1" applyFont="1" applyFill="1" applyBorder="1"/>
    <xf numFmtId="0" fontId="6" fillId="0" borderId="2" xfId="0" applyFont="1" applyFill="1" applyBorder="1"/>
    <xf numFmtId="0" fontId="5" fillId="0" borderId="1" xfId="1" applyNumberFormat="1" applyFont="1" applyFill="1" applyBorder="1" applyAlignment="1"/>
    <xf numFmtId="0" fontId="6" fillId="0" borderId="1" xfId="0" applyFont="1" applyFill="1" applyBorder="1"/>
    <xf numFmtId="193" fontId="6" fillId="0" borderId="2" xfId="1" applyNumberFormat="1" applyFont="1" applyFill="1" applyBorder="1"/>
    <xf numFmtId="0" fontId="5" fillId="0" borderId="1" xfId="0" applyNumberFormat="1" applyFont="1" applyFill="1" applyBorder="1" applyAlignment="1"/>
    <xf numFmtId="189" fontId="6" fillId="3" borderId="0" xfId="0" applyNumberFormat="1" applyFont="1" applyFill="1"/>
    <xf numFmtId="43" fontId="6" fillId="0" borderId="2" xfId="1" applyFont="1" applyFill="1" applyBorder="1"/>
    <xf numFmtId="193" fontId="6" fillId="0" borderId="5" xfId="1" applyNumberFormat="1" applyFont="1" applyFill="1" applyBorder="1" applyAlignment="1"/>
    <xf numFmtId="191" fontId="6" fillId="0" borderId="5" xfId="1" applyNumberFormat="1" applyFont="1" applyFill="1" applyBorder="1" applyAlignment="1"/>
    <xf numFmtId="191" fontId="6" fillId="0" borderId="5" xfId="1" applyNumberFormat="1" applyFont="1" applyFill="1" applyBorder="1"/>
    <xf numFmtId="0" fontId="5" fillId="0" borderId="0" xfId="0" applyNumberFormat="1" applyFont="1" applyFill="1" applyAlignment="1" applyProtection="1">
      <alignment horizontal="center"/>
    </xf>
    <xf numFmtId="191" fontId="6" fillId="0" borderId="0" xfId="1" applyNumberFormat="1" applyFont="1" applyFill="1" applyBorder="1" applyAlignment="1"/>
    <xf numFmtId="43" fontId="6" fillId="0" borderId="5" xfId="1" applyFont="1" applyFill="1" applyBorder="1"/>
    <xf numFmtId="0" fontId="5" fillId="0" borderId="0" xfId="0" applyNumberFormat="1" applyFont="1" applyFill="1" applyAlignment="1">
      <alignment horizontal="center"/>
    </xf>
    <xf numFmtId="189" fontId="6" fillId="4" borderId="0" xfId="0" applyNumberFormat="1" applyFont="1" applyFill="1"/>
    <xf numFmtId="190" fontId="6" fillId="4" borderId="0" xfId="0" applyNumberFormat="1" applyFont="1" applyFill="1" applyBorder="1"/>
    <xf numFmtId="0" fontId="5" fillId="0" borderId="2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4 16" xfId="6" xr:uid="{00000000-0005-0000-0000-000006000000}"/>
    <cellStyle name="Normal_Sunstar Chem;E;2000" xfId="7" xr:uid="{00000000-0005-0000-0000-000007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07"/>
  <sheetViews>
    <sheetView view="pageBreakPreview" topLeftCell="A18" zoomScale="110" zoomScaleNormal="120" zoomScaleSheetLayoutView="110" workbookViewId="0">
      <selection activeCell="B32" sqref="B32"/>
    </sheetView>
  </sheetViews>
  <sheetFormatPr defaultRowHeight="23.25" customHeight="1" x14ac:dyDescent="0.45"/>
  <cols>
    <col min="1" max="1" width="2.42578125" style="38" customWidth="1"/>
    <col min="2" max="3" width="2.7109375" style="38" customWidth="1"/>
    <col min="4" max="4" width="51.140625" style="38" customWidth="1"/>
    <col min="5" max="5" width="8.85546875" style="51" customWidth="1"/>
    <col min="6" max="6" width="0.7109375" style="38" customWidth="1"/>
    <col min="7" max="7" width="17.42578125" style="38" customWidth="1"/>
    <col min="8" max="8" width="0.7109375" style="38" customWidth="1"/>
    <col min="9" max="9" width="16.140625" style="38" customWidth="1"/>
    <col min="10" max="10" width="0.85546875" style="38" customWidth="1"/>
    <col min="11" max="11" width="16.140625" style="38" customWidth="1"/>
    <col min="12" max="12" width="1" style="38" customWidth="1"/>
    <col min="13" max="13" width="15.5703125" style="38" customWidth="1"/>
    <col min="14" max="14" width="2.42578125" style="38" customWidth="1"/>
    <col min="15" max="15" width="11" style="38" bestFit="1" customWidth="1"/>
    <col min="16" max="16" width="12.42578125" style="38" bestFit="1" customWidth="1"/>
    <col min="17" max="16384" width="9.140625" style="38"/>
  </cols>
  <sheetData>
    <row r="1" spans="1:15" ht="23.25" customHeight="1" x14ac:dyDescent="0.45">
      <c r="A1" s="147" t="s">
        <v>13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5" ht="23.25" customHeight="1" x14ac:dyDescent="0.45">
      <c r="A2" s="147" t="s">
        <v>14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5" ht="23.25" customHeight="1" x14ac:dyDescent="0.45">
      <c r="A3" s="148" t="s">
        <v>199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 ht="23.25" customHeight="1" x14ac:dyDescent="0.45">
      <c r="A4" s="4"/>
      <c r="B4" s="4"/>
      <c r="C4" s="4"/>
      <c r="D4" s="4"/>
      <c r="E4" s="4"/>
      <c r="F4" s="4"/>
      <c r="G4" s="146" t="s">
        <v>16</v>
      </c>
      <c r="H4" s="146"/>
      <c r="I4" s="146"/>
      <c r="J4" s="130"/>
      <c r="K4" s="146" t="s">
        <v>17</v>
      </c>
      <c r="L4" s="146"/>
      <c r="M4" s="146"/>
    </row>
    <row r="5" spans="1:15" ht="23.25" customHeight="1" x14ac:dyDescent="0.45">
      <c r="A5" s="7"/>
      <c r="B5" s="7"/>
      <c r="C5" s="7"/>
      <c r="D5" s="7"/>
      <c r="E5" s="142" t="s">
        <v>15</v>
      </c>
      <c r="F5" s="7"/>
      <c r="G5" s="116" t="s">
        <v>18</v>
      </c>
      <c r="H5" s="40"/>
      <c r="I5" s="39" t="s">
        <v>19</v>
      </c>
      <c r="J5" s="40"/>
      <c r="K5" s="116" t="s">
        <v>18</v>
      </c>
      <c r="L5" s="40"/>
      <c r="M5" s="39" t="s">
        <v>19</v>
      </c>
    </row>
    <row r="6" spans="1:15" ht="23.25" customHeight="1" x14ac:dyDescent="0.45">
      <c r="A6" s="11"/>
      <c r="B6" s="11"/>
      <c r="C6" s="11"/>
      <c r="D6" s="11"/>
      <c r="E6" s="11"/>
      <c r="F6" s="11"/>
      <c r="G6" s="12" t="s">
        <v>20</v>
      </c>
      <c r="H6" s="11"/>
      <c r="I6" s="12" t="s">
        <v>20</v>
      </c>
      <c r="J6" s="11"/>
      <c r="K6" s="12" t="s">
        <v>20</v>
      </c>
      <c r="L6" s="13"/>
      <c r="M6" s="12" t="s">
        <v>20</v>
      </c>
    </row>
    <row r="7" spans="1:15" ht="23.25" customHeight="1" x14ac:dyDescent="0.45">
      <c r="A7" s="11"/>
      <c r="B7" s="11"/>
      <c r="C7" s="11"/>
      <c r="D7" s="11"/>
      <c r="E7" s="11"/>
      <c r="F7" s="11"/>
      <c r="G7" s="13" t="s">
        <v>21</v>
      </c>
      <c r="H7" s="11"/>
      <c r="I7" s="13" t="s">
        <v>22</v>
      </c>
      <c r="J7" s="11"/>
      <c r="K7" s="13" t="s">
        <v>21</v>
      </c>
      <c r="L7" s="11"/>
      <c r="M7" s="13" t="s">
        <v>22</v>
      </c>
    </row>
    <row r="8" spans="1:15" ht="23.25" customHeight="1" x14ac:dyDescent="0.45">
      <c r="A8" s="11"/>
      <c r="B8" s="11"/>
      <c r="C8" s="11"/>
      <c r="D8" s="11"/>
      <c r="E8" s="11"/>
      <c r="F8" s="11"/>
      <c r="G8" s="13" t="s">
        <v>23</v>
      </c>
      <c r="H8" s="11"/>
      <c r="I8" s="12"/>
      <c r="J8" s="11"/>
      <c r="K8" s="13" t="s">
        <v>23</v>
      </c>
      <c r="L8" s="11"/>
      <c r="M8" s="12"/>
    </row>
    <row r="9" spans="1:15" ht="23.25" customHeight="1" x14ac:dyDescent="0.45">
      <c r="A9" s="42"/>
      <c r="B9" s="42"/>
      <c r="C9" s="42"/>
      <c r="D9" s="43" t="s">
        <v>24</v>
      </c>
      <c r="E9" s="11"/>
      <c r="F9" s="11"/>
      <c r="G9" s="15"/>
      <c r="H9" s="11"/>
      <c r="I9" s="44"/>
      <c r="J9" s="11"/>
      <c r="K9" s="44"/>
      <c r="L9" s="44"/>
      <c r="M9" s="44"/>
    </row>
    <row r="10" spans="1:15" ht="23.25" customHeight="1" x14ac:dyDescent="0.45">
      <c r="A10" s="45" t="s">
        <v>25</v>
      </c>
      <c r="B10" s="10"/>
      <c r="C10" s="10"/>
      <c r="D10" s="11"/>
      <c r="E10" s="11"/>
      <c r="F10" s="11"/>
      <c r="G10" s="15"/>
      <c r="H10" s="11"/>
      <c r="I10" s="15"/>
      <c r="J10" s="11"/>
    </row>
    <row r="11" spans="1:15" ht="23.25" customHeight="1" x14ac:dyDescent="0.45">
      <c r="A11" s="11"/>
      <c r="B11" s="11" t="s">
        <v>26</v>
      </c>
      <c r="C11" s="11"/>
      <c r="D11" s="11"/>
      <c r="E11" s="46"/>
      <c r="F11" s="11"/>
      <c r="G11" s="17">
        <v>789010</v>
      </c>
      <c r="H11" s="11"/>
      <c r="I11" s="17">
        <v>2008804</v>
      </c>
      <c r="J11" s="11"/>
      <c r="K11" s="36">
        <v>782610</v>
      </c>
      <c r="L11" s="36"/>
      <c r="M11" s="36">
        <v>2003200</v>
      </c>
      <c r="N11" s="36"/>
      <c r="O11" s="58"/>
    </row>
    <row r="12" spans="1:15" ht="23.25" customHeight="1" x14ac:dyDescent="0.45">
      <c r="A12" s="11"/>
      <c r="B12" s="11" t="s">
        <v>27</v>
      </c>
      <c r="C12" s="11"/>
      <c r="D12" s="11"/>
      <c r="E12" s="46">
        <v>5</v>
      </c>
      <c r="F12" s="11"/>
      <c r="G12" s="17">
        <v>522354</v>
      </c>
      <c r="H12" s="11"/>
      <c r="I12" s="17">
        <v>621240</v>
      </c>
      <c r="J12" s="11"/>
      <c r="K12" s="36">
        <v>522211</v>
      </c>
      <c r="L12" s="36"/>
      <c r="M12" s="36">
        <v>621099</v>
      </c>
      <c r="N12" s="36"/>
      <c r="O12" s="58"/>
    </row>
    <row r="13" spans="1:15" ht="23.25" customHeight="1" x14ac:dyDescent="0.45">
      <c r="A13" s="11"/>
      <c r="B13" s="11" t="s">
        <v>28</v>
      </c>
      <c r="C13" s="11"/>
      <c r="D13" s="11"/>
      <c r="E13" s="10"/>
      <c r="F13" s="11"/>
      <c r="G13" s="21"/>
      <c r="H13" s="11"/>
      <c r="I13" s="21"/>
      <c r="J13" s="11"/>
      <c r="K13" s="36"/>
      <c r="L13" s="36"/>
      <c r="M13" s="36"/>
      <c r="N13" s="36"/>
      <c r="O13" s="58"/>
    </row>
    <row r="14" spans="1:15" ht="23.25" customHeight="1" x14ac:dyDescent="0.45">
      <c r="A14" s="11"/>
      <c r="B14" s="11"/>
      <c r="C14" s="11" t="s">
        <v>29</v>
      </c>
      <c r="D14" s="11"/>
      <c r="E14" s="46">
        <v>6</v>
      </c>
      <c r="F14" s="11"/>
      <c r="G14" s="21">
        <v>686391</v>
      </c>
      <c r="H14" s="11"/>
      <c r="I14" s="21">
        <v>531257</v>
      </c>
      <c r="J14" s="11"/>
      <c r="K14" s="36">
        <v>686391</v>
      </c>
      <c r="L14" s="36"/>
      <c r="M14" s="36">
        <v>531257</v>
      </c>
      <c r="N14" s="36"/>
      <c r="O14" s="58"/>
    </row>
    <row r="15" spans="1:15" ht="23.25" customHeight="1" x14ac:dyDescent="0.45">
      <c r="A15" s="11"/>
      <c r="B15" s="11"/>
      <c r="C15" s="11" t="s">
        <v>30</v>
      </c>
      <c r="D15" s="11"/>
      <c r="E15" s="46" t="s">
        <v>12</v>
      </c>
      <c r="F15" s="11"/>
      <c r="G15" s="17">
        <v>0</v>
      </c>
      <c r="H15" s="11"/>
      <c r="I15" s="17">
        <v>0</v>
      </c>
      <c r="J15" s="11"/>
      <c r="K15" s="36">
        <v>0</v>
      </c>
      <c r="L15" s="36"/>
      <c r="M15" s="36">
        <v>0</v>
      </c>
      <c r="N15" s="36"/>
      <c r="O15" s="58"/>
    </row>
    <row r="16" spans="1:15" ht="23.25" customHeight="1" x14ac:dyDescent="0.45">
      <c r="A16" s="11"/>
      <c r="B16" s="11" t="s">
        <v>31</v>
      </c>
      <c r="C16" s="11"/>
      <c r="D16" s="11"/>
      <c r="E16" s="46">
        <v>8</v>
      </c>
      <c r="F16" s="11"/>
      <c r="G16" s="17">
        <v>1047714</v>
      </c>
      <c r="H16" s="11"/>
      <c r="I16" s="17">
        <v>857898</v>
      </c>
      <c r="J16" s="11"/>
      <c r="K16" s="36">
        <v>1165367</v>
      </c>
      <c r="L16" s="36"/>
      <c r="M16" s="36">
        <v>975853</v>
      </c>
      <c r="N16" s="36"/>
      <c r="O16" s="58"/>
    </row>
    <row r="17" spans="1:16" ht="23.25" customHeight="1" x14ac:dyDescent="0.45">
      <c r="A17" s="11"/>
      <c r="B17" s="11" t="s">
        <v>32</v>
      </c>
      <c r="C17" s="11"/>
      <c r="D17" s="11"/>
      <c r="E17" s="46">
        <v>9</v>
      </c>
      <c r="F17" s="11"/>
      <c r="G17" s="17">
        <v>2560862</v>
      </c>
      <c r="H17" s="11"/>
      <c r="I17" s="17">
        <v>2827147</v>
      </c>
      <c r="J17" s="11"/>
      <c r="K17" s="36">
        <v>2492357</v>
      </c>
      <c r="L17" s="36"/>
      <c r="M17" s="36">
        <v>2758642</v>
      </c>
      <c r="N17" s="36"/>
      <c r="O17" s="58"/>
    </row>
    <row r="18" spans="1:16" ht="23.25" customHeight="1" x14ac:dyDescent="0.45">
      <c r="A18" s="11"/>
      <c r="B18" s="11" t="s">
        <v>33</v>
      </c>
      <c r="C18" s="11"/>
      <c r="D18" s="11"/>
      <c r="E18" s="10"/>
      <c r="F18" s="11"/>
      <c r="G18" s="17"/>
      <c r="H18" s="11"/>
      <c r="I18" s="17"/>
      <c r="J18" s="11"/>
      <c r="K18" s="36"/>
      <c r="L18" s="36"/>
      <c r="M18" s="36"/>
      <c r="N18" s="36"/>
      <c r="O18" s="58"/>
    </row>
    <row r="19" spans="1:16" ht="23.25" hidden="1" customHeight="1" x14ac:dyDescent="0.45">
      <c r="A19" s="11"/>
      <c r="B19" s="11"/>
      <c r="C19" s="11" t="s">
        <v>3</v>
      </c>
      <c r="D19" s="11"/>
      <c r="E19" s="46"/>
      <c r="F19" s="11"/>
      <c r="G19" s="17"/>
      <c r="H19" s="11"/>
      <c r="I19" s="17">
        <v>0</v>
      </c>
      <c r="J19" s="11"/>
      <c r="K19" s="36"/>
      <c r="L19" s="36"/>
      <c r="M19" s="36">
        <v>0</v>
      </c>
      <c r="N19" s="36"/>
      <c r="O19" s="58"/>
    </row>
    <row r="20" spans="1:16" ht="23.25" customHeight="1" x14ac:dyDescent="0.45">
      <c r="A20" s="11"/>
      <c r="B20" s="11"/>
      <c r="C20" s="11" t="s">
        <v>34</v>
      </c>
      <c r="D20" s="11"/>
      <c r="E20" s="46">
        <v>28.3</v>
      </c>
      <c r="F20" s="11"/>
      <c r="G20" s="17">
        <v>0</v>
      </c>
      <c r="H20" s="11"/>
      <c r="I20" s="17">
        <v>0</v>
      </c>
      <c r="J20" s="11"/>
      <c r="K20" s="36">
        <v>0</v>
      </c>
      <c r="L20" s="36"/>
      <c r="M20" s="36">
        <v>0</v>
      </c>
      <c r="N20" s="36"/>
      <c r="O20" s="58"/>
    </row>
    <row r="21" spans="1:16" ht="23.25" customHeight="1" x14ac:dyDescent="0.45">
      <c r="A21" s="11"/>
      <c r="B21" s="11" t="s">
        <v>35</v>
      </c>
      <c r="C21" s="11"/>
      <c r="D21" s="11"/>
      <c r="E21" s="46">
        <v>10</v>
      </c>
      <c r="F21" s="11"/>
      <c r="G21" s="17">
        <v>1154730</v>
      </c>
      <c r="H21" s="11"/>
      <c r="I21" s="17">
        <v>155542</v>
      </c>
      <c r="J21" s="11"/>
      <c r="K21" s="36">
        <v>1154730</v>
      </c>
      <c r="L21" s="36"/>
      <c r="M21" s="36">
        <v>155542</v>
      </c>
      <c r="N21" s="36"/>
      <c r="O21" s="58"/>
    </row>
    <row r="22" spans="1:16" ht="23.25" customHeight="1" x14ac:dyDescent="0.45">
      <c r="A22" s="11"/>
      <c r="B22" s="11" t="s">
        <v>36</v>
      </c>
      <c r="C22" s="11"/>
      <c r="D22" s="11"/>
      <c r="E22" s="46"/>
      <c r="F22" s="11"/>
      <c r="G22" s="17">
        <v>191240</v>
      </c>
      <c r="H22" s="11"/>
      <c r="I22" s="17">
        <v>331516</v>
      </c>
      <c r="J22" s="11"/>
      <c r="K22" s="36">
        <v>189350</v>
      </c>
      <c r="L22" s="36"/>
      <c r="M22" s="36">
        <v>329626</v>
      </c>
      <c r="N22" s="36"/>
      <c r="O22" s="58"/>
    </row>
    <row r="23" spans="1:16" ht="23.25" customHeight="1" x14ac:dyDescent="0.45">
      <c r="A23" s="11"/>
      <c r="B23" s="11" t="s">
        <v>37</v>
      </c>
      <c r="C23" s="11"/>
      <c r="D23" s="11"/>
      <c r="E23" s="46"/>
      <c r="F23" s="11"/>
      <c r="G23" s="17">
        <v>97068</v>
      </c>
      <c r="H23" s="11"/>
      <c r="I23" s="17">
        <v>154617</v>
      </c>
      <c r="J23" s="11"/>
      <c r="K23" s="36">
        <v>97064</v>
      </c>
      <c r="L23" s="36"/>
      <c r="M23" s="36">
        <v>154233</v>
      </c>
      <c r="N23" s="36"/>
      <c r="O23" s="58"/>
    </row>
    <row r="24" spans="1:16" ht="23.25" customHeight="1" x14ac:dyDescent="0.45">
      <c r="A24" s="11"/>
      <c r="B24" s="11" t="s">
        <v>38</v>
      </c>
      <c r="C24" s="11"/>
      <c r="D24" s="11"/>
      <c r="E24" s="10"/>
      <c r="F24" s="11"/>
      <c r="G24" s="17">
        <v>79172</v>
      </c>
      <c r="H24" s="11"/>
      <c r="I24" s="17">
        <v>74509</v>
      </c>
      <c r="J24" s="11"/>
      <c r="K24" s="36">
        <v>75622</v>
      </c>
      <c r="L24" s="36"/>
      <c r="M24" s="36">
        <v>72939</v>
      </c>
      <c r="N24" s="36"/>
      <c r="O24" s="58"/>
    </row>
    <row r="25" spans="1:16" s="49" customFormat="1" ht="23.25" customHeight="1" x14ac:dyDescent="0.45">
      <c r="A25" s="11"/>
      <c r="B25" s="11"/>
      <c r="C25" s="11"/>
      <c r="D25" s="35" t="s">
        <v>39</v>
      </c>
      <c r="E25" s="10"/>
      <c r="F25" s="11"/>
      <c r="G25" s="48">
        <f>SUM(G11:G24)</f>
        <v>7128541</v>
      </c>
      <c r="H25" s="11"/>
      <c r="I25" s="48">
        <f>SUM(I11:I24)</f>
        <v>7562530</v>
      </c>
      <c r="J25" s="11"/>
      <c r="K25" s="48">
        <f>SUM(K11:K24)</f>
        <v>7165702</v>
      </c>
      <c r="L25" s="36"/>
      <c r="M25" s="48">
        <f>SUM(M11:M24)</f>
        <v>7602391</v>
      </c>
      <c r="N25" s="36"/>
      <c r="O25" s="58"/>
      <c r="P25" s="38"/>
    </row>
    <row r="26" spans="1:16" ht="23.25" customHeight="1" x14ac:dyDescent="0.45">
      <c r="A26" s="45" t="s">
        <v>40</v>
      </c>
      <c r="B26" s="10"/>
      <c r="C26" s="10"/>
      <c r="D26" s="11"/>
      <c r="E26" s="11"/>
      <c r="F26" s="11"/>
      <c r="G26" s="19"/>
      <c r="H26" s="11"/>
      <c r="I26" s="19"/>
      <c r="J26" s="11"/>
      <c r="K26" s="36"/>
      <c r="L26" s="36"/>
      <c r="M26" s="36"/>
      <c r="N26" s="36"/>
      <c r="O26" s="58"/>
    </row>
    <row r="27" spans="1:16" ht="23.25" customHeight="1" x14ac:dyDescent="0.45">
      <c r="A27" s="45"/>
      <c r="B27" s="11" t="s">
        <v>41</v>
      </c>
      <c r="C27" s="10"/>
      <c r="D27" s="11"/>
      <c r="E27" s="46">
        <v>11</v>
      </c>
      <c r="F27" s="11"/>
      <c r="G27" s="19">
        <v>0</v>
      </c>
      <c r="H27" s="11"/>
      <c r="I27" s="19">
        <v>0</v>
      </c>
      <c r="J27" s="11"/>
      <c r="K27" s="36">
        <v>0</v>
      </c>
      <c r="L27" s="36"/>
      <c r="M27" s="36">
        <v>0</v>
      </c>
      <c r="N27" s="36"/>
      <c r="O27" s="58"/>
    </row>
    <row r="28" spans="1:16" ht="23.25" customHeight="1" x14ac:dyDescent="0.45">
      <c r="A28" s="45"/>
      <c r="B28" s="11" t="s">
        <v>42</v>
      </c>
      <c r="C28" s="10"/>
      <c r="D28" s="11"/>
      <c r="E28" s="46">
        <v>12</v>
      </c>
      <c r="F28" s="11"/>
      <c r="G28" s="19">
        <v>0</v>
      </c>
      <c r="H28" s="11"/>
      <c r="I28" s="19">
        <v>0</v>
      </c>
      <c r="J28" s="11"/>
      <c r="K28" s="36">
        <v>404993</v>
      </c>
      <c r="L28" s="36"/>
      <c r="M28" s="36">
        <v>404993</v>
      </c>
      <c r="N28" s="36"/>
      <c r="O28" s="58"/>
    </row>
    <row r="29" spans="1:16" ht="23.25" customHeight="1" x14ac:dyDescent="0.45">
      <c r="A29" s="11"/>
      <c r="B29" s="11" t="s">
        <v>43</v>
      </c>
      <c r="C29" s="11"/>
      <c r="D29" s="11"/>
      <c r="E29" s="46"/>
      <c r="F29" s="11"/>
      <c r="G29" s="19">
        <v>954</v>
      </c>
      <c r="H29" s="11"/>
      <c r="I29" s="19">
        <v>98</v>
      </c>
      <c r="J29" s="11"/>
      <c r="K29" s="36">
        <v>0</v>
      </c>
      <c r="L29" s="36"/>
      <c r="M29" s="36">
        <v>0</v>
      </c>
      <c r="N29" s="36"/>
      <c r="O29" s="58"/>
    </row>
    <row r="30" spans="1:16" ht="23.25" customHeight="1" x14ac:dyDescent="0.45">
      <c r="A30" s="11"/>
      <c r="B30" s="11" t="s">
        <v>44</v>
      </c>
      <c r="C30" s="11"/>
      <c r="D30" s="11"/>
      <c r="E30" s="46"/>
      <c r="F30" s="11"/>
      <c r="G30" s="19">
        <v>162</v>
      </c>
      <c r="H30" s="11"/>
      <c r="I30" s="19">
        <v>162</v>
      </c>
      <c r="J30" s="11"/>
      <c r="K30" s="36">
        <v>162</v>
      </c>
      <c r="L30" s="36"/>
      <c r="M30" s="36">
        <v>162</v>
      </c>
      <c r="N30" s="36"/>
      <c r="O30" s="58"/>
    </row>
    <row r="31" spans="1:16" ht="23.25" customHeight="1" x14ac:dyDescent="0.45">
      <c r="A31" s="11"/>
      <c r="B31" s="10" t="s">
        <v>45</v>
      </c>
      <c r="C31" s="11"/>
      <c r="D31" s="11"/>
      <c r="E31" s="51">
        <v>13</v>
      </c>
      <c r="F31" s="11"/>
      <c r="G31" s="19">
        <v>105923</v>
      </c>
      <c r="H31" s="11"/>
      <c r="I31" s="19">
        <v>105754</v>
      </c>
      <c r="J31" s="11"/>
      <c r="K31" s="36">
        <v>105923</v>
      </c>
      <c r="L31" s="36"/>
      <c r="M31" s="36">
        <v>105754</v>
      </c>
      <c r="N31" s="36"/>
      <c r="O31" s="58"/>
    </row>
    <row r="32" spans="1:16" ht="23.25" customHeight="1" x14ac:dyDescent="0.45">
      <c r="A32" s="11"/>
      <c r="B32" s="11" t="s">
        <v>46</v>
      </c>
      <c r="C32" s="11"/>
      <c r="D32" s="11"/>
      <c r="E32" s="51">
        <v>14</v>
      </c>
      <c r="F32" s="11"/>
      <c r="G32" s="19">
        <v>159440</v>
      </c>
      <c r="H32" s="11"/>
      <c r="I32" s="19">
        <v>156861</v>
      </c>
      <c r="J32" s="11"/>
      <c r="K32" s="36">
        <v>160204</v>
      </c>
      <c r="L32" s="36"/>
      <c r="M32" s="36">
        <v>157887</v>
      </c>
      <c r="N32" s="36"/>
      <c r="O32" s="58"/>
    </row>
    <row r="33" spans="1:15" ht="23.25" customHeight="1" x14ac:dyDescent="0.45">
      <c r="A33" s="11"/>
      <c r="B33" s="11" t="s">
        <v>47</v>
      </c>
      <c r="C33" s="11"/>
      <c r="D33" s="11"/>
      <c r="E33" s="46">
        <v>15</v>
      </c>
      <c r="F33" s="11"/>
      <c r="G33" s="19">
        <v>9925</v>
      </c>
      <c r="H33" s="11"/>
      <c r="I33" s="19">
        <v>6782</v>
      </c>
      <c r="J33" s="11"/>
      <c r="K33" s="36">
        <v>10128</v>
      </c>
      <c r="L33" s="36"/>
      <c r="M33" s="36">
        <v>7055</v>
      </c>
      <c r="N33" s="36"/>
      <c r="O33" s="58"/>
    </row>
    <row r="34" spans="1:15" ht="23.25" hidden="1" customHeight="1" x14ac:dyDescent="0.45">
      <c r="A34" s="11"/>
      <c r="B34" s="11" t="s">
        <v>7</v>
      </c>
      <c r="C34" s="11"/>
      <c r="D34" s="11"/>
      <c r="E34" s="46"/>
      <c r="F34" s="11"/>
      <c r="G34" s="19"/>
      <c r="H34" s="11"/>
      <c r="I34" s="19"/>
      <c r="J34" s="11"/>
      <c r="K34" s="36"/>
      <c r="L34" s="36"/>
      <c r="M34" s="36"/>
      <c r="N34" s="36"/>
      <c r="O34" s="58"/>
    </row>
    <row r="35" spans="1:15" ht="23.25" customHeight="1" x14ac:dyDescent="0.45">
      <c r="A35" s="11"/>
      <c r="B35" s="11" t="s">
        <v>48</v>
      </c>
      <c r="C35" s="11"/>
      <c r="D35" s="11"/>
      <c r="E35" s="52"/>
      <c r="F35" s="11"/>
      <c r="G35" s="19"/>
      <c r="H35" s="11"/>
      <c r="I35" s="19"/>
      <c r="J35" s="11"/>
      <c r="K35" s="36"/>
      <c r="L35" s="36"/>
      <c r="M35" s="36"/>
      <c r="N35" s="36"/>
      <c r="O35" s="58"/>
    </row>
    <row r="36" spans="1:15" ht="23.25" customHeight="1" x14ac:dyDescent="0.45">
      <c r="A36" s="11"/>
      <c r="B36" s="11"/>
      <c r="C36" s="11" t="s">
        <v>49</v>
      </c>
      <c r="D36" s="11"/>
      <c r="E36" s="46">
        <v>16</v>
      </c>
      <c r="F36" s="11"/>
      <c r="G36" s="19">
        <v>1054677</v>
      </c>
      <c r="H36" s="11"/>
      <c r="I36" s="19">
        <v>1029022</v>
      </c>
      <c r="J36" s="11"/>
      <c r="K36" s="36">
        <v>998911</v>
      </c>
      <c r="L36" s="36"/>
      <c r="M36" s="36">
        <v>973606</v>
      </c>
      <c r="N36" s="36"/>
      <c r="O36" s="58"/>
    </row>
    <row r="37" spans="1:15" ht="23.25" customHeight="1" x14ac:dyDescent="0.45">
      <c r="A37" s="11"/>
      <c r="B37" s="11"/>
      <c r="C37" s="11" t="s">
        <v>50</v>
      </c>
      <c r="D37" s="11"/>
      <c r="E37" s="10"/>
      <c r="F37" s="11"/>
      <c r="G37" s="19">
        <v>178056</v>
      </c>
      <c r="H37" s="11"/>
      <c r="I37" s="19">
        <v>154672</v>
      </c>
      <c r="J37" s="11"/>
      <c r="K37" s="36">
        <v>154233</v>
      </c>
      <c r="L37" s="36"/>
      <c r="M37" s="36">
        <v>131193</v>
      </c>
      <c r="N37" s="36"/>
      <c r="O37" s="58"/>
    </row>
    <row r="38" spans="1:15" ht="23.25" customHeight="1" x14ac:dyDescent="0.45">
      <c r="A38" s="11"/>
      <c r="B38" s="11"/>
      <c r="C38" s="11" t="s">
        <v>51</v>
      </c>
      <c r="D38" s="11"/>
      <c r="E38" s="10"/>
      <c r="F38" s="11"/>
      <c r="G38" s="19">
        <v>20591</v>
      </c>
      <c r="H38" s="11"/>
      <c r="I38" s="19">
        <v>20166</v>
      </c>
      <c r="J38" s="11"/>
      <c r="K38" s="36">
        <v>20590</v>
      </c>
      <c r="L38" s="36"/>
      <c r="M38" s="36">
        <v>20016</v>
      </c>
      <c r="N38" s="36"/>
      <c r="O38" s="58"/>
    </row>
    <row r="39" spans="1:15" ht="23.25" customHeight="1" x14ac:dyDescent="0.45">
      <c r="A39" s="11"/>
      <c r="B39" s="11"/>
      <c r="C39" s="11"/>
      <c r="D39" s="35" t="s">
        <v>52</v>
      </c>
      <c r="E39" s="10"/>
      <c r="F39" s="11"/>
      <c r="G39" s="48">
        <f>SUM(G27:G38)</f>
        <v>1529728</v>
      </c>
      <c r="H39" s="11"/>
      <c r="I39" s="48">
        <f>SUM(I27:I38)</f>
        <v>1473517</v>
      </c>
      <c r="J39" s="11"/>
      <c r="K39" s="48">
        <f>SUM(K27:K38)</f>
        <v>1855144</v>
      </c>
      <c r="L39" s="60"/>
      <c r="M39" s="48">
        <f>SUM(M27:M38)</f>
        <v>1800666</v>
      </c>
      <c r="O39" s="58"/>
    </row>
    <row r="40" spans="1:15" ht="23.25" customHeight="1" thickBot="1" x14ac:dyDescent="0.5">
      <c r="A40" s="10"/>
      <c r="B40" s="10"/>
      <c r="C40" s="10"/>
      <c r="D40" s="35" t="s">
        <v>53</v>
      </c>
      <c r="E40" s="11"/>
      <c r="F40" s="11"/>
      <c r="G40" s="53">
        <f>G25+G39</f>
        <v>8658269</v>
      </c>
      <c r="H40" s="11"/>
      <c r="I40" s="53">
        <f>I25+I39</f>
        <v>9036047</v>
      </c>
      <c r="J40" s="11"/>
      <c r="K40" s="53">
        <f>K25+K39</f>
        <v>9020846</v>
      </c>
      <c r="L40" s="60"/>
      <c r="M40" s="53">
        <f>M25+M39</f>
        <v>9403057</v>
      </c>
      <c r="O40" s="58"/>
    </row>
    <row r="41" spans="1:15" ht="23.25" customHeight="1" thickTop="1" x14ac:dyDescent="0.45">
      <c r="A41" s="10"/>
      <c r="B41" s="10"/>
      <c r="C41" s="10"/>
      <c r="D41" s="35"/>
      <c r="E41" s="11"/>
      <c r="F41" s="11"/>
      <c r="G41" s="34"/>
      <c r="H41" s="11"/>
      <c r="I41" s="34"/>
      <c r="J41" s="11"/>
      <c r="K41" s="60"/>
      <c r="L41" s="60"/>
      <c r="M41" s="36"/>
      <c r="O41" s="58"/>
    </row>
    <row r="42" spans="1:15" ht="23.25" customHeight="1" x14ac:dyDescent="0.45">
      <c r="A42" s="11"/>
      <c r="B42" s="11"/>
      <c r="C42" s="11"/>
      <c r="D42" s="56" t="s">
        <v>54</v>
      </c>
      <c r="E42" s="11"/>
      <c r="F42" s="11"/>
      <c r="G42" s="15"/>
      <c r="H42" s="11"/>
      <c r="I42" s="15"/>
      <c r="J42" s="11"/>
      <c r="M42" s="36"/>
      <c r="O42" s="58"/>
    </row>
    <row r="43" spans="1:15" ht="23.25" customHeight="1" x14ac:dyDescent="0.45">
      <c r="A43" s="47" t="s">
        <v>55</v>
      </c>
      <c r="B43" s="11"/>
      <c r="C43" s="11"/>
      <c r="D43" s="10"/>
      <c r="E43" s="11"/>
      <c r="F43" s="11"/>
      <c r="G43" s="15"/>
      <c r="H43" s="11"/>
      <c r="I43" s="15"/>
      <c r="J43" s="11"/>
      <c r="M43" s="36"/>
      <c r="O43" s="58"/>
    </row>
    <row r="44" spans="1:15" ht="23.25" customHeight="1" x14ac:dyDescent="0.45">
      <c r="A44" s="11"/>
      <c r="B44" s="11" t="s">
        <v>56</v>
      </c>
      <c r="C44" s="11"/>
      <c r="D44" s="11"/>
      <c r="E44" s="46"/>
      <c r="F44" s="11"/>
      <c r="G44" s="19">
        <v>1757398</v>
      </c>
      <c r="H44" s="11"/>
      <c r="I44" s="19">
        <v>1579554</v>
      </c>
      <c r="J44" s="11"/>
      <c r="K44" s="36">
        <v>1757398</v>
      </c>
      <c r="L44" s="50"/>
      <c r="M44" s="36">
        <v>1579554</v>
      </c>
      <c r="N44" s="36"/>
      <c r="O44" s="58"/>
    </row>
    <row r="45" spans="1:15" ht="23.25" customHeight="1" x14ac:dyDescent="0.45">
      <c r="A45" s="11"/>
      <c r="B45" s="11" t="s">
        <v>57</v>
      </c>
      <c r="C45" s="11"/>
      <c r="D45" s="11"/>
      <c r="E45" s="11"/>
      <c r="F45" s="11"/>
      <c r="G45" s="19"/>
      <c r="H45" s="11"/>
      <c r="I45" s="19"/>
      <c r="J45" s="11"/>
      <c r="K45" s="50"/>
      <c r="L45" s="50"/>
      <c r="M45" s="36"/>
      <c r="O45" s="58"/>
    </row>
    <row r="46" spans="1:15" ht="23.25" customHeight="1" x14ac:dyDescent="0.45">
      <c r="A46" s="11"/>
      <c r="B46" s="11"/>
      <c r="C46" s="11" t="s">
        <v>29</v>
      </c>
      <c r="D46" s="11"/>
      <c r="E46" s="11"/>
      <c r="F46" s="11"/>
      <c r="G46" s="19">
        <v>1400898</v>
      </c>
      <c r="H46" s="11"/>
      <c r="I46" s="19">
        <v>1350435</v>
      </c>
      <c r="J46" s="11"/>
      <c r="K46" s="36">
        <v>1393580</v>
      </c>
      <c r="L46" s="50"/>
      <c r="M46" s="36">
        <v>1343117</v>
      </c>
      <c r="O46" s="58"/>
    </row>
    <row r="47" spans="1:15" ht="23.25" customHeight="1" x14ac:dyDescent="0.45">
      <c r="A47" s="11"/>
      <c r="B47" s="11"/>
      <c r="C47" s="11" t="s">
        <v>34</v>
      </c>
      <c r="D47" s="11"/>
      <c r="E47" s="46">
        <v>28.3</v>
      </c>
      <c r="F47" s="11"/>
      <c r="G47" s="19">
        <v>7096</v>
      </c>
      <c r="H47" s="11"/>
      <c r="I47" s="19">
        <v>8777</v>
      </c>
      <c r="J47" s="11"/>
      <c r="K47" s="36">
        <v>4463</v>
      </c>
      <c r="L47" s="50"/>
      <c r="M47" s="36">
        <v>7068</v>
      </c>
      <c r="O47" s="58"/>
    </row>
    <row r="48" spans="1:15" ht="23.25" customHeight="1" x14ac:dyDescent="0.45">
      <c r="A48" s="11"/>
      <c r="B48" s="11" t="s">
        <v>58</v>
      </c>
      <c r="C48" s="11"/>
      <c r="D48" s="11"/>
      <c r="E48" s="10"/>
      <c r="F48" s="11"/>
      <c r="G48" s="19">
        <v>255759</v>
      </c>
      <c r="H48" s="11"/>
      <c r="I48" s="19">
        <v>253326</v>
      </c>
      <c r="J48" s="11"/>
      <c r="K48" s="36">
        <v>233710</v>
      </c>
      <c r="L48" s="50"/>
      <c r="M48" s="36">
        <v>231277</v>
      </c>
      <c r="O48" s="141"/>
    </row>
    <row r="49" spans="1:17" ht="23.25" customHeight="1" x14ac:dyDescent="0.45">
      <c r="A49" s="11"/>
      <c r="B49" s="11" t="s">
        <v>59</v>
      </c>
      <c r="C49" s="11"/>
      <c r="D49" s="11"/>
      <c r="E49" s="11"/>
      <c r="F49" s="11"/>
      <c r="G49" s="19"/>
      <c r="H49" s="11"/>
      <c r="I49" s="19"/>
      <c r="J49" s="11"/>
      <c r="K49" s="50"/>
      <c r="L49" s="50"/>
      <c r="M49" s="36"/>
      <c r="O49" s="58"/>
    </row>
    <row r="50" spans="1:17" ht="23.25" customHeight="1" x14ac:dyDescent="0.45">
      <c r="A50" s="11"/>
      <c r="B50" s="11"/>
      <c r="C50" s="11" t="s">
        <v>29</v>
      </c>
      <c r="D50" s="11"/>
      <c r="E50" s="10"/>
      <c r="F50" s="11"/>
      <c r="G50" s="19">
        <v>14000</v>
      </c>
      <c r="H50" s="11"/>
      <c r="I50" s="19">
        <v>14000</v>
      </c>
      <c r="J50" s="11"/>
      <c r="K50" s="36">
        <v>14000</v>
      </c>
      <c r="L50" s="50"/>
      <c r="M50" s="36">
        <v>14000</v>
      </c>
      <c r="O50" s="58"/>
    </row>
    <row r="51" spans="1:17" ht="23.25" customHeight="1" x14ac:dyDescent="0.45">
      <c r="A51" s="11"/>
      <c r="B51" s="11"/>
      <c r="C51" s="11" t="s">
        <v>34</v>
      </c>
      <c r="D51" s="11"/>
      <c r="E51" s="46">
        <v>28.3</v>
      </c>
      <c r="F51" s="11"/>
      <c r="G51" s="19">
        <v>0</v>
      </c>
      <c r="H51" s="11"/>
      <c r="I51" s="19">
        <v>0</v>
      </c>
      <c r="J51" s="11"/>
      <c r="K51" s="36">
        <v>433855</v>
      </c>
      <c r="L51" s="50"/>
      <c r="M51" s="36">
        <v>433855</v>
      </c>
      <c r="O51" s="58"/>
    </row>
    <row r="52" spans="1:17" ht="23.25" hidden="1" customHeight="1" x14ac:dyDescent="0.45">
      <c r="A52" s="11"/>
      <c r="B52" s="11" t="s">
        <v>4</v>
      </c>
      <c r="C52" s="11"/>
      <c r="D52" s="11"/>
      <c r="F52" s="11"/>
      <c r="G52" s="19"/>
      <c r="H52" s="11"/>
      <c r="I52" s="19"/>
      <c r="J52" s="11"/>
      <c r="K52" s="36"/>
      <c r="L52" s="50"/>
      <c r="M52" s="36"/>
      <c r="O52" s="58"/>
    </row>
    <row r="53" spans="1:17" ht="23.25" customHeight="1" x14ac:dyDescent="0.45">
      <c r="A53" s="11"/>
      <c r="B53" s="11" t="s">
        <v>60</v>
      </c>
      <c r="C53" s="11"/>
      <c r="D53" s="11"/>
      <c r="E53" s="46">
        <v>19</v>
      </c>
      <c r="F53" s="11"/>
      <c r="G53" s="19">
        <v>446016</v>
      </c>
      <c r="H53" s="11"/>
      <c r="I53" s="19">
        <v>0</v>
      </c>
      <c r="J53" s="11"/>
      <c r="K53" s="36">
        <v>446016</v>
      </c>
      <c r="L53" s="50"/>
      <c r="M53" s="36">
        <v>0</v>
      </c>
      <c r="O53" s="58"/>
    </row>
    <row r="54" spans="1:17" ht="23.25" customHeight="1" x14ac:dyDescent="0.45">
      <c r="A54" s="11"/>
      <c r="B54" s="11" t="s">
        <v>61</v>
      </c>
      <c r="C54" s="11"/>
      <c r="D54" s="11"/>
      <c r="E54" s="46"/>
      <c r="F54" s="11"/>
      <c r="G54" s="19">
        <v>1799</v>
      </c>
      <c r="H54" s="11"/>
      <c r="I54" s="19">
        <v>1549</v>
      </c>
      <c r="J54" s="11"/>
      <c r="K54" s="36">
        <v>1799</v>
      </c>
      <c r="L54" s="50"/>
      <c r="M54" s="36">
        <v>1549</v>
      </c>
      <c r="N54" s="58"/>
      <c r="O54" s="58"/>
    </row>
    <row r="55" spans="1:17" ht="23.25" customHeight="1" x14ac:dyDescent="0.45">
      <c r="A55" s="11"/>
      <c r="B55" s="11" t="s">
        <v>62</v>
      </c>
      <c r="C55" s="11"/>
      <c r="D55" s="11"/>
      <c r="E55" s="46"/>
      <c r="F55" s="11"/>
      <c r="G55" s="19">
        <v>249961</v>
      </c>
      <c r="H55" s="11"/>
      <c r="I55" s="19">
        <v>479256</v>
      </c>
      <c r="J55" s="11"/>
      <c r="K55" s="36">
        <v>245718</v>
      </c>
      <c r="L55" s="50"/>
      <c r="M55" s="36">
        <v>472005</v>
      </c>
      <c r="O55" s="58"/>
    </row>
    <row r="56" spans="1:17" ht="23.25" hidden="1" customHeight="1" x14ac:dyDescent="0.45">
      <c r="A56" s="11"/>
      <c r="B56" s="11" t="s">
        <v>10</v>
      </c>
      <c r="C56" s="11"/>
      <c r="D56" s="11"/>
      <c r="F56" s="11"/>
      <c r="G56" s="19"/>
      <c r="H56" s="11"/>
      <c r="I56" s="19">
        <v>0</v>
      </c>
      <c r="J56" s="11"/>
      <c r="K56" s="32"/>
      <c r="L56" s="117"/>
      <c r="M56" s="36">
        <v>0</v>
      </c>
      <c r="N56" s="118"/>
      <c r="O56" s="58"/>
    </row>
    <row r="57" spans="1:17" ht="23.25" customHeight="1" x14ac:dyDescent="0.45">
      <c r="A57" s="11"/>
      <c r="B57" s="11" t="s">
        <v>63</v>
      </c>
      <c r="C57" s="11"/>
      <c r="D57" s="11"/>
      <c r="E57" s="51">
        <v>18</v>
      </c>
      <c r="F57" s="11"/>
      <c r="G57" s="19">
        <v>547953</v>
      </c>
      <c r="H57" s="11"/>
      <c r="I57" s="19">
        <v>517477</v>
      </c>
      <c r="J57" s="11"/>
      <c r="K57" s="36">
        <v>547953</v>
      </c>
      <c r="L57" s="50"/>
      <c r="M57" s="36">
        <v>517477</v>
      </c>
      <c r="O57" s="58"/>
    </row>
    <row r="58" spans="1:17" ht="23.25" customHeight="1" x14ac:dyDescent="0.45">
      <c r="A58" s="11"/>
      <c r="B58" s="11" t="s">
        <v>64</v>
      </c>
      <c r="C58" s="11"/>
      <c r="D58" s="11"/>
      <c r="E58" s="11"/>
      <c r="F58" s="11"/>
      <c r="G58" s="19">
        <v>385</v>
      </c>
      <c r="H58" s="11"/>
      <c r="I58" s="19">
        <v>762</v>
      </c>
      <c r="J58" s="11"/>
      <c r="K58" s="36">
        <v>0</v>
      </c>
      <c r="L58" s="50"/>
      <c r="M58" s="36">
        <v>0</v>
      </c>
      <c r="O58" s="58"/>
    </row>
    <row r="59" spans="1:17" ht="23.25" customHeight="1" x14ac:dyDescent="0.45">
      <c r="A59" s="11"/>
      <c r="B59" s="11" t="s">
        <v>65</v>
      </c>
      <c r="C59" s="11"/>
      <c r="D59" s="11"/>
      <c r="E59" s="46"/>
      <c r="F59" s="11"/>
      <c r="G59" s="19">
        <v>1343728</v>
      </c>
      <c r="H59" s="11"/>
      <c r="I59" s="19">
        <v>1823499</v>
      </c>
      <c r="J59" s="11"/>
      <c r="K59" s="36">
        <v>1343728</v>
      </c>
      <c r="L59" s="50"/>
      <c r="M59" s="36">
        <v>1823499</v>
      </c>
      <c r="O59" s="58"/>
    </row>
    <row r="60" spans="1:17" ht="23.25" customHeight="1" x14ac:dyDescent="0.45">
      <c r="A60" s="11"/>
      <c r="B60" s="11" t="s">
        <v>66</v>
      </c>
      <c r="C60" s="11"/>
      <c r="D60" s="11"/>
      <c r="E60" s="46"/>
      <c r="F60" s="11"/>
      <c r="G60" s="19">
        <v>52745</v>
      </c>
      <c r="H60" s="11"/>
      <c r="I60" s="19">
        <v>119298</v>
      </c>
      <c r="J60" s="11"/>
      <c r="K60" s="19">
        <v>99298</v>
      </c>
      <c r="L60" s="50"/>
      <c r="M60" s="36">
        <v>165451</v>
      </c>
      <c r="O60" s="58"/>
    </row>
    <row r="61" spans="1:17" ht="23.25" customHeight="1" x14ac:dyDescent="0.45">
      <c r="A61" s="10"/>
      <c r="B61" s="10"/>
      <c r="C61" s="11" t="s">
        <v>0</v>
      </c>
      <c r="D61" s="47" t="s">
        <v>67</v>
      </c>
      <c r="E61" s="11"/>
      <c r="F61" s="11"/>
      <c r="G61" s="57">
        <f>SUM(G44:G60)</f>
        <v>6077738</v>
      </c>
      <c r="H61" s="11"/>
      <c r="I61" s="57">
        <f>SUM(I44:I60)</f>
        <v>6147933</v>
      </c>
      <c r="J61" s="11"/>
      <c r="K61" s="57">
        <f>SUM(K44:K60)</f>
        <v>6521518</v>
      </c>
      <c r="L61" s="60"/>
      <c r="M61" s="57">
        <f>SUM(M44:M60)</f>
        <v>6588852</v>
      </c>
      <c r="N61" s="60"/>
      <c r="O61" s="58"/>
      <c r="Q61" s="60"/>
    </row>
    <row r="62" spans="1:17" ht="23.25" customHeight="1" x14ac:dyDescent="0.45">
      <c r="A62" s="47" t="s">
        <v>68</v>
      </c>
      <c r="B62" s="11"/>
      <c r="C62" s="11"/>
      <c r="D62" s="11"/>
      <c r="E62" s="11"/>
      <c r="F62" s="11"/>
      <c r="G62" s="19"/>
      <c r="H62" s="11"/>
      <c r="I62" s="19"/>
      <c r="J62" s="11"/>
      <c r="L62" s="50"/>
      <c r="M62" s="36"/>
      <c r="O62" s="58"/>
    </row>
    <row r="63" spans="1:17" ht="23.25" customHeight="1" x14ac:dyDescent="0.45">
      <c r="A63" s="11"/>
      <c r="B63" s="11" t="s">
        <v>69</v>
      </c>
      <c r="C63" s="11"/>
      <c r="D63" s="11"/>
      <c r="E63" s="46">
        <v>19</v>
      </c>
      <c r="F63" s="11"/>
      <c r="G63" s="19">
        <v>0</v>
      </c>
      <c r="H63" s="11"/>
      <c r="I63" s="19">
        <v>444678</v>
      </c>
      <c r="J63" s="11"/>
      <c r="K63" s="36">
        <v>0</v>
      </c>
      <c r="L63" s="50"/>
      <c r="M63" s="36">
        <v>444678</v>
      </c>
      <c r="O63" s="58"/>
    </row>
    <row r="64" spans="1:17" ht="23.25" customHeight="1" x14ac:dyDescent="0.45">
      <c r="A64" s="11"/>
      <c r="B64" s="11" t="s">
        <v>70</v>
      </c>
      <c r="C64" s="11"/>
      <c r="D64" s="11"/>
      <c r="E64" s="46"/>
      <c r="F64" s="11"/>
      <c r="G64" s="19">
        <v>2784</v>
      </c>
      <c r="H64" s="11"/>
      <c r="I64" s="19">
        <v>2450</v>
      </c>
      <c r="J64" s="11"/>
      <c r="K64" s="36">
        <v>2784</v>
      </c>
      <c r="L64" s="50"/>
      <c r="M64" s="36">
        <v>2450</v>
      </c>
      <c r="N64" s="58"/>
      <c r="O64" s="58"/>
    </row>
    <row r="65" spans="1:15" ht="23.25" customHeight="1" x14ac:dyDescent="0.45">
      <c r="A65" s="11"/>
      <c r="B65" s="11" t="s">
        <v>71</v>
      </c>
      <c r="C65" s="11"/>
      <c r="D65" s="11"/>
      <c r="F65" s="11"/>
      <c r="G65" s="19">
        <v>137839</v>
      </c>
      <c r="H65" s="11"/>
      <c r="I65" s="19">
        <v>127028</v>
      </c>
      <c r="J65" s="11"/>
      <c r="K65" s="36">
        <v>133874</v>
      </c>
      <c r="L65" s="50"/>
      <c r="M65" s="36">
        <v>123339</v>
      </c>
      <c r="O65" s="58"/>
    </row>
    <row r="66" spans="1:15" ht="23.25" customHeight="1" x14ac:dyDescent="0.45">
      <c r="A66" s="11"/>
      <c r="B66" s="11"/>
      <c r="C66" s="11" t="s">
        <v>1</v>
      </c>
      <c r="D66" s="47" t="s">
        <v>72</v>
      </c>
      <c r="E66" s="11"/>
      <c r="F66" s="11"/>
      <c r="G66" s="48">
        <f>SUM(G63:G65)</f>
        <v>140623</v>
      </c>
      <c r="H66" s="11"/>
      <c r="I66" s="48">
        <f>SUM(I63:I65)</f>
        <v>574156</v>
      </c>
      <c r="J66" s="11"/>
      <c r="K66" s="48">
        <f>SUM(K63:K65)</f>
        <v>136658</v>
      </c>
      <c r="L66" s="50"/>
      <c r="M66" s="48">
        <f>SUM(M63:M65)</f>
        <v>570467</v>
      </c>
      <c r="O66" s="58"/>
    </row>
    <row r="67" spans="1:15" ht="23.25" customHeight="1" x14ac:dyDescent="0.45">
      <c r="A67" s="11"/>
      <c r="B67" s="11"/>
      <c r="C67" s="11"/>
      <c r="D67" s="47" t="s">
        <v>73</v>
      </c>
      <c r="E67" s="11"/>
      <c r="F67" s="11"/>
      <c r="G67" s="48">
        <f>G61+G66</f>
        <v>6218361</v>
      </c>
      <c r="H67" s="11"/>
      <c r="I67" s="48">
        <f>I61+I66</f>
        <v>6722089</v>
      </c>
      <c r="J67" s="11"/>
      <c r="K67" s="48">
        <f>K61+K66</f>
        <v>6658176</v>
      </c>
      <c r="L67" s="50"/>
      <c r="M67" s="48">
        <f>M61+M66</f>
        <v>7159319</v>
      </c>
      <c r="O67" s="58"/>
    </row>
    <row r="68" spans="1:15" ht="23.25" customHeight="1" x14ac:dyDescent="0.45">
      <c r="A68" s="11"/>
      <c r="B68" s="11"/>
      <c r="C68" s="11"/>
      <c r="D68" s="11"/>
      <c r="E68" s="11"/>
      <c r="F68" s="11"/>
      <c r="G68" s="54"/>
      <c r="H68" s="11"/>
      <c r="I68" s="54"/>
      <c r="J68" s="11"/>
      <c r="L68" s="50"/>
      <c r="M68" s="36"/>
      <c r="O68" s="58"/>
    </row>
    <row r="69" spans="1:15" ht="23.25" customHeight="1" x14ac:dyDescent="0.45">
      <c r="A69" s="11"/>
      <c r="B69" s="11"/>
      <c r="C69" s="11"/>
      <c r="D69" s="11"/>
      <c r="E69" s="11"/>
      <c r="F69" s="11"/>
      <c r="G69" s="54"/>
      <c r="H69" s="11"/>
      <c r="I69" s="54"/>
      <c r="J69" s="11"/>
      <c r="L69" s="50"/>
      <c r="M69" s="36"/>
      <c r="O69" s="58"/>
    </row>
    <row r="70" spans="1:15" ht="23.25" customHeight="1" x14ac:dyDescent="0.45">
      <c r="A70" s="11"/>
      <c r="B70" s="11"/>
      <c r="C70" s="11"/>
      <c r="D70" s="11"/>
      <c r="E70" s="11"/>
      <c r="F70" s="11"/>
      <c r="G70" s="54"/>
      <c r="H70" s="11"/>
      <c r="I70" s="54"/>
      <c r="J70" s="11"/>
      <c r="L70" s="50"/>
      <c r="M70" s="36"/>
      <c r="O70" s="58"/>
    </row>
    <row r="71" spans="1:15" ht="23.25" customHeight="1" x14ac:dyDescent="0.45">
      <c r="A71" s="11"/>
      <c r="B71" s="11"/>
      <c r="C71" s="11"/>
      <c r="D71" s="11"/>
      <c r="E71" s="11"/>
      <c r="F71" s="11"/>
      <c r="G71" s="54"/>
      <c r="H71" s="11"/>
      <c r="I71" s="54"/>
      <c r="J71" s="11"/>
      <c r="L71" s="50"/>
      <c r="M71" s="36"/>
      <c r="O71" s="58"/>
    </row>
    <row r="72" spans="1:15" ht="23.25" customHeight="1" x14ac:dyDescent="0.45">
      <c r="A72" s="11"/>
      <c r="B72" s="11"/>
      <c r="C72" s="11"/>
      <c r="D72" s="11"/>
      <c r="E72" s="11"/>
      <c r="F72" s="11"/>
      <c r="G72" s="54"/>
      <c r="H72" s="11"/>
      <c r="I72" s="54"/>
      <c r="J72" s="11"/>
      <c r="L72" s="50"/>
      <c r="M72" s="36"/>
      <c r="O72" s="58"/>
    </row>
    <row r="73" spans="1:15" ht="23.25" customHeight="1" x14ac:dyDescent="0.45">
      <c r="A73" s="11"/>
      <c r="B73" s="11"/>
      <c r="C73" s="11"/>
      <c r="D73" s="11"/>
      <c r="E73" s="11"/>
      <c r="F73" s="11"/>
      <c r="G73" s="54"/>
      <c r="H73" s="11"/>
      <c r="I73" s="54"/>
      <c r="J73" s="11"/>
      <c r="L73" s="50"/>
      <c r="M73" s="36"/>
      <c r="O73" s="58"/>
    </row>
    <row r="74" spans="1:15" ht="23.25" customHeight="1" x14ac:dyDescent="0.45">
      <c r="A74" s="47" t="s">
        <v>74</v>
      </c>
      <c r="B74" s="11"/>
      <c r="C74" s="11"/>
      <c r="D74" s="11"/>
      <c r="E74" s="11"/>
      <c r="F74" s="11"/>
      <c r="G74" s="19"/>
      <c r="H74" s="11"/>
      <c r="I74" s="19"/>
      <c r="J74" s="11"/>
      <c r="L74" s="50"/>
      <c r="M74" s="36"/>
      <c r="O74" s="58"/>
    </row>
    <row r="75" spans="1:15" ht="23.25" customHeight="1" x14ac:dyDescent="0.45">
      <c r="A75" s="10"/>
      <c r="B75" s="10" t="s">
        <v>75</v>
      </c>
      <c r="C75" s="11"/>
      <c r="D75" s="11"/>
      <c r="F75" s="11"/>
      <c r="G75" s="19"/>
      <c r="H75" s="11"/>
      <c r="I75" s="19"/>
      <c r="J75" s="11"/>
      <c r="L75" s="50"/>
      <c r="M75" s="36"/>
      <c r="O75" s="58"/>
    </row>
    <row r="76" spans="1:15" ht="23.25" customHeight="1" x14ac:dyDescent="0.45">
      <c r="A76" s="10"/>
      <c r="B76" s="11"/>
      <c r="C76" s="11" t="s">
        <v>76</v>
      </c>
      <c r="D76" s="11"/>
      <c r="E76" s="51">
        <v>20</v>
      </c>
      <c r="F76" s="11"/>
      <c r="G76" s="19"/>
      <c r="H76" s="11"/>
      <c r="I76" s="19"/>
      <c r="J76" s="11"/>
      <c r="L76" s="50"/>
      <c r="M76" s="36"/>
      <c r="O76" s="58"/>
    </row>
    <row r="77" spans="1:15" ht="23.25" customHeight="1" x14ac:dyDescent="0.45">
      <c r="A77" s="10"/>
      <c r="B77" s="11"/>
      <c r="C77" s="11"/>
      <c r="D77" s="11" t="s">
        <v>77</v>
      </c>
      <c r="E77" s="11"/>
      <c r="F77" s="11"/>
      <c r="G77" s="19">
        <v>1906358</v>
      </c>
      <c r="H77" s="11"/>
      <c r="I77" s="137">
        <v>0</v>
      </c>
      <c r="J77" s="11"/>
      <c r="K77" s="58">
        <v>1906358</v>
      </c>
      <c r="L77" s="50"/>
      <c r="M77" s="50">
        <v>0</v>
      </c>
      <c r="O77" s="58"/>
    </row>
    <row r="78" spans="1:15" ht="23.25" customHeight="1" x14ac:dyDescent="0.45">
      <c r="A78" s="10"/>
      <c r="B78" s="11"/>
      <c r="C78" s="11"/>
      <c r="D78" s="11" t="s">
        <v>78</v>
      </c>
      <c r="E78" s="11"/>
      <c r="F78" s="11"/>
      <c r="G78" s="133">
        <v>0</v>
      </c>
      <c r="H78" s="11"/>
      <c r="I78" s="134">
        <v>2722701</v>
      </c>
      <c r="J78" s="11"/>
      <c r="K78" s="138">
        <v>0</v>
      </c>
      <c r="L78" s="50"/>
      <c r="M78" s="135">
        <v>2722701</v>
      </c>
      <c r="O78" s="58"/>
    </row>
    <row r="79" spans="1:15" ht="23.25" customHeight="1" x14ac:dyDescent="0.45">
      <c r="A79" s="10"/>
      <c r="B79" s="11" t="s">
        <v>2</v>
      </c>
      <c r="C79" s="11" t="s">
        <v>79</v>
      </c>
      <c r="D79" s="11"/>
      <c r="E79" s="11"/>
      <c r="F79" s="11"/>
      <c r="G79" s="19"/>
      <c r="H79" s="11"/>
      <c r="I79" s="19"/>
      <c r="J79" s="11"/>
      <c r="K79" s="50"/>
      <c r="L79" s="50"/>
      <c r="M79" s="36"/>
      <c r="O79" s="58"/>
    </row>
    <row r="80" spans="1:15" ht="23.25" customHeight="1" x14ac:dyDescent="0.45">
      <c r="A80" s="10"/>
      <c r="B80" s="11"/>
      <c r="C80" s="11"/>
      <c r="D80" s="11" t="s">
        <v>80</v>
      </c>
      <c r="E80" s="11"/>
      <c r="F80" s="11"/>
      <c r="G80" s="19">
        <v>1361818</v>
      </c>
      <c r="H80" s="11"/>
      <c r="I80" s="19">
        <v>1361818</v>
      </c>
      <c r="J80" s="11"/>
      <c r="K80" s="50">
        <v>1361818</v>
      </c>
      <c r="L80" s="50"/>
      <c r="M80" s="36">
        <v>1361818</v>
      </c>
      <c r="O80" s="58"/>
    </row>
    <row r="81" spans="1:16" ht="23.25" customHeight="1" x14ac:dyDescent="0.45">
      <c r="A81" s="52"/>
      <c r="B81" s="11" t="s">
        <v>81</v>
      </c>
      <c r="C81" s="11"/>
      <c r="D81" s="11"/>
      <c r="F81" s="11"/>
      <c r="G81" s="19">
        <f>+'CS_Conso '!H22</f>
        <v>734849</v>
      </c>
      <c r="H81" s="11"/>
      <c r="I81" s="19">
        <f>+'CS_Conso '!H12</f>
        <v>734849</v>
      </c>
      <c r="J81" s="11"/>
      <c r="K81" s="50">
        <f>+CS_Separate!H21</f>
        <v>734849</v>
      </c>
      <c r="L81" s="50"/>
      <c r="M81" s="36">
        <f>+CS_Separate!H11</f>
        <v>734849</v>
      </c>
      <c r="N81" s="58"/>
      <c r="O81" s="58"/>
    </row>
    <row r="82" spans="1:16" ht="23.25" hidden="1" customHeight="1" x14ac:dyDescent="0.45">
      <c r="A82" s="52"/>
      <c r="B82" s="11" t="s">
        <v>5</v>
      </c>
      <c r="C82" s="11"/>
      <c r="D82" s="11"/>
      <c r="F82" s="11"/>
      <c r="G82" s="19">
        <v>0</v>
      </c>
      <c r="H82" s="11"/>
      <c r="I82" s="19">
        <v>0</v>
      </c>
      <c r="J82" s="11"/>
      <c r="K82" s="50"/>
      <c r="L82" s="50"/>
      <c r="M82" s="36"/>
      <c r="N82" s="58"/>
      <c r="O82" s="58"/>
    </row>
    <row r="83" spans="1:16" ht="23.25" customHeight="1" x14ac:dyDescent="0.45">
      <c r="A83" s="11"/>
      <c r="B83" s="11" t="s">
        <v>82</v>
      </c>
      <c r="C83" s="11"/>
      <c r="D83" s="11"/>
      <c r="F83" s="11"/>
      <c r="G83" s="19"/>
      <c r="H83" s="11"/>
      <c r="I83" s="19"/>
      <c r="J83" s="11"/>
      <c r="K83" s="50"/>
      <c r="L83" s="50"/>
      <c r="M83" s="36"/>
      <c r="N83" s="32"/>
      <c r="O83" s="58"/>
    </row>
    <row r="84" spans="1:16" ht="23.25" customHeight="1" x14ac:dyDescent="0.45">
      <c r="A84" s="11"/>
      <c r="B84" s="11"/>
      <c r="C84" s="11" t="s">
        <v>83</v>
      </c>
      <c r="D84" s="11"/>
      <c r="F84" s="11"/>
      <c r="G84" s="19"/>
      <c r="H84" s="11"/>
      <c r="I84" s="19"/>
      <c r="J84" s="11"/>
      <c r="K84" s="50"/>
      <c r="L84" s="50"/>
      <c r="M84" s="36"/>
      <c r="N84" s="32"/>
      <c r="O84" s="58"/>
    </row>
    <row r="85" spans="1:16" ht="23.25" customHeight="1" x14ac:dyDescent="0.45">
      <c r="A85" s="52"/>
      <c r="B85" s="11"/>
      <c r="C85" s="11"/>
      <c r="D85" s="11" t="s">
        <v>84</v>
      </c>
      <c r="F85" s="11"/>
      <c r="G85" s="19">
        <f>+'CS_Conso '!L22</f>
        <v>7400</v>
      </c>
      <c r="H85" s="11"/>
      <c r="I85" s="19">
        <f>+'CS_Conso '!L12</f>
        <v>7400</v>
      </c>
      <c r="J85" s="11"/>
      <c r="K85" s="50">
        <f>+CS_Separate!L21</f>
        <v>7400</v>
      </c>
      <c r="L85" s="50"/>
      <c r="M85" s="36">
        <f>+CS_Separate!L11</f>
        <v>7400</v>
      </c>
      <c r="N85" s="32"/>
      <c r="O85" s="58"/>
    </row>
    <row r="86" spans="1:16" ht="23.25" customHeight="1" x14ac:dyDescent="0.45">
      <c r="A86" s="52"/>
      <c r="B86" s="11"/>
      <c r="C86" s="11" t="s">
        <v>85</v>
      </c>
      <c r="D86" s="11"/>
      <c r="F86" s="11"/>
      <c r="G86" s="19">
        <f>+'CS_Conso '!N22</f>
        <v>335841</v>
      </c>
      <c r="H86" s="11"/>
      <c r="I86" s="19">
        <f>+'CS_Conso '!N12</f>
        <v>209891</v>
      </c>
      <c r="J86" s="11"/>
      <c r="K86" s="50">
        <f>+CS_Separate!N21</f>
        <v>258603</v>
      </c>
      <c r="L86" s="50"/>
      <c r="M86" s="36">
        <f>+CS_Separate!N11</f>
        <v>139671</v>
      </c>
      <c r="N86" s="32"/>
      <c r="O86" s="58"/>
    </row>
    <row r="87" spans="1:16" s="49" customFormat="1" ht="23.25" customHeight="1" x14ac:dyDescent="0.45">
      <c r="A87" s="11"/>
      <c r="B87" s="11"/>
      <c r="C87" s="11"/>
      <c r="D87" s="47" t="s">
        <v>86</v>
      </c>
      <c r="E87" s="11"/>
      <c r="F87" s="11"/>
      <c r="G87" s="59">
        <f>SUM(G80:G86)</f>
        <v>2439908</v>
      </c>
      <c r="H87" s="11"/>
      <c r="I87" s="59">
        <f>SUM(I80:I86)</f>
        <v>2313958</v>
      </c>
      <c r="J87" s="11"/>
      <c r="K87" s="59">
        <f>SUM(K80:K86)</f>
        <v>2362670</v>
      </c>
      <c r="L87" s="50"/>
      <c r="M87" s="59">
        <f>SUM(M80:M86)</f>
        <v>2243738</v>
      </c>
      <c r="N87" s="38"/>
      <c r="O87" s="58"/>
      <c r="P87" s="38"/>
    </row>
    <row r="88" spans="1:16" ht="23.25" customHeight="1" x14ac:dyDescent="0.45">
      <c r="A88" s="11"/>
      <c r="B88" s="11" t="s">
        <v>87</v>
      </c>
      <c r="C88" s="11"/>
      <c r="D88" s="55"/>
      <c r="F88" s="11"/>
      <c r="G88" s="17">
        <f>+'CS_Conso '!R22</f>
        <v>0</v>
      </c>
      <c r="H88" s="11"/>
      <c r="I88" s="17">
        <f>+'CS_Conso '!R12</f>
        <v>0</v>
      </c>
      <c r="J88" s="11"/>
      <c r="K88" s="32">
        <v>0</v>
      </c>
      <c r="L88" s="50"/>
      <c r="M88" s="36">
        <v>0</v>
      </c>
      <c r="O88" s="58"/>
    </row>
    <row r="89" spans="1:16" ht="23.25" customHeight="1" x14ac:dyDescent="0.45">
      <c r="A89" s="11"/>
      <c r="B89" s="10"/>
      <c r="C89" s="11"/>
      <c r="D89" s="45" t="s">
        <v>88</v>
      </c>
      <c r="E89" s="11"/>
      <c r="F89" s="11"/>
      <c r="G89" s="48">
        <f>SUM(G87:G88)</f>
        <v>2439908</v>
      </c>
      <c r="H89" s="11"/>
      <c r="I89" s="48">
        <f>SUM(I87:I88)</f>
        <v>2313958</v>
      </c>
      <c r="J89" s="11"/>
      <c r="K89" s="48">
        <f>SUM(K87:K88)</f>
        <v>2362670</v>
      </c>
      <c r="L89" s="60"/>
      <c r="M89" s="48">
        <f>SUM(M87:M88)</f>
        <v>2243738</v>
      </c>
      <c r="O89" s="58"/>
    </row>
    <row r="90" spans="1:16" ht="23.25" customHeight="1" thickBot="1" x14ac:dyDescent="0.5">
      <c r="A90" s="11"/>
      <c r="B90" s="10"/>
      <c r="C90" s="10"/>
      <c r="D90" s="45" t="s">
        <v>89</v>
      </c>
      <c r="E90" s="10"/>
      <c r="F90" s="11"/>
      <c r="G90" s="53">
        <f>G89+G67</f>
        <v>8658269</v>
      </c>
      <c r="H90" s="11"/>
      <c r="I90" s="53">
        <f>I89+I67</f>
        <v>9036047</v>
      </c>
      <c r="J90" s="11"/>
      <c r="K90" s="53">
        <f>K89+K67</f>
        <v>9020846</v>
      </c>
      <c r="L90" s="60"/>
      <c r="M90" s="53">
        <f>M89+M67</f>
        <v>9403057</v>
      </c>
      <c r="O90" s="58"/>
    </row>
    <row r="91" spans="1:16" ht="23.25" customHeight="1" thickTop="1" x14ac:dyDescent="0.45">
      <c r="A91" s="11"/>
      <c r="B91" s="10"/>
      <c r="C91" s="10"/>
      <c r="D91" s="10"/>
      <c r="E91" s="10"/>
      <c r="F91" s="11"/>
      <c r="G91" s="54"/>
      <c r="H91" s="11"/>
      <c r="I91" s="54"/>
      <c r="J91" s="11"/>
      <c r="M91" s="36"/>
      <c r="O91" s="58"/>
    </row>
    <row r="92" spans="1:16" ht="23.25" customHeight="1" x14ac:dyDescent="0.45">
      <c r="A92" s="11"/>
      <c r="B92" s="10"/>
      <c r="C92" s="10"/>
      <c r="D92" s="10"/>
      <c r="E92" s="10"/>
      <c r="F92" s="11"/>
      <c r="G92" s="54"/>
      <c r="H92" s="11"/>
      <c r="I92" s="19"/>
      <c r="J92" s="11"/>
      <c r="M92" s="36"/>
    </row>
    <row r="93" spans="1:16" ht="23.25" customHeight="1" x14ac:dyDescent="0.45">
      <c r="A93" s="11"/>
      <c r="B93" s="10"/>
      <c r="C93" s="10"/>
      <c r="D93" s="10"/>
      <c r="E93" s="10"/>
      <c r="F93" s="11"/>
      <c r="G93" s="54"/>
      <c r="H93" s="11"/>
      <c r="I93" s="54"/>
      <c r="J93" s="11"/>
      <c r="M93" s="36"/>
    </row>
    <row r="94" spans="1:16" ht="23.25" customHeight="1" x14ac:dyDescent="0.45">
      <c r="A94" s="11"/>
      <c r="B94" s="10"/>
      <c r="C94" s="10"/>
      <c r="D94" s="10"/>
      <c r="E94" s="10"/>
      <c r="F94" s="11"/>
      <c r="G94" s="54"/>
      <c r="H94" s="11"/>
      <c r="I94" s="54"/>
      <c r="J94" s="11"/>
      <c r="M94" s="36"/>
    </row>
    <row r="95" spans="1:16" ht="23.25" customHeight="1" x14ac:dyDescent="0.45">
      <c r="A95" s="11"/>
      <c r="B95" s="10"/>
      <c r="C95" s="10"/>
      <c r="D95" s="10"/>
      <c r="E95" s="10"/>
      <c r="F95" s="11"/>
      <c r="G95" s="54"/>
      <c r="H95" s="11"/>
      <c r="I95" s="54"/>
      <c r="J95" s="11"/>
      <c r="M95" s="36"/>
    </row>
    <row r="96" spans="1:16" ht="23.25" customHeight="1" x14ac:dyDescent="0.45">
      <c r="A96" s="11"/>
      <c r="B96" s="10"/>
      <c r="C96" s="10"/>
      <c r="D96" s="10"/>
      <c r="E96" s="10"/>
      <c r="F96" s="11"/>
      <c r="G96" s="54"/>
      <c r="H96" s="11"/>
      <c r="I96" s="54"/>
      <c r="J96" s="11"/>
      <c r="M96" s="36"/>
    </row>
    <row r="97" spans="1:13" ht="23.25" customHeight="1" x14ac:dyDescent="0.45">
      <c r="A97" s="11"/>
      <c r="B97" s="10"/>
      <c r="C97" s="10"/>
      <c r="D97" s="10"/>
      <c r="E97" s="61"/>
      <c r="F97" s="62"/>
      <c r="G97" s="63"/>
      <c r="H97" s="62"/>
      <c r="I97" s="63"/>
      <c r="J97" s="62"/>
      <c r="M97" s="36"/>
    </row>
    <row r="98" spans="1:13" ht="23.25" customHeight="1" x14ac:dyDescent="0.45">
      <c r="A98" s="11"/>
      <c r="B98" s="10"/>
      <c r="C98" s="10"/>
      <c r="D98" s="10"/>
      <c r="E98" s="10"/>
      <c r="F98" s="11"/>
      <c r="G98" s="54"/>
      <c r="H98" s="11"/>
      <c r="I98" s="54"/>
      <c r="J98" s="11"/>
      <c r="M98" s="36"/>
    </row>
    <row r="99" spans="1:13" ht="23.25" customHeight="1" x14ac:dyDescent="0.45">
      <c r="A99" s="11"/>
      <c r="B99" s="10"/>
      <c r="C99" s="10"/>
      <c r="D99" s="10"/>
      <c r="E99" s="10"/>
      <c r="F99" s="11"/>
      <c r="G99" s="54"/>
      <c r="H99" s="11"/>
      <c r="I99" s="54"/>
      <c r="J99" s="11"/>
      <c r="M99" s="36"/>
    </row>
    <row r="100" spans="1:13" ht="23.25" customHeight="1" x14ac:dyDescent="0.45">
      <c r="A100" s="11"/>
      <c r="B100" s="10"/>
      <c r="C100" s="10"/>
      <c r="D100" s="10"/>
      <c r="E100" s="10"/>
      <c r="F100" s="11"/>
      <c r="G100" s="54"/>
      <c r="H100" s="11"/>
      <c r="I100" s="54"/>
      <c r="J100" s="11"/>
      <c r="M100" s="36"/>
    </row>
    <row r="101" spans="1:13" ht="23.25" customHeight="1" x14ac:dyDescent="0.45">
      <c r="A101" s="11"/>
      <c r="B101" s="10"/>
      <c r="C101" s="10"/>
      <c r="D101" s="10"/>
      <c r="E101" s="10"/>
      <c r="F101" s="11"/>
      <c r="G101" s="54"/>
      <c r="H101" s="11"/>
      <c r="I101" s="54"/>
      <c r="J101" s="11"/>
      <c r="M101" s="36"/>
    </row>
    <row r="102" spans="1:13" ht="23.25" customHeight="1" x14ac:dyDescent="0.45">
      <c r="A102" s="11"/>
      <c r="B102" s="10"/>
      <c r="C102" s="10"/>
      <c r="D102" s="10"/>
      <c r="E102" s="10"/>
      <c r="F102" s="11"/>
      <c r="G102" s="54"/>
      <c r="H102" s="11"/>
      <c r="I102" s="54"/>
      <c r="J102" s="11"/>
      <c r="M102" s="36"/>
    </row>
    <row r="103" spans="1:13" ht="23.25" customHeight="1" x14ac:dyDescent="0.45">
      <c r="A103" s="11"/>
      <c r="B103" s="10"/>
      <c r="C103" s="10"/>
      <c r="D103" s="10"/>
      <c r="E103" s="10"/>
      <c r="F103" s="11"/>
      <c r="G103" s="54"/>
      <c r="H103" s="11"/>
      <c r="I103" s="54"/>
      <c r="J103" s="11"/>
      <c r="M103" s="36"/>
    </row>
    <row r="104" spans="1:13" ht="23.25" customHeight="1" x14ac:dyDescent="0.45">
      <c r="A104" s="11"/>
      <c r="B104" s="10"/>
      <c r="C104" s="10"/>
      <c r="D104" s="10"/>
      <c r="E104" s="10"/>
      <c r="F104" s="11"/>
      <c r="G104" s="54"/>
      <c r="H104" s="11"/>
      <c r="I104" s="54"/>
      <c r="J104" s="11"/>
      <c r="M104" s="36"/>
    </row>
    <row r="105" spans="1:13" s="32" customFormat="1" ht="23.25" customHeight="1" x14ac:dyDescent="0.45">
      <c r="A105" s="38"/>
      <c r="B105" s="38"/>
      <c r="C105" s="38"/>
      <c r="D105" s="38"/>
      <c r="E105" s="51"/>
      <c r="F105" s="38"/>
      <c r="G105" s="32">
        <f>G90-G40</f>
        <v>0</v>
      </c>
      <c r="H105" s="32">
        <f>H90-H40</f>
        <v>0</v>
      </c>
      <c r="I105" s="36">
        <f>I90-I40</f>
        <v>0</v>
      </c>
      <c r="J105" s="36">
        <f>J90-J40</f>
        <v>0</v>
      </c>
      <c r="K105" s="36">
        <f>K90-K40</f>
        <v>0</v>
      </c>
      <c r="M105" s="36">
        <f>M90-M40</f>
        <v>0</v>
      </c>
    </row>
    <row r="106" spans="1:13" ht="23.25" customHeight="1" x14ac:dyDescent="0.45">
      <c r="J106" s="58"/>
    </row>
    <row r="107" spans="1:13" ht="23.25" hidden="1" customHeight="1" x14ac:dyDescent="0.45">
      <c r="G107" s="38">
        <f>+G67/G89</f>
        <v>2.5486047014887445</v>
      </c>
      <c r="I107" s="38">
        <f>+I67/I89</f>
        <v>2.9050177228800176</v>
      </c>
      <c r="J107" s="58"/>
    </row>
  </sheetData>
  <mergeCells count="5">
    <mergeCell ref="K4:M4"/>
    <mergeCell ref="G4:I4"/>
    <mergeCell ref="A1:M1"/>
    <mergeCell ref="A2:M2"/>
    <mergeCell ref="A3:M3"/>
  </mergeCells>
  <conditionalFormatting sqref="A1">
    <cfRule type="cellIs" dxfId="0" priority="2" stopIfTrue="1" operator="between">
      <formula>-0.01</formula>
      <formula>0.01</formula>
    </cfRule>
  </conditionalFormatting>
  <pageMargins left="0.59055118110236227" right="0.19685039370078741" top="0.86614173228346458" bottom="0.47244094488188981" header="0.51181102362204722" footer="0.51181102362204722"/>
  <pageSetup paperSize="9" scale="76" firstPageNumber="3" orientation="portrait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  <rowBreaks count="2" manualBreakCount="2">
    <brk id="41" max="15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F45"/>
  <sheetViews>
    <sheetView view="pageBreakPreview" topLeftCell="A7" zoomScaleSheetLayoutView="100" workbookViewId="0">
      <selection activeCell="D21" sqref="D21"/>
    </sheetView>
  </sheetViews>
  <sheetFormatPr defaultRowHeight="23.25" customHeight="1" x14ac:dyDescent="0.45"/>
  <cols>
    <col min="1" max="3" width="2.7109375" style="2" customWidth="1"/>
    <col min="4" max="4" width="42.8554687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69" customWidth="1"/>
    <col min="14" max="14" width="16.28515625" style="2" customWidth="1"/>
    <col min="15" max="15" width="15.7109375" style="38" customWidth="1"/>
    <col min="16" max="16" width="1.42578125" style="38" customWidth="1"/>
    <col min="17" max="17" width="15.7109375" style="38" customWidth="1"/>
    <col min="18" max="18" width="1.42578125" style="38" customWidth="1"/>
    <col min="19" max="19" width="15.7109375" style="38" customWidth="1"/>
    <col min="20" max="20" width="1.42578125" style="38" customWidth="1"/>
    <col min="21" max="21" width="15.7109375" style="58" customWidth="1"/>
    <col min="22" max="22" width="15.7109375" style="38" customWidth="1"/>
    <col min="23" max="23" width="1.42578125" style="38" customWidth="1"/>
    <col min="24" max="24" width="15.7109375" style="38" customWidth="1"/>
    <col min="25" max="25" width="1.42578125" style="38" customWidth="1"/>
    <col min="26" max="26" width="15.7109375" style="38" customWidth="1"/>
    <col min="27" max="27" width="1.42578125" style="38" customWidth="1"/>
    <col min="28" max="28" width="15.7109375" style="58" customWidth="1"/>
    <col min="29" max="29" width="15.7109375" style="38" customWidth="1"/>
    <col min="30" max="30" width="1.42578125" style="38" customWidth="1"/>
    <col min="31" max="31" width="15.7109375" style="38" customWidth="1"/>
    <col min="32" max="32" width="9.140625" style="38"/>
    <col min="33" max="16384" width="9.140625" style="2"/>
  </cols>
  <sheetData>
    <row r="1" spans="1:31" ht="23.25" customHeight="1" x14ac:dyDescent="0.45">
      <c r="A1" s="149" t="s">
        <v>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U1" s="38"/>
      <c r="AB1" s="38"/>
    </row>
    <row r="2" spans="1:31" ht="23.25" customHeight="1" x14ac:dyDescent="0.45">
      <c r="A2" s="150" t="s">
        <v>90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U2" s="38"/>
      <c r="AB2" s="38"/>
    </row>
    <row r="3" spans="1:31" ht="23.25" customHeight="1" x14ac:dyDescent="0.45">
      <c r="A3" s="149" t="s">
        <v>91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U3" s="38"/>
      <c r="AB3" s="38"/>
    </row>
    <row r="4" spans="1:31" ht="23.25" customHeight="1" x14ac:dyDescent="0.4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45" t="s">
        <v>21</v>
      </c>
      <c r="U4" s="38"/>
      <c r="AB4" s="38"/>
    </row>
    <row r="5" spans="1:31" ht="23.25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45" t="s">
        <v>23</v>
      </c>
      <c r="U5" s="38"/>
      <c r="AB5" s="38"/>
    </row>
    <row r="6" spans="1:31" ht="23.25" customHeight="1" x14ac:dyDescent="0.45">
      <c r="A6" s="64"/>
      <c r="B6" s="4"/>
      <c r="C6" s="4"/>
      <c r="D6" s="4"/>
      <c r="E6" s="4"/>
      <c r="F6" s="65"/>
      <c r="G6" s="146" t="s">
        <v>16</v>
      </c>
      <c r="H6" s="146"/>
      <c r="I6" s="146"/>
      <c r="J6" s="66"/>
      <c r="K6" s="146" t="s">
        <v>17</v>
      </c>
      <c r="L6" s="146"/>
      <c r="M6" s="146"/>
      <c r="O6" s="147"/>
      <c r="P6" s="147"/>
      <c r="Q6" s="147"/>
      <c r="R6" s="55"/>
      <c r="S6" s="147"/>
      <c r="T6" s="147"/>
      <c r="U6" s="147"/>
      <c r="V6" s="147"/>
      <c r="W6" s="147"/>
      <c r="X6" s="147"/>
      <c r="Y6" s="55"/>
      <c r="Z6" s="147"/>
      <c r="AA6" s="147"/>
      <c r="AB6" s="147"/>
      <c r="AC6" s="147"/>
      <c r="AD6" s="147"/>
      <c r="AE6" s="147"/>
    </row>
    <row r="7" spans="1:31" ht="23.25" customHeight="1" x14ac:dyDescent="0.45">
      <c r="A7" s="6"/>
      <c r="B7" s="7"/>
      <c r="C7" s="7"/>
      <c r="D7" s="7"/>
      <c r="E7" s="142" t="s">
        <v>15</v>
      </c>
      <c r="F7" s="67"/>
      <c r="G7" s="116" t="s">
        <v>18</v>
      </c>
      <c r="H7" s="9"/>
      <c r="I7" s="116" t="s">
        <v>92</v>
      </c>
      <c r="J7" s="9"/>
      <c r="K7" s="8" t="str">
        <f>G7</f>
        <v>30 September 2018</v>
      </c>
      <c r="L7" s="9"/>
      <c r="M7" s="113" t="str">
        <f>I7</f>
        <v>30 September 2017</v>
      </c>
      <c r="O7" s="104"/>
      <c r="P7" s="105"/>
      <c r="Q7" s="103"/>
      <c r="R7" s="105"/>
      <c r="S7" s="13"/>
      <c r="T7" s="105"/>
      <c r="U7" s="13"/>
      <c r="V7" s="104"/>
      <c r="W7" s="105"/>
      <c r="X7" s="103"/>
      <c r="Y7" s="105"/>
      <c r="Z7" s="13"/>
      <c r="AA7" s="105"/>
      <c r="AB7" s="13"/>
      <c r="AC7" s="104"/>
      <c r="AD7" s="105"/>
      <c r="AE7" s="103"/>
    </row>
    <row r="8" spans="1:31" ht="23.25" customHeight="1" x14ac:dyDescent="0.45">
      <c r="A8" s="10"/>
      <c r="B8" s="11"/>
      <c r="C8" s="11"/>
      <c r="D8" s="11"/>
      <c r="E8" s="11"/>
      <c r="F8" s="11"/>
      <c r="G8" s="12" t="s">
        <v>20</v>
      </c>
      <c r="H8" s="41"/>
      <c r="I8" s="12" t="s">
        <v>20</v>
      </c>
      <c r="J8" s="41"/>
      <c r="K8" s="12" t="s">
        <v>20</v>
      </c>
      <c r="L8" s="41"/>
      <c r="M8" s="12" t="s">
        <v>20</v>
      </c>
      <c r="O8" s="12"/>
      <c r="P8" s="41"/>
      <c r="Q8" s="12"/>
      <c r="R8" s="41"/>
      <c r="S8" s="12"/>
      <c r="T8" s="41"/>
      <c r="U8" s="12"/>
      <c r="V8" s="12"/>
      <c r="W8" s="41"/>
      <c r="X8" s="12"/>
      <c r="Y8" s="41"/>
      <c r="Z8" s="12"/>
      <c r="AA8" s="41"/>
      <c r="AB8" s="12"/>
      <c r="AC8" s="12"/>
      <c r="AD8" s="41"/>
      <c r="AE8" s="12"/>
    </row>
    <row r="9" spans="1:31" s="38" customFormat="1" ht="23.25" customHeight="1" x14ac:dyDescent="0.45">
      <c r="A9" s="45" t="s">
        <v>94</v>
      </c>
      <c r="B9" s="11"/>
      <c r="C9" s="11"/>
      <c r="D9" s="11"/>
      <c r="E9" s="11"/>
      <c r="F9" s="11"/>
      <c r="G9" s="15"/>
      <c r="H9" s="11"/>
      <c r="I9" s="15"/>
      <c r="J9" s="11"/>
      <c r="K9" s="15"/>
      <c r="L9" s="11"/>
      <c r="M9" s="15"/>
      <c r="N9" s="107"/>
      <c r="O9" s="15"/>
      <c r="P9" s="11"/>
      <c r="Q9" s="15"/>
      <c r="R9" s="11"/>
      <c r="S9" s="15"/>
      <c r="T9" s="11"/>
      <c r="U9" s="15"/>
      <c r="V9" s="15"/>
      <c r="W9" s="11"/>
      <c r="X9" s="15"/>
      <c r="Y9" s="11"/>
      <c r="Z9" s="15"/>
      <c r="AA9" s="11"/>
      <c r="AB9" s="15"/>
      <c r="AC9" s="15"/>
      <c r="AD9" s="11"/>
      <c r="AE9" s="15"/>
    </row>
    <row r="10" spans="1:31" s="38" customFormat="1" ht="23.25" customHeight="1" x14ac:dyDescent="0.45">
      <c r="A10" s="16" t="s">
        <v>95</v>
      </c>
      <c r="B10" s="3"/>
      <c r="C10" s="3"/>
      <c r="D10" s="3"/>
      <c r="E10" s="3"/>
      <c r="F10" s="3"/>
      <c r="G10" s="68">
        <v>2102962</v>
      </c>
      <c r="H10" s="3"/>
      <c r="I10" s="68">
        <v>1939513</v>
      </c>
      <c r="J10" s="3"/>
      <c r="K10" s="68">
        <v>2102962</v>
      </c>
      <c r="L10" s="3"/>
      <c r="M10" s="68">
        <v>1939513</v>
      </c>
      <c r="N10" s="32"/>
      <c r="O10" s="70"/>
      <c r="P10" s="11"/>
      <c r="Q10" s="70"/>
      <c r="R10" s="11"/>
      <c r="S10" s="70"/>
      <c r="T10" s="11"/>
      <c r="U10" s="70"/>
      <c r="V10" s="70"/>
      <c r="W10" s="11"/>
      <c r="X10" s="70"/>
      <c r="Y10" s="11"/>
      <c r="Z10" s="70"/>
      <c r="AA10" s="11"/>
      <c r="AB10" s="70"/>
      <c r="AC10" s="70"/>
      <c r="AD10" s="11"/>
      <c r="AE10" s="70"/>
    </row>
    <row r="11" spans="1:31" s="38" customFormat="1" ht="23.25" customHeight="1" x14ac:dyDescent="0.45">
      <c r="A11" s="16" t="s">
        <v>96</v>
      </c>
      <c r="B11" s="3"/>
      <c r="C11" s="3"/>
      <c r="D11" s="3"/>
      <c r="E11" s="3"/>
      <c r="F11" s="3"/>
      <c r="G11" s="68">
        <v>0</v>
      </c>
      <c r="H11" s="3"/>
      <c r="I11" s="68">
        <v>17510</v>
      </c>
      <c r="J11" s="3"/>
      <c r="K11" s="68">
        <v>0</v>
      </c>
      <c r="L11" s="3"/>
      <c r="M11" s="68">
        <v>0</v>
      </c>
      <c r="N11" s="32"/>
      <c r="O11" s="70"/>
      <c r="P11" s="11"/>
      <c r="Q11" s="70"/>
      <c r="R11" s="11"/>
      <c r="S11" s="70"/>
      <c r="T11" s="11"/>
      <c r="U11" s="70"/>
      <c r="V11" s="70"/>
      <c r="W11" s="11"/>
      <c r="X11" s="70"/>
      <c r="Y11" s="11"/>
      <c r="Z11" s="70"/>
      <c r="AA11" s="11"/>
      <c r="AB11" s="70"/>
      <c r="AC11" s="70"/>
      <c r="AD11" s="11"/>
      <c r="AE11" s="70"/>
    </row>
    <row r="12" spans="1:31" s="38" customFormat="1" ht="23.25" customHeight="1" x14ac:dyDescent="0.45">
      <c r="A12" s="3" t="s">
        <v>97</v>
      </c>
      <c r="B12" s="2"/>
      <c r="C12" s="3"/>
      <c r="D12" s="3"/>
      <c r="E12" s="29">
        <v>23</v>
      </c>
      <c r="F12" s="3"/>
      <c r="G12" s="70">
        <v>28992</v>
      </c>
      <c r="H12" s="3"/>
      <c r="I12" s="70">
        <f>46532+20677</f>
        <v>67209</v>
      </c>
      <c r="J12" s="3"/>
      <c r="K12" s="15">
        <v>28881</v>
      </c>
      <c r="L12" s="3"/>
      <c r="M12" s="70">
        <f>47307</f>
        <v>47307</v>
      </c>
      <c r="N12" s="32">
        <v>46532</v>
      </c>
      <c r="O12" s="70"/>
      <c r="P12" s="11"/>
      <c r="Q12" s="70"/>
      <c r="R12" s="11"/>
      <c r="S12" s="15"/>
      <c r="T12" s="11"/>
      <c r="U12" s="70"/>
      <c r="V12" s="70"/>
      <c r="W12" s="11"/>
      <c r="X12" s="70"/>
      <c r="Y12" s="11"/>
      <c r="Z12" s="15"/>
      <c r="AA12" s="11"/>
      <c r="AB12" s="70"/>
      <c r="AC12" s="70"/>
      <c r="AD12" s="11"/>
      <c r="AE12" s="70"/>
    </row>
    <row r="13" spans="1:31" s="38" customFormat="1" ht="23.25" customHeight="1" x14ac:dyDescent="0.45">
      <c r="A13" s="14" t="s">
        <v>98</v>
      </c>
      <c r="B13" s="3"/>
      <c r="C13" s="3"/>
      <c r="D13" s="3"/>
      <c r="E13" s="3"/>
      <c r="F13" s="71"/>
      <c r="G13" s="57">
        <f>SUM(G10:G12)</f>
        <v>2131954</v>
      </c>
      <c r="H13" s="71"/>
      <c r="I13" s="57">
        <f>SUM(I10:I12)</f>
        <v>2024232</v>
      </c>
      <c r="J13" s="71"/>
      <c r="K13" s="57">
        <f>SUM(K10:K12)</f>
        <v>2131843</v>
      </c>
      <c r="L13" s="71"/>
      <c r="M13" s="57">
        <f>SUM(M10:M12)</f>
        <v>1986820</v>
      </c>
      <c r="N13" s="70">
        <f>+G10-G15</f>
        <v>192531</v>
      </c>
      <c r="O13" s="70"/>
      <c r="P13" s="35"/>
      <c r="Q13" s="73"/>
      <c r="R13" s="35"/>
      <c r="S13" s="73"/>
      <c r="T13" s="35"/>
      <c r="U13" s="73"/>
      <c r="V13" s="73"/>
      <c r="W13" s="35"/>
      <c r="X13" s="73"/>
      <c r="Y13" s="35"/>
      <c r="Z13" s="73"/>
      <c r="AA13" s="35"/>
      <c r="AB13" s="73"/>
      <c r="AC13" s="73"/>
      <c r="AD13" s="35"/>
      <c r="AE13" s="73"/>
    </row>
    <row r="14" spans="1:31" s="38" customFormat="1" ht="23.25" customHeight="1" x14ac:dyDescent="0.45">
      <c r="A14" s="14" t="s">
        <v>99</v>
      </c>
      <c r="B14" s="3"/>
      <c r="C14" s="3"/>
      <c r="D14" s="3"/>
      <c r="E14" s="3"/>
      <c r="F14" s="3"/>
      <c r="G14" s="68"/>
      <c r="H14" s="3"/>
      <c r="I14" s="68"/>
      <c r="J14" s="3"/>
      <c r="K14" s="68"/>
      <c r="L14" s="3"/>
      <c r="M14" s="68"/>
      <c r="N14" s="70"/>
      <c r="O14" s="70"/>
      <c r="P14" s="11"/>
      <c r="Q14" s="70"/>
      <c r="R14" s="11"/>
      <c r="S14" s="70"/>
      <c r="T14" s="11"/>
      <c r="U14" s="70"/>
      <c r="V14" s="70"/>
      <c r="W14" s="11"/>
      <c r="X14" s="70"/>
      <c r="Y14" s="11"/>
      <c r="Z14" s="70"/>
      <c r="AA14" s="11"/>
      <c r="AB14" s="70"/>
      <c r="AC14" s="70"/>
      <c r="AD14" s="11"/>
      <c r="AE14" s="70"/>
    </row>
    <row r="15" spans="1:31" s="38" customFormat="1" ht="23.25" customHeight="1" x14ac:dyDescent="0.45">
      <c r="A15" s="16" t="s">
        <v>100</v>
      </c>
      <c r="B15" s="3"/>
      <c r="C15" s="3"/>
      <c r="D15" s="3"/>
      <c r="E15" s="3"/>
      <c r="F15" s="3"/>
      <c r="G15" s="70">
        <v>1910431</v>
      </c>
      <c r="H15" s="3"/>
      <c r="I15" s="70">
        <v>1886651</v>
      </c>
      <c r="J15" s="3"/>
      <c r="K15" s="70">
        <v>1911956</v>
      </c>
      <c r="L15" s="3"/>
      <c r="M15" s="70">
        <v>1888110</v>
      </c>
      <c r="N15" s="70"/>
      <c r="O15" s="70"/>
      <c r="P15" s="11"/>
      <c r="Q15" s="70"/>
      <c r="R15" s="11"/>
      <c r="S15" s="70"/>
      <c r="T15" s="11"/>
      <c r="U15" s="70"/>
      <c r="V15" s="70"/>
      <c r="W15" s="11"/>
      <c r="X15" s="70"/>
      <c r="Y15" s="11"/>
      <c r="Z15" s="70"/>
      <c r="AA15" s="11"/>
      <c r="AB15" s="70"/>
      <c r="AC15" s="70"/>
      <c r="AD15" s="11"/>
      <c r="AE15" s="70"/>
    </row>
    <row r="16" spans="1:31" s="38" customFormat="1" ht="23.25" customHeight="1" x14ac:dyDescent="0.45">
      <c r="A16" s="16" t="s">
        <v>101</v>
      </c>
      <c r="B16" s="3"/>
      <c r="C16" s="3"/>
      <c r="D16" s="3"/>
      <c r="E16" s="3"/>
      <c r="F16" s="3"/>
      <c r="G16" s="70">
        <v>0</v>
      </c>
      <c r="H16" s="3"/>
      <c r="I16" s="70">
        <v>5823</v>
      </c>
      <c r="J16" s="3"/>
      <c r="K16" s="70">
        <v>0</v>
      </c>
      <c r="L16" s="3"/>
      <c r="M16" s="70">
        <v>0</v>
      </c>
      <c r="N16" s="70"/>
      <c r="O16" s="70"/>
      <c r="P16" s="11"/>
      <c r="Q16" s="70"/>
      <c r="R16" s="11"/>
      <c r="S16" s="70"/>
      <c r="T16" s="11"/>
      <c r="U16" s="70"/>
      <c r="V16" s="70"/>
      <c r="W16" s="11"/>
      <c r="X16" s="70"/>
      <c r="Y16" s="11"/>
      <c r="Z16" s="70"/>
      <c r="AA16" s="11"/>
      <c r="AB16" s="70"/>
      <c r="AC16" s="70"/>
      <c r="AD16" s="11"/>
      <c r="AE16" s="70"/>
    </row>
    <row r="17" spans="1:31" s="38" customFormat="1" ht="23.25" customHeight="1" x14ac:dyDescent="0.45">
      <c r="A17" s="16" t="s">
        <v>102</v>
      </c>
      <c r="B17" s="3"/>
      <c r="C17" s="3"/>
      <c r="D17" s="3"/>
      <c r="E17" s="3"/>
      <c r="F17" s="3"/>
      <c r="G17" s="15">
        <v>107913</v>
      </c>
      <c r="H17" s="3"/>
      <c r="I17" s="15">
        <v>271406</v>
      </c>
      <c r="J17" s="3"/>
      <c r="K17" s="15">
        <v>105436</v>
      </c>
      <c r="L17" s="3"/>
      <c r="M17" s="15">
        <v>244925</v>
      </c>
      <c r="N17" s="32"/>
      <c r="O17" s="70"/>
      <c r="P17" s="11"/>
      <c r="Q17" s="15"/>
      <c r="R17" s="11"/>
      <c r="S17" s="15"/>
      <c r="T17" s="11"/>
      <c r="U17" s="15"/>
      <c r="V17" s="15"/>
      <c r="W17" s="11"/>
      <c r="X17" s="15"/>
      <c r="Y17" s="11"/>
      <c r="Z17" s="15"/>
      <c r="AA17" s="11"/>
      <c r="AB17" s="15"/>
      <c r="AC17" s="15"/>
      <c r="AD17" s="11"/>
      <c r="AE17" s="15"/>
    </row>
    <row r="18" spans="1:31" s="38" customFormat="1" ht="23.25" customHeight="1" x14ac:dyDescent="0.45">
      <c r="A18" s="16" t="s">
        <v>103</v>
      </c>
      <c r="B18" s="3"/>
      <c r="C18" s="3"/>
      <c r="D18" s="3"/>
      <c r="E18" s="29">
        <v>24</v>
      </c>
      <c r="F18" s="3"/>
      <c r="G18" s="15">
        <v>26065</v>
      </c>
      <c r="H18" s="3"/>
      <c r="I18" s="15">
        <v>915</v>
      </c>
      <c r="J18" s="3"/>
      <c r="K18" s="15">
        <f>3985+22333</f>
        <v>26318</v>
      </c>
      <c r="L18" s="3"/>
      <c r="M18" s="15">
        <v>14290</v>
      </c>
      <c r="N18" s="32"/>
      <c r="O18" s="119"/>
      <c r="P18" s="11"/>
      <c r="Q18" s="15"/>
      <c r="R18" s="11"/>
      <c r="S18" s="15"/>
      <c r="T18" s="11"/>
      <c r="U18" s="15"/>
      <c r="V18" s="15"/>
      <c r="W18" s="11"/>
      <c r="X18" s="15"/>
      <c r="Y18" s="11"/>
      <c r="Z18" s="15"/>
      <c r="AA18" s="11"/>
      <c r="AB18" s="15"/>
      <c r="AC18" s="15"/>
      <c r="AD18" s="11"/>
      <c r="AE18" s="15"/>
    </row>
    <row r="19" spans="1:31" s="38" customFormat="1" ht="23.25" customHeight="1" x14ac:dyDescent="0.45">
      <c r="A19" s="3" t="s">
        <v>104</v>
      </c>
      <c r="B19" s="3"/>
      <c r="C19" s="3"/>
      <c r="D19" s="3"/>
      <c r="E19" s="3"/>
      <c r="F19" s="3"/>
      <c r="G19" s="70">
        <v>35660</v>
      </c>
      <c r="H19" s="3"/>
      <c r="I19" s="70">
        <v>34093</v>
      </c>
      <c r="J19" s="3"/>
      <c r="K19" s="70">
        <v>38941</v>
      </c>
      <c r="L19" s="3"/>
      <c r="M19" s="70">
        <v>35363</v>
      </c>
      <c r="N19" s="32"/>
      <c r="O19" s="119"/>
      <c r="P19" s="11"/>
      <c r="Q19" s="70"/>
      <c r="R19" s="11"/>
      <c r="S19" s="70"/>
      <c r="T19" s="11"/>
      <c r="U19" s="70"/>
      <c r="V19" s="70"/>
      <c r="W19" s="11"/>
      <c r="X19" s="70"/>
      <c r="Y19" s="11"/>
      <c r="Z19" s="70"/>
      <c r="AA19" s="11"/>
      <c r="AB19" s="70"/>
      <c r="AC19" s="70"/>
      <c r="AD19" s="11"/>
      <c r="AE19" s="70"/>
    </row>
    <row r="20" spans="1:31" s="38" customFormat="1" ht="23.25" customHeight="1" x14ac:dyDescent="0.45">
      <c r="A20" s="14" t="s">
        <v>105</v>
      </c>
      <c r="B20" s="3"/>
      <c r="C20" s="3"/>
      <c r="D20" s="3"/>
      <c r="E20" s="3"/>
      <c r="F20" s="71"/>
      <c r="G20" s="48">
        <f>SUM(G15:G19)</f>
        <v>2080069</v>
      </c>
      <c r="H20" s="71"/>
      <c r="I20" s="48">
        <f>SUM(I15:I19)</f>
        <v>2198888</v>
      </c>
      <c r="J20" s="71"/>
      <c r="K20" s="48">
        <f>SUM(K15:K19)</f>
        <v>2082651</v>
      </c>
      <c r="L20" s="71"/>
      <c r="M20" s="48">
        <f>SUM(M15:M19)</f>
        <v>2182688</v>
      </c>
      <c r="N20" s="32"/>
      <c r="O20" s="119"/>
      <c r="P20" s="35"/>
      <c r="Q20" s="34"/>
      <c r="R20" s="35"/>
      <c r="S20" s="34"/>
      <c r="T20" s="35"/>
      <c r="U20" s="34"/>
      <c r="V20" s="34"/>
      <c r="W20" s="35"/>
      <c r="X20" s="34"/>
      <c r="Y20" s="35"/>
      <c r="Z20" s="34"/>
      <c r="AA20" s="35"/>
      <c r="AB20" s="34"/>
      <c r="AC20" s="34"/>
      <c r="AD20" s="35"/>
      <c r="AE20" s="34"/>
    </row>
    <row r="21" spans="1:31" s="38" customFormat="1" ht="23.25" customHeight="1" x14ac:dyDescent="0.45">
      <c r="A21" s="3" t="s">
        <v>106</v>
      </c>
      <c r="B21" s="3"/>
      <c r="C21" s="3"/>
      <c r="D21" s="3"/>
      <c r="E21" s="3"/>
      <c r="F21" s="3"/>
      <c r="G21" s="72">
        <v>904</v>
      </c>
      <c r="H21" s="3"/>
      <c r="I21" s="72">
        <v>-594</v>
      </c>
      <c r="J21" s="3"/>
      <c r="K21" s="72">
        <v>0</v>
      </c>
      <c r="L21" s="3"/>
      <c r="M21" s="72">
        <v>0</v>
      </c>
      <c r="N21" s="32"/>
      <c r="O21" s="119"/>
      <c r="P21" s="11"/>
      <c r="Q21" s="70"/>
      <c r="R21" s="11"/>
      <c r="S21" s="70"/>
      <c r="T21" s="11"/>
      <c r="U21" s="70"/>
      <c r="V21" s="70"/>
      <c r="W21" s="11"/>
      <c r="X21" s="70"/>
      <c r="Y21" s="11"/>
      <c r="Z21" s="70"/>
      <c r="AA21" s="11"/>
      <c r="AB21" s="70"/>
      <c r="AC21" s="70"/>
      <c r="AD21" s="11"/>
      <c r="AE21" s="70"/>
    </row>
    <row r="22" spans="1:31" s="38" customFormat="1" ht="23.25" customHeight="1" x14ac:dyDescent="0.45">
      <c r="A22" s="14" t="s">
        <v>107</v>
      </c>
      <c r="B22" s="3"/>
      <c r="C22" s="3"/>
      <c r="D22" s="3"/>
      <c r="E22" s="3"/>
      <c r="F22" s="71"/>
      <c r="G22" s="73">
        <f>G13-G20+G21</f>
        <v>52789</v>
      </c>
      <c r="H22" s="71"/>
      <c r="I22" s="73">
        <f>I13-I20+I21</f>
        <v>-175250</v>
      </c>
      <c r="J22" s="71"/>
      <c r="K22" s="73">
        <f>K13-K20+K21</f>
        <v>49192</v>
      </c>
      <c r="L22" s="71"/>
      <c r="M22" s="73">
        <f>M13-M20+M21</f>
        <v>-195868</v>
      </c>
      <c r="N22" s="32"/>
      <c r="O22" s="120"/>
      <c r="P22" s="35"/>
      <c r="Q22" s="73"/>
      <c r="R22" s="35"/>
      <c r="S22" s="73"/>
      <c r="T22" s="35"/>
      <c r="U22" s="73"/>
      <c r="V22" s="73"/>
      <c r="W22" s="35"/>
      <c r="X22" s="73"/>
      <c r="Y22" s="35"/>
      <c r="Z22" s="73"/>
      <c r="AA22" s="35"/>
      <c r="AB22" s="73"/>
      <c r="AC22" s="73"/>
      <c r="AD22" s="35"/>
      <c r="AE22" s="73"/>
    </row>
    <row r="23" spans="1:31" s="38" customFormat="1" ht="23.25" customHeight="1" x14ac:dyDescent="0.45">
      <c r="A23" s="3" t="s">
        <v>108</v>
      </c>
      <c r="B23" s="3"/>
      <c r="C23" s="3"/>
      <c r="D23" s="3"/>
      <c r="E23" s="29">
        <v>25</v>
      </c>
      <c r="F23" s="3"/>
      <c r="G23" s="72">
        <v>-3637</v>
      </c>
      <c r="H23" s="3"/>
      <c r="I23" s="72">
        <v>23918</v>
      </c>
      <c r="J23" s="3"/>
      <c r="K23" s="72">
        <v>-3163</v>
      </c>
      <c r="L23" s="3"/>
      <c r="M23" s="72">
        <v>24427</v>
      </c>
      <c r="N23" s="32"/>
      <c r="O23" s="119"/>
      <c r="P23" s="11"/>
      <c r="Q23" s="70"/>
      <c r="R23" s="11"/>
      <c r="S23" s="70"/>
      <c r="T23" s="11"/>
      <c r="U23" s="70"/>
      <c r="V23" s="70"/>
      <c r="W23" s="11"/>
      <c r="X23" s="70"/>
      <c r="Y23" s="11"/>
      <c r="Z23" s="70"/>
      <c r="AA23" s="11"/>
      <c r="AB23" s="70"/>
      <c r="AC23" s="70"/>
      <c r="AD23" s="11"/>
      <c r="AE23" s="70"/>
    </row>
    <row r="24" spans="1:31" s="38" customFormat="1" ht="23.25" customHeight="1" x14ac:dyDescent="0.45">
      <c r="A24" s="97" t="s">
        <v>109</v>
      </c>
      <c r="B24" s="16"/>
      <c r="C24" s="16"/>
      <c r="D24" s="16"/>
      <c r="E24" s="3"/>
      <c r="F24" s="3"/>
      <c r="G24" s="57">
        <f>SUM(G22:G23)</f>
        <v>49152</v>
      </c>
      <c r="H24" s="3"/>
      <c r="I24" s="57">
        <f>SUM(I22:I23)</f>
        <v>-151332</v>
      </c>
      <c r="J24" s="3"/>
      <c r="K24" s="57">
        <f>SUM(K22:K23)</f>
        <v>46029</v>
      </c>
      <c r="L24" s="3"/>
      <c r="M24" s="57">
        <f>SUM(M22:M23)</f>
        <v>-171441</v>
      </c>
      <c r="N24" s="32"/>
      <c r="O24" s="120"/>
      <c r="P24" s="11"/>
      <c r="Q24" s="73"/>
      <c r="R24" s="11"/>
      <c r="S24" s="73"/>
      <c r="T24" s="11"/>
      <c r="U24" s="73"/>
      <c r="V24" s="73"/>
      <c r="W24" s="11"/>
      <c r="X24" s="73"/>
      <c r="Y24" s="11"/>
      <c r="Z24" s="73"/>
      <c r="AA24" s="11"/>
      <c r="AB24" s="73"/>
      <c r="AC24" s="73"/>
      <c r="AD24" s="11"/>
      <c r="AE24" s="73"/>
    </row>
    <row r="25" spans="1:31" s="38" customFormat="1" ht="23.25" customHeight="1" x14ac:dyDescent="0.45">
      <c r="A25" s="97" t="s">
        <v>110</v>
      </c>
      <c r="B25" s="111"/>
      <c r="C25" s="111"/>
      <c r="D25" s="74"/>
      <c r="E25" s="1"/>
      <c r="F25" s="3"/>
      <c r="G25" s="57">
        <v>0</v>
      </c>
      <c r="H25" s="71"/>
      <c r="I25" s="57">
        <v>0</v>
      </c>
      <c r="J25" s="71"/>
      <c r="K25" s="57">
        <v>0</v>
      </c>
      <c r="L25" s="71"/>
      <c r="M25" s="57">
        <v>0</v>
      </c>
      <c r="N25" s="32"/>
      <c r="O25" s="120"/>
      <c r="P25" s="11"/>
      <c r="Q25" s="73"/>
      <c r="R25" s="11"/>
      <c r="S25" s="73"/>
      <c r="T25" s="11"/>
      <c r="U25" s="73"/>
      <c r="V25" s="70"/>
      <c r="W25" s="11"/>
      <c r="X25" s="73"/>
      <c r="Y25" s="11"/>
      <c r="Z25" s="73"/>
      <c r="AA25" s="11"/>
      <c r="AB25" s="73"/>
      <c r="AC25" s="70"/>
      <c r="AD25" s="11"/>
      <c r="AE25" s="73"/>
    </row>
    <row r="26" spans="1:31" s="38" customFormat="1" ht="23.25" customHeight="1" thickBot="1" x14ac:dyDescent="0.5">
      <c r="A26" s="97" t="s">
        <v>111</v>
      </c>
      <c r="B26" s="111"/>
      <c r="C26" s="111"/>
      <c r="D26" s="16"/>
      <c r="E26" s="3"/>
      <c r="F26" s="3"/>
      <c r="G26" s="75">
        <f>G25+G24</f>
        <v>49152</v>
      </c>
      <c r="H26" s="3"/>
      <c r="I26" s="75">
        <f>I25+I24</f>
        <v>-151332</v>
      </c>
      <c r="J26" s="3"/>
      <c r="K26" s="75">
        <f>K25+K24</f>
        <v>46029</v>
      </c>
      <c r="L26" s="3"/>
      <c r="M26" s="75">
        <f>M25+M24</f>
        <v>-171441</v>
      </c>
      <c r="N26" s="32">
        <v>49152</v>
      </c>
      <c r="O26" s="120">
        <v>171441</v>
      </c>
      <c r="P26" s="11"/>
      <c r="Q26" s="73"/>
      <c r="R26" s="11"/>
      <c r="S26" s="73"/>
      <c r="T26" s="11"/>
      <c r="U26" s="73"/>
      <c r="V26" s="73"/>
      <c r="W26" s="11"/>
      <c r="X26" s="73"/>
      <c r="Y26" s="11"/>
      <c r="Z26" s="73"/>
      <c r="AA26" s="11"/>
      <c r="AB26" s="73"/>
      <c r="AC26" s="73"/>
      <c r="AD26" s="11"/>
      <c r="AE26" s="73"/>
    </row>
    <row r="27" spans="1:31" s="38" customFormat="1" ht="23.25" customHeight="1" thickTop="1" x14ac:dyDescent="0.45">
      <c r="A27" s="71"/>
      <c r="B27" s="16"/>
      <c r="C27" s="16"/>
      <c r="D27" s="16"/>
      <c r="E27" s="3"/>
      <c r="F27" s="3"/>
      <c r="G27" s="73"/>
      <c r="H27" s="3"/>
      <c r="I27" s="73"/>
      <c r="J27" s="3"/>
      <c r="K27" s="73"/>
      <c r="L27" s="3"/>
      <c r="M27" s="73"/>
      <c r="N27" s="32"/>
      <c r="O27" s="120"/>
      <c r="P27" s="11"/>
      <c r="Q27" s="73"/>
      <c r="R27" s="11"/>
      <c r="S27" s="73"/>
      <c r="T27" s="11"/>
      <c r="U27" s="73"/>
      <c r="V27" s="73"/>
      <c r="W27" s="11"/>
      <c r="X27" s="73"/>
      <c r="Y27" s="11"/>
      <c r="Z27" s="73"/>
      <c r="AA27" s="11"/>
      <c r="AB27" s="73"/>
      <c r="AC27" s="73"/>
      <c r="AD27" s="11"/>
      <c r="AE27" s="73"/>
    </row>
    <row r="28" spans="1:31" s="38" customFormat="1" ht="23.25" customHeight="1" x14ac:dyDescent="0.45">
      <c r="A28" s="14" t="s">
        <v>112</v>
      </c>
      <c r="B28" s="3"/>
      <c r="C28" s="3"/>
      <c r="D28" s="3"/>
      <c r="E28" s="3"/>
      <c r="F28" s="3"/>
      <c r="G28" s="19"/>
      <c r="H28" s="3"/>
      <c r="I28" s="19"/>
      <c r="J28" s="3"/>
      <c r="K28" s="76"/>
      <c r="L28" s="3"/>
      <c r="M28" s="76"/>
      <c r="N28" s="2"/>
      <c r="O28" s="120"/>
      <c r="P28" s="11"/>
      <c r="Q28" s="19"/>
      <c r="R28" s="11"/>
      <c r="S28" s="76"/>
      <c r="T28" s="11"/>
      <c r="U28" s="76"/>
      <c r="V28" s="19"/>
      <c r="W28" s="11"/>
      <c r="X28" s="19"/>
      <c r="Y28" s="11"/>
      <c r="Z28" s="76"/>
      <c r="AA28" s="11"/>
      <c r="AB28" s="76"/>
      <c r="AC28" s="19"/>
      <c r="AD28" s="11"/>
      <c r="AE28" s="19"/>
    </row>
    <row r="29" spans="1:31" s="38" customFormat="1" ht="23.25" customHeight="1" x14ac:dyDescent="0.45">
      <c r="A29" s="16"/>
      <c r="B29" s="3" t="s">
        <v>113</v>
      </c>
      <c r="C29" s="3"/>
      <c r="D29" s="3"/>
      <c r="E29" s="3"/>
      <c r="F29" s="3"/>
      <c r="G29" s="19">
        <f>G31-G30</f>
        <v>49152</v>
      </c>
      <c r="H29" s="3"/>
      <c r="I29" s="19">
        <f>I31-I30</f>
        <v>-151332</v>
      </c>
      <c r="J29" s="3"/>
      <c r="K29" s="76"/>
      <c r="L29" s="3"/>
      <c r="M29" s="76"/>
      <c r="N29" s="2"/>
      <c r="O29" s="19"/>
      <c r="P29" s="11"/>
      <c r="Q29" s="19"/>
      <c r="R29" s="11"/>
      <c r="S29" s="76"/>
      <c r="T29" s="11"/>
      <c r="U29" s="76"/>
      <c r="V29" s="19"/>
      <c r="W29" s="11"/>
      <c r="X29" s="19"/>
      <c r="Y29" s="11"/>
      <c r="Z29" s="76"/>
      <c r="AA29" s="11"/>
      <c r="AB29" s="76"/>
      <c r="AC29" s="19"/>
      <c r="AD29" s="11"/>
      <c r="AE29" s="19"/>
    </row>
    <row r="30" spans="1:31" s="38" customFormat="1" ht="23.25" customHeight="1" x14ac:dyDescent="0.45">
      <c r="A30" s="16"/>
      <c r="B30" s="3" t="s">
        <v>87</v>
      </c>
      <c r="C30" s="3"/>
      <c r="D30" s="3"/>
      <c r="E30" s="3"/>
      <c r="F30" s="3"/>
      <c r="G30" s="19">
        <v>0</v>
      </c>
      <c r="H30" s="3"/>
      <c r="I30" s="19">
        <v>0</v>
      </c>
      <c r="J30" s="3"/>
      <c r="K30" s="76"/>
      <c r="L30" s="3"/>
      <c r="M30" s="76"/>
      <c r="N30" s="2"/>
      <c r="O30" s="19"/>
      <c r="P30" s="11"/>
      <c r="Q30" s="19"/>
      <c r="R30" s="11"/>
      <c r="S30" s="76"/>
      <c r="T30" s="11"/>
      <c r="U30" s="76"/>
      <c r="V30" s="19"/>
      <c r="W30" s="11"/>
      <c r="X30" s="19"/>
      <c r="Y30" s="11"/>
      <c r="Z30" s="76"/>
      <c r="AA30" s="11"/>
      <c r="AB30" s="76"/>
      <c r="AC30" s="19"/>
      <c r="AD30" s="11"/>
      <c r="AE30" s="19"/>
    </row>
    <row r="31" spans="1:31" s="38" customFormat="1" ht="23.25" customHeight="1" thickBot="1" x14ac:dyDescent="0.5">
      <c r="A31" s="16"/>
      <c r="B31" s="3"/>
      <c r="C31" s="3"/>
      <c r="D31" s="3"/>
      <c r="E31" s="3"/>
      <c r="F31" s="3"/>
      <c r="G31" s="53">
        <f>G24</f>
        <v>49152</v>
      </c>
      <c r="H31" s="3"/>
      <c r="I31" s="53">
        <f>+I24</f>
        <v>-151332</v>
      </c>
      <c r="J31" s="3"/>
      <c r="K31" s="76"/>
      <c r="L31" s="3"/>
      <c r="M31" s="76"/>
      <c r="N31" s="2"/>
      <c r="O31" s="34"/>
      <c r="P31" s="11"/>
      <c r="Q31" s="34"/>
      <c r="R31" s="11"/>
      <c r="S31" s="76"/>
      <c r="T31" s="11"/>
      <c r="U31" s="76"/>
      <c r="V31" s="34"/>
      <c r="W31" s="11"/>
      <c r="X31" s="34"/>
      <c r="Y31" s="11"/>
      <c r="Z31" s="76"/>
      <c r="AA31" s="11"/>
      <c r="AB31" s="76"/>
      <c r="AC31" s="34"/>
      <c r="AD31" s="11"/>
      <c r="AE31" s="34"/>
    </row>
    <row r="32" spans="1:31" s="38" customFormat="1" ht="23.25" customHeight="1" thickTop="1" x14ac:dyDescent="0.45">
      <c r="A32" s="14" t="s">
        <v>114</v>
      </c>
      <c r="B32" s="3"/>
      <c r="C32" s="3"/>
      <c r="D32" s="3"/>
      <c r="E32" s="3"/>
      <c r="F32" s="3"/>
      <c r="G32" s="19"/>
      <c r="H32" s="3"/>
      <c r="I32" s="19"/>
      <c r="J32" s="3"/>
      <c r="K32" s="76"/>
      <c r="L32" s="3"/>
      <c r="M32" s="76"/>
      <c r="N32" s="2"/>
      <c r="O32" s="19"/>
      <c r="P32" s="11"/>
      <c r="Q32" s="19"/>
      <c r="R32" s="11"/>
      <c r="S32" s="76"/>
      <c r="T32" s="11"/>
      <c r="U32" s="76"/>
      <c r="V32" s="19"/>
      <c r="W32" s="11"/>
      <c r="X32" s="19"/>
      <c r="Y32" s="11"/>
      <c r="Z32" s="76"/>
      <c r="AA32" s="11"/>
      <c r="AB32" s="76"/>
      <c r="AC32" s="19"/>
      <c r="AD32" s="11"/>
      <c r="AE32" s="19"/>
    </row>
    <row r="33" spans="1:31" s="38" customFormat="1" ht="23.25" customHeight="1" x14ac:dyDescent="0.45">
      <c r="A33" s="16"/>
      <c r="B33" s="3" t="s">
        <v>113</v>
      </c>
      <c r="C33" s="3"/>
      <c r="D33" s="3"/>
      <c r="E33" s="3"/>
      <c r="F33" s="3"/>
      <c r="G33" s="19">
        <f>G29</f>
        <v>49152</v>
      </c>
      <c r="H33" s="3"/>
      <c r="I33" s="19">
        <f>+I35-I34</f>
        <v>-151332</v>
      </c>
      <c r="J33" s="3"/>
      <c r="K33" s="76"/>
      <c r="L33" s="3"/>
      <c r="M33" s="76"/>
      <c r="N33" s="2"/>
      <c r="O33" s="19"/>
      <c r="P33" s="11"/>
      <c r="Q33" s="19"/>
      <c r="R33" s="11"/>
      <c r="S33" s="76"/>
      <c r="T33" s="11"/>
      <c r="U33" s="76"/>
      <c r="V33" s="19"/>
      <c r="W33" s="11"/>
      <c r="X33" s="19"/>
      <c r="Y33" s="11"/>
      <c r="Z33" s="76"/>
      <c r="AA33" s="11"/>
      <c r="AB33" s="76"/>
      <c r="AC33" s="19"/>
      <c r="AD33" s="11"/>
      <c r="AE33" s="19"/>
    </row>
    <row r="34" spans="1:31" s="38" customFormat="1" ht="23.25" customHeight="1" x14ac:dyDescent="0.45">
      <c r="A34" s="16"/>
      <c r="B34" s="3" t="s">
        <v>87</v>
      </c>
      <c r="C34" s="3"/>
      <c r="D34" s="3"/>
      <c r="E34" s="3"/>
      <c r="F34" s="3"/>
      <c r="G34" s="19">
        <f>G30</f>
        <v>0</v>
      </c>
      <c r="H34" s="3"/>
      <c r="I34" s="19">
        <f>+I30</f>
        <v>0</v>
      </c>
      <c r="J34" s="3"/>
      <c r="K34" s="76"/>
      <c r="L34" s="3"/>
      <c r="M34" s="76"/>
      <c r="N34" s="2"/>
      <c r="O34" s="19"/>
      <c r="P34" s="11"/>
      <c r="Q34" s="19"/>
      <c r="R34" s="11"/>
      <c r="S34" s="76"/>
      <c r="T34" s="11"/>
      <c r="U34" s="76"/>
      <c r="V34" s="19"/>
      <c r="W34" s="11"/>
      <c r="X34" s="19"/>
      <c r="Y34" s="11"/>
      <c r="Z34" s="76"/>
      <c r="AA34" s="11"/>
      <c r="AB34" s="76"/>
      <c r="AC34" s="19"/>
      <c r="AD34" s="11"/>
      <c r="AE34" s="19"/>
    </row>
    <row r="35" spans="1:31" s="38" customFormat="1" ht="23.25" customHeight="1" thickBot="1" x14ac:dyDescent="0.5">
      <c r="A35" s="16"/>
      <c r="B35" s="3"/>
      <c r="C35" s="3"/>
      <c r="D35" s="3"/>
      <c r="E35" s="3"/>
      <c r="F35" s="3"/>
      <c r="G35" s="53">
        <f>G26</f>
        <v>49152</v>
      </c>
      <c r="H35" s="3"/>
      <c r="I35" s="53">
        <f>+I26</f>
        <v>-151332</v>
      </c>
      <c r="J35" s="3"/>
      <c r="K35" s="76"/>
      <c r="L35" s="3"/>
      <c r="M35" s="76"/>
      <c r="N35" s="2"/>
      <c r="O35" s="34"/>
      <c r="P35" s="11"/>
      <c r="Q35" s="34"/>
      <c r="R35" s="11"/>
      <c r="S35" s="76"/>
      <c r="T35" s="11"/>
      <c r="U35" s="76"/>
      <c r="V35" s="34"/>
      <c r="W35" s="11"/>
      <c r="X35" s="34"/>
      <c r="Y35" s="11"/>
      <c r="Z35" s="76"/>
      <c r="AA35" s="11"/>
      <c r="AB35" s="76"/>
      <c r="AC35" s="34"/>
      <c r="AD35" s="11"/>
      <c r="AE35" s="34"/>
    </row>
    <row r="36" spans="1:31" s="38" customFormat="1" ht="23.25" customHeight="1" thickTop="1" x14ac:dyDescent="0.45">
      <c r="A36" s="71" t="s">
        <v>115</v>
      </c>
      <c r="B36" s="2"/>
      <c r="C36" s="3"/>
      <c r="D36" s="3"/>
      <c r="E36" s="3"/>
      <c r="F36" s="3"/>
      <c r="G36" s="77"/>
      <c r="H36" s="3"/>
      <c r="I36" s="77"/>
      <c r="J36" s="3"/>
      <c r="K36" s="78"/>
      <c r="L36" s="3"/>
      <c r="M36" s="78"/>
      <c r="N36" s="2"/>
      <c r="O36" s="77"/>
      <c r="P36" s="11"/>
      <c r="Q36" s="77"/>
      <c r="R36" s="11"/>
      <c r="S36" s="78"/>
      <c r="T36" s="11"/>
      <c r="U36" s="78"/>
      <c r="V36" s="77"/>
      <c r="W36" s="11"/>
      <c r="X36" s="77"/>
      <c r="Y36" s="11"/>
      <c r="Z36" s="78"/>
      <c r="AA36" s="11"/>
      <c r="AB36" s="78"/>
      <c r="AC36" s="77"/>
      <c r="AD36" s="11"/>
      <c r="AE36" s="77"/>
    </row>
    <row r="37" spans="1:31" s="38" customFormat="1" ht="23.25" customHeight="1" x14ac:dyDescent="0.45">
      <c r="A37" s="3"/>
      <c r="B37" s="3" t="s">
        <v>113</v>
      </c>
      <c r="C37" s="3"/>
      <c r="D37" s="3"/>
      <c r="E37" s="29"/>
      <c r="F37" s="3"/>
      <c r="G37" s="79">
        <f>+G26/1361818</f>
        <v>3.6092928717346956E-2</v>
      </c>
      <c r="H37" s="3"/>
      <c r="I37" s="79">
        <v>-0.12</v>
      </c>
      <c r="J37" s="3"/>
      <c r="K37" s="79">
        <f>+K26/1361818</f>
        <v>3.3799670734268455E-2</v>
      </c>
      <c r="L37" s="3"/>
      <c r="M37" s="80">
        <v>-0.14000000000000001</v>
      </c>
      <c r="N37" s="2"/>
      <c r="O37" s="79"/>
      <c r="P37" s="11"/>
      <c r="Q37" s="79"/>
      <c r="R37" s="11"/>
      <c r="S37" s="79"/>
      <c r="T37" s="11"/>
      <c r="U37" s="80"/>
      <c r="V37" s="79"/>
      <c r="W37" s="11"/>
      <c r="X37" s="79"/>
      <c r="Y37" s="11"/>
      <c r="Z37" s="79"/>
      <c r="AA37" s="11"/>
      <c r="AB37" s="80"/>
      <c r="AC37" s="79"/>
      <c r="AD37" s="11"/>
      <c r="AE37" s="79"/>
    </row>
    <row r="38" spans="1:31" s="38" customFormat="1" ht="10.5" customHeight="1" x14ac:dyDescent="0.45">
      <c r="A38" s="3"/>
      <c r="B38" s="3"/>
      <c r="C38" s="3"/>
      <c r="D38" s="3"/>
      <c r="E38" s="29"/>
      <c r="F38" s="3"/>
      <c r="G38" s="79"/>
      <c r="H38" s="3"/>
      <c r="I38" s="79"/>
      <c r="J38" s="3"/>
      <c r="K38" s="79"/>
      <c r="L38" s="3"/>
      <c r="M38" s="80"/>
      <c r="N38" s="2"/>
      <c r="O38" s="79"/>
      <c r="P38" s="11"/>
      <c r="Q38" s="79"/>
      <c r="R38" s="11"/>
      <c r="S38" s="79"/>
      <c r="T38" s="11"/>
      <c r="U38" s="80"/>
      <c r="V38" s="79"/>
      <c r="W38" s="11"/>
      <c r="X38" s="79"/>
      <c r="Y38" s="11"/>
      <c r="Z38" s="79"/>
      <c r="AA38" s="11"/>
      <c r="AB38" s="80"/>
      <c r="AC38" s="79"/>
      <c r="AD38" s="11"/>
      <c r="AE38" s="79"/>
    </row>
    <row r="39" spans="1:31" s="38" customFormat="1" ht="23.25" customHeight="1" x14ac:dyDescent="0.45">
      <c r="A39" s="3"/>
      <c r="B39" s="3"/>
      <c r="C39" s="3"/>
      <c r="D39" s="3"/>
      <c r="E39" s="3"/>
      <c r="F39" s="3"/>
      <c r="G39" s="76"/>
      <c r="H39" s="3"/>
      <c r="I39" s="81"/>
      <c r="J39" s="3"/>
      <c r="K39" s="82"/>
      <c r="L39" s="3"/>
      <c r="M39" s="81"/>
      <c r="N39" s="2"/>
      <c r="O39" s="76"/>
      <c r="P39" s="11"/>
      <c r="Q39" s="81"/>
      <c r="R39" s="11"/>
      <c r="S39" s="76"/>
      <c r="T39" s="11"/>
      <c r="U39" s="81"/>
      <c r="V39" s="76"/>
      <c r="W39" s="11"/>
      <c r="X39" s="81"/>
      <c r="Y39" s="11"/>
      <c r="Z39" s="76"/>
      <c r="AA39" s="11"/>
      <c r="AB39" s="81"/>
      <c r="AC39" s="76"/>
      <c r="AD39" s="11"/>
      <c r="AE39" s="81"/>
    </row>
    <row r="40" spans="1:31" s="38" customFormat="1" ht="23.25" customHeight="1" x14ac:dyDescent="0.45">
      <c r="A40" s="83"/>
      <c r="B40" s="2"/>
      <c r="C40" s="2"/>
      <c r="D40" s="2"/>
      <c r="E40" s="84"/>
      <c r="F40" s="85"/>
      <c r="G40" s="86"/>
      <c r="H40" s="87"/>
      <c r="I40" s="88"/>
      <c r="J40" s="87"/>
      <c r="K40" s="86"/>
      <c r="L40" s="87"/>
      <c r="M40" s="88"/>
      <c r="N40" s="2"/>
      <c r="O40" s="86"/>
      <c r="P40" s="87"/>
      <c r="Q40" s="88"/>
      <c r="R40" s="87"/>
      <c r="S40" s="86"/>
      <c r="T40" s="87"/>
      <c r="U40" s="88"/>
      <c r="V40" s="86"/>
      <c r="W40" s="87"/>
      <c r="X40" s="88"/>
      <c r="Y40" s="87"/>
      <c r="Z40" s="86"/>
      <c r="AA40" s="87"/>
      <c r="AB40" s="88"/>
      <c r="AC40" s="86"/>
      <c r="AD40" s="87"/>
      <c r="AE40" s="88"/>
    </row>
    <row r="41" spans="1:31" s="38" customFormat="1" ht="23.25" customHeight="1" x14ac:dyDescent="0.45">
      <c r="A41" s="83"/>
      <c r="B41" s="2"/>
      <c r="C41" s="2"/>
      <c r="D41" s="2"/>
      <c r="E41" s="84"/>
      <c r="F41" s="85"/>
      <c r="G41" s="86"/>
      <c r="H41" s="87"/>
      <c r="I41" s="86"/>
      <c r="J41" s="87"/>
      <c r="K41" s="86"/>
      <c r="L41" s="87"/>
      <c r="M41" s="88"/>
      <c r="N41" s="2"/>
      <c r="O41" s="86"/>
      <c r="P41" s="87"/>
      <c r="Q41" s="88"/>
      <c r="R41" s="87"/>
      <c r="S41" s="86"/>
      <c r="T41" s="87"/>
      <c r="U41" s="88"/>
      <c r="V41" s="86"/>
      <c r="W41" s="87"/>
      <c r="X41" s="88"/>
      <c r="Y41" s="87"/>
      <c r="Z41" s="86"/>
      <c r="AA41" s="87"/>
      <c r="AB41" s="88"/>
      <c r="AC41" s="86"/>
      <c r="AD41" s="87"/>
      <c r="AE41" s="88"/>
    </row>
    <row r="42" spans="1:31" s="38" customFormat="1" ht="23.25" customHeight="1" x14ac:dyDescent="0.45">
      <c r="A42" s="2"/>
      <c r="B42" s="2"/>
      <c r="C42" s="2"/>
      <c r="D42" s="2"/>
      <c r="E42" s="89"/>
      <c r="F42" s="85"/>
      <c r="G42" s="2"/>
      <c r="H42" s="2"/>
      <c r="I42" s="2"/>
      <c r="J42" s="2"/>
      <c r="K42" s="2"/>
      <c r="L42" s="2"/>
      <c r="M42" s="88"/>
      <c r="N42" s="2"/>
      <c r="S42" s="106"/>
      <c r="U42" s="106"/>
      <c r="Z42" s="106"/>
      <c r="AB42" s="106"/>
    </row>
    <row r="43" spans="1:31" s="38" customFormat="1" ht="23.2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80"/>
      <c r="N43" s="2"/>
      <c r="U43" s="80"/>
      <c r="AB43" s="80"/>
    </row>
    <row r="44" spans="1:31" s="38" customFormat="1" ht="23.2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80"/>
      <c r="N44" s="2"/>
      <c r="U44" s="80"/>
      <c r="AB44" s="80"/>
    </row>
    <row r="45" spans="1:31" s="38" customFormat="1" ht="23.2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80"/>
      <c r="N45" s="2"/>
      <c r="U45" s="80"/>
      <c r="AB45" s="80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6" orientation="portrait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45"/>
  <sheetViews>
    <sheetView view="pageBreakPreview" topLeftCell="A13" zoomScaleSheetLayoutView="100" workbookViewId="0">
      <selection activeCell="G26" sqref="G26"/>
    </sheetView>
  </sheetViews>
  <sheetFormatPr defaultRowHeight="23.25" customHeight="1" x14ac:dyDescent="0.45"/>
  <cols>
    <col min="1" max="3" width="2.7109375" style="2" customWidth="1"/>
    <col min="4" max="4" width="44.2851562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69" customWidth="1"/>
    <col min="14" max="14" width="16.28515625" style="2" customWidth="1"/>
    <col min="15" max="15" width="15.7109375" style="38" customWidth="1"/>
    <col min="16" max="16" width="1.42578125" style="38" customWidth="1"/>
    <col min="17" max="17" width="15.7109375" style="38" customWidth="1"/>
    <col min="18" max="18" width="1.42578125" style="38" customWidth="1"/>
    <col min="19" max="19" width="15.7109375" style="38" customWidth="1"/>
    <col min="20" max="20" width="1.42578125" style="38" customWidth="1"/>
    <col min="21" max="21" width="15.7109375" style="58" customWidth="1"/>
    <col min="22" max="22" width="15.7109375" style="38" customWidth="1"/>
    <col min="23" max="23" width="1.42578125" style="38" customWidth="1"/>
    <col min="24" max="24" width="15.7109375" style="38" customWidth="1"/>
    <col min="25" max="25" width="1.42578125" style="38" customWidth="1"/>
    <col min="26" max="26" width="15.7109375" style="38" customWidth="1"/>
    <col min="27" max="27" width="1.42578125" style="38" customWidth="1"/>
    <col min="28" max="28" width="15.7109375" style="58" customWidth="1"/>
    <col min="29" max="29" width="15.7109375" style="38" customWidth="1"/>
    <col min="30" max="30" width="1.42578125" style="38" customWidth="1"/>
    <col min="31" max="31" width="15.7109375" style="38" customWidth="1"/>
    <col min="32" max="32" width="9.140625" style="38"/>
    <col min="33" max="16384" width="9.140625" style="2"/>
  </cols>
  <sheetData>
    <row r="1" spans="1:31" ht="23.25" customHeight="1" x14ac:dyDescent="0.45">
      <c r="A1" s="149" t="s">
        <v>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U1" s="38"/>
      <c r="AB1" s="38"/>
    </row>
    <row r="2" spans="1:31" ht="23.25" customHeight="1" x14ac:dyDescent="0.45">
      <c r="A2" s="150" t="s">
        <v>90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U2" s="38"/>
      <c r="AB2" s="38"/>
    </row>
    <row r="3" spans="1:31" ht="23.25" customHeight="1" x14ac:dyDescent="0.45">
      <c r="A3" s="149" t="s">
        <v>93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U3" s="38"/>
      <c r="AB3" s="38"/>
    </row>
    <row r="4" spans="1:31" ht="23.25" customHeight="1" x14ac:dyDescent="0.4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45" t="s">
        <v>21</v>
      </c>
      <c r="U4" s="38"/>
      <c r="AB4" s="38"/>
    </row>
    <row r="5" spans="1:31" ht="23.25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45" t="s">
        <v>23</v>
      </c>
      <c r="U5" s="38"/>
      <c r="AB5" s="38"/>
    </row>
    <row r="6" spans="1:31" ht="23.25" customHeight="1" x14ac:dyDescent="0.45">
      <c r="A6" s="64"/>
      <c r="B6" s="4"/>
      <c r="C6" s="4"/>
      <c r="D6" s="4"/>
      <c r="E6" s="4"/>
      <c r="F6" s="65"/>
      <c r="G6" s="146" t="s">
        <v>16</v>
      </c>
      <c r="H6" s="146"/>
      <c r="I6" s="146"/>
      <c r="J6" s="66"/>
      <c r="K6" s="146" t="s">
        <v>17</v>
      </c>
      <c r="L6" s="146"/>
      <c r="M6" s="146"/>
      <c r="O6" s="147"/>
      <c r="P6" s="147"/>
      <c r="Q6" s="147"/>
      <c r="R6" s="55"/>
      <c r="S6" s="147"/>
      <c r="T6" s="147"/>
      <c r="U6" s="147"/>
      <c r="V6" s="147"/>
      <c r="W6" s="147"/>
      <c r="X6" s="147"/>
      <c r="Y6" s="55"/>
      <c r="Z6" s="147"/>
      <c r="AA6" s="147"/>
      <c r="AB6" s="147"/>
      <c r="AC6" s="147"/>
      <c r="AD6" s="147"/>
      <c r="AE6" s="147"/>
    </row>
    <row r="7" spans="1:31" ht="23.25" customHeight="1" x14ac:dyDescent="0.45">
      <c r="A7" s="6"/>
      <c r="B7" s="7"/>
      <c r="C7" s="7"/>
      <c r="D7" s="7"/>
      <c r="E7" s="142" t="s">
        <v>15</v>
      </c>
      <c r="F7" s="67"/>
      <c r="G7" s="116" t="s">
        <v>18</v>
      </c>
      <c r="H7" s="9"/>
      <c r="I7" s="116" t="s">
        <v>92</v>
      </c>
      <c r="J7" s="9"/>
      <c r="K7" s="142" t="str">
        <f>G7</f>
        <v>30 September 2018</v>
      </c>
      <c r="L7" s="9"/>
      <c r="M7" s="113" t="str">
        <f>I7</f>
        <v>30 September 2017</v>
      </c>
      <c r="O7" s="104"/>
      <c r="P7" s="105"/>
      <c r="Q7" s="103"/>
      <c r="R7" s="105"/>
      <c r="S7" s="13"/>
      <c r="T7" s="105"/>
      <c r="U7" s="13"/>
      <c r="V7" s="104"/>
      <c r="W7" s="105"/>
      <c r="X7" s="103"/>
      <c r="Y7" s="105"/>
      <c r="Z7" s="13"/>
      <c r="AA7" s="105"/>
      <c r="AB7" s="13"/>
      <c r="AC7" s="104"/>
      <c r="AD7" s="105"/>
      <c r="AE7" s="103"/>
    </row>
    <row r="8" spans="1:31" ht="23.25" customHeight="1" x14ac:dyDescent="0.45">
      <c r="A8" s="10"/>
      <c r="B8" s="11"/>
      <c r="C8" s="11"/>
      <c r="D8" s="11"/>
      <c r="E8" s="11"/>
      <c r="F8" s="11"/>
      <c r="G8" s="12" t="s">
        <v>20</v>
      </c>
      <c r="H8" s="41"/>
      <c r="I8" s="12" t="s">
        <v>20</v>
      </c>
      <c r="J8" s="41"/>
      <c r="K8" s="12" t="s">
        <v>20</v>
      </c>
      <c r="L8" s="41"/>
      <c r="M8" s="12" t="s">
        <v>20</v>
      </c>
      <c r="O8" s="12"/>
      <c r="P8" s="41"/>
      <c r="Q8" s="12"/>
      <c r="R8" s="41"/>
      <c r="S8" s="12"/>
      <c r="T8" s="41"/>
      <c r="U8" s="12"/>
      <c r="V8" s="12"/>
      <c r="W8" s="41"/>
      <c r="X8" s="12"/>
      <c r="Y8" s="41"/>
      <c r="Z8" s="12"/>
      <c r="AA8" s="41"/>
      <c r="AB8" s="12"/>
      <c r="AC8" s="12"/>
      <c r="AD8" s="41"/>
      <c r="AE8" s="12"/>
    </row>
    <row r="9" spans="1:31" ht="23.25" customHeight="1" x14ac:dyDescent="0.45">
      <c r="A9" s="45" t="s">
        <v>94</v>
      </c>
      <c r="B9" s="11"/>
      <c r="C9" s="11"/>
      <c r="D9" s="11"/>
      <c r="E9" s="11"/>
      <c r="F9" s="11"/>
      <c r="G9" s="15"/>
      <c r="H9" s="11"/>
      <c r="I9" s="15"/>
      <c r="J9" s="11"/>
      <c r="K9" s="15"/>
      <c r="L9" s="11"/>
      <c r="M9" s="15"/>
      <c r="N9" s="107"/>
      <c r="O9" s="15"/>
      <c r="P9" s="11"/>
      <c r="Q9" s="15"/>
      <c r="R9" s="11"/>
      <c r="S9" s="15"/>
      <c r="T9" s="11"/>
      <c r="U9" s="15"/>
      <c r="V9" s="15"/>
      <c r="W9" s="11"/>
      <c r="X9" s="15"/>
      <c r="Y9" s="11"/>
      <c r="Z9" s="15"/>
      <c r="AA9" s="11"/>
      <c r="AB9" s="15"/>
      <c r="AC9" s="15"/>
      <c r="AD9" s="11"/>
      <c r="AE9" s="15"/>
    </row>
    <row r="10" spans="1:31" ht="23.25" customHeight="1" x14ac:dyDescent="0.45">
      <c r="A10" s="16" t="s">
        <v>95</v>
      </c>
      <c r="B10" s="3"/>
      <c r="C10" s="3"/>
      <c r="D10" s="3"/>
      <c r="E10" s="3"/>
      <c r="F10" s="3"/>
      <c r="G10" s="68">
        <v>5260801</v>
      </c>
      <c r="H10" s="3"/>
      <c r="I10" s="68">
        <v>4693987</v>
      </c>
      <c r="J10" s="3"/>
      <c r="K10" s="68">
        <v>5260801</v>
      </c>
      <c r="L10" s="3"/>
      <c r="M10" s="68">
        <v>4693987</v>
      </c>
      <c r="N10" s="32"/>
      <c r="O10" s="70"/>
      <c r="P10" s="11"/>
      <c r="Q10" s="70"/>
      <c r="R10" s="11"/>
      <c r="S10" s="70"/>
      <c r="T10" s="11"/>
      <c r="U10" s="70"/>
      <c r="V10" s="70"/>
      <c r="W10" s="11"/>
      <c r="X10" s="70"/>
      <c r="Y10" s="11"/>
      <c r="Z10" s="70"/>
      <c r="AA10" s="11"/>
      <c r="AB10" s="70"/>
      <c r="AC10" s="70"/>
      <c r="AD10" s="11"/>
      <c r="AE10" s="70"/>
    </row>
    <row r="11" spans="1:31" ht="23.25" customHeight="1" x14ac:dyDescent="0.45">
      <c r="A11" s="16" t="s">
        <v>96</v>
      </c>
      <c r="B11" s="3"/>
      <c r="C11" s="3"/>
      <c r="D11" s="3"/>
      <c r="E11" s="3"/>
      <c r="F11" s="3"/>
      <c r="G11" s="68">
        <v>0</v>
      </c>
      <c r="H11" s="3"/>
      <c r="I11" s="68">
        <v>54184</v>
      </c>
      <c r="J11" s="3"/>
      <c r="K11" s="68">
        <v>0</v>
      </c>
      <c r="L11" s="3"/>
      <c r="M11" s="68">
        <v>0</v>
      </c>
      <c r="N11" s="32"/>
      <c r="O11" s="70"/>
      <c r="P11" s="11"/>
      <c r="Q11" s="70"/>
      <c r="R11" s="11"/>
      <c r="S11" s="70"/>
      <c r="T11" s="11"/>
      <c r="U11" s="70"/>
      <c r="V11" s="70"/>
      <c r="W11" s="11"/>
      <c r="X11" s="70"/>
      <c r="Y11" s="11"/>
      <c r="Z11" s="70"/>
      <c r="AA11" s="11"/>
      <c r="AB11" s="70"/>
      <c r="AC11" s="70"/>
      <c r="AD11" s="11"/>
      <c r="AE11" s="70"/>
    </row>
    <row r="12" spans="1:31" ht="23.25" customHeight="1" x14ac:dyDescent="0.45">
      <c r="A12" s="3" t="s">
        <v>97</v>
      </c>
      <c r="C12" s="3"/>
      <c r="D12" s="3"/>
      <c r="E12" s="29">
        <v>23</v>
      </c>
      <c r="F12" s="3"/>
      <c r="G12" s="70">
        <v>159539</v>
      </c>
      <c r="H12" s="3"/>
      <c r="I12" s="70">
        <v>138459</v>
      </c>
      <c r="J12" s="3"/>
      <c r="K12" s="15">
        <v>159164</v>
      </c>
      <c r="L12" s="3"/>
      <c r="M12" s="70">
        <f>123533+6881</f>
        <v>130414</v>
      </c>
      <c r="N12" s="32"/>
      <c r="O12" s="70"/>
      <c r="P12" s="11"/>
      <c r="Q12" s="70"/>
      <c r="R12" s="11"/>
      <c r="S12" s="15"/>
      <c r="T12" s="11"/>
      <c r="U12" s="70"/>
      <c r="V12" s="70"/>
      <c r="W12" s="11"/>
      <c r="X12" s="70"/>
      <c r="Y12" s="11"/>
      <c r="Z12" s="15"/>
      <c r="AA12" s="11"/>
      <c r="AB12" s="70"/>
      <c r="AC12" s="70"/>
      <c r="AD12" s="11"/>
      <c r="AE12" s="70"/>
    </row>
    <row r="13" spans="1:31" ht="23.25" customHeight="1" x14ac:dyDescent="0.45">
      <c r="A13" s="14" t="s">
        <v>98</v>
      </c>
      <c r="B13" s="3"/>
      <c r="C13" s="3"/>
      <c r="D13" s="3"/>
      <c r="E13" s="3"/>
      <c r="F13" s="71"/>
      <c r="G13" s="57">
        <f>SUM(G10:G12)</f>
        <v>5420340</v>
      </c>
      <c r="H13" s="71"/>
      <c r="I13" s="57">
        <f>SUM(I10:I12)</f>
        <v>4886630</v>
      </c>
      <c r="J13" s="71"/>
      <c r="K13" s="57">
        <f>SUM(K10:K12)</f>
        <v>5419965</v>
      </c>
      <c r="L13" s="71"/>
      <c r="M13" s="57">
        <f>SUM(M10:M12)</f>
        <v>4824401</v>
      </c>
      <c r="N13" s="70"/>
      <c r="O13" s="70"/>
      <c r="P13" s="35"/>
      <c r="Q13" s="73"/>
      <c r="R13" s="35"/>
      <c r="S13" s="73"/>
      <c r="T13" s="35"/>
      <c r="U13" s="73"/>
      <c r="V13" s="73"/>
      <c r="W13" s="35"/>
      <c r="X13" s="73"/>
      <c r="Y13" s="35"/>
      <c r="Z13" s="73"/>
      <c r="AA13" s="35"/>
      <c r="AB13" s="73"/>
      <c r="AC13" s="73"/>
      <c r="AD13" s="35"/>
      <c r="AE13" s="73"/>
    </row>
    <row r="14" spans="1:31" ht="23.25" customHeight="1" x14ac:dyDescent="0.45">
      <c r="A14" s="14" t="s">
        <v>99</v>
      </c>
      <c r="B14" s="3"/>
      <c r="C14" s="3"/>
      <c r="D14" s="3"/>
      <c r="E14" s="3"/>
      <c r="F14" s="3"/>
      <c r="G14" s="68"/>
      <c r="H14" s="3"/>
      <c r="I14" s="68"/>
      <c r="J14" s="3"/>
      <c r="K14" s="68"/>
      <c r="L14" s="3"/>
      <c r="M14" s="68"/>
      <c r="N14" s="70"/>
      <c r="O14" s="70"/>
      <c r="P14" s="11"/>
      <c r="Q14" s="70"/>
      <c r="R14" s="11"/>
      <c r="S14" s="70"/>
      <c r="T14" s="11"/>
      <c r="U14" s="70"/>
      <c r="V14" s="70"/>
      <c r="W14" s="11"/>
      <c r="X14" s="70"/>
      <c r="Y14" s="11"/>
      <c r="Z14" s="70"/>
      <c r="AA14" s="11"/>
      <c r="AB14" s="70"/>
      <c r="AC14" s="70"/>
      <c r="AD14" s="11"/>
      <c r="AE14" s="70"/>
    </row>
    <row r="15" spans="1:31" ht="23.25" customHeight="1" x14ac:dyDescent="0.45">
      <c r="A15" s="16" t="s">
        <v>100</v>
      </c>
      <c r="B15" s="3"/>
      <c r="C15" s="3"/>
      <c r="D15" s="3"/>
      <c r="E15" s="3"/>
      <c r="F15" s="3"/>
      <c r="G15" s="70">
        <v>4774780</v>
      </c>
      <c r="H15" s="3"/>
      <c r="I15" s="70">
        <v>4369500</v>
      </c>
      <c r="J15" s="3"/>
      <c r="K15" s="70">
        <v>4779274</v>
      </c>
      <c r="L15" s="3"/>
      <c r="M15" s="70">
        <v>4374021</v>
      </c>
      <c r="N15" s="70"/>
      <c r="O15" s="70"/>
      <c r="P15" s="11"/>
      <c r="Q15" s="70"/>
      <c r="R15" s="11"/>
      <c r="S15" s="70"/>
      <c r="T15" s="11"/>
      <c r="U15" s="70"/>
      <c r="V15" s="70"/>
      <c r="W15" s="11"/>
      <c r="X15" s="70"/>
      <c r="Y15" s="11"/>
      <c r="Z15" s="70"/>
      <c r="AA15" s="11"/>
      <c r="AB15" s="70"/>
      <c r="AC15" s="70"/>
      <c r="AD15" s="11"/>
      <c r="AE15" s="70"/>
    </row>
    <row r="16" spans="1:31" ht="23.25" customHeight="1" x14ac:dyDescent="0.45">
      <c r="A16" s="16" t="s">
        <v>101</v>
      </c>
      <c r="B16" s="3"/>
      <c r="C16" s="3"/>
      <c r="D16" s="3"/>
      <c r="E16" s="3"/>
      <c r="F16" s="3"/>
      <c r="G16" s="70">
        <v>0</v>
      </c>
      <c r="H16" s="3"/>
      <c r="I16" s="70">
        <v>17498</v>
      </c>
      <c r="J16" s="3"/>
      <c r="K16" s="70">
        <v>0</v>
      </c>
      <c r="L16" s="3"/>
      <c r="M16" s="70">
        <v>0</v>
      </c>
      <c r="N16" s="70"/>
      <c r="O16" s="70"/>
      <c r="P16" s="11"/>
      <c r="Q16" s="70"/>
      <c r="R16" s="11"/>
      <c r="S16" s="70"/>
      <c r="T16" s="11"/>
      <c r="U16" s="70"/>
      <c r="V16" s="70"/>
      <c r="W16" s="11"/>
      <c r="X16" s="70"/>
      <c r="Y16" s="11"/>
      <c r="Z16" s="70"/>
      <c r="AA16" s="11"/>
      <c r="AB16" s="70"/>
      <c r="AC16" s="70"/>
      <c r="AD16" s="11"/>
      <c r="AE16" s="70"/>
    </row>
    <row r="17" spans="1:31" ht="23.25" customHeight="1" x14ac:dyDescent="0.45">
      <c r="A17" s="16" t="s">
        <v>102</v>
      </c>
      <c r="B17" s="3"/>
      <c r="C17" s="3"/>
      <c r="D17" s="3"/>
      <c r="E17" s="3"/>
      <c r="F17" s="3"/>
      <c r="G17" s="15">
        <v>308562</v>
      </c>
      <c r="H17" s="3"/>
      <c r="I17" s="15">
        <v>501430</v>
      </c>
      <c r="J17" s="3"/>
      <c r="K17" s="15">
        <v>301208</v>
      </c>
      <c r="L17" s="3"/>
      <c r="M17" s="15">
        <v>401685</v>
      </c>
      <c r="N17" s="32"/>
      <c r="O17" s="70"/>
      <c r="P17" s="11"/>
      <c r="Q17" s="15"/>
      <c r="R17" s="11"/>
      <c r="S17" s="15"/>
      <c r="T17" s="11"/>
      <c r="U17" s="15"/>
      <c r="V17" s="15"/>
      <c r="W17" s="11"/>
      <c r="X17" s="15"/>
      <c r="Y17" s="11"/>
      <c r="Z17" s="15"/>
      <c r="AA17" s="11"/>
      <c r="AB17" s="15"/>
      <c r="AC17" s="15"/>
      <c r="AD17" s="11"/>
      <c r="AE17" s="15"/>
    </row>
    <row r="18" spans="1:31" ht="23.25" customHeight="1" x14ac:dyDescent="0.45">
      <c r="A18" s="16" t="s">
        <v>103</v>
      </c>
      <c r="B18" s="3"/>
      <c r="C18" s="3"/>
      <c r="D18" s="3"/>
      <c r="E18" s="29">
        <v>24</v>
      </c>
      <c r="F18" s="3"/>
      <c r="G18" s="15">
        <v>31914</v>
      </c>
      <c r="H18" s="3"/>
      <c r="I18" s="15">
        <v>1138</v>
      </c>
      <c r="J18" s="3"/>
      <c r="K18" s="15">
        <v>32218</v>
      </c>
      <c r="L18" s="3"/>
      <c r="M18" s="15">
        <v>14527</v>
      </c>
      <c r="N18" s="15"/>
      <c r="O18" s="119"/>
      <c r="P18" s="11"/>
      <c r="Q18" s="15"/>
      <c r="R18" s="11"/>
      <c r="S18" s="15"/>
      <c r="T18" s="11"/>
      <c r="U18" s="15"/>
      <c r="V18" s="15"/>
      <c r="W18" s="11"/>
      <c r="X18" s="15"/>
      <c r="Y18" s="11"/>
      <c r="Z18" s="15"/>
      <c r="AA18" s="11"/>
      <c r="AB18" s="15"/>
      <c r="AC18" s="15"/>
      <c r="AD18" s="11"/>
      <c r="AE18" s="15"/>
    </row>
    <row r="19" spans="1:31" ht="23.25" customHeight="1" x14ac:dyDescent="0.45">
      <c r="A19" s="3" t="s">
        <v>104</v>
      </c>
      <c r="B19" s="3"/>
      <c r="C19" s="3"/>
      <c r="D19" s="3"/>
      <c r="E19" s="3"/>
      <c r="F19" s="3"/>
      <c r="G19" s="70">
        <v>104620</v>
      </c>
      <c r="H19" s="3"/>
      <c r="I19" s="70">
        <v>99757</v>
      </c>
      <c r="J19" s="3"/>
      <c r="K19" s="70">
        <v>114356</v>
      </c>
      <c r="L19" s="3"/>
      <c r="M19" s="70">
        <v>103426</v>
      </c>
      <c r="N19" s="32"/>
      <c r="O19" s="119"/>
      <c r="P19" s="11"/>
      <c r="Q19" s="70"/>
      <c r="R19" s="11"/>
      <c r="S19" s="70"/>
      <c r="T19" s="11"/>
      <c r="U19" s="70"/>
      <c r="V19" s="70"/>
      <c r="W19" s="11"/>
      <c r="X19" s="70"/>
      <c r="Y19" s="11"/>
      <c r="Z19" s="70"/>
      <c r="AA19" s="11"/>
      <c r="AB19" s="70"/>
      <c r="AC19" s="70"/>
      <c r="AD19" s="11"/>
      <c r="AE19" s="70"/>
    </row>
    <row r="20" spans="1:31" ht="23.25" customHeight="1" x14ac:dyDescent="0.45">
      <c r="A20" s="14" t="s">
        <v>105</v>
      </c>
      <c r="B20" s="3"/>
      <c r="C20" s="3"/>
      <c r="D20" s="3"/>
      <c r="E20" s="3"/>
      <c r="F20" s="71"/>
      <c r="G20" s="48">
        <f>SUM(G15:G19)</f>
        <v>5219876</v>
      </c>
      <c r="H20" s="71"/>
      <c r="I20" s="48">
        <f>SUM(I15:I19)</f>
        <v>4989323</v>
      </c>
      <c r="J20" s="71"/>
      <c r="K20" s="48">
        <f>SUM(K15:K19)</f>
        <v>5227056</v>
      </c>
      <c r="L20" s="71"/>
      <c r="M20" s="48">
        <f>SUM(M15:M19)</f>
        <v>4893659</v>
      </c>
      <c r="N20" s="32"/>
      <c r="O20" s="119"/>
      <c r="P20" s="35"/>
      <c r="Q20" s="34"/>
      <c r="R20" s="35"/>
      <c r="S20" s="34"/>
      <c r="T20" s="35"/>
      <c r="U20" s="34"/>
      <c r="V20" s="34"/>
      <c r="W20" s="35"/>
      <c r="X20" s="34"/>
      <c r="Y20" s="35"/>
      <c r="Z20" s="34"/>
      <c r="AA20" s="35"/>
      <c r="AB20" s="34"/>
      <c r="AC20" s="34"/>
      <c r="AD20" s="35"/>
      <c r="AE20" s="34"/>
    </row>
    <row r="21" spans="1:31" ht="23.25" customHeight="1" x14ac:dyDescent="0.45">
      <c r="A21" s="3" t="s">
        <v>106</v>
      </c>
      <c r="B21" s="3"/>
      <c r="C21" s="3"/>
      <c r="D21" s="3"/>
      <c r="E21" s="3"/>
      <c r="F21" s="3"/>
      <c r="G21" s="72">
        <v>856</v>
      </c>
      <c r="H21" s="3"/>
      <c r="I21" s="72">
        <v>-619</v>
      </c>
      <c r="J21" s="3"/>
      <c r="K21" s="72">
        <v>0</v>
      </c>
      <c r="L21" s="3"/>
      <c r="M21" s="72">
        <v>0</v>
      </c>
      <c r="N21" s="32"/>
      <c r="O21" s="119"/>
      <c r="P21" s="11"/>
      <c r="Q21" s="70"/>
      <c r="R21" s="11"/>
      <c r="S21" s="70"/>
      <c r="T21" s="11"/>
      <c r="U21" s="70"/>
      <c r="V21" s="70"/>
      <c r="W21" s="11"/>
      <c r="X21" s="70"/>
      <c r="Y21" s="11"/>
      <c r="Z21" s="70"/>
      <c r="AA21" s="11"/>
      <c r="AB21" s="70"/>
      <c r="AC21" s="70"/>
      <c r="AD21" s="11"/>
      <c r="AE21" s="70"/>
    </row>
    <row r="22" spans="1:31" ht="23.25" customHeight="1" x14ac:dyDescent="0.45">
      <c r="A22" s="14" t="s">
        <v>107</v>
      </c>
      <c r="B22" s="3"/>
      <c r="C22" s="3"/>
      <c r="D22" s="3"/>
      <c r="E22" s="3"/>
      <c r="F22" s="71"/>
      <c r="G22" s="73">
        <f>G13-G20+G21</f>
        <v>201320</v>
      </c>
      <c r="H22" s="71"/>
      <c r="I22" s="73">
        <f>I13-I20+I21</f>
        <v>-103312</v>
      </c>
      <c r="J22" s="71"/>
      <c r="K22" s="73">
        <f>K13-K20+K21</f>
        <v>192909</v>
      </c>
      <c r="L22" s="71"/>
      <c r="M22" s="73">
        <f>M13-M20+M21</f>
        <v>-69258</v>
      </c>
      <c r="N22" s="32"/>
      <c r="O22" s="120"/>
      <c r="P22" s="35"/>
      <c r="Q22" s="73"/>
      <c r="R22" s="35"/>
      <c r="S22" s="73"/>
      <c r="T22" s="35"/>
      <c r="U22" s="73"/>
      <c r="V22" s="73"/>
      <c r="W22" s="35"/>
      <c r="X22" s="73"/>
      <c r="Y22" s="35"/>
      <c r="Z22" s="73"/>
      <c r="AA22" s="35"/>
      <c r="AB22" s="73"/>
      <c r="AC22" s="73"/>
      <c r="AD22" s="35"/>
      <c r="AE22" s="73"/>
    </row>
    <row r="23" spans="1:31" ht="23.25" customHeight="1" x14ac:dyDescent="0.45">
      <c r="A23" s="3" t="s">
        <v>108</v>
      </c>
      <c r="B23" s="3"/>
      <c r="C23" s="3"/>
      <c r="D23" s="3"/>
      <c r="E23" s="29">
        <v>25</v>
      </c>
      <c r="F23" s="3"/>
      <c r="G23" s="72">
        <v>-4556</v>
      </c>
      <c r="H23" s="3"/>
      <c r="I23" s="72">
        <v>-1492</v>
      </c>
      <c r="J23" s="3"/>
      <c r="K23" s="72">
        <v>-3163</v>
      </c>
      <c r="L23" s="3"/>
      <c r="M23" s="72">
        <v>0</v>
      </c>
      <c r="N23" s="32"/>
      <c r="O23" s="119"/>
      <c r="P23" s="11"/>
      <c r="Q23" s="70"/>
      <c r="R23" s="11"/>
      <c r="S23" s="70"/>
      <c r="T23" s="11"/>
      <c r="U23" s="70"/>
      <c r="V23" s="70"/>
      <c r="W23" s="11"/>
      <c r="X23" s="70"/>
      <c r="Y23" s="11"/>
      <c r="Z23" s="70"/>
      <c r="AA23" s="11"/>
      <c r="AB23" s="70"/>
      <c r="AC23" s="70"/>
      <c r="AD23" s="11"/>
      <c r="AE23" s="70"/>
    </row>
    <row r="24" spans="1:31" ht="23.25" customHeight="1" x14ac:dyDescent="0.45">
      <c r="A24" s="97" t="s">
        <v>109</v>
      </c>
      <c r="B24" s="16"/>
      <c r="C24" s="16"/>
      <c r="D24" s="16"/>
      <c r="E24" s="3"/>
      <c r="F24" s="3"/>
      <c r="G24" s="57">
        <f>SUM(G22:G23)</f>
        <v>196764</v>
      </c>
      <c r="H24" s="3"/>
      <c r="I24" s="57">
        <f>SUM(I22:I23)</f>
        <v>-104804</v>
      </c>
      <c r="J24" s="3"/>
      <c r="K24" s="57">
        <f>SUM(K22:K23)</f>
        <v>189746</v>
      </c>
      <c r="L24" s="3"/>
      <c r="M24" s="57">
        <f>SUM(M22:M23)</f>
        <v>-69258</v>
      </c>
      <c r="N24" s="32"/>
      <c r="O24" s="120"/>
      <c r="P24" s="11"/>
      <c r="Q24" s="73"/>
      <c r="R24" s="11"/>
      <c r="S24" s="73"/>
      <c r="T24" s="11"/>
      <c r="U24" s="73"/>
      <c r="V24" s="73"/>
      <c r="W24" s="11"/>
      <c r="X24" s="73"/>
      <c r="Y24" s="11"/>
      <c r="Z24" s="73"/>
      <c r="AA24" s="11"/>
      <c r="AB24" s="73"/>
      <c r="AC24" s="73"/>
      <c r="AD24" s="11"/>
      <c r="AE24" s="73"/>
    </row>
    <row r="25" spans="1:31" ht="23.25" customHeight="1" x14ac:dyDescent="0.45">
      <c r="A25" s="97" t="s">
        <v>110</v>
      </c>
      <c r="B25" s="111"/>
      <c r="C25" s="111"/>
      <c r="D25" s="74"/>
      <c r="E25" s="1"/>
      <c r="F25" s="3"/>
      <c r="G25" s="57">
        <v>0</v>
      </c>
      <c r="H25" s="71"/>
      <c r="I25" s="57">
        <v>0</v>
      </c>
      <c r="J25" s="71"/>
      <c r="K25" s="57">
        <v>0</v>
      </c>
      <c r="L25" s="71"/>
      <c r="M25" s="57">
        <v>0</v>
      </c>
      <c r="N25" s="32"/>
      <c r="O25" s="120"/>
      <c r="P25" s="11"/>
      <c r="Q25" s="73"/>
      <c r="R25" s="11"/>
      <c r="S25" s="73"/>
      <c r="T25" s="11"/>
      <c r="U25" s="73"/>
      <c r="V25" s="70"/>
      <c r="W25" s="11"/>
      <c r="X25" s="73"/>
      <c r="Y25" s="11"/>
      <c r="Z25" s="73"/>
      <c r="AA25" s="11"/>
      <c r="AB25" s="73"/>
      <c r="AC25" s="70"/>
      <c r="AD25" s="11"/>
      <c r="AE25" s="73"/>
    </row>
    <row r="26" spans="1:31" ht="23.25" customHeight="1" thickBot="1" x14ac:dyDescent="0.5">
      <c r="A26" s="97" t="s">
        <v>111</v>
      </c>
      <c r="B26" s="111"/>
      <c r="C26" s="111"/>
      <c r="D26" s="16"/>
      <c r="E26" s="3"/>
      <c r="F26" s="3"/>
      <c r="G26" s="75">
        <f>G25+G24</f>
        <v>196764</v>
      </c>
      <c r="H26" s="3"/>
      <c r="I26" s="75">
        <f>I25+I24</f>
        <v>-104804</v>
      </c>
      <c r="J26" s="3"/>
      <c r="K26" s="75">
        <f>K25+K24</f>
        <v>189746</v>
      </c>
      <c r="L26" s="3"/>
      <c r="M26" s="75">
        <f>M25+M24</f>
        <v>-69258</v>
      </c>
      <c r="N26" s="32"/>
      <c r="O26" s="120"/>
      <c r="P26" s="11"/>
      <c r="Q26" s="73"/>
      <c r="R26" s="11"/>
      <c r="S26" s="73"/>
      <c r="T26" s="11"/>
      <c r="U26" s="73"/>
      <c r="V26" s="73"/>
      <c r="W26" s="11"/>
      <c r="X26" s="73"/>
      <c r="Y26" s="11"/>
      <c r="Z26" s="73"/>
      <c r="AA26" s="11"/>
      <c r="AB26" s="73"/>
      <c r="AC26" s="73"/>
      <c r="AD26" s="11"/>
      <c r="AE26" s="73"/>
    </row>
    <row r="27" spans="1:31" ht="23.25" customHeight="1" thickTop="1" x14ac:dyDescent="0.45">
      <c r="A27" s="71"/>
      <c r="B27" s="16"/>
      <c r="C27" s="16"/>
      <c r="D27" s="16"/>
      <c r="E27" s="3"/>
      <c r="F27" s="3"/>
      <c r="G27" s="73"/>
      <c r="H27" s="3"/>
      <c r="I27" s="73"/>
      <c r="J27" s="3"/>
      <c r="K27" s="73"/>
      <c r="L27" s="3"/>
      <c r="M27" s="73"/>
      <c r="N27" s="32"/>
      <c r="O27" s="120"/>
      <c r="P27" s="11"/>
      <c r="Q27" s="73"/>
      <c r="R27" s="11"/>
      <c r="S27" s="73"/>
      <c r="T27" s="11"/>
      <c r="U27" s="73"/>
      <c r="V27" s="73"/>
      <c r="W27" s="11"/>
      <c r="X27" s="73"/>
      <c r="Y27" s="11"/>
      <c r="Z27" s="73"/>
      <c r="AA27" s="11"/>
      <c r="AB27" s="73"/>
      <c r="AC27" s="73"/>
      <c r="AD27" s="11"/>
      <c r="AE27" s="73"/>
    </row>
    <row r="28" spans="1:31" ht="23.25" customHeight="1" x14ac:dyDescent="0.45">
      <c r="A28" s="14" t="s">
        <v>112</v>
      </c>
      <c r="B28" s="3"/>
      <c r="C28" s="3"/>
      <c r="D28" s="3"/>
      <c r="E28" s="3"/>
      <c r="F28" s="3"/>
      <c r="G28" s="19"/>
      <c r="H28" s="3"/>
      <c r="I28" s="19"/>
      <c r="J28" s="3"/>
      <c r="K28" s="76"/>
      <c r="L28" s="3"/>
      <c r="M28" s="76"/>
      <c r="O28" s="120"/>
      <c r="P28" s="11"/>
      <c r="Q28" s="19"/>
      <c r="R28" s="11"/>
      <c r="S28" s="76"/>
      <c r="T28" s="11"/>
      <c r="U28" s="76"/>
      <c r="V28" s="19"/>
      <c r="W28" s="11"/>
      <c r="X28" s="19"/>
      <c r="Y28" s="11"/>
      <c r="Z28" s="76"/>
      <c r="AA28" s="11"/>
      <c r="AB28" s="76"/>
      <c r="AC28" s="19"/>
      <c r="AD28" s="11"/>
      <c r="AE28" s="19"/>
    </row>
    <row r="29" spans="1:31" ht="23.25" customHeight="1" x14ac:dyDescent="0.45">
      <c r="A29" s="16"/>
      <c r="B29" s="3" t="s">
        <v>113</v>
      </c>
      <c r="C29" s="3"/>
      <c r="D29" s="3"/>
      <c r="E29" s="3"/>
      <c r="F29" s="3"/>
      <c r="G29" s="19">
        <f>G31-G30</f>
        <v>196764</v>
      </c>
      <c r="H29" s="3"/>
      <c r="I29" s="19">
        <f>I31-I30</f>
        <v>-104800</v>
      </c>
      <c r="J29" s="3"/>
      <c r="K29" s="76"/>
      <c r="L29" s="3"/>
      <c r="M29" s="76"/>
      <c r="O29" s="19"/>
      <c r="P29" s="11"/>
      <c r="Q29" s="19"/>
      <c r="R29" s="11"/>
      <c r="S29" s="76"/>
      <c r="T29" s="11"/>
      <c r="U29" s="76"/>
      <c r="V29" s="19"/>
      <c r="W29" s="11"/>
      <c r="X29" s="19"/>
      <c r="Y29" s="11"/>
      <c r="Z29" s="76"/>
      <c r="AA29" s="11"/>
      <c r="AB29" s="76"/>
      <c r="AC29" s="19"/>
      <c r="AD29" s="11"/>
      <c r="AE29" s="19"/>
    </row>
    <row r="30" spans="1:31" ht="23.25" customHeight="1" x14ac:dyDescent="0.45">
      <c r="A30" s="16"/>
      <c r="B30" s="3" t="s">
        <v>87</v>
      </c>
      <c r="C30" s="3"/>
      <c r="D30" s="3"/>
      <c r="E30" s="3"/>
      <c r="F30" s="3"/>
      <c r="G30" s="19">
        <v>0</v>
      </c>
      <c r="H30" s="3"/>
      <c r="I30" s="19">
        <v>-4</v>
      </c>
      <c r="J30" s="3"/>
      <c r="K30" s="76"/>
      <c r="L30" s="3"/>
      <c r="M30" s="76"/>
      <c r="O30" s="19"/>
      <c r="P30" s="11"/>
      <c r="Q30" s="19"/>
      <c r="R30" s="11"/>
      <c r="S30" s="76"/>
      <c r="T30" s="11"/>
      <c r="U30" s="76"/>
      <c r="V30" s="19"/>
      <c r="W30" s="11"/>
      <c r="X30" s="19"/>
      <c r="Y30" s="11"/>
      <c r="Z30" s="76"/>
      <c r="AA30" s="11"/>
      <c r="AB30" s="76"/>
      <c r="AC30" s="19"/>
      <c r="AD30" s="11"/>
      <c r="AE30" s="19"/>
    </row>
    <row r="31" spans="1:31" ht="23.25" customHeight="1" thickBot="1" x14ac:dyDescent="0.5">
      <c r="A31" s="16"/>
      <c r="B31" s="3"/>
      <c r="C31" s="3"/>
      <c r="D31" s="3"/>
      <c r="E31" s="3"/>
      <c r="F31" s="3"/>
      <c r="G31" s="53">
        <f>G24</f>
        <v>196764</v>
      </c>
      <c r="H31" s="3"/>
      <c r="I31" s="53">
        <f>+I24</f>
        <v>-104804</v>
      </c>
      <c r="J31" s="3"/>
      <c r="K31" s="76"/>
      <c r="L31" s="3"/>
      <c r="M31" s="76"/>
      <c r="O31" s="34"/>
      <c r="P31" s="11"/>
      <c r="Q31" s="34"/>
      <c r="R31" s="11"/>
      <c r="S31" s="76"/>
      <c r="T31" s="11"/>
      <c r="U31" s="76"/>
      <c r="V31" s="34"/>
      <c r="W31" s="11"/>
      <c r="X31" s="34"/>
      <c r="Y31" s="11"/>
      <c r="Z31" s="76"/>
      <c r="AA31" s="11"/>
      <c r="AB31" s="76"/>
      <c r="AC31" s="34"/>
      <c r="AD31" s="11"/>
      <c r="AE31" s="34"/>
    </row>
    <row r="32" spans="1:31" ht="23.25" customHeight="1" thickTop="1" x14ac:dyDescent="0.45">
      <c r="A32" s="14" t="s">
        <v>114</v>
      </c>
      <c r="B32" s="3"/>
      <c r="C32" s="3"/>
      <c r="D32" s="3"/>
      <c r="E32" s="3"/>
      <c r="F32" s="3"/>
      <c r="G32" s="19"/>
      <c r="H32" s="3"/>
      <c r="I32" s="19"/>
      <c r="J32" s="3"/>
      <c r="K32" s="76"/>
      <c r="L32" s="3"/>
      <c r="M32" s="76"/>
      <c r="O32" s="19"/>
      <c r="P32" s="11"/>
      <c r="Q32" s="19"/>
      <c r="R32" s="11"/>
      <c r="S32" s="76"/>
      <c r="T32" s="11"/>
      <c r="U32" s="76"/>
      <c r="V32" s="19"/>
      <c r="W32" s="11"/>
      <c r="X32" s="19"/>
      <c r="Y32" s="11"/>
      <c r="Z32" s="76"/>
      <c r="AA32" s="11"/>
      <c r="AB32" s="76"/>
      <c r="AC32" s="19"/>
      <c r="AD32" s="11"/>
      <c r="AE32" s="19"/>
    </row>
    <row r="33" spans="1:31" ht="23.25" customHeight="1" x14ac:dyDescent="0.45">
      <c r="A33" s="16"/>
      <c r="B33" s="3" t="s">
        <v>113</v>
      </c>
      <c r="C33" s="3"/>
      <c r="D33" s="3"/>
      <c r="E33" s="3"/>
      <c r="F33" s="3"/>
      <c r="G33" s="19">
        <f>G29</f>
        <v>196764</v>
      </c>
      <c r="H33" s="3"/>
      <c r="I33" s="19">
        <f>+I35-I34</f>
        <v>-104800</v>
      </c>
      <c r="J33" s="3"/>
      <c r="K33" s="76"/>
      <c r="L33" s="3"/>
      <c r="M33" s="76"/>
      <c r="O33" s="19"/>
      <c r="P33" s="11"/>
      <c r="Q33" s="19"/>
      <c r="R33" s="11"/>
      <c r="S33" s="76"/>
      <c r="T33" s="11"/>
      <c r="U33" s="76"/>
      <c r="V33" s="19"/>
      <c r="W33" s="11"/>
      <c r="X33" s="19"/>
      <c r="Y33" s="11"/>
      <c r="Z33" s="76"/>
      <c r="AA33" s="11"/>
      <c r="AB33" s="76"/>
      <c r="AC33" s="19"/>
      <c r="AD33" s="11"/>
      <c r="AE33" s="19"/>
    </row>
    <row r="34" spans="1:31" ht="23.25" customHeight="1" x14ac:dyDescent="0.45">
      <c r="A34" s="16"/>
      <c r="B34" s="3" t="s">
        <v>87</v>
      </c>
      <c r="C34" s="3"/>
      <c r="D34" s="3"/>
      <c r="E34" s="3"/>
      <c r="F34" s="3"/>
      <c r="G34" s="19">
        <f>G30</f>
        <v>0</v>
      </c>
      <c r="H34" s="3"/>
      <c r="I34" s="19">
        <f>+I30</f>
        <v>-4</v>
      </c>
      <c r="J34" s="3"/>
      <c r="K34" s="76"/>
      <c r="L34" s="3"/>
      <c r="M34" s="76"/>
      <c r="O34" s="19"/>
      <c r="P34" s="11"/>
      <c r="Q34" s="19"/>
      <c r="R34" s="11"/>
      <c r="S34" s="76"/>
      <c r="T34" s="11"/>
      <c r="U34" s="76"/>
      <c r="V34" s="19"/>
      <c r="W34" s="11"/>
      <c r="X34" s="19"/>
      <c r="Y34" s="11"/>
      <c r="Z34" s="76"/>
      <c r="AA34" s="11"/>
      <c r="AB34" s="76"/>
      <c r="AC34" s="19"/>
      <c r="AD34" s="11"/>
      <c r="AE34" s="19"/>
    </row>
    <row r="35" spans="1:31" ht="23.25" customHeight="1" thickBot="1" x14ac:dyDescent="0.5">
      <c r="A35" s="16"/>
      <c r="B35" s="3"/>
      <c r="C35" s="3"/>
      <c r="D35" s="3"/>
      <c r="E35" s="3"/>
      <c r="F35" s="3"/>
      <c r="G35" s="53">
        <f>G26</f>
        <v>196764</v>
      </c>
      <c r="H35" s="3"/>
      <c r="I35" s="53">
        <f>+I26</f>
        <v>-104804</v>
      </c>
      <c r="J35" s="3"/>
      <c r="K35" s="76"/>
      <c r="L35" s="3"/>
      <c r="M35" s="76"/>
      <c r="O35" s="34"/>
      <c r="P35" s="11"/>
      <c r="Q35" s="34"/>
      <c r="R35" s="11"/>
      <c r="S35" s="76"/>
      <c r="T35" s="11"/>
      <c r="U35" s="76"/>
      <c r="V35" s="34"/>
      <c r="W35" s="11"/>
      <c r="X35" s="34"/>
      <c r="Y35" s="11"/>
      <c r="Z35" s="76"/>
      <c r="AA35" s="11"/>
      <c r="AB35" s="76"/>
      <c r="AC35" s="34"/>
      <c r="AD35" s="11"/>
      <c r="AE35" s="34"/>
    </row>
    <row r="36" spans="1:31" ht="23.25" customHeight="1" thickTop="1" x14ac:dyDescent="0.45">
      <c r="A36" s="71" t="s">
        <v>115</v>
      </c>
      <c r="C36" s="3"/>
      <c r="D36" s="3"/>
      <c r="E36" s="3"/>
      <c r="F36" s="3"/>
      <c r="G36" s="77"/>
      <c r="H36" s="3"/>
      <c r="I36" s="77"/>
      <c r="J36" s="3"/>
      <c r="K36" s="78"/>
      <c r="L36" s="3"/>
      <c r="M36" s="78"/>
      <c r="O36" s="77"/>
      <c r="P36" s="11"/>
      <c r="Q36" s="77"/>
      <c r="R36" s="11"/>
      <c r="S36" s="78"/>
      <c r="T36" s="11"/>
      <c r="U36" s="78"/>
      <c r="V36" s="77"/>
      <c r="W36" s="11"/>
      <c r="X36" s="77"/>
      <c r="Y36" s="11"/>
      <c r="Z36" s="78"/>
      <c r="AA36" s="11"/>
      <c r="AB36" s="78"/>
      <c r="AC36" s="77"/>
      <c r="AD36" s="11"/>
      <c r="AE36" s="77"/>
    </row>
    <row r="37" spans="1:31" ht="23.25" customHeight="1" x14ac:dyDescent="0.45">
      <c r="A37" s="3"/>
      <c r="B37" s="3" t="s">
        <v>113</v>
      </c>
      <c r="C37" s="3"/>
      <c r="D37" s="3"/>
      <c r="E37" s="29"/>
      <c r="F37" s="3"/>
      <c r="G37" s="79">
        <f>+G26/1361818</f>
        <v>0.14448626762166458</v>
      </c>
      <c r="H37" s="3"/>
      <c r="I37" s="79">
        <v>-0.08</v>
      </c>
      <c r="J37" s="3"/>
      <c r="K37" s="79">
        <f>+K26/1361818</f>
        <v>0.13933286239424064</v>
      </c>
      <c r="L37" s="3"/>
      <c r="M37" s="80">
        <v>-0.06</v>
      </c>
      <c r="O37" s="79"/>
      <c r="P37" s="11"/>
      <c r="Q37" s="79"/>
      <c r="R37" s="11"/>
      <c r="S37" s="79"/>
      <c r="T37" s="11"/>
      <c r="U37" s="80"/>
      <c r="V37" s="79"/>
      <c r="W37" s="11"/>
      <c r="X37" s="79"/>
      <c r="Y37" s="11"/>
      <c r="Z37" s="79"/>
      <c r="AA37" s="11"/>
      <c r="AB37" s="80"/>
      <c r="AC37" s="79"/>
      <c r="AD37" s="11"/>
      <c r="AE37" s="79"/>
    </row>
    <row r="38" spans="1:31" ht="10.5" customHeight="1" x14ac:dyDescent="0.45">
      <c r="A38" s="3"/>
      <c r="B38" s="3"/>
      <c r="C38" s="3"/>
      <c r="D38" s="3"/>
      <c r="E38" s="29"/>
      <c r="F38" s="3"/>
      <c r="G38" s="79"/>
      <c r="H38" s="3"/>
      <c r="I38" s="79"/>
      <c r="J38" s="3"/>
      <c r="K38" s="79"/>
      <c r="L38" s="3"/>
      <c r="M38" s="80"/>
      <c r="O38" s="79"/>
      <c r="P38" s="11"/>
      <c r="Q38" s="79"/>
      <c r="R38" s="11"/>
      <c r="S38" s="79"/>
      <c r="T38" s="11"/>
      <c r="U38" s="80"/>
      <c r="V38" s="79"/>
      <c r="W38" s="11"/>
      <c r="X38" s="79"/>
      <c r="Y38" s="11"/>
      <c r="Z38" s="79"/>
      <c r="AA38" s="11"/>
      <c r="AB38" s="80"/>
      <c r="AC38" s="79"/>
      <c r="AD38" s="11"/>
      <c r="AE38" s="79"/>
    </row>
    <row r="39" spans="1:31" ht="23.25" customHeight="1" x14ac:dyDescent="0.45">
      <c r="A39" s="3"/>
      <c r="B39" s="3"/>
      <c r="C39" s="3"/>
      <c r="D39" s="3"/>
      <c r="E39" s="3"/>
      <c r="F39" s="3"/>
      <c r="G39" s="76"/>
      <c r="H39" s="3"/>
      <c r="I39" s="81"/>
      <c r="J39" s="3"/>
      <c r="K39" s="82"/>
      <c r="L39" s="3"/>
      <c r="M39" s="81"/>
      <c r="O39" s="76"/>
      <c r="P39" s="11"/>
      <c r="Q39" s="81"/>
      <c r="R39" s="11"/>
      <c r="S39" s="76"/>
      <c r="T39" s="11"/>
      <c r="U39" s="81"/>
      <c r="V39" s="76"/>
      <c r="W39" s="11"/>
      <c r="X39" s="81"/>
      <c r="Y39" s="11"/>
      <c r="Z39" s="76"/>
      <c r="AA39" s="11"/>
      <c r="AB39" s="81"/>
      <c r="AC39" s="76"/>
      <c r="AD39" s="11"/>
      <c r="AE39" s="81"/>
    </row>
    <row r="40" spans="1:31" ht="23.25" customHeight="1" x14ac:dyDescent="0.45">
      <c r="A40" s="83"/>
      <c r="E40" s="84"/>
      <c r="F40" s="85"/>
      <c r="G40" s="86"/>
      <c r="H40" s="87"/>
      <c r="I40" s="88"/>
      <c r="J40" s="87"/>
      <c r="K40" s="86"/>
      <c r="L40" s="87"/>
      <c r="M40" s="88"/>
      <c r="O40" s="86"/>
      <c r="P40" s="87"/>
      <c r="Q40" s="88"/>
      <c r="R40" s="87"/>
      <c r="S40" s="86"/>
      <c r="T40" s="87"/>
      <c r="U40" s="88"/>
      <c r="V40" s="86"/>
      <c r="W40" s="87"/>
      <c r="X40" s="88"/>
      <c r="Y40" s="87"/>
      <c r="Z40" s="86"/>
      <c r="AA40" s="87"/>
      <c r="AB40" s="88"/>
      <c r="AC40" s="86"/>
      <c r="AD40" s="87"/>
      <c r="AE40" s="88"/>
    </row>
    <row r="41" spans="1:31" ht="23.25" customHeight="1" x14ac:dyDescent="0.45">
      <c r="A41" s="83"/>
      <c r="E41" s="84"/>
      <c r="F41" s="85"/>
      <c r="G41" s="86"/>
      <c r="H41" s="87"/>
      <c r="I41" s="86"/>
      <c r="J41" s="87"/>
      <c r="K41" s="86"/>
      <c r="L41" s="87"/>
      <c r="M41" s="88"/>
      <c r="O41" s="86"/>
      <c r="P41" s="87"/>
      <c r="Q41" s="88"/>
      <c r="R41" s="87"/>
      <c r="S41" s="86"/>
      <c r="T41" s="87"/>
      <c r="U41" s="88"/>
      <c r="V41" s="86"/>
      <c r="W41" s="87"/>
      <c r="X41" s="88"/>
      <c r="Y41" s="87"/>
      <c r="Z41" s="86"/>
      <c r="AA41" s="87"/>
      <c r="AB41" s="88"/>
      <c r="AC41" s="86"/>
      <c r="AD41" s="87"/>
      <c r="AE41" s="88"/>
    </row>
    <row r="42" spans="1:31" ht="23.25" customHeight="1" x14ac:dyDescent="0.45">
      <c r="E42" s="89"/>
      <c r="F42" s="85"/>
      <c r="M42" s="88"/>
      <c r="S42" s="106"/>
      <c r="U42" s="106"/>
      <c r="Z42" s="106"/>
      <c r="AB42" s="106"/>
    </row>
    <row r="43" spans="1:31" ht="23.25" customHeight="1" x14ac:dyDescent="0.45">
      <c r="M43" s="80"/>
      <c r="U43" s="80"/>
      <c r="AB43" s="80"/>
    </row>
    <row r="44" spans="1:31" ht="23.25" customHeight="1" x14ac:dyDescent="0.45">
      <c r="M44" s="80"/>
      <c r="U44" s="80"/>
      <c r="AB44" s="80"/>
    </row>
    <row r="45" spans="1:31" ht="23.25" customHeight="1" x14ac:dyDescent="0.45">
      <c r="M45" s="80"/>
      <c r="U45" s="80"/>
      <c r="AB45" s="80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7" orientation="portrait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47"/>
  <sheetViews>
    <sheetView showWhiteSpace="0" view="pageBreakPreview" topLeftCell="A22" zoomScale="93" zoomScaleSheetLayoutView="93" zoomScalePageLayoutView="90" workbookViewId="0">
      <selection activeCell="C32" sqref="C32"/>
    </sheetView>
  </sheetViews>
  <sheetFormatPr defaultRowHeight="23.25" customHeight="1" x14ac:dyDescent="0.45"/>
  <cols>
    <col min="1" max="1" width="2.42578125" style="90" customWidth="1"/>
    <col min="2" max="2" width="2.7109375" style="90" customWidth="1"/>
    <col min="3" max="3" width="51.7109375" style="90" customWidth="1"/>
    <col min="4" max="4" width="9.28515625" style="90" customWidth="1"/>
    <col min="5" max="5" width="0.7109375" style="90" customWidth="1"/>
    <col min="6" max="6" width="18.140625" style="90" customWidth="1"/>
    <col min="7" max="7" width="0.7109375" style="100" customWidth="1"/>
    <col min="8" max="8" width="17" style="90" customWidth="1"/>
    <col min="9" max="9" width="0.5703125" style="90" customWidth="1"/>
    <col min="10" max="10" width="24" style="90" customWidth="1"/>
    <col min="11" max="11" width="1.140625" style="90" customWidth="1"/>
    <col min="12" max="12" width="20.7109375" style="90" customWidth="1"/>
    <col min="13" max="13" width="1.42578125" style="100" customWidth="1"/>
    <col min="14" max="14" width="17.42578125" style="90" customWidth="1"/>
    <col min="15" max="15" width="1.28515625" style="100" customWidth="1"/>
    <col min="16" max="16" width="19.42578125" style="90" customWidth="1"/>
    <col min="17" max="17" width="0.85546875" style="100" customWidth="1"/>
    <col min="18" max="18" width="14.85546875" style="90" customWidth="1"/>
    <col min="19" max="19" width="0.85546875" style="100" customWidth="1"/>
    <col min="20" max="20" width="17.7109375" style="90" customWidth="1"/>
    <col min="21" max="21" width="0.7109375" style="100" customWidth="1"/>
    <col min="22" max="22" width="15.28515625" style="90" customWidth="1"/>
    <col min="23" max="23" width="13.5703125" style="90" bestFit="1" customWidth="1"/>
    <col min="24" max="24" width="14.5703125" style="90" bestFit="1" customWidth="1"/>
    <col min="25" max="16384" width="9.140625" style="90"/>
  </cols>
  <sheetData>
    <row r="1" spans="1:22" ht="23.25" customHeight="1" x14ac:dyDescent="0.45">
      <c r="A1" s="149" t="s">
        <v>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71"/>
      <c r="V1" s="71"/>
    </row>
    <row r="2" spans="1:22" ht="23.25" customHeight="1" x14ac:dyDescent="0.45">
      <c r="A2" s="150" t="s">
        <v>116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4"/>
      <c r="V2" s="14"/>
    </row>
    <row r="3" spans="1:22" ht="23.25" customHeight="1" x14ac:dyDescent="0.45">
      <c r="A3" s="150" t="s">
        <v>93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4"/>
      <c r="V3" s="14"/>
    </row>
    <row r="4" spans="1:22" ht="23.25" customHeight="1" x14ac:dyDescent="0.4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45" t="s">
        <v>21</v>
      </c>
      <c r="U4" s="14"/>
      <c r="V4" s="14"/>
    </row>
    <row r="5" spans="1:22" ht="23.25" customHeight="1" x14ac:dyDescent="0.4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45" t="s">
        <v>23</v>
      </c>
      <c r="U5" s="14"/>
      <c r="V5" s="14"/>
    </row>
    <row r="6" spans="1:22" ht="21.75" x14ac:dyDescent="0.45">
      <c r="A6" s="16"/>
      <c r="B6" s="16"/>
      <c r="C6" s="16"/>
      <c r="D6" s="16"/>
      <c r="E6" s="16"/>
      <c r="F6" s="153" t="s">
        <v>16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4"/>
      <c r="V6" s="14"/>
    </row>
    <row r="7" spans="1:22" ht="23.25" customHeight="1" x14ac:dyDescent="0.45">
      <c r="A7" s="91"/>
      <c r="B7" s="91"/>
      <c r="C7" s="91"/>
      <c r="D7" s="91"/>
      <c r="E7" s="91"/>
      <c r="F7" s="151" t="s">
        <v>118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27"/>
      <c r="R7" s="5" t="s">
        <v>128</v>
      </c>
      <c r="S7" s="4"/>
      <c r="T7" s="123" t="s">
        <v>125</v>
      </c>
      <c r="V7" s="100"/>
    </row>
    <row r="8" spans="1:22" ht="23.25" customHeight="1" x14ac:dyDescent="0.45">
      <c r="A8" s="54"/>
      <c r="B8" s="54"/>
      <c r="C8" s="54"/>
      <c r="D8" s="54"/>
      <c r="E8" s="54"/>
      <c r="F8" s="143" t="s">
        <v>119</v>
      </c>
      <c r="G8" s="91"/>
      <c r="H8" s="143" t="s">
        <v>120</v>
      </c>
      <c r="I8" s="91"/>
      <c r="J8" s="143" t="s">
        <v>121</v>
      </c>
      <c r="K8" s="91"/>
      <c r="L8" s="152" t="s">
        <v>82</v>
      </c>
      <c r="M8" s="152"/>
      <c r="N8" s="152"/>
      <c r="O8" s="128"/>
      <c r="P8" s="123" t="s">
        <v>125</v>
      </c>
      <c r="Q8" s="54"/>
      <c r="R8" s="13" t="s">
        <v>129</v>
      </c>
      <c r="S8" s="11"/>
      <c r="T8" s="54"/>
      <c r="V8" s="100"/>
    </row>
    <row r="9" spans="1:22" ht="23.25" customHeight="1" x14ac:dyDescent="0.45">
      <c r="A9" s="54"/>
      <c r="B9" s="54"/>
      <c r="C9" s="54"/>
      <c r="D9" s="54"/>
      <c r="E9" s="54"/>
      <c r="F9" s="93" t="s">
        <v>122</v>
      </c>
      <c r="G9" s="54"/>
      <c r="H9" s="93" t="s">
        <v>123</v>
      </c>
      <c r="I9" s="54"/>
      <c r="J9" s="93" t="s">
        <v>124</v>
      </c>
      <c r="K9" s="54"/>
      <c r="L9" s="114" t="s">
        <v>83</v>
      </c>
      <c r="M9" s="11"/>
      <c r="N9" s="93" t="s">
        <v>85</v>
      </c>
      <c r="P9" s="93" t="s">
        <v>126</v>
      </c>
      <c r="Q9" s="54"/>
      <c r="R9" s="13"/>
      <c r="S9" s="11"/>
      <c r="T9" s="11"/>
      <c r="V9" s="100"/>
    </row>
    <row r="10" spans="1:22" ht="23.25" customHeight="1" x14ac:dyDescent="0.45">
      <c r="A10" s="94"/>
      <c r="B10" s="94"/>
      <c r="C10" s="94"/>
      <c r="D10" s="142" t="s">
        <v>15</v>
      </c>
      <c r="E10" s="94"/>
      <c r="F10" s="92"/>
      <c r="G10" s="94"/>
      <c r="H10" s="92"/>
      <c r="I10" s="94"/>
      <c r="J10" s="92"/>
      <c r="K10" s="94"/>
      <c r="L10" s="92" t="s">
        <v>84</v>
      </c>
      <c r="M10" s="94"/>
      <c r="N10" s="92"/>
      <c r="O10" s="126"/>
      <c r="P10" s="92" t="s">
        <v>127</v>
      </c>
      <c r="Q10" s="94"/>
      <c r="R10" s="92"/>
      <c r="S10" s="94"/>
      <c r="T10" s="92"/>
      <c r="U10" s="11"/>
      <c r="V10" s="93"/>
    </row>
    <row r="11" spans="1:22" ht="23.25" customHeight="1" x14ac:dyDescent="0.45">
      <c r="A11" s="54"/>
      <c r="B11" s="54"/>
      <c r="C11" s="54"/>
      <c r="D11" s="54"/>
      <c r="E11" s="54"/>
      <c r="F11" s="12" t="s">
        <v>20</v>
      </c>
      <c r="G11" s="54"/>
      <c r="H11" s="12" t="s">
        <v>20</v>
      </c>
      <c r="I11" s="54"/>
      <c r="J11" s="12" t="s">
        <v>20</v>
      </c>
      <c r="K11" s="54"/>
      <c r="L11" s="12" t="s">
        <v>20</v>
      </c>
      <c r="M11" s="54"/>
      <c r="N11" s="12" t="s">
        <v>20</v>
      </c>
      <c r="O11" s="54"/>
      <c r="P11" s="12" t="s">
        <v>20</v>
      </c>
      <c r="Q11" s="54"/>
      <c r="R11" s="12" t="s">
        <v>20</v>
      </c>
      <c r="S11" s="54"/>
      <c r="T11" s="12" t="s">
        <v>20</v>
      </c>
    </row>
    <row r="12" spans="1:22" ht="23.25" customHeight="1" x14ac:dyDescent="0.45">
      <c r="A12" s="97" t="s">
        <v>130</v>
      </c>
      <c r="B12" s="54"/>
      <c r="C12" s="3"/>
      <c r="D12" s="95"/>
      <c r="E12" s="54"/>
      <c r="F12" s="44">
        <v>1361818</v>
      </c>
      <c r="G12" s="19"/>
      <c r="H12" s="44">
        <v>734849</v>
      </c>
      <c r="I12" s="19"/>
      <c r="J12" s="44">
        <v>0</v>
      </c>
      <c r="K12" s="19"/>
      <c r="L12" s="44">
        <v>7400</v>
      </c>
      <c r="M12" s="19"/>
      <c r="N12" s="44">
        <v>209891</v>
      </c>
      <c r="O12" s="19"/>
      <c r="P12" s="44">
        <f>SUM(F12:N12)</f>
        <v>2313958</v>
      </c>
      <c r="Q12" s="19"/>
      <c r="R12" s="44">
        <v>0</v>
      </c>
      <c r="S12" s="19"/>
      <c r="T12" s="44">
        <f>+P12+R12</f>
        <v>2313958</v>
      </c>
    </row>
    <row r="13" spans="1:22" ht="23.25" customHeight="1" x14ac:dyDescent="0.45">
      <c r="A13" s="97" t="s">
        <v>131</v>
      </c>
      <c r="B13" s="33"/>
      <c r="D13" s="95"/>
      <c r="E13" s="54"/>
      <c r="F13" s="44"/>
      <c r="G13" s="19"/>
      <c r="H13" s="44"/>
      <c r="I13" s="19"/>
      <c r="J13" s="44"/>
      <c r="K13" s="19"/>
      <c r="L13" s="44"/>
      <c r="M13" s="19"/>
      <c r="N13" s="44"/>
      <c r="O13" s="19"/>
      <c r="P13" s="44"/>
      <c r="Q13" s="19"/>
      <c r="R13" s="44"/>
      <c r="S13" s="19"/>
      <c r="T13" s="44"/>
    </row>
    <row r="14" spans="1:22" ht="23.25" customHeight="1" x14ac:dyDescent="0.45">
      <c r="A14" s="97"/>
      <c r="B14" s="33" t="s">
        <v>132</v>
      </c>
      <c r="D14" s="95"/>
      <c r="E14" s="54"/>
      <c r="F14" s="44"/>
      <c r="G14" s="19"/>
      <c r="H14" s="44"/>
      <c r="I14" s="19"/>
      <c r="J14" s="44"/>
      <c r="K14" s="19"/>
      <c r="L14" s="44"/>
      <c r="M14" s="19"/>
      <c r="N14" s="44"/>
      <c r="O14" s="19"/>
      <c r="P14" s="44"/>
      <c r="Q14" s="19"/>
      <c r="R14" s="44"/>
      <c r="S14" s="19"/>
      <c r="T14" s="44"/>
    </row>
    <row r="15" spans="1:22" ht="23.25" customHeight="1" x14ac:dyDescent="0.45">
      <c r="A15" s="97"/>
      <c r="B15" s="54" t="s">
        <v>133</v>
      </c>
      <c r="D15" s="95">
        <v>22</v>
      </c>
      <c r="E15" s="54"/>
      <c r="F15" s="109">
        <v>0</v>
      </c>
      <c r="G15" s="19"/>
      <c r="H15" s="109">
        <v>0</v>
      </c>
      <c r="I15" s="19"/>
      <c r="J15" s="109">
        <v>0</v>
      </c>
      <c r="K15" s="19"/>
      <c r="L15" s="109">
        <v>0</v>
      </c>
      <c r="M15" s="19"/>
      <c r="N15" s="109">
        <v>-70814</v>
      </c>
      <c r="O15" s="19"/>
      <c r="P15" s="109">
        <f>+N15</f>
        <v>-70814</v>
      </c>
      <c r="Q15" s="19"/>
      <c r="R15" s="109">
        <v>0</v>
      </c>
      <c r="S15" s="19"/>
      <c r="T15" s="109">
        <f>+P15+R15</f>
        <v>-70814</v>
      </c>
    </row>
    <row r="16" spans="1:22" ht="23.25" customHeight="1" x14ac:dyDescent="0.45">
      <c r="A16" s="97"/>
      <c r="B16" s="33" t="s">
        <v>134</v>
      </c>
      <c r="D16" s="95"/>
      <c r="E16" s="54"/>
      <c r="F16" s="110">
        <f>+F15</f>
        <v>0</v>
      </c>
      <c r="G16" s="19"/>
      <c r="H16" s="110">
        <f>+H15</f>
        <v>0</v>
      </c>
      <c r="I16" s="19"/>
      <c r="J16" s="110">
        <f>+J15</f>
        <v>0</v>
      </c>
      <c r="K16" s="19"/>
      <c r="L16" s="110">
        <f>+L15</f>
        <v>0</v>
      </c>
      <c r="M16" s="19"/>
      <c r="N16" s="110">
        <f>+N15</f>
        <v>-70814</v>
      </c>
      <c r="O16" s="19"/>
      <c r="P16" s="110">
        <f>+P15</f>
        <v>-70814</v>
      </c>
      <c r="Q16" s="19"/>
      <c r="R16" s="110">
        <f>+R15</f>
        <v>0</v>
      </c>
      <c r="S16" s="19"/>
      <c r="T16" s="110">
        <f>+T15</f>
        <v>-70814</v>
      </c>
    </row>
    <row r="17" spans="1:22" ht="23.25" customHeight="1" x14ac:dyDescent="0.45">
      <c r="A17" s="97"/>
      <c r="B17" s="33" t="s">
        <v>135</v>
      </c>
      <c r="D17" s="95"/>
      <c r="E17" s="54"/>
      <c r="F17" s="110">
        <f>+F16</f>
        <v>0</v>
      </c>
      <c r="G17" s="19"/>
      <c r="H17" s="110">
        <f>+H16</f>
        <v>0</v>
      </c>
      <c r="I17" s="19"/>
      <c r="J17" s="110">
        <f>+J16</f>
        <v>0</v>
      </c>
      <c r="K17" s="19"/>
      <c r="L17" s="110">
        <f>+L16</f>
        <v>0</v>
      </c>
      <c r="M17" s="19"/>
      <c r="N17" s="110">
        <f>+N16</f>
        <v>-70814</v>
      </c>
      <c r="O17" s="19"/>
      <c r="P17" s="110">
        <f>+P16</f>
        <v>-70814</v>
      </c>
      <c r="Q17" s="19"/>
      <c r="R17" s="110">
        <f>+R16</f>
        <v>0</v>
      </c>
      <c r="S17" s="19"/>
      <c r="T17" s="110">
        <f>+T16</f>
        <v>-70814</v>
      </c>
    </row>
    <row r="18" spans="1:22" ht="23.25" customHeight="1" x14ac:dyDescent="0.45">
      <c r="A18" s="97" t="s">
        <v>136</v>
      </c>
      <c r="C18" s="3"/>
      <c r="D18" s="95"/>
      <c r="E18" s="54"/>
      <c r="F18" s="44"/>
      <c r="G18" s="19"/>
      <c r="H18" s="44"/>
      <c r="I18" s="19"/>
      <c r="J18" s="44"/>
      <c r="K18" s="19"/>
      <c r="L18" s="44"/>
      <c r="M18" s="19"/>
      <c r="N18" s="44"/>
      <c r="O18" s="19"/>
      <c r="P18" s="44"/>
      <c r="Q18" s="19"/>
      <c r="R18" s="44"/>
      <c r="S18" s="19"/>
      <c r="T18" s="44"/>
    </row>
    <row r="19" spans="1:22" ht="23.25" customHeight="1" x14ac:dyDescent="0.45">
      <c r="A19" s="97"/>
      <c r="B19" s="54" t="s">
        <v>109</v>
      </c>
      <c r="D19" s="95"/>
      <c r="E19" s="54"/>
      <c r="F19" s="109">
        <v>0</v>
      </c>
      <c r="G19" s="19"/>
      <c r="H19" s="109">
        <v>0</v>
      </c>
      <c r="I19" s="19"/>
      <c r="J19" s="109">
        <v>0</v>
      </c>
      <c r="K19" s="19"/>
      <c r="L19" s="109">
        <v>0</v>
      </c>
      <c r="M19" s="19"/>
      <c r="N19" s="109">
        <f>+PL9M!G29</f>
        <v>196764</v>
      </c>
      <c r="O19" s="19"/>
      <c r="P19" s="109">
        <f>SUM(F19:N19)</f>
        <v>196764</v>
      </c>
      <c r="Q19" s="19"/>
      <c r="R19" s="109">
        <f>+PL9M!G30</f>
        <v>0</v>
      </c>
      <c r="S19" s="19"/>
      <c r="T19" s="109">
        <f>SUM(P19:R19)</f>
        <v>196764</v>
      </c>
    </row>
    <row r="20" spans="1:22" ht="23.25" customHeight="1" x14ac:dyDescent="0.45">
      <c r="A20" s="97"/>
      <c r="B20" s="54" t="s">
        <v>137</v>
      </c>
      <c r="D20" s="95"/>
      <c r="E20" s="54"/>
      <c r="F20" s="109">
        <v>0</v>
      </c>
      <c r="G20" s="19"/>
      <c r="H20" s="109">
        <v>0</v>
      </c>
      <c r="I20" s="19"/>
      <c r="J20" s="109">
        <v>0</v>
      </c>
      <c r="K20" s="19"/>
      <c r="L20" s="109">
        <v>0</v>
      </c>
      <c r="M20" s="19"/>
      <c r="N20" s="109">
        <v>0</v>
      </c>
      <c r="O20" s="19"/>
      <c r="P20" s="109">
        <f>SUM(F20:N20)</f>
        <v>0</v>
      </c>
      <c r="Q20" s="19"/>
      <c r="R20" s="109">
        <v>0</v>
      </c>
      <c r="S20" s="19"/>
      <c r="T20" s="109">
        <f>SUM(P20:R20)</f>
        <v>0</v>
      </c>
    </row>
    <row r="21" spans="1:22" ht="23.25" customHeight="1" x14ac:dyDescent="0.45">
      <c r="A21" s="97"/>
      <c r="B21" s="33" t="s">
        <v>136</v>
      </c>
      <c r="D21" s="95"/>
      <c r="E21" s="54"/>
      <c r="F21" s="110">
        <f>SUM(F19:F20)</f>
        <v>0</v>
      </c>
      <c r="G21" s="19"/>
      <c r="H21" s="110">
        <f>SUM(H19:H20)</f>
        <v>0</v>
      </c>
      <c r="I21" s="19"/>
      <c r="J21" s="110">
        <f>SUM(J19:J20)</f>
        <v>0</v>
      </c>
      <c r="K21" s="19"/>
      <c r="L21" s="110">
        <f>SUM(L19:L20)</f>
        <v>0</v>
      </c>
      <c r="M21" s="19"/>
      <c r="N21" s="110">
        <f>SUM(N19:N20)</f>
        <v>196764</v>
      </c>
      <c r="O21" s="19"/>
      <c r="P21" s="110">
        <f>SUM(P19:P20)</f>
        <v>196764</v>
      </c>
      <c r="Q21" s="19"/>
      <c r="R21" s="110">
        <f>SUM(R19:R20)</f>
        <v>0</v>
      </c>
      <c r="S21" s="19"/>
      <c r="T21" s="110">
        <f>SUM(T19:T20)</f>
        <v>196764</v>
      </c>
    </row>
    <row r="22" spans="1:22" s="98" customFormat="1" ht="23.25" customHeight="1" thickBot="1" x14ac:dyDescent="0.5">
      <c r="A22" s="97" t="s">
        <v>138</v>
      </c>
      <c r="B22" s="54"/>
      <c r="C22" s="3"/>
      <c r="D22" s="3"/>
      <c r="E22" s="3"/>
      <c r="F22" s="53">
        <f>+F12+F21+F17</f>
        <v>1361818</v>
      </c>
      <c r="G22" s="3"/>
      <c r="H22" s="53">
        <f>+H12+H21+H17</f>
        <v>734849</v>
      </c>
      <c r="I22" s="3"/>
      <c r="J22" s="53">
        <f>+J12+J21+J17</f>
        <v>0</v>
      </c>
      <c r="K22" s="3"/>
      <c r="L22" s="53">
        <f>+L12+L21+L17</f>
        <v>7400</v>
      </c>
      <c r="M22" s="3"/>
      <c r="N22" s="53">
        <f>+N12+N21+N17</f>
        <v>335841</v>
      </c>
      <c r="O22" s="3"/>
      <c r="P22" s="53">
        <f>+P12+P21+P17</f>
        <v>2439908</v>
      </c>
      <c r="Q22" s="3"/>
      <c r="R22" s="53">
        <f>+R12+R21+R17</f>
        <v>0</v>
      </c>
      <c r="S22" s="3"/>
      <c r="T22" s="53">
        <f>+T12+T21+T17</f>
        <v>2439908</v>
      </c>
    </row>
    <row r="23" spans="1:22" s="98" customFormat="1" ht="12" customHeight="1" thickTop="1" x14ac:dyDescent="0.45">
      <c r="A23" s="97"/>
      <c r="B23" s="54"/>
      <c r="C23" s="3"/>
      <c r="D23" s="3"/>
      <c r="E23" s="3"/>
      <c r="F23" s="34"/>
      <c r="G23" s="3"/>
      <c r="H23" s="34"/>
      <c r="I23" s="3"/>
      <c r="J23" s="34"/>
      <c r="K23" s="3"/>
      <c r="L23" s="34"/>
      <c r="M23" s="3"/>
      <c r="N23" s="34"/>
      <c r="O23" s="3"/>
      <c r="P23" s="34"/>
      <c r="Q23" s="3"/>
      <c r="R23" s="34"/>
      <c r="S23" s="3"/>
      <c r="T23" s="34"/>
      <c r="U23" s="3"/>
      <c r="V23" s="34"/>
    </row>
    <row r="24" spans="1:22" ht="23.25" customHeight="1" x14ac:dyDescent="0.45">
      <c r="A24" s="83" t="s">
        <v>140</v>
      </c>
      <c r="B24" s="54"/>
      <c r="C24" s="3"/>
      <c r="D24" s="95"/>
      <c r="E24" s="54"/>
      <c r="F24" s="44">
        <v>1191818</v>
      </c>
      <c r="G24" s="19"/>
      <c r="H24" s="44">
        <v>2055665</v>
      </c>
      <c r="I24" s="19"/>
      <c r="J24" s="44">
        <v>16083</v>
      </c>
      <c r="K24" s="19"/>
      <c r="L24" s="44">
        <v>24300</v>
      </c>
      <c r="M24" s="19"/>
      <c r="N24" s="44">
        <v>-2290286</v>
      </c>
      <c r="O24" s="19"/>
      <c r="P24" s="44">
        <f>SUM(F24:N24)</f>
        <v>997580</v>
      </c>
      <c r="Q24" s="19"/>
      <c r="R24" s="44">
        <v>-31</v>
      </c>
      <c r="S24" s="19"/>
      <c r="T24" s="44">
        <f>+P24+R24</f>
        <v>997549</v>
      </c>
    </row>
    <row r="25" spans="1:22" ht="23.25" customHeight="1" x14ac:dyDescent="0.45">
      <c r="A25" s="97" t="s">
        <v>131</v>
      </c>
      <c r="B25" s="33"/>
      <c r="D25" s="95"/>
      <c r="E25" s="54"/>
      <c r="F25" s="44"/>
      <c r="G25" s="19"/>
      <c r="H25" s="44"/>
      <c r="I25" s="19"/>
      <c r="J25" s="44"/>
      <c r="K25" s="19"/>
      <c r="L25" s="44"/>
      <c r="M25" s="19"/>
      <c r="N25" s="44"/>
      <c r="O25" s="19"/>
      <c r="P25" s="44"/>
      <c r="Q25" s="19"/>
      <c r="R25" s="44"/>
      <c r="S25" s="19"/>
      <c r="T25" s="44"/>
    </row>
    <row r="26" spans="1:22" ht="23.25" customHeight="1" x14ac:dyDescent="0.45">
      <c r="A26" s="97"/>
      <c r="B26" s="33" t="s">
        <v>132</v>
      </c>
      <c r="D26" s="95"/>
      <c r="E26" s="54"/>
      <c r="F26" s="44"/>
      <c r="G26" s="19"/>
      <c r="H26" s="44"/>
      <c r="I26" s="19"/>
      <c r="J26" s="44"/>
      <c r="K26" s="19"/>
      <c r="L26" s="44"/>
      <c r="M26" s="19"/>
      <c r="N26" s="44"/>
      <c r="O26" s="19"/>
      <c r="P26" s="44"/>
      <c r="Q26" s="19"/>
      <c r="R26" s="44"/>
      <c r="S26" s="19"/>
      <c r="T26" s="44"/>
    </row>
    <row r="27" spans="1:22" ht="23.25" customHeight="1" x14ac:dyDescent="0.45">
      <c r="A27" s="97"/>
      <c r="B27" s="54" t="s">
        <v>139</v>
      </c>
      <c r="D27" s="95"/>
      <c r="E27" s="54"/>
      <c r="F27" s="109">
        <v>170000</v>
      </c>
      <c r="G27" s="19"/>
      <c r="H27" s="109">
        <v>32963</v>
      </c>
      <c r="I27" s="19"/>
      <c r="J27" s="109">
        <v>0</v>
      </c>
      <c r="K27" s="19"/>
      <c r="L27" s="109">
        <v>0</v>
      </c>
      <c r="M27" s="19"/>
      <c r="N27" s="109">
        <v>0</v>
      </c>
      <c r="O27" s="19"/>
      <c r="P27" s="109">
        <f>SUM(F27:N27)</f>
        <v>202963</v>
      </c>
      <c r="Q27" s="19"/>
      <c r="R27" s="109">
        <v>0</v>
      </c>
      <c r="S27" s="19"/>
      <c r="T27" s="109">
        <f>+P27+R27</f>
        <v>202963</v>
      </c>
    </row>
    <row r="28" spans="1:22" ht="23.25" customHeight="1" x14ac:dyDescent="0.45">
      <c r="A28" s="97"/>
      <c r="B28" s="54" t="s">
        <v>211</v>
      </c>
      <c r="D28" s="95"/>
      <c r="E28" s="54"/>
      <c r="F28" s="109">
        <v>0</v>
      </c>
      <c r="G28" s="19"/>
      <c r="H28" s="109">
        <v>-1353780</v>
      </c>
      <c r="I28" s="19"/>
      <c r="J28" s="109">
        <v>-16083</v>
      </c>
      <c r="K28" s="19"/>
      <c r="L28" s="109">
        <v>-24300</v>
      </c>
      <c r="M28" s="19"/>
      <c r="N28" s="109">
        <v>1394163</v>
      </c>
      <c r="O28" s="19"/>
      <c r="P28" s="109">
        <v>0</v>
      </c>
      <c r="Q28" s="19"/>
      <c r="R28" s="109">
        <v>0</v>
      </c>
      <c r="S28" s="19"/>
      <c r="T28" s="109">
        <v>0</v>
      </c>
    </row>
    <row r="29" spans="1:22" ht="23.25" customHeight="1" x14ac:dyDescent="0.45">
      <c r="A29" s="97"/>
      <c r="B29" s="33" t="s">
        <v>134</v>
      </c>
      <c r="D29" s="95"/>
      <c r="E29" s="54"/>
      <c r="F29" s="110">
        <f>+F27+F28</f>
        <v>170000</v>
      </c>
      <c r="G29" s="19"/>
      <c r="H29" s="110">
        <f>+H28+H27</f>
        <v>-1320817</v>
      </c>
      <c r="I29" s="19"/>
      <c r="J29" s="110">
        <f>+J28+J27</f>
        <v>-16083</v>
      </c>
      <c r="K29" s="19"/>
      <c r="L29" s="110">
        <f>+L28+L27</f>
        <v>-24300</v>
      </c>
      <c r="M29" s="19"/>
      <c r="N29" s="110">
        <f>+N28+N27</f>
        <v>1394163</v>
      </c>
      <c r="O29" s="19"/>
      <c r="P29" s="110">
        <f>+P28+P27</f>
        <v>202963</v>
      </c>
      <c r="Q29" s="19"/>
      <c r="R29" s="110">
        <f>+R28+R27</f>
        <v>0</v>
      </c>
      <c r="S29" s="19"/>
      <c r="T29" s="110">
        <f>+T28+T27</f>
        <v>202963</v>
      </c>
    </row>
    <row r="30" spans="1:22" ht="23.25" customHeight="1" x14ac:dyDescent="0.45">
      <c r="A30" s="97"/>
      <c r="B30" s="33" t="s">
        <v>135</v>
      </c>
      <c r="D30" s="95"/>
      <c r="E30" s="54"/>
      <c r="F30" s="110">
        <f>+F29</f>
        <v>170000</v>
      </c>
      <c r="G30" s="19"/>
      <c r="H30" s="110">
        <f>+H29</f>
        <v>-1320817</v>
      </c>
      <c r="I30" s="19"/>
      <c r="J30" s="110">
        <f>+J29</f>
        <v>-16083</v>
      </c>
      <c r="K30" s="19"/>
      <c r="L30" s="110">
        <f>+L29</f>
        <v>-24300</v>
      </c>
      <c r="M30" s="19"/>
      <c r="N30" s="110">
        <f>+N29</f>
        <v>1394163</v>
      </c>
      <c r="O30" s="19"/>
      <c r="P30" s="110">
        <f>+P29</f>
        <v>202963</v>
      </c>
      <c r="Q30" s="19"/>
      <c r="R30" s="110">
        <f>+R29</f>
        <v>0</v>
      </c>
      <c r="S30" s="19"/>
      <c r="T30" s="110">
        <f>+T29</f>
        <v>202963</v>
      </c>
    </row>
    <row r="31" spans="1:22" ht="23.25" customHeight="1" x14ac:dyDescent="0.45">
      <c r="A31" s="97" t="s">
        <v>136</v>
      </c>
      <c r="B31" s="54"/>
      <c r="C31" s="3"/>
      <c r="D31" s="95"/>
      <c r="E31" s="54"/>
      <c r="F31" s="44"/>
      <c r="G31" s="19"/>
      <c r="H31" s="44"/>
      <c r="I31" s="19"/>
      <c r="J31" s="44"/>
      <c r="K31" s="19"/>
      <c r="L31" s="44"/>
      <c r="M31" s="19"/>
      <c r="N31" s="44"/>
      <c r="O31" s="19"/>
      <c r="P31" s="44"/>
      <c r="Q31" s="19"/>
      <c r="R31" s="44"/>
      <c r="S31" s="19"/>
      <c r="T31" s="44"/>
    </row>
    <row r="32" spans="1:22" ht="23.25" customHeight="1" x14ac:dyDescent="0.45">
      <c r="A32" s="97"/>
      <c r="B32" s="54" t="s">
        <v>109</v>
      </c>
      <c r="D32" s="95"/>
      <c r="E32" s="54"/>
      <c r="F32" s="109">
        <v>0</v>
      </c>
      <c r="G32" s="19"/>
      <c r="H32" s="109">
        <v>0</v>
      </c>
      <c r="I32" s="19"/>
      <c r="J32" s="109">
        <v>0</v>
      </c>
      <c r="K32" s="19"/>
      <c r="L32" s="109">
        <v>0</v>
      </c>
      <c r="M32" s="19"/>
      <c r="N32" s="109">
        <f>+PL9M!I29</f>
        <v>-104800</v>
      </c>
      <c r="O32" s="19"/>
      <c r="P32" s="109">
        <f>SUM(F32:N32)</f>
        <v>-104800</v>
      </c>
      <c r="Q32" s="19"/>
      <c r="R32" s="109">
        <f>+PL9M!I30</f>
        <v>-4</v>
      </c>
      <c r="S32" s="19"/>
      <c r="T32" s="109">
        <f>+P32+R32</f>
        <v>-104804</v>
      </c>
    </row>
    <row r="33" spans="1:22" ht="23.25" customHeight="1" x14ac:dyDescent="0.45">
      <c r="A33" s="97"/>
      <c r="B33" s="54" t="s">
        <v>137</v>
      </c>
      <c r="D33" s="95"/>
      <c r="E33" s="54"/>
      <c r="F33" s="109">
        <v>0</v>
      </c>
      <c r="G33" s="19"/>
      <c r="H33" s="109">
        <v>0</v>
      </c>
      <c r="I33" s="19"/>
      <c r="J33" s="109">
        <v>0</v>
      </c>
      <c r="K33" s="19"/>
      <c r="L33" s="109">
        <v>0</v>
      </c>
      <c r="M33" s="19"/>
      <c r="N33" s="109">
        <v>0</v>
      </c>
      <c r="O33" s="19"/>
      <c r="P33" s="109">
        <f>SUM(F33:N33)</f>
        <v>0</v>
      </c>
      <c r="Q33" s="19"/>
      <c r="R33" s="109">
        <v>0</v>
      </c>
      <c r="S33" s="19"/>
      <c r="T33" s="109">
        <f>+P33+R33</f>
        <v>0</v>
      </c>
    </row>
    <row r="34" spans="1:22" ht="23.25" customHeight="1" x14ac:dyDescent="0.45">
      <c r="A34" s="97"/>
      <c r="B34" s="33" t="s">
        <v>141</v>
      </c>
      <c r="D34" s="95"/>
      <c r="E34" s="54"/>
      <c r="F34" s="110">
        <f>SUM(F32:F33)</f>
        <v>0</v>
      </c>
      <c r="G34" s="19"/>
      <c r="H34" s="110">
        <f>SUM(H32:H33)</f>
        <v>0</v>
      </c>
      <c r="I34" s="19"/>
      <c r="J34" s="110">
        <f>SUM(J32:J33)</f>
        <v>0</v>
      </c>
      <c r="K34" s="19"/>
      <c r="L34" s="110">
        <f>SUM(L32:L33)</f>
        <v>0</v>
      </c>
      <c r="M34" s="19"/>
      <c r="N34" s="110">
        <f>SUM(N32:N33)</f>
        <v>-104800</v>
      </c>
      <c r="O34" s="19"/>
      <c r="P34" s="110">
        <f>SUM(P32:P33)</f>
        <v>-104800</v>
      </c>
      <c r="Q34" s="19"/>
      <c r="R34" s="110">
        <f>SUM(R32:R33)</f>
        <v>-4</v>
      </c>
      <c r="S34" s="19"/>
      <c r="T34" s="110">
        <f>SUM(T32:T33)</f>
        <v>-104804</v>
      </c>
    </row>
    <row r="35" spans="1:22" s="98" customFormat="1" ht="23.25" customHeight="1" thickBot="1" x14ac:dyDescent="0.5">
      <c r="A35" s="97" t="s">
        <v>142</v>
      </c>
      <c r="B35" s="54"/>
      <c r="C35" s="3"/>
      <c r="D35" s="3"/>
      <c r="E35" s="3"/>
      <c r="F35" s="53">
        <f>+F24+F34+F30</f>
        <v>1361818</v>
      </c>
      <c r="G35" s="3"/>
      <c r="H35" s="53">
        <f>+H24+H34+H30</f>
        <v>734848</v>
      </c>
      <c r="I35" s="3"/>
      <c r="J35" s="53">
        <f>+J24+J34+J30</f>
        <v>0</v>
      </c>
      <c r="K35" s="3"/>
      <c r="L35" s="53">
        <f>+L24+L34+L30</f>
        <v>0</v>
      </c>
      <c r="M35" s="3"/>
      <c r="N35" s="53">
        <f>+N24+N34+N30</f>
        <v>-1000923</v>
      </c>
      <c r="O35" s="3"/>
      <c r="P35" s="53">
        <f>+P24+P34+P30</f>
        <v>1095743</v>
      </c>
      <c r="Q35" s="3"/>
      <c r="R35" s="53">
        <f>+R24+R34+R30</f>
        <v>-35</v>
      </c>
      <c r="S35" s="3"/>
      <c r="T35" s="53">
        <f>+T24+T34+T30</f>
        <v>1095708</v>
      </c>
    </row>
    <row r="36" spans="1:22" ht="23.25" customHeight="1" thickTop="1" x14ac:dyDescent="0.45">
      <c r="A36" s="3"/>
      <c r="B36" s="54"/>
      <c r="C36" s="3"/>
      <c r="D36" s="95"/>
      <c r="E36" s="54"/>
      <c r="F36" s="44"/>
      <c r="G36" s="19"/>
      <c r="H36" s="44"/>
      <c r="I36" s="19"/>
      <c r="J36" s="44"/>
      <c r="K36" s="19"/>
      <c r="L36" s="44"/>
      <c r="M36" s="19"/>
      <c r="N36" s="44"/>
      <c r="O36" s="19"/>
      <c r="P36" s="44"/>
      <c r="Q36" s="19"/>
      <c r="R36" s="44"/>
      <c r="S36" s="19"/>
      <c r="T36" s="44"/>
      <c r="U36" s="19"/>
      <c r="V36" s="44"/>
    </row>
    <row r="37" spans="1:22" s="98" customFormat="1" ht="23.25" customHeight="1" x14ac:dyDescent="0.45">
      <c r="A37" s="97"/>
      <c r="B37" s="3"/>
      <c r="C37" s="54"/>
      <c r="D37" s="3"/>
      <c r="E37" s="3"/>
      <c r="F37" s="34"/>
      <c r="G37" s="3"/>
      <c r="H37" s="34"/>
      <c r="I37" s="3"/>
      <c r="J37" s="34"/>
      <c r="K37" s="3"/>
      <c r="L37" s="34"/>
      <c r="M37" s="3"/>
      <c r="N37" s="34"/>
      <c r="O37" s="3"/>
      <c r="P37" s="34"/>
      <c r="Q37" s="3"/>
      <c r="R37" s="34"/>
      <c r="S37" s="3"/>
      <c r="T37" s="34"/>
      <c r="U37" s="3"/>
      <c r="V37" s="34"/>
    </row>
    <row r="38" spans="1:22" ht="23.25" customHeight="1" x14ac:dyDescent="0.45">
      <c r="B38" s="3"/>
      <c r="C38" s="3"/>
      <c r="D38" s="3"/>
      <c r="E38" s="3"/>
      <c r="F38" s="99"/>
      <c r="G38" s="3"/>
      <c r="H38" s="99"/>
      <c r="I38" s="3"/>
      <c r="J38" s="99"/>
      <c r="K38" s="3"/>
      <c r="L38" s="99"/>
      <c r="M38" s="3"/>
      <c r="N38" s="99"/>
      <c r="O38" s="3"/>
    </row>
    <row r="39" spans="1:22" ht="23.25" customHeight="1" x14ac:dyDescent="0.45">
      <c r="B39" s="3"/>
      <c r="C39" s="3"/>
      <c r="D39" s="3"/>
      <c r="E39" s="3"/>
      <c r="F39" s="99"/>
      <c r="G39" s="3"/>
      <c r="H39" s="99"/>
      <c r="I39" s="3"/>
      <c r="J39" s="99"/>
      <c r="K39" s="3"/>
      <c r="L39" s="99"/>
      <c r="M39" s="3"/>
      <c r="N39" s="99"/>
      <c r="O39" s="3"/>
    </row>
    <row r="40" spans="1:22" ht="23.25" hidden="1" customHeight="1" x14ac:dyDescent="0.45">
      <c r="A40" s="3"/>
      <c r="B40" s="3"/>
      <c r="C40" s="3"/>
      <c r="D40" s="3"/>
      <c r="E40" s="3"/>
      <c r="F40" s="99"/>
      <c r="G40" s="3"/>
      <c r="H40" s="99"/>
      <c r="I40" s="3"/>
      <c r="J40" s="99"/>
      <c r="K40" s="3"/>
      <c r="L40" s="99"/>
      <c r="M40" s="3"/>
      <c r="N40" s="99"/>
      <c r="O40" s="3"/>
    </row>
    <row r="41" spans="1:22" ht="23.25" hidden="1" customHeight="1" x14ac:dyDescent="0.45">
      <c r="A41" s="3"/>
      <c r="B41" s="3"/>
      <c r="C41" s="3"/>
      <c r="D41" s="3"/>
      <c r="E41" s="3"/>
      <c r="F41" s="99"/>
      <c r="G41" s="3"/>
      <c r="H41" s="99"/>
      <c r="I41" s="3"/>
      <c r="J41" s="99"/>
      <c r="K41" s="3"/>
      <c r="L41" s="99"/>
      <c r="M41" s="3"/>
      <c r="N41" s="99"/>
      <c r="O41" s="3"/>
    </row>
    <row r="42" spans="1:22" ht="21.75" x14ac:dyDescent="0.45">
      <c r="B42" s="3"/>
      <c r="C42" s="3"/>
      <c r="D42" s="3"/>
      <c r="E42" s="3"/>
      <c r="F42" s="99"/>
      <c r="G42" s="3"/>
      <c r="H42" s="99"/>
      <c r="I42" s="3"/>
      <c r="J42" s="99"/>
      <c r="K42" s="3"/>
      <c r="L42" s="99"/>
      <c r="M42" s="3"/>
      <c r="N42" s="99"/>
      <c r="O42" s="3"/>
    </row>
    <row r="43" spans="1:22" ht="23.25" customHeight="1" x14ac:dyDescent="0.45">
      <c r="P43" s="21"/>
      <c r="Q43" s="3"/>
      <c r="R43" s="101"/>
      <c r="S43" s="3"/>
      <c r="T43" s="99"/>
      <c r="U43" s="3"/>
      <c r="V43" s="101"/>
    </row>
    <row r="44" spans="1:22" ht="23.25" customHeight="1" x14ac:dyDescent="0.45">
      <c r="P44" s="32"/>
      <c r="Q44" s="3"/>
      <c r="R44" s="21"/>
      <c r="S44" s="3"/>
      <c r="T44" s="21"/>
      <c r="U44" s="3"/>
      <c r="V44" s="102"/>
    </row>
    <row r="45" spans="1:22" ht="23.25" customHeight="1" x14ac:dyDescent="0.45">
      <c r="P45" s="99"/>
      <c r="Q45" s="3"/>
      <c r="R45" s="99"/>
      <c r="S45" s="3"/>
      <c r="T45" s="99"/>
      <c r="U45" s="3"/>
      <c r="V45" s="99"/>
    </row>
    <row r="46" spans="1:22" ht="23.25" customHeight="1" x14ac:dyDescent="0.45">
      <c r="P46" s="99"/>
      <c r="Q46" s="3"/>
      <c r="R46" s="99"/>
      <c r="S46" s="3"/>
      <c r="T46" s="99"/>
      <c r="U46" s="3"/>
      <c r="V46" s="99"/>
    </row>
    <row r="47" spans="1:22" ht="23.25" customHeight="1" x14ac:dyDescent="0.45">
      <c r="P47" s="99"/>
      <c r="Q47" s="3"/>
      <c r="R47" s="99"/>
      <c r="S47" s="3"/>
      <c r="T47" s="21"/>
      <c r="U47" s="3"/>
      <c r="V47" s="99"/>
    </row>
  </sheetData>
  <mergeCells count="6">
    <mergeCell ref="F7:P7"/>
    <mergeCell ref="L8:N8"/>
    <mergeCell ref="A1:T1"/>
    <mergeCell ref="A2:T2"/>
    <mergeCell ref="A3:T3"/>
    <mergeCell ref="F6:T6"/>
  </mergeCells>
  <pageMargins left="0.47244094488188981" right="0.47244094488188981" top="0.70866141732283472" bottom="0.43307086614173229" header="0.51181102362204722" footer="0.23622047244094491"/>
  <pageSetup paperSize="9" scale="67" firstPageNumber="8" fitToHeight="2" orientation="landscape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  <rowBreaks count="1" manualBreakCount="1">
    <brk id="35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T38"/>
  <sheetViews>
    <sheetView view="pageBreakPreview" topLeftCell="A22" zoomScaleSheetLayoutView="100" workbookViewId="0">
      <selection activeCell="C32" sqref="C32"/>
    </sheetView>
  </sheetViews>
  <sheetFormatPr defaultRowHeight="23.25" customHeight="1" x14ac:dyDescent="0.45"/>
  <cols>
    <col min="1" max="2" width="2.28515625" style="90" customWidth="1"/>
    <col min="3" max="3" width="53.85546875" style="90" customWidth="1"/>
    <col min="4" max="4" width="12.140625" style="90" customWidth="1"/>
    <col min="5" max="5" width="0.85546875" style="100" customWidth="1"/>
    <col min="6" max="6" width="20.28515625" style="90" customWidth="1"/>
    <col min="7" max="7" width="1.28515625" style="100" customWidth="1"/>
    <col min="8" max="8" width="20" style="90" customWidth="1"/>
    <col min="9" max="9" width="1.42578125" style="100" customWidth="1"/>
    <col min="10" max="10" width="24" style="90" customWidth="1"/>
    <col min="11" max="11" width="1.140625" style="90" customWidth="1"/>
    <col min="12" max="12" width="22.28515625" style="100" customWidth="1"/>
    <col min="13" max="13" width="1.140625" style="100" customWidth="1"/>
    <col min="14" max="14" width="20.85546875" style="90" customWidth="1"/>
    <col min="15" max="15" width="1.42578125" style="100" customWidth="1"/>
    <col min="16" max="16" width="20.140625" style="90" customWidth="1"/>
    <col min="17" max="17" width="1.140625" style="100" customWidth="1"/>
    <col min="18" max="18" width="15.7109375" style="90" customWidth="1"/>
    <col min="19" max="19" width="2.42578125" style="90" customWidth="1"/>
    <col min="20" max="20" width="16.85546875" style="90" customWidth="1"/>
    <col min="21" max="16384" width="9.140625" style="90"/>
  </cols>
  <sheetData>
    <row r="1" spans="1:18" ht="23.25" customHeight="1" x14ac:dyDescent="0.45">
      <c r="A1" s="149" t="s">
        <v>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71"/>
    </row>
    <row r="2" spans="1:18" ht="23.25" customHeight="1" x14ac:dyDescent="0.45">
      <c r="A2" s="150" t="s">
        <v>116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4"/>
    </row>
    <row r="3" spans="1:18" ht="23.25" customHeight="1" x14ac:dyDescent="0.45">
      <c r="A3" s="150" t="str">
        <f>+'CS_Conso '!A3:T3</f>
        <v>For the nine months period ended 30 September 2018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4"/>
    </row>
    <row r="4" spans="1:18" ht="23.25" customHeight="1" x14ac:dyDescent="0.4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45" t="s">
        <v>21</v>
      </c>
      <c r="Q4" s="136"/>
      <c r="R4" s="14"/>
    </row>
    <row r="5" spans="1:18" ht="23.25" customHeight="1" x14ac:dyDescent="0.4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45" t="s">
        <v>23</v>
      </c>
      <c r="Q5" s="136"/>
      <c r="R5" s="14"/>
    </row>
    <row r="6" spans="1:18" ht="23.25" customHeight="1" x14ac:dyDescent="0.45">
      <c r="A6" s="3"/>
      <c r="B6" s="10"/>
      <c r="C6" s="10"/>
      <c r="D6" s="10"/>
      <c r="E6" s="10"/>
      <c r="F6" s="153" t="s">
        <v>17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45"/>
      <c r="R6" s="45"/>
    </row>
    <row r="7" spans="1:18" ht="23.25" customHeight="1" x14ac:dyDescent="0.45">
      <c r="A7" s="91"/>
      <c r="B7" s="91"/>
      <c r="C7" s="4"/>
      <c r="D7" s="91"/>
      <c r="E7" s="4"/>
      <c r="F7" s="5" t="s">
        <v>119</v>
      </c>
      <c r="G7" s="123"/>
      <c r="H7" s="5" t="s">
        <v>120</v>
      </c>
      <c r="I7" s="123"/>
      <c r="J7" s="5" t="s">
        <v>121</v>
      </c>
      <c r="K7" s="4"/>
      <c r="L7" s="152" t="s">
        <v>82</v>
      </c>
      <c r="M7" s="152"/>
      <c r="N7" s="152"/>
      <c r="O7" s="127"/>
      <c r="P7" s="123" t="s">
        <v>125</v>
      </c>
      <c r="Q7" s="54"/>
      <c r="R7" s="100"/>
    </row>
    <row r="8" spans="1:18" ht="23.25" customHeight="1" x14ac:dyDescent="0.45">
      <c r="A8" s="54"/>
      <c r="B8" s="54"/>
      <c r="C8" s="11"/>
      <c r="D8" s="54"/>
      <c r="E8" s="11"/>
      <c r="F8" s="93" t="s">
        <v>122</v>
      </c>
      <c r="G8" s="54"/>
      <c r="H8" s="93" t="s">
        <v>123</v>
      </c>
      <c r="I8" s="54"/>
      <c r="J8" s="93" t="s">
        <v>124</v>
      </c>
      <c r="K8" s="54"/>
      <c r="L8" s="144" t="s">
        <v>83</v>
      </c>
      <c r="M8" s="11"/>
      <c r="N8" s="93" t="s">
        <v>85</v>
      </c>
      <c r="P8" s="100"/>
      <c r="Q8" s="54"/>
      <c r="R8" s="54"/>
    </row>
    <row r="9" spans="1:18" ht="23.25" customHeight="1" x14ac:dyDescent="0.45">
      <c r="A9" s="94"/>
      <c r="B9" s="94"/>
      <c r="C9" s="7"/>
      <c r="D9" s="142" t="s">
        <v>15</v>
      </c>
      <c r="E9" s="7"/>
      <c r="F9" s="92"/>
      <c r="G9" s="94"/>
      <c r="H9" s="92"/>
      <c r="I9" s="94"/>
      <c r="J9" s="92"/>
      <c r="K9" s="94"/>
      <c r="L9" s="92" t="s">
        <v>84</v>
      </c>
      <c r="M9" s="94"/>
      <c r="N9" s="92"/>
      <c r="O9" s="126"/>
      <c r="P9" s="126"/>
      <c r="Q9" s="54"/>
      <c r="R9" s="93"/>
    </row>
    <row r="10" spans="1:18" ht="23.25" customHeight="1" x14ac:dyDescent="0.45">
      <c r="A10" s="54"/>
      <c r="B10" s="54"/>
      <c r="C10" s="3"/>
      <c r="D10" s="3"/>
      <c r="E10" s="11"/>
      <c r="F10" s="12" t="s">
        <v>20</v>
      </c>
      <c r="G10" s="11"/>
      <c r="H10" s="12" t="s">
        <v>20</v>
      </c>
      <c r="I10" s="11"/>
      <c r="J10" s="12" t="s">
        <v>20</v>
      </c>
      <c r="K10" s="11"/>
      <c r="L10" s="12" t="s">
        <v>20</v>
      </c>
      <c r="M10" s="11"/>
      <c r="N10" s="12" t="s">
        <v>20</v>
      </c>
      <c r="O10" s="11"/>
      <c r="P10" s="12" t="s">
        <v>20</v>
      </c>
    </row>
    <row r="11" spans="1:18" ht="23.25" customHeight="1" x14ac:dyDescent="0.45">
      <c r="A11" s="97" t="s">
        <v>130</v>
      </c>
      <c r="B11" s="54"/>
      <c r="C11" s="3"/>
      <c r="D11" s="3"/>
      <c r="E11" s="11"/>
      <c r="F11" s="44">
        <v>1361818</v>
      </c>
      <c r="G11" s="15"/>
      <c r="H11" s="44">
        <v>734849</v>
      </c>
      <c r="I11" s="15"/>
      <c r="J11" s="44">
        <v>0</v>
      </c>
      <c r="K11" s="15"/>
      <c r="L11" s="44">
        <v>7400</v>
      </c>
      <c r="M11" s="15"/>
      <c r="N11" s="44">
        <v>139671</v>
      </c>
      <c r="O11" s="15"/>
      <c r="P11" s="44">
        <f>SUM(F11:N11)</f>
        <v>2243738</v>
      </c>
    </row>
    <row r="12" spans="1:18" s="83" customFormat="1" ht="23.25" customHeight="1" x14ac:dyDescent="0.45">
      <c r="A12" s="97" t="s">
        <v>131</v>
      </c>
      <c r="B12" s="33"/>
      <c r="C12" s="90"/>
      <c r="D12" s="71"/>
      <c r="E12" s="35"/>
      <c r="F12" s="44"/>
      <c r="G12" s="108"/>
      <c r="H12" s="44"/>
      <c r="I12" s="108"/>
      <c r="J12" s="44"/>
      <c r="K12" s="108"/>
      <c r="L12" s="44"/>
      <c r="M12" s="108"/>
      <c r="N12" s="44"/>
      <c r="O12" s="108"/>
      <c r="P12" s="44"/>
    </row>
    <row r="13" spans="1:18" s="83" customFormat="1" ht="23.25" customHeight="1" x14ac:dyDescent="0.45">
      <c r="A13" s="97"/>
      <c r="B13" s="33" t="s">
        <v>132</v>
      </c>
      <c r="C13" s="90"/>
      <c r="D13" s="71"/>
      <c r="E13" s="35"/>
      <c r="F13" s="44"/>
      <c r="G13" s="108"/>
      <c r="H13" s="44"/>
      <c r="I13" s="108"/>
      <c r="J13" s="44"/>
      <c r="K13" s="108"/>
      <c r="L13" s="44"/>
      <c r="M13" s="108"/>
      <c r="N13" s="44"/>
      <c r="O13" s="108"/>
      <c r="P13" s="44"/>
    </row>
    <row r="14" spans="1:18" s="83" customFormat="1" ht="23.25" customHeight="1" x14ac:dyDescent="0.45">
      <c r="A14" s="97"/>
      <c r="B14" s="54" t="s">
        <v>133</v>
      </c>
      <c r="C14" s="90"/>
      <c r="D14" s="29">
        <v>22</v>
      </c>
      <c r="E14" s="35"/>
      <c r="F14" s="109">
        <v>0</v>
      </c>
      <c r="G14" s="15"/>
      <c r="H14" s="109">
        <v>0</v>
      </c>
      <c r="I14" s="15"/>
      <c r="J14" s="109">
        <v>0</v>
      </c>
      <c r="K14" s="15"/>
      <c r="L14" s="109">
        <v>0</v>
      </c>
      <c r="M14" s="15"/>
      <c r="N14" s="109">
        <v>-70814</v>
      </c>
      <c r="O14" s="15"/>
      <c r="P14" s="109">
        <f>SUM(F14:N14)</f>
        <v>-70814</v>
      </c>
    </row>
    <row r="15" spans="1:18" s="83" customFormat="1" ht="23.25" customHeight="1" x14ac:dyDescent="0.45">
      <c r="A15" s="97"/>
      <c r="B15" s="33" t="s">
        <v>134</v>
      </c>
      <c r="C15" s="90"/>
      <c r="D15" s="71"/>
      <c r="E15" s="35"/>
      <c r="F15" s="110">
        <f>+F14</f>
        <v>0</v>
      </c>
      <c r="G15" s="108"/>
      <c r="H15" s="110">
        <f>+H14</f>
        <v>0</v>
      </c>
      <c r="I15" s="108"/>
      <c r="J15" s="110">
        <f>+J14</f>
        <v>0</v>
      </c>
      <c r="K15" s="108"/>
      <c r="L15" s="110">
        <f>+L14</f>
        <v>0</v>
      </c>
      <c r="M15" s="108"/>
      <c r="N15" s="110">
        <f>+N14</f>
        <v>-70814</v>
      </c>
      <c r="O15" s="108"/>
      <c r="P15" s="110">
        <f>+P14</f>
        <v>-70814</v>
      </c>
    </row>
    <row r="16" spans="1:18" s="83" customFormat="1" ht="23.25" customHeight="1" x14ac:dyDescent="0.45">
      <c r="A16" s="97"/>
      <c r="B16" s="33" t="s">
        <v>135</v>
      </c>
      <c r="C16" s="90"/>
      <c r="D16" s="71"/>
      <c r="E16" s="35"/>
      <c r="F16" s="110">
        <f>+F15</f>
        <v>0</v>
      </c>
      <c r="G16" s="108"/>
      <c r="H16" s="110">
        <f>+H15</f>
        <v>0</v>
      </c>
      <c r="I16" s="108"/>
      <c r="J16" s="110">
        <f>+J15</f>
        <v>0</v>
      </c>
      <c r="K16" s="108"/>
      <c r="L16" s="110">
        <f>+L15</f>
        <v>0</v>
      </c>
      <c r="M16" s="108"/>
      <c r="N16" s="110">
        <f>+N15</f>
        <v>-70814</v>
      </c>
      <c r="O16" s="108"/>
      <c r="P16" s="110">
        <f>+P15</f>
        <v>-70814</v>
      </c>
    </row>
    <row r="17" spans="1:20" ht="23.25" customHeight="1" x14ac:dyDescent="0.45">
      <c r="A17" s="97" t="s">
        <v>136</v>
      </c>
      <c r="C17" s="3"/>
      <c r="D17" s="3"/>
      <c r="E17" s="11"/>
      <c r="F17" s="44"/>
      <c r="G17" s="15"/>
      <c r="H17" s="44"/>
      <c r="I17" s="15"/>
      <c r="J17" s="44"/>
      <c r="K17" s="15"/>
      <c r="L17" s="44"/>
      <c r="M17" s="15"/>
      <c r="N17" s="44"/>
      <c r="O17" s="15"/>
      <c r="P17" s="44"/>
    </row>
    <row r="18" spans="1:20" ht="23.25" customHeight="1" x14ac:dyDescent="0.45">
      <c r="A18" s="97"/>
      <c r="B18" s="54" t="s">
        <v>109</v>
      </c>
      <c r="D18" s="3"/>
      <c r="E18" s="11"/>
      <c r="F18" s="96">
        <v>0</v>
      </c>
      <c r="G18" s="15"/>
      <c r="H18" s="96">
        <v>0</v>
      </c>
      <c r="I18" s="15"/>
      <c r="J18" s="96">
        <v>0</v>
      </c>
      <c r="K18" s="15"/>
      <c r="L18" s="96">
        <v>0</v>
      </c>
      <c r="M18" s="15"/>
      <c r="N18" s="109">
        <f>+PL9M!K24</f>
        <v>189746</v>
      </c>
      <c r="O18" s="15"/>
      <c r="P18" s="109">
        <f>SUM(F18:N18)</f>
        <v>189746</v>
      </c>
    </row>
    <row r="19" spans="1:20" ht="23.25" customHeight="1" x14ac:dyDescent="0.45">
      <c r="A19" s="97"/>
      <c r="B19" s="54" t="s">
        <v>137</v>
      </c>
      <c r="D19" s="3"/>
      <c r="E19" s="11"/>
      <c r="F19" s="96">
        <v>0</v>
      </c>
      <c r="G19" s="15"/>
      <c r="H19" s="96">
        <v>0</v>
      </c>
      <c r="I19" s="15"/>
      <c r="J19" s="96">
        <v>0</v>
      </c>
      <c r="K19" s="15"/>
      <c r="L19" s="96">
        <v>0</v>
      </c>
      <c r="M19" s="15"/>
      <c r="N19" s="109">
        <f>+PL9M!K16</f>
        <v>0</v>
      </c>
      <c r="O19" s="15"/>
      <c r="P19" s="109">
        <f>SUM(F19:N19)</f>
        <v>0</v>
      </c>
    </row>
    <row r="20" spans="1:20" s="83" customFormat="1" ht="23.25" customHeight="1" x14ac:dyDescent="0.45">
      <c r="A20" s="97"/>
      <c r="B20" s="33" t="s">
        <v>136</v>
      </c>
      <c r="D20" s="71"/>
      <c r="E20" s="35"/>
      <c r="F20" s="110">
        <f>SUM(F18:F19)</f>
        <v>0</v>
      </c>
      <c r="G20" s="108"/>
      <c r="H20" s="110">
        <f>SUM(H18:H19)</f>
        <v>0</v>
      </c>
      <c r="I20" s="108"/>
      <c r="J20" s="110">
        <f>SUM(J18:J19)</f>
        <v>0</v>
      </c>
      <c r="K20" s="108"/>
      <c r="L20" s="110">
        <f>SUM(L18:L19)</f>
        <v>0</v>
      </c>
      <c r="M20" s="108"/>
      <c r="N20" s="110">
        <f>SUM(N18:N19)</f>
        <v>189746</v>
      </c>
      <c r="O20" s="108"/>
      <c r="P20" s="110">
        <f>SUM(P18:P19)</f>
        <v>189746</v>
      </c>
    </row>
    <row r="21" spans="1:20" ht="23.25" customHeight="1" thickBot="1" x14ac:dyDescent="0.5">
      <c r="A21" s="97" t="s">
        <v>138</v>
      </c>
      <c r="B21" s="54"/>
      <c r="C21" s="3"/>
      <c r="D21" s="3"/>
      <c r="E21" s="11"/>
      <c r="F21" s="53">
        <f>F11+F20+F16</f>
        <v>1361818</v>
      </c>
      <c r="G21" s="11"/>
      <c r="H21" s="53">
        <f>H11+H20+H16</f>
        <v>734849</v>
      </c>
      <c r="I21" s="11"/>
      <c r="J21" s="53">
        <f>J11+J20+J16</f>
        <v>0</v>
      </c>
      <c r="K21" s="11"/>
      <c r="L21" s="53">
        <f>L11+L20+L16</f>
        <v>7400</v>
      </c>
      <c r="M21" s="11"/>
      <c r="N21" s="53">
        <f>N11+N20+N16</f>
        <v>258603</v>
      </c>
      <c r="O21" s="11"/>
      <c r="P21" s="53">
        <f>P11+P20+P16</f>
        <v>2362670</v>
      </c>
      <c r="T21" s="32"/>
    </row>
    <row r="22" spans="1:20" ht="18.75" customHeight="1" thickTop="1" x14ac:dyDescent="0.45">
      <c r="A22" s="97"/>
      <c r="B22" s="54"/>
      <c r="C22" s="3"/>
      <c r="D22" s="3"/>
      <c r="E22" s="11"/>
      <c r="F22" s="34"/>
      <c r="G22" s="11"/>
      <c r="H22" s="34"/>
      <c r="I22" s="11"/>
      <c r="J22" s="34"/>
      <c r="K22" s="11"/>
      <c r="L22" s="34"/>
      <c r="M22" s="11"/>
      <c r="N22" s="34"/>
      <c r="O22" s="11"/>
      <c r="P22" s="34"/>
      <c r="T22" s="32"/>
    </row>
    <row r="23" spans="1:20" ht="23.25" customHeight="1" x14ac:dyDescent="0.45">
      <c r="A23" s="97" t="s">
        <v>140</v>
      </c>
      <c r="B23" s="54"/>
      <c r="C23" s="3"/>
      <c r="D23" s="3"/>
      <c r="E23" s="11"/>
      <c r="F23" s="44">
        <v>1191818</v>
      </c>
      <c r="G23" s="15"/>
      <c r="H23" s="44">
        <v>2055666</v>
      </c>
      <c r="I23" s="15"/>
      <c r="J23" s="44">
        <v>16083</v>
      </c>
      <c r="K23" s="15"/>
      <c r="L23" s="44">
        <v>24300</v>
      </c>
      <c r="M23" s="15"/>
      <c r="N23" s="44">
        <v>-1394163</v>
      </c>
      <c r="O23" s="15"/>
      <c r="P23" s="44">
        <f>SUM(F23:N23)</f>
        <v>1893704</v>
      </c>
    </row>
    <row r="24" spans="1:20" s="83" customFormat="1" ht="23.25" customHeight="1" x14ac:dyDescent="0.45">
      <c r="A24" s="97" t="s">
        <v>131</v>
      </c>
      <c r="B24" s="33"/>
      <c r="C24" s="90"/>
      <c r="D24" s="71"/>
      <c r="E24" s="35"/>
      <c r="F24" s="44"/>
      <c r="G24" s="108"/>
      <c r="H24" s="44"/>
      <c r="I24" s="108"/>
      <c r="J24" s="44"/>
      <c r="K24" s="108"/>
      <c r="L24" s="44"/>
      <c r="M24" s="108"/>
      <c r="N24" s="44"/>
      <c r="O24" s="108"/>
      <c r="P24" s="44"/>
    </row>
    <row r="25" spans="1:20" s="83" customFormat="1" ht="23.25" customHeight="1" x14ac:dyDescent="0.45">
      <c r="A25" s="97"/>
      <c r="B25" s="33" t="s">
        <v>132</v>
      </c>
      <c r="C25" s="90"/>
      <c r="D25" s="71"/>
      <c r="E25" s="35"/>
      <c r="F25" s="44"/>
      <c r="G25" s="108"/>
      <c r="H25" s="44"/>
      <c r="I25" s="108"/>
      <c r="J25" s="44"/>
      <c r="K25" s="108"/>
      <c r="L25" s="44"/>
      <c r="M25" s="108"/>
      <c r="N25" s="44"/>
      <c r="O25" s="108"/>
      <c r="P25" s="44"/>
    </row>
    <row r="26" spans="1:20" s="83" customFormat="1" ht="23.25" customHeight="1" x14ac:dyDescent="0.45">
      <c r="A26" s="97"/>
      <c r="B26" s="54" t="s">
        <v>139</v>
      </c>
      <c r="C26" s="90"/>
      <c r="D26" s="71"/>
      <c r="E26" s="35"/>
      <c r="F26" s="109">
        <v>170000</v>
      </c>
      <c r="G26" s="108"/>
      <c r="H26" s="109">
        <v>32963</v>
      </c>
      <c r="I26" s="108"/>
      <c r="J26" s="109">
        <v>0</v>
      </c>
      <c r="K26" s="108"/>
      <c r="L26" s="109">
        <v>0</v>
      </c>
      <c r="M26" s="108"/>
      <c r="N26" s="44">
        <v>0</v>
      </c>
      <c r="O26" s="108"/>
      <c r="P26" s="109">
        <f>SUM(F26:N26)</f>
        <v>202963</v>
      </c>
    </row>
    <row r="27" spans="1:20" s="83" customFormat="1" ht="23.25" customHeight="1" x14ac:dyDescent="0.45">
      <c r="A27" s="97"/>
      <c r="B27" s="54" t="s">
        <v>211</v>
      </c>
      <c r="C27" s="90"/>
      <c r="D27" s="71"/>
      <c r="E27" s="35"/>
      <c r="F27" s="109">
        <v>0</v>
      </c>
      <c r="G27" s="15"/>
      <c r="H27" s="109">
        <v>-1353780</v>
      </c>
      <c r="I27" s="15"/>
      <c r="J27" s="109">
        <v>-16083</v>
      </c>
      <c r="K27" s="15"/>
      <c r="L27" s="109">
        <v>-24300</v>
      </c>
      <c r="M27" s="15"/>
      <c r="N27" s="109">
        <v>1394163</v>
      </c>
      <c r="O27" s="15"/>
      <c r="P27" s="109">
        <v>0</v>
      </c>
    </row>
    <row r="28" spans="1:20" s="83" customFormat="1" ht="23.25" customHeight="1" x14ac:dyDescent="0.45">
      <c r="A28" s="97"/>
      <c r="B28" s="33" t="s">
        <v>134</v>
      </c>
      <c r="C28" s="90"/>
      <c r="D28" s="71"/>
      <c r="E28" s="35"/>
      <c r="F28" s="110">
        <f>SUM(F26:F27)</f>
        <v>170000</v>
      </c>
      <c r="G28" s="108"/>
      <c r="H28" s="110">
        <f>SUM(H26:H27)</f>
        <v>-1320817</v>
      </c>
      <c r="I28" s="108"/>
      <c r="J28" s="110">
        <f>SUM(J26:J27)</f>
        <v>-16083</v>
      </c>
      <c r="K28" s="108"/>
      <c r="L28" s="110">
        <f>SUM(L26:L27)</f>
        <v>-24300</v>
      </c>
      <c r="M28" s="108"/>
      <c r="N28" s="110">
        <f>SUM(N26:N27)</f>
        <v>1394163</v>
      </c>
      <c r="O28" s="108"/>
      <c r="P28" s="110">
        <f>SUM(P26:P27)</f>
        <v>202963</v>
      </c>
    </row>
    <row r="29" spans="1:20" s="83" customFormat="1" ht="23.25" customHeight="1" x14ac:dyDescent="0.45">
      <c r="A29" s="97"/>
      <c r="B29" s="33" t="s">
        <v>135</v>
      </c>
      <c r="C29" s="90"/>
      <c r="D29" s="71"/>
      <c r="E29" s="35"/>
      <c r="F29" s="110">
        <f>+F28</f>
        <v>170000</v>
      </c>
      <c r="G29" s="108"/>
      <c r="H29" s="110">
        <f>+H28</f>
        <v>-1320817</v>
      </c>
      <c r="I29" s="108"/>
      <c r="J29" s="110">
        <f>+J28</f>
        <v>-16083</v>
      </c>
      <c r="K29" s="108"/>
      <c r="L29" s="110">
        <f>+L28</f>
        <v>-24300</v>
      </c>
      <c r="M29" s="108"/>
      <c r="N29" s="110">
        <f>+N28</f>
        <v>1394163</v>
      </c>
      <c r="O29" s="108"/>
      <c r="P29" s="110">
        <f>+P28</f>
        <v>202963</v>
      </c>
    </row>
    <row r="30" spans="1:20" ht="23.25" customHeight="1" x14ac:dyDescent="0.45">
      <c r="A30" s="97" t="s">
        <v>136</v>
      </c>
      <c r="C30" s="3"/>
      <c r="D30" s="3"/>
      <c r="E30" s="11"/>
      <c r="F30" s="44"/>
      <c r="G30" s="15"/>
      <c r="H30" s="44"/>
      <c r="I30" s="15"/>
      <c r="J30" s="44"/>
      <c r="K30" s="15"/>
      <c r="L30" s="44"/>
      <c r="M30" s="15"/>
      <c r="N30" s="44"/>
      <c r="O30" s="15"/>
      <c r="P30" s="44"/>
    </row>
    <row r="31" spans="1:20" ht="23.25" customHeight="1" x14ac:dyDescent="0.45">
      <c r="A31" s="97"/>
      <c r="B31" s="54" t="s">
        <v>109</v>
      </c>
      <c r="D31" s="3"/>
      <c r="E31" s="11"/>
      <c r="F31" s="96">
        <v>0</v>
      </c>
      <c r="G31" s="15"/>
      <c r="H31" s="96">
        <v>0</v>
      </c>
      <c r="I31" s="15"/>
      <c r="J31" s="96">
        <v>0</v>
      </c>
      <c r="K31" s="15"/>
      <c r="L31" s="96">
        <v>0</v>
      </c>
      <c r="M31" s="15"/>
      <c r="N31" s="109">
        <f>+PL9M!M24</f>
        <v>-69258</v>
      </c>
      <c r="O31" s="15"/>
      <c r="P31" s="109">
        <f>SUM(F31:N31)</f>
        <v>-69258</v>
      </c>
    </row>
    <row r="32" spans="1:20" ht="23.25" customHeight="1" x14ac:dyDescent="0.45">
      <c r="A32" s="97"/>
      <c r="B32" s="54" t="s">
        <v>137</v>
      </c>
      <c r="D32" s="3"/>
      <c r="E32" s="11"/>
      <c r="F32" s="96">
        <v>0</v>
      </c>
      <c r="G32" s="15"/>
      <c r="H32" s="96">
        <v>0</v>
      </c>
      <c r="I32" s="15"/>
      <c r="J32" s="96">
        <v>0</v>
      </c>
      <c r="K32" s="15"/>
      <c r="L32" s="96">
        <v>0</v>
      </c>
      <c r="M32" s="15"/>
      <c r="N32" s="109">
        <v>0</v>
      </c>
      <c r="O32" s="15"/>
      <c r="P32" s="109">
        <f>SUM(F32:N32)</f>
        <v>0</v>
      </c>
    </row>
    <row r="33" spans="1:20" s="83" customFormat="1" ht="23.25" customHeight="1" x14ac:dyDescent="0.45">
      <c r="A33" s="97"/>
      <c r="B33" s="33" t="s">
        <v>136</v>
      </c>
      <c r="D33" s="71"/>
      <c r="E33" s="35"/>
      <c r="F33" s="110">
        <f>SUM(F31:F32)</f>
        <v>0</v>
      </c>
      <c r="G33" s="108"/>
      <c r="H33" s="110">
        <f>SUM(H31:H32)</f>
        <v>0</v>
      </c>
      <c r="I33" s="108"/>
      <c r="J33" s="110">
        <f>SUM(J31:J32)</f>
        <v>0</v>
      </c>
      <c r="K33" s="108"/>
      <c r="L33" s="110">
        <f>SUM(L31:L32)</f>
        <v>0</v>
      </c>
      <c r="M33" s="108"/>
      <c r="N33" s="110">
        <f>SUM(N31:N32)</f>
        <v>-69258</v>
      </c>
      <c r="O33" s="108"/>
      <c r="P33" s="110">
        <f>SUM(P31:P32)</f>
        <v>-69258</v>
      </c>
    </row>
    <row r="34" spans="1:20" ht="23.25" customHeight="1" thickBot="1" x14ac:dyDescent="0.5">
      <c r="A34" s="97" t="s">
        <v>142</v>
      </c>
      <c r="B34" s="54"/>
      <c r="C34" s="3"/>
      <c r="D34" s="3"/>
      <c r="E34" s="11"/>
      <c r="F34" s="53">
        <f>F23+F33+F29</f>
        <v>1361818</v>
      </c>
      <c r="G34" s="11"/>
      <c r="H34" s="53">
        <f>H23+H33+H29</f>
        <v>734849</v>
      </c>
      <c r="I34" s="11"/>
      <c r="J34" s="53">
        <f>J23+J33+J29</f>
        <v>0</v>
      </c>
      <c r="K34" s="11"/>
      <c r="L34" s="53">
        <f>L23+L33+L29</f>
        <v>0</v>
      </c>
      <c r="M34" s="11"/>
      <c r="N34" s="53">
        <f>N23+N33+N29</f>
        <v>-69258</v>
      </c>
      <c r="O34" s="11"/>
      <c r="P34" s="53">
        <f>P23+P33+P29</f>
        <v>2027409</v>
      </c>
      <c r="T34" s="32"/>
    </row>
    <row r="35" spans="1:20" ht="23.25" customHeight="1" thickTop="1" x14ac:dyDescent="0.45">
      <c r="A35" s="97"/>
      <c r="B35" s="54"/>
      <c r="C35" s="3"/>
      <c r="D35" s="3"/>
      <c r="E35" s="11"/>
      <c r="F35" s="34"/>
      <c r="G35" s="11"/>
      <c r="H35" s="34"/>
      <c r="I35" s="11"/>
      <c r="J35" s="34"/>
      <c r="K35" s="11"/>
      <c r="L35" s="11"/>
      <c r="M35" s="11"/>
      <c r="N35" s="34"/>
      <c r="O35" s="11"/>
      <c r="P35" s="34"/>
      <c r="Q35" s="11"/>
      <c r="R35" s="34"/>
      <c r="T35" s="32"/>
    </row>
    <row r="36" spans="1:20" ht="23.25" customHeight="1" x14ac:dyDescent="0.45">
      <c r="A36" s="97"/>
      <c r="B36" s="54"/>
      <c r="C36" s="3"/>
      <c r="D36" s="3"/>
      <c r="E36" s="11"/>
      <c r="F36" s="34"/>
      <c r="G36" s="11"/>
      <c r="H36" s="34"/>
      <c r="I36" s="11"/>
      <c r="J36" s="34"/>
      <c r="K36" s="11"/>
      <c r="L36" s="11"/>
      <c r="M36" s="11"/>
      <c r="N36" s="34"/>
      <c r="O36" s="11"/>
      <c r="P36" s="34"/>
      <c r="Q36" s="11"/>
      <c r="R36" s="34"/>
      <c r="T36" s="32"/>
    </row>
    <row r="37" spans="1:20" ht="23.25" customHeight="1" x14ac:dyDescent="0.45">
      <c r="A37" s="97"/>
      <c r="B37" s="54"/>
      <c r="C37" s="3"/>
      <c r="D37" s="3"/>
      <c r="E37" s="11"/>
      <c r="F37" s="34"/>
      <c r="G37" s="11"/>
      <c r="H37" s="34"/>
      <c r="I37" s="11"/>
      <c r="J37" s="34"/>
      <c r="K37" s="11"/>
      <c r="L37" s="11"/>
      <c r="M37" s="11"/>
      <c r="N37" s="34"/>
      <c r="O37" s="11"/>
      <c r="P37" s="34"/>
      <c r="Q37" s="11"/>
      <c r="R37" s="34"/>
      <c r="T37" s="32"/>
    </row>
    <row r="38" spans="1:20" ht="23.25" customHeight="1" x14ac:dyDescent="0.45">
      <c r="A38" s="97"/>
      <c r="B38" s="54"/>
      <c r="C38" s="3"/>
      <c r="D38" s="3"/>
      <c r="E38" s="11"/>
      <c r="F38" s="34"/>
      <c r="G38" s="11"/>
      <c r="H38" s="34"/>
      <c r="I38" s="11"/>
      <c r="J38" s="34"/>
      <c r="K38" s="11"/>
      <c r="L38" s="11"/>
      <c r="M38" s="11"/>
      <c r="N38" s="34"/>
      <c r="O38" s="11"/>
      <c r="P38" s="34"/>
      <c r="Q38" s="11"/>
      <c r="R38" s="34"/>
      <c r="T38" s="112"/>
    </row>
  </sheetData>
  <mergeCells count="5">
    <mergeCell ref="F6:P6"/>
    <mergeCell ref="A1:Q1"/>
    <mergeCell ref="A3:Q3"/>
    <mergeCell ref="A2:Q2"/>
    <mergeCell ref="L7:N7"/>
  </mergeCells>
  <phoneticPr fontId="2" type="noConversion"/>
  <printOptions horizontalCentered="1"/>
  <pageMargins left="0.31496062992125984" right="0.27559055118110237" top="0.78740157480314965" bottom="0.23622047244094491" header="0.51181102362204722" footer="0.23622047244094491"/>
  <pageSetup paperSize="9" scale="68" firstPageNumber="9" orientation="landscape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101"/>
  <sheetViews>
    <sheetView tabSelected="1" view="pageBreakPreview" topLeftCell="A77" zoomScale="120" zoomScaleNormal="110" zoomScaleSheetLayoutView="120" workbookViewId="0">
      <selection activeCell="D83" sqref="D83"/>
    </sheetView>
  </sheetViews>
  <sheetFormatPr defaultColWidth="9.7109375" defaultRowHeight="23.25" customHeight="1" x14ac:dyDescent="0.45"/>
  <cols>
    <col min="1" max="3" width="2.7109375" style="2" customWidth="1"/>
    <col min="4" max="4" width="49.5703125" style="2" customWidth="1"/>
    <col min="5" max="5" width="8.140625" style="2" customWidth="1"/>
    <col min="6" max="6" width="8.7109375" style="2" customWidth="1"/>
    <col min="7" max="7" width="0.7109375" style="2" customWidth="1"/>
    <col min="8" max="8" width="15.7109375" style="37" customWidth="1"/>
    <col min="9" max="9" width="0.7109375" style="2" customWidth="1"/>
    <col min="10" max="10" width="15.7109375" style="37" customWidth="1"/>
    <col min="11" max="11" width="0.5703125" style="37" customWidth="1"/>
    <col min="12" max="12" width="15.7109375" style="37" customWidth="1"/>
    <col min="13" max="13" width="0.7109375" style="37" customWidth="1"/>
    <col min="14" max="14" width="16.140625" style="37" customWidth="1"/>
    <col min="15" max="15" width="10.85546875" style="2" bestFit="1" customWidth="1"/>
    <col min="16" max="16" width="13.42578125" style="2" bestFit="1" customWidth="1"/>
    <col min="17" max="17" width="14.5703125" style="2" bestFit="1" customWidth="1"/>
    <col min="18" max="18" width="13.42578125" style="2" bestFit="1" customWidth="1"/>
    <col min="19" max="16384" width="9.7109375" style="2"/>
  </cols>
  <sheetData>
    <row r="1" spans="1:16" ht="23.25" customHeight="1" x14ac:dyDescent="0.45">
      <c r="A1" s="149" t="s">
        <v>13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6" ht="23.25" customHeight="1" x14ac:dyDescent="0.45">
      <c r="A2" s="150" t="s">
        <v>117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6" ht="23.25" customHeight="1" x14ac:dyDescent="0.45">
      <c r="A3" s="149" t="s">
        <v>93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6" ht="23.25" customHeight="1" x14ac:dyDescent="0.45">
      <c r="A4" s="115"/>
      <c r="B4" s="115"/>
      <c r="C4" s="115"/>
      <c r="D4" s="115"/>
      <c r="E4" s="115"/>
      <c r="F4" s="115"/>
      <c r="G4" s="115"/>
      <c r="H4" s="139"/>
      <c r="I4" s="115"/>
      <c r="J4" s="115"/>
      <c r="K4" s="115"/>
      <c r="L4" s="115"/>
      <c r="M4" s="115"/>
      <c r="N4" s="145" t="s">
        <v>21</v>
      </c>
    </row>
    <row r="5" spans="1:16" ht="23.25" customHeight="1" x14ac:dyDescent="0.45">
      <c r="A5" s="115"/>
      <c r="B5" s="115"/>
      <c r="C5" s="115"/>
      <c r="D5" s="115"/>
      <c r="E5" s="115"/>
      <c r="F5" s="115"/>
      <c r="G5" s="115"/>
      <c r="H5" s="139"/>
      <c r="I5" s="115"/>
      <c r="J5" s="115"/>
      <c r="K5" s="115"/>
      <c r="L5" s="115"/>
      <c r="M5" s="115"/>
      <c r="N5" s="145" t="s">
        <v>23</v>
      </c>
    </row>
    <row r="6" spans="1:16" ht="23.25" customHeight="1" x14ac:dyDescent="0.45">
      <c r="A6" s="4"/>
      <c r="B6" s="4"/>
      <c r="C6" s="4"/>
      <c r="D6" s="4"/>
      <c r="E6" s="4"/>
      <c r="F6" s="4"/>
      <c r="G6" s="4"/>
      <c r="H6" s="146" t="s">
        <v>16</v>
      </c>
      <c r="I6" s="146"/>
      <c r="J6" s="146"/>
      <c r="K6" s="5"/>
      <c r="L6" s="146" t="s">
        <v>17</v>
      </c>
      <c r="M6" s="146"/>
      <c r="N6" s="146"/>
    </row>
    <row r="7" spans="1:16" ht="23.25" customHeight="1" x14ac:dyDescent="0.45">
      <c r="A7" s="6"/>
      <c r="B7" s="7"/>
      <c r="C7" s="7"/>
      <c r="D7" s="7"/>
      <c r="E7" s="8"/>
      <c r="F7" s="142" t="s">
        <v>15</v>
      </c>
      <c r="G7" s="7"/>
      <c r="H7" s="116" t="s">
        <v>18</v>
      </c>
      <c r="I7" s="9"/>
      <c r="J7" s="116" t="s">
        <v>92</v>
      </c>
      <c r="K7" s="9"/>
      <c r="L7" s="116" t="str">
        <f>H7</f>
        <v>30 September 2018</v>
      </c>
      <c r="M7" s="9"/>
      <c r="N7" s="116" t="str">
        <f>J7</f>
        <v>30 September 2017</v>
      </c>
      <c r="P7" s="122"/>
    </row>
    <row r="8" spans="1:16" ht="23.25" customHeight="1" x14ac:dyDescent="0.45">
      <c r="A8" s="10"/>
      <c r="B8" s="11"/>
      <c r="C8" s="11"/>
      <c r="D8" s="11"/>
      <c r="E8" s="11"/>
      <c r="F8" s="11"/>
      <c r="G8" s="11"/>
      <c r="H8" s="12" t="s">
        <v>20</v>
      </c>
      <c r="I8" s="11"/>
      <c r="J8" s="12" t="s">
        <v>20</v>
      </c>
      <c r="K8" s="41"/>
      <c r="L8" s="12" t="s">
        <v>20</v>
      </c>
      <c r="M8" s="41"/>
      <c r="N8" s="12" t="s">
        <v>20</v>
      </c>
    </row>
    <row r="9" spans="1:16" ht="23.25" customHeight="1" x14ac:dyDescent="0.45">
      <c r="A9" s="14" t="s">
        <v>143</v>
      </c>
      <c r="B9" s="3"/>
      <c r="C9" s="3"/>
      <c r="D9" s="3"/>
      <c r="E9" s="3"/>
      <c r="F9" s="11"/>
      <c r="G9" s="11"/>
      <c r="H9" s="15"/>
      <c r="I9" s="11"/>
      <c r="J9" s="15"/>
      <c r="K9" s="11"/>
      <c r="L9" s="15"/>
      <c r="M9" s="11"/>
      <c r="N9" s="15"/>
      <c r="P9" s="122"/>
    </row>
    <row r="10" spans="1:16" ht="23.25" customHeight="1" x14ac:dyDescent="0.45">
      <c r="A10" s="16" t="s">
        <v>107</v>
      </c>
      <c r="B10" s="3"/>
      <c r="C10" s="3"/>
      <c r="D10" s="3"/>
      <c r="E10" s="3"/>
      <c r="F10" s="3"/>
      <c r="G10" s="3"/>
      <c r="H10" s="17">
        <f>+PL9M!G22</f>
        <v>201320</v>
      </c>
      <c r="I10" s="17">
        <f>PL9M!H22</f>
        <v>0</v>
      </c>
      <c r="J10" s="17">
        <f>+PL9M!I22</f>
        <v>-103312</v>
      </c>
      <c r="K10" s="17">
        <f>PL9M!J22</f>
        <v>0</v>
      </c>
      <c r="L10" s="17">
        <f>+PL9M!K22</f>
        <v>192909</v>
      </c>
      <c r="M10" s="17">
        <f>PL9M!L22</f>
        <v>0</v>
      </c>
      <c r="N10" s="17">
        <f>+PL9M!M22</f>
        <v>-69258</v>
      </c>
      <c r="P10" s="122"/>
    </row>
    <row r="11" spans="1:16" ht="23.25" customHeight="1" x14ac:dyDescent="0.45">
      <c r="A11" s="16" t="s">
        <v>144</v>
      </c>
      <c r="B11" s="3"/>
      <c r="C11" s="3"/>
      <c r="D11" s="3"/>
      <c r="E11" s="3"/>
      <c r="F11" s="3"/>
      <c r="G11" s="3"/>
      <c r="H11" s="17"/>
      <c r="I11" s="3"/>
      <c r="J11" s="17"/>
      <c r="K11" s="3"/>
      <c r="L11" s="17"/>
      <c r="M11" s="3"/>
      <c r="N11" s="17"/>
      <c r="P11" s="122"/>
    </row>
    <row r="12" spans="1:16" ht="23.25" customHeight="1" x14ac:dyDescent="0.45">
      <c r="A12" s="3"/>
      <c r="B12" s="3" t="s">
        <v>213</v>
      </c>
      <c r="C12" s="3"/>
      <c r="D12" s="3"/>
      <c r="E12" s="3"/>
      <c r="F12" s="3"/>
      <c r="G12" s="3"/>
      <c r="H12" s="15">
        <v>9574</v>
      </c>
      <c r="I12" s="3"/>
      <c r="J12" s="15">
        <v>-388</v>
      </c>
      <c r="K12" s="3"/>
      <c r="L12" s="15">
        <v>9877</v>
      </c>
      <c r="M12" s="3"/>
      <c r="N12" s="15">
        <v>-6881</v>
      </c>
      <c r="P12" s="122"/>
    </row>
    <row r="13" spans="1:16" ht="23.25" customHeight="1" x14ac:dyDescent="0.45">
      <c r="A13" s="3"/>
      <c r="B13" s="16" t="s">
        <v>145</v>
      </c>
      <c r="C13" s="3"/>
      <c r="D13" s="3"/>
      <c r="E13" s="3"/>
      <c r="F13" s="3"/>
      <c r="G13" s="3"/>
      <c r="H13" s="15">
        <v>16498</v>
      </c>
      <c r="I13" s="3"/>
      <c r="J13" s="17">
        <v>21263</v>
      </c>
      <c r="K13" s="3"/>
      <c r="L13" s="17">
        <v>16760</v>
      </c>
      <c r="M13" s="3"/>
      <c r="N13" s="17">
        <v>19119</v>
      </c>
      <c r="P13" s="140"/>
    </row>
    <row r="14" spans="1:16" ht="23.25" customHeight="1" x14ac:dyDescent="0.45">
      <c r="A14" s="3"/>
      <c r="B14" s="16" t="s">
        <v>146</v>
      </c>
      <c r="C14" s="3"/>
      <c r="D14" s="3"/>
      <c r="E14" s="3"/>
      <c r="F14" s="3"/>
      <c r="G14" s="3"/>
      <c r="H14" s="17">
        <v>0</v>
      </c>
      <c r="I14" s="3"/>
      <c r="J14" s="17">
        <v>45903</v>
      </c>
      <c r="K14" s="3"/>
      <c r="L14" s="17">
        <v>0</v>
      </c>
      <c r="M14" s="3"/>
      <c r="N14" s="17">
        <v>0</v>
      </c>
      <c r="P14" s="140"/>
    </row>
    <row r="15" spans="1:16" ht="23.25" customHeight="1" x14ac:dyDescent="0.45">
      <c r="A15" s="3"/>
      <c r="B15" s="16" t="s">
        <v>147</v>
      </c>
      <c r="C15" s="3"/>
      <c r="D15" s="3"/>
      <c r="E15" s="3"/>
      <c r="F15" s="3"/>
      <c r="G15" s="3"/>
      <c r="H15" s="17">
        <v>2946</v>
      </c>
      <c r="I15" s="3"/>
      <c r="J15" s="17">
        <v>2399</v>
      </c>
      <c r="K15" s="3"/>
      <c r="L15" s="17">
        <v>3016</v>
      </c>
      <c r="M15" s="3"/>
      <c r="N15" s="17">
        <v>2469</v>
      </c>
    </row>
    <row r="16" spans="1:16" ht="23.25" customHeight="1" x14ac:dyDescent="0.45">
      <c r="A16" s="3"/>
      <c r="B16" s="16" t="s">
        <v>148</v>
      </c>
      <c r="C16" s="3"/>
      <c r="D16" s="3"/>
      <c r="F16" s="18"/>
      <c r="G16" s="18"/>
      <c r="H16" s="17">
        <v>4478</v>
      </c>
      <c r="I16" s="18"/>
      <c r="J16" s="17">
        <v>3212</v>
      </c>
      <c r="K16" s="18"/>
      <c r="L16" s="17">
        <v>4438</v>
      </c>
      <c r="M16" s="18"/>
      <c r="N16" s="17">
        <v>0</v>
      </c>
    </row>
    <row r="17" spans="1:14" ht="23.25" customHeight="1" x14ac:dyDescent="0.45">
      <c r="A17" s="3"/>
      <c r="B17" s="16" t="s">
        <v>208</v>
      </c>
      <c r="C17" s="3"/>
      <c r="D17" s="3"/>
      <c r="F17" s="18"/>
      <c r="G17" s="18"/>
      <c r="H17" s="17">
        <v>-2572</v>
      </c>
      <c r="I17" s="18"/>
      <c r="J17" s="17">
        <v>0</v>
      </c>
      <c r="K17" s="18"/>
      <c r="L17" s="17">
        <v>-2572</v>
      </c>
      <c r="M17" s="18"/>
      <c r="N17" s="17">
        <v>0</v>
      </c>
    </row>
    <row r="18" spans="1:14" ht="23.25" customHeight="1" x14ac:dyDescent="0.45">
      <c r="A18" s="3"/>
      <c r="B18" s="16" t="s">
        <v>149</v>
      </c>
      <c r="C18" s="3"/>
      <c r="D18" s="3"/>
      <c r="E18" s="3"/>
      <c r="F18" s="18"/>
      <c r="G18" s="18"/>
      <c r="H18" s="17">
        <v>-4427</v>
      </c>
      <c r="I18" s="18"/>
      <c r="J18" s="17">
        <v>-1079</v>
      </c>
      <c r="K18" s="18"/>
      <c r="L18" s="17">
        <v>-4427</v>
      </c>
      <c r="M18" s="18"/>
      <c r="N18" s="17">
        <v>-1078</v>
      </c>
    </row>
    <row r="19" spans="1:14" ht="23.25" customHeight="1" x14ac:dyDescent="0.45">
      <c r="A19" s="3"/>
      <c r="B19" s="16" t="s">
        <v>150</v>
      </c>
      <c r="C19" s="3"/>
      <c r="D19" s="3"/>
      <c r="E19" s="3"/>
      <c r="G19" s="18"/>
      <c r="H19" s="17">
        <v>-221</v>
      </c>
      <c r="I19" s="18"/>
      <c r="J19" s="17">
        <v>-309</v>
      </c>
      <c r="K19" s="18"/>
      <c r="L19" s="17">
        <v>-221</v>
      </c>
      <c r="M19" s="18"/>
      <c r="N19" s="17">
        <v>-309</v>
      </c>
    </row>
    <row r="20" spans="1:14" ht="21.75" x14ac:dyDescent="0.45">
      <c r="A20" s="3"/>
      <c r="B20" s="3" t="s">
        <v>151</v>
      </c>
      <c r="C20" s="3"/>
      <c r="D20" s="3"/>
      <c r="E20" s="3"/>
      <c r="F20" s="3"/>
      <c r="G20" s="3"/>
      <c r="H20" s="15">
        <v>0</v>
      </c>
      <c r="I20" s="3"/>
      <c r="J20" s="15">
        <v>0</v>
      </c>
      <c r="K20" s="3"/>
      <c r="L20" s="15">
        <v>0</v>
      </c>
      <c r="M20" s="3"/>
      <c r="N20" s="15">
        <v>14278</v>
      </c>
    </row>
    <row r="21" spans="1:14" ht="23.25" customHeight="1" x14ac:dyDescent="0.45">
      <c r="A21" s="3"/>
      <c r="B21" s="16" t="s">
        <v>207</v>
      </c>
      <c r="C21" s="3"/>
      <c r="D21" s="3"/>
      <c r="E21" s="3"/>
      <c r="F21" s="18"/>
      <c r="G21" s="18"/>
      <c r="H21" s="17">
        <v>0</v>
      </c>
      <c r="I21" s="18"/>
      <c r="J21" s="17">
        <v>903</v>
      </c>
      <c r="K21" s="18"/>
      <c r="L21" s="17">
        <v>0</v>
      </c>
      <c r="M21" s="18"/>
      <c r="N21" s="17">
        <v>0</v>
      </c>
    </row>
    <row r="22" spans="1:14" ht="23.25" customHeight="1" x14ac:dyDescent="0.45">
      <c r="A22" s="3"/>
      <c r="B22" s="16" t="s">
        <v>205</v>
      </c>
      <c r="C22" s="3"/>
      <c r="D22" s="3"/>
      <c r="E22" s="3"/>
      <c r="F22" s="18"/>
      <c r="G22" s="18"/>
      <c r="H22" s="17">
        <v>-4268</v>
      </c>
      <c r="I22" s="18"/>
      <c r="J22" s="17">
        <v>-4</v>
      </c>
      <c r="K22" s="18"/>
      <c r="L22" s="17">
        <v>-4268</v>
      </c>
      <c r="M22" s="18"/>
      <c r="N22" s="17">
        <v>-4</v>
      </c>
    </row>
    <row r="23" spans="1:14" ht="23.25" customHeight="1" x14ac:dyDescent="0.45">
      <c r="A23" s="3"/>
      <c r="B23" s="16" t="s">
        <v>206</v>
      </c>
      <c r="C23" s="3"/>
      <c r="D23" s="3"/>
      <c r="E23" s="3"/>
      <c r="F23" s="18"/>
      <c r="G23" s="18"/>
      <c r="H23" s="17">
        <v>125</v>
      </c>
      <c r="I23" s="18"/>
      <c r="J23" s="17">
        <v>93</v>
      </c>
      <c r="K23" s="18"/>
      <c r="L23" s="17">
        <v>125</v>
      </c>
      <c r="M23" s="18"/>
      <c r="N23" s="17">
        <v>28</v>
      </c>
    </row>
    <row r="24" spans="1:14" ht="23.25" customHeight="1" x14ac:dyDescent="0.45">
      <c r="A24" s="3"/>
      <c r="B24" s="16" t="s">
        <v>152</v>
      </c>
      <c r="C24" s="3"/>
      <c r="D24" s="3"/>
      <c r="E24" s="3"/>
      <c r="F24" s="18"/>
      <c r="G24" s="18"/>
      <c r="H24" s="17">
        <v>-26621</v>
      </c>
      <c r="I24" s="18"/>
      <c r="J24" s="17">
        <v>-54195</v>
      </c>
      <c r="K24" s="18"/>
      <c r="L24" s="17">
        <v>-26621</v>
      </c>
      <c r="M24" s="18"/>
      <c r="N24" s="17">
        <v>-26029</v>
      </c>
    </row>
    <row r="25" spans="1:14" ht="23.25" customHeight="1" x14ac:dyDescent="0.45">
      <c r="A25" s="3"/>
      <c r="B25" s="16" t="s">
        <v>153</v>
      </c>
      <c r="C25" s="3"/>
      <c r="D25" s="3"/>
      <c r="E25" s="3"/>
      <c r="F25" s="3"/>
      <c r="G25" s="3"/>
      <c r="H25" s="17">
        <v>8</v>
      </c>
      <c r="I25" s="3"/>
      <c r="J25" s="17">
        <v>85</v>
      </c>
      <c r="K25" s="3"/>
      <c r="L25" s="17">
        <v>8</v>
      </c>
      <c r="M25" s="3"/>
      <c r="N25" s="17">
        <v>85</v>
      </c>
    </row>
    <row r="26" spans="1:14" ht="23.25" customHeight="1" x14ac:dyDescent="0.45">
      <c r="A26" s="3"/>
      <c r="B26" s="3" t="s">
        <v>154</v>
      </c>
      <c r="C26" s="3"/>
      <c r="D26" s="3"/>
      <c r="E26" s="3"/>
      <c r="F26" s="18"/>
      <c r="G26" s="18"/>
      <c r="H26" s="17">
        <v>10811</v>
      </c>
      <c r="I26" s="18"/>
      <c r="J26" s="17">
        <v>10634</v>
      </c>
      <c r="K26" s="18"/>
      <c r="L26" s="17">
        <v>10535</v>
      </c>
      <c r="M26" s="18"/>
      <c r="N26" s="17">
        <v>10078</v>
      </c>
    </row>
    <row r="27" spans="1:14" ht="23.25" customHeight="1" x14ac:dyDescent="0.45">
      <c r="A27" s="3"/>
      <c r="B27" s="16" t="s">
        <v>155</v>
      </c>
      <c r="C27" s="3"/>
      <c r="D27" s="3"/>
      <c r="E27" s="3"/>
      <c r="F27" s="18"/>
      <c r="G27" s="18"/>
      <c r="H27" s="19">
        <v>0</v>
      </c>
      <c r="I27" s="18"/>
      <c r="J27" s="19">
        <v>590</v>
      </c>
      <c r="K27" s="18"/>
      <c r="L27" s="19">
        <v>0</v>
      </c>
      <c r="M27" s="18"/>
      <c r="N27" s="19">
        <v>0</v>
      </c>
    </row>
    <row r="28" spans="1:14" ht="23.25" hidden="1" customHeight="1" x14ac:dyDescent="0.45">
      <c r="A28" s="3"/>
      <c r="B28" s="16" t="s">
        <v>9</v>
      </c>
      <c r="C28" s="3"/>
      <c r="D28" s="3"/>
      <c r="E28" s="3"/>
      <c r="F28" s="18"/>
      <c r="G28" s="18"/>
      <c r="H28" s="19"/>
      <c r="I28" s="18"/>
      <c r="J28" s="19"/>
      <c r="K28" s="18"/>
      <c r="L28" s="19"/>
      <c r="M28" s="18"/>
      <c r="N28" s="19">
        <v>0</v>
      </c>
    </row>
    <row r="29" spans="1:14" ht="23.25" hidden="1" customHeight="1" x14ac:dyDescent="0.45">
      <c r="A29" s="3"/>
      <c r="B29" s="16" t="s">
        <v>11</v>
      </c>
      <c r="C29" s="3"/>
      <c r="D29" s="3"/>
      <c r="E29" s="3"/>
      <c r="F29" s="18"/>
      <c r="G29" s="18"/>
      <c r="H29" s="19"/>
      <c r="I29" s="18"/>
      <c r="J29" s="19"/>
      <c r="K29" s="18"/>
      <c r="L29" s="19"/>
      <c r="M29" s="18"/>
      <c r="N29" s="19"/>
    </row>
    <row r="30" spans="1:14" ht="23.25" customHeight="1" x14ac:dyDescent="0.45">
      <c r="A30" s="3"/>
      <c r="B30" s="16" t="s">
        <v>202</v>
      </c>
      <c r="C30" s="3"/>
      <c r="D30" s="3"/>
      <c r="E30" s="3"/>
      <c r="F30" s="18"/>
      <c r="G30" s="18"/>
      <c r="H30" s="19">
        <v>22333</v>
      </c>
      <c r="I30" s="18"/>
      <c r="J30" s="19">
        <v>0</v>
      </c>
      <c r="K30" s="18"/>
      <c r="L30" s="19">
        <v>22333</v>
      </c>
      <c r="M30" s="18"/>
      <c r="N30" s="19">
        <v>0</v>
      </c>
    </row>
    <row r="31" spans="1:14" ht="23.25" customHeight="1" x14ac:dyDescent="0.45">
      <c r="A31" s="3"/>
      <c r="B31" s="16" t="s">
        <v>156</v>
      </c>
      <c r="C31" s="3"/>
      <c r="D31" s="3"/>
      <c r="E31" s="3"/>
      <c r="F31" s="18"/>
      <c r="G31" s="18"/>
      <c r="H31" s="19">
        <v>0</v>
      </c>
      <c r="I31" s="18"/>
      <c r="J31" s="19">
        <v>0</v>
      </c>
      <c r="K31" s="18"/>
      <c r="L31" s="19">
        <v>0</v>
      </c>
      <c r="M31" s="18"/>
      <c r="N31" s="19">
        <v>372</v>
      </c>
    </row>
    <row r="32" spans="1:14" ht="23.25" customHeight="1" x14ac:dyDescent="0.45">
      <c r="A32" s="3"/>
      <c r="B32" s="3" t="s">
        <v>157</v>
      </c>
      <c r="C32" s="3"/>
      <c r="D32" s="3"/>
      <c r="E32" s="3"/>
      <c r="F32" s="18"/>
      <c r="G32" s="18"/>
      <c r="H32" s="17">
        <v>-856</v>
      </c>
      <c r="I32" s="18"/>
      <c r="J32" s="19">
        <v>619</v>
      </c>
      <c r="K32" s="18"/>
      <c r="L32" s="17">
        <v>0</v>
      </c>
      <c r="M32" s="18"/>
      <c r="N32" s="17">
        <v>0</v>
      </c>
    </row>
    <row r="33" spans="1:16" ht="23.25" customHeight="1" x14ac:dyDescent="0.45">
      <c r="A33" s="3"/>
      <c r="B33" s="16" t="s">
        <v>158</v>
      </c>
      <c r="C33" s="3"/>
      <c r="D33" s="3"/>
      <c r="E33" s="3"/>
      <c r="F33" s="18"/>
      <c r="G33" s="18"/>
      <c r="H33" s="19">
        <v>30476</v>
      </c>
      <c r="I33" s="18"/>
      <c r="J33" s="19">
        <v>154903</v>
      </c>
      <c r="K33" s="18"/>
      <c r="L33" s="19">
        <v>30476</v>
      </c>
      <c r="M33" s="18"/>
      <c r="N33" s="19">
        <v>154903</v>
      </c>
    </row>
    <row r="34" spans="1:16" ht="23.25" hidden="1" customHeight="1" x14ac:dyDescent="0.45">
      <c r="A34" s="3"/>
      <c r="B34" s="16" t="s">
        <v>8</v>
      </c>
      <c r="C34" s="3"/>
      <c r="D34" s="3"/>
      <c r="E34" s="3"/>
      <c r="F34" s="18"/>
      <c r="G34" s="18"/>
      <c r="H34" s="19"/>
      <c r="I34" s="18"/>
      <c r="J34" s="19"/>
      <c r="K34" s="18"/>
      <c r="L34" s="19"/>
      <c r="M34" s="18"/>
      <c r="N34" s="19">
        <v>0</v>
      </c>
    </row>
    <row r="35" spans="1:16" ht="23.25" customHeight="1" x14ac:dyDescent="0.45">
      <c r="A35" s="3"/>
      <c r="B35" s="16" t="s">
        <v>159</v>
      </c>
      <c r="C35" s="3"/>
      <c r="D35" s="3"/>
      <c r="E35" s="3"/>
      <c r="F35" s="18"/>
      <c r="G35" s="18"/>
      <c r="H35" s="17">
        <v>-14478</v>
      </c>
      <c r="I35" s="18"/>
      <c r="J35" s="17">
        <v>-11213</v>
      </c>
      <c r="K35" s="18"/>
      <c r="L35" s="17">
        <v>-14121</v>
      </c>
      <c r="M35" s="18"/>
      <c r="N35" s="17">
        <v>-25368</v>
      </c>
      <c r="P35" s="121"/>
    </row>
    <row r="36" spans="1:16" ht="23.25" customHeight="1" x14ac:dyDescent="0.45">
      <c r="A36" s="3"/>
      <c r="B36" s="16" t="s">
        <v>160</v>
      </c>
      <c r="C36" s="3"/>
      <c r="D36" s="3"/>
      <c r="E36" s="3"/>
      <c r="F36" s="18"/>
      <c r="G36" s="18"/>
      <c r="H36" s="17">
        <v>93802</v>
      </c>
      <c r="I36" s="18"/>
      <c r="J36" s="17">
        <v>90752</v>
      </c>
      <c r="K36" s="18"/>
      <c r="L36" s="17">
        <v>103537</v>
      </c>
      <c r="M36" s="18"/>
      <c r="N36" s="17">
        <v>94421</v>
      </c>
      <c r="P36" s="131"/>
    </row>
    <row r="37" spans="1:16" ht="23.25" hidden="1" customHeight="1" x14ac:dyDescent="0.45">
      <c r="A37" s="3"/>
      <c r="B37" s="16" t="s">
        <v>6</v>
      </c>
      <c r="C37" s="3"/>
      <c r="D37" s="3"/>
      <c r="E37" s="3"/>
      <c r="F37" s="18"/>
      <c r="G37" s="18"/>
      <c r="H37" s="19"/>
      <c r="I37" s="18"/>
      <c r="J37" s="19">
        <v>0</v>
      </c>
      <c r="K37" s="18"/>
      <c r="L37" s="19"/>
      <c r="M37" s="18"/>
      <c r="N37" s="19">
        <v>0</v>
      </c>
    </row>
    <row r="38" spans="1:16" ht="23.1" customHeight="1" x14ac:dyDescent="0.45">
      <c r="A38" s="3"/>
      <c r="B38" s="16" t="s">
        <v>161</v>
      </c>
      <c r="C38" s="3"/>
      <c r="D38" s="3"/>
      <c r="E38" s="3"/>
      <c r="F38" s="18"/>
      <c r="G38" s="18"/>
      <c r="H38" s="17">
        <v>1338</v>
      </c>
      <c r="I38" s="18"/>
      <c r="J38" s="17">
        <v>1614</v>
      </c>
      <c r="K38" s="18"/>
      <c r="L38" s="17">
        <v>1338</v>
      </c>
      <c r="M38" s="18"/>
      <c r="N38" s="17">
        <v>1614</v>
      </c>
      <c r="P38" s="121"/>
    </row>
    <row r="39" spans="1:16" ht="23.25" customHeight="1" x14ac:dyDescent="0.45">
      <c r="A39" s="3"/>
      <c r="B39" s="3" t="s">
        <v>162</v>
      </c>
      <c r="C39" s="3"/>
      <c r="D39" s="3"/>
      <c r="E39" s="3"/>
      <c r="F39" s="3"/>
      <c r="G39" s="3"/>
      <c r="H39" s="20">
        <f>SUM(H10:H38)</f>
        <v>340266</v>
      </c>
      <c r="I39" s="3"/>
      <c r="J39" s="20">
        <f>SUM(J10:J38)</f>
        <v>162470</v>
      </c>
      <c r="K39" s="3"/>
      <c r="L39" s="20">
        <f>SUM(L10:L38)</f>
        <v>343122</v>
      </c>
      <c r="M39" s="3"/>
      <c r="N39" s="20">
        <f>SUM(N10:N38)</f>
        <v>168440</v>
      </c>
      <c r="P39" s="131"/>
    </row>
    <row r="40" spans="1:16" ht="23.25" customHeight="1" x14ac:dyDescent="0.45">
      <c r="A40" s="3"/>
      <c r="B40" s="3" t="s">
        <v>163</v>
      </c>
      <c r="C40" s="3"/>
      <c r="D40" s="3"/>
      <c r="E40" s="3"/>
      <c r="F40" s="3"/>
      <c r="G40" s="3"/>
      <c r="H40" s="21"/>
      <c r="I40" s="3"/>
      <c r="J40" s="21"/>
      <c r="K40" s="3"/>
      <c r="L40" s="21"/>
      <c r="M40" s="3"/>
      <c r="N40" s="21"/>
    </row>
    <row r="41" spans="1:16" ht="23.25" customHeight="1" x14ac:dyDescent="0.45">
      <c r="A41" s="3"/>
      <c r="B41" s="3"/>
      <c r="C41" s="16" t="s">
        <v>164</v>
      </c>
      <c r="D41" s="16"/>
      <c r="E41" s="3"/>
      <c r="F41" s="3"/>
      <c r="G41" s="3"/>
      <c r="H41" s="17">
        <v>0</v>
      </c>
      <c r="I41" s="3"/>
      <c r="J41" s="17">
        <v>-315000</v>
      </c>
      <c r="K41" s="3"/>
      <c r="L41" s="17">
        <v>0</v>
      </c>
      <c r="M41" s="3"/>
      <c r="N41" s="17">
        <v>-315000</v>
      </c>
    </row>
    <row r="42" spans="1:16" ht="23.25" customHeight="1" x14ac:dyDescent="0.45">
      <c r="A42" s="3"/>
      <c r="B42" s="3"/>
      <c r="C42" s="16" t="s">
        <v>165</v>
      </c>
      <c r="D42" s="16"/>
      <c r="E42" s="3"/>
      <c r="F42" s="3"/>
      <c r="G42" s="3"/>
      <c r="H42" s="17">
        <v>100000</v>
      </c>
      <c r="I42" s="3"/>
      <c r="J42" s="17">
        <v>145000</v>
      </c>
      <c r="K42" s="3"/>
      <c r="L42" s="17">
        <v>100000</v>
      </c>
      <c r="M42" s="3"/>
      <c r="N42" s="17">
        <v>145000</v>
      </c>
    </row>
    <row r="43" spans="1:16" ht="23.25" customHeight="1" x14ac:dyDescent="0.45">
      <c r="A43" s="3"/>
      <c r="B43" s="3"/>
      <c r="C43" s="16" t="s">
        <v>166</v>
      </c>
      <c r="D43" s="16"/>
      <c r="E43" s="3"/>
      <c r="F43" s="18"/>
      <c r="G43" s="18"/>
      <c r="H43" s="17">
        <v>-157177</v>
      </c>
      <c r="I43" s="18"/>
      <c r="J43" s="17">
        <v>45781</v>
      </c>
      <c r="K43" s="18"/>
      <c r="L43" s="17">
        <v>-157177</v>
      </c>
      <c r="M43" s="18"/>
      <c r="N43" s="17">
        <v>18649</v>
      </c>
    </row>
    <row r="44" spans="1:16" ht="23.25" customHeight="1" x14ac:dyDescent="0.45">
      <c r="A44" s="3"/>
      <c r="B44" s="3"/>
      <c r="C44" s="16" t="s">
        <v>167</v>
      </c>
      <c r="D44" s="16"/>
      <c r="E44" s="3"/>
      <c r="F44" s="18"/>
      <c r="G44" s="18"/>
      <c r="H44" s="17">
        <v>0</v>
      </c>
      <c r="I44" s="18"/>
      <c r="J44" s="17">
        <v>0</v>
      </c>
      <c r="K44" s="18"/>
      <c r="L44" s="17">
        <v>0</v>
      </c>
      <c r="M44" s="18"/>
      <c r="N44" s="17">
        <v>8510</v>
      </c>
    </row>
    <row r="45" spans="1:16" ht="23.25" customHeight="1" x14ac:dyDescent="0.45">
      <c r="A45" s="3"/>
      <c r="B45" s="3"/>
      <c r="C45" s="16" t="s">
        <v>31</v>
      </c>
      <c r="D45" s="16"/>
      <c r="E45" s="3"/>
      <c r="F45" s="18"/>
      <c r="G45" s="18"/>
      <c r="H45" s="17">
        <v>-189877</v>
      </c>
      <c r="I45" s="18"/>
      <c r="J45" s="17">
        <v>-20921</v>
      </c>
      <c r="K45" s="18"/>
      <c r="L45" s="17">
        <v>-189878</v>
      </c>
      <c r="M45" s="18"/>
      <c r="N45" s="17">
        <v>-21771</v>
      </c>
    </row>
    <row r="46" spans="1:16" ht="23.25" customHeight="1" x14ac:dyDescent="0.45">
      <c r="A46" s="3"/>
      <c r="B46" s="3"/>
      <c r="C46" s="3" t="s">
        <v>32</v>
      </c>
      <c r="D46" s="3"/>
      <c r="E46" s="3"/>
      <c r="F46" s="18"/>
      <c r="G46" s="18"/>
      <c r="H46" s="17">
        <v>260985</v>
      </c>
      <c r="I46" s="18"/>
      <c r="J46" s="17">
        <v>-593477</v>
      </c>
      <c r="K46" s="18"/>
      <c r="L46" s="17">
        <v>260985</v>
      </c>
      <c r="M46" s="18"/>
      <c r="N46" s="17">
        <v>-604125</v>
      </c>
    </row>
    <row r="47" spans="1:16" ht="23.25" customHeight="1" x14ac:dyDescent="0.45">
      <c r="A47" s="3"/>
      <c r="B47" s="3"/>
      <c r="C47" s="16" t="s">
        <v>35</v>
      </c>
      <c r="D47" s="16"/>
      <c r="E47" s="3"/>
      <c r="F47" s="18"/>
      <c r="G47" s="18"/>
      <c r="H47" s="37">
        <v>-999188</v>
      </c>
      <c r="I47" s="18"/>
      <c r="J47" s="17">
        <v>164872</v>
      </c>
      <c r="K47" s="18"/>
      <c r="L47" s="17">
        <v>-999188</v>
      </c>
      <c r="M47" s="18"/>
      <c r="N47" s="17">
        <v>164872</v>
      </c>
    </row>
    <row r="48" spans="1:16" ht="23.25" customHeight="1" x14ac:dyDescent="0.45">
      <c r="A48" s="3"/>
      <c r="B48" s="3"/>
      <c r="C48" s="3" t="s">
        <v>36</v>
      </c>
      <c r="D48" s="3"/>
      <c r="E48" s="3"/>
      <c r="F48" s="18"/>
      <c r="G48" s="18"/>
      <c r="H48" s="37">
        <v>140276</v>
      </c>
      <c r="I48" s="18"/>
      <c r="J48" s="17">
        <v>-99008</v>
      </c>
      <c r="K48" s="18"/>
      <c r="L48" s="17">
        <v>140276</v>
      </c>
      <c r="M48" s="18"/>
      <c r="N48" s="17">
        <v>-99014</v>
      </c>
    </row>
    <row r="49" spans="1:22" ht="23.25" customHeight="1" x14ac:dyDescent="0.45">
      <c r="A49" s="14" t="s">
        <v>168</v>
      </c>
      <c r="B49" s="3"/>
      <c r="C49" s="16"/>
      <c r="D49" s="16"/>
      <c r="E49" s="3"/>
      <c r="F49" s="18"/>
      <c r="G49" s="18"/>
      <c r="H49" s="17"/>
      <c r="I49" s="18"/>
      <c r="J49" s="17"/>
      <c r="K49" s="18"/>
      <c r="L49" s="17"/>
      <c r="M49" s="18"/>
      <c r="N49" s="17"/>
    </row>
    <row r="50" spans="1:22" ht="23.25" customHeight="1" x14ac:dyDescent="0.45">
      <c r="A50" s="3"/>
      <c r="B50" s="3"/>
      <c r="C50" s="3" t="s">
        <v>38</v>
      </c>
      <c r="D50" s="3"/>
      <c r="E50" s="3"/>
      <c r="F50" s="18"/>
      <c r="G50" s="18"/>
      <c r="H50" s="37">
        <v>-5465</v>
      </c>
      <c r="I50" s="18"/>
      <c r="J50" s="17">
        <v>-65992</v>
      </c>
      <c r="K50" s="18"/>
      <c r="L50" s="17">
        <v>-3487</v>
      </c>
      <c r="M50" s="18"/>
      <c r="N50" s="17">
        <v>-67717</v>
      </c>
    </row>
    <row r="51" spans="1:22" ht="23.25" customHeight="1" x14ac:dyDescent="0.45">
      <c r="A51" s="3"/>
      <c r="B51" s="3"/>
      <c r="C51" s="16" t="s">
        <v>48</v>
      </c>
      <c r="D51" s="16"/>
      <c r="E51" s="3"/>
      <c r="F51" s="18"/>
      <c r="G51" s="18"/>
      <c r="H51" s="37">
        <v>-425</v>
      </c>
      <c r="I51" s="18"/>
      <c r="J51" s="17">
        <v>8817</v>
      </c>
      <c r="K51" s="18"/>
      <c r="L51" s="17">
        <v>-574</v>
      </c>
      <c r="M51" s="18"/>
      <c r="N51" s="17">
        <v>8673</v>
      </c>
    </row>
    <row r="52" spans="1:22" ht="23.25" customHeight="1" x14ac:dyDescent="0.45">
      <c r="A52" s="3"/>
      <c r="B52" s="3" t="s">
        <v>169</v>
      </c>
      <c r="C52" s="16"/>
      <c r="D52" s="16"/>
      <c r="E52" s="3"/>
      <c r="F52" s="18"/>
      <c r="G52" s="18"/>
      <c r="I52" s="18"/>
      <c r="J52" s="17"/>
      <c r="K52" s="18"/>
      <c r="L52" s="17"/>
      <c r="M52" s="18"/>
      <c r="N52" s="17"/>
    </row>
    <row r="53" spans="1:22" ht="23.25" customHeight="1" x14ac:dyDescent="0.45">
      <c r="A53" s="3"/>
      <c r="B53" s="3"/>
      <c r="C53" s="16" t="s">
        <v>170</v>
      </c>
      <c r="D53" s="16"/>
      <c r="E53" s="3"/>
      <c r="F53" s="18"/>
      <c r="G53" s="18"/>
      <c r="H53" s="37">
        <v>50463</v>
      </c>
      <c r="I53" s="18"/>
      <c r="J53" s="17">
        <v>282168</v>
      </c>
      <c r="K53" s="18"/>
      <c r="L53" s="17">
        <v>50463</v>
      </c>
      <c r="M53" s="18"/>
      <c r="N53" s="17">
        <v>281833</v>
      </c>
    </row>
    <row r="54" spans="1:22" ht="23.25" customHeight="1" x14ac:dyDescent="0.45">
      <c r="A54" s="3"/>
      <c r="B54" s="3"/>
      <c r="C54" s="16" t="s">
        <v>171</v>
      </c>
      <c r="D54" s="16"/>
      <c r="E54" s="3"/>
      <c r="F54" s="18"/>
      <c r="G54" s="18"/>
      <c r="H54" s="37">
        <v>-1681</v>
      </c>
      <c r="I54" s="18"/>
      <c r="J54" s="17">
        <v>1949</v>
      </c>
      <c r="K54" s="18"/>
      <c r="L54" s="17">
        <v>-2605</v>
      </c>
      <c r="M54" s="18"/>
      <c r="N54" s="17">
        <v>2082</v>
      </c>
    </row>
    <row r="55" spans="1:22" ht="23.25" customHeight="1" x14ac:dyDescent="0.45">
      <c r="A55" s="3"/>
      <c r="B55" s="3"/>
      <c r="C55" s="3" t="s">
        <v>58</v>
      </c>
      <c r="D55" s="3"/>
      <c r="E55" s="3"/>
      <c r="F55" s="18"/>
      <c r="G55" s="18"/>
      <c r="H55" s="37">
        <v>29054</v>
      </c>
      <c r="I55" s="18"/>
      <c r="J55" s="17">
        <v>9298</v>
      </c>
      <c r="K55" s="18"/>
      <c r="L55" s="17">
        <v>29054</v>
      </c>
      <c r="M55" s="18"/>
      <c r="N55" s="17">
        <v>10731</v>
      </c>
    </row>
    <row r="56" spans="1:22" ht="23.25" customHeight="1" x14ac:dyDescent="0.45">
      <c r="A56" s="3"/>
      <c r="B56" s="3"/>
      <c r="C56" s="3" t="s">
        <v>62</v>
      </c>
      <c r="D56" s="3"/>
      <c r="E56" s="3"/>
      <c r="F56" s="18"/>
      <c r="G56" s="18"/>
      <c r="H56" s="37">
        <v>-229295</v>
      </c>
      <c r="I56" s="18"/>
      <c r="J56" s="17">
        <v>-22268</v>
      </c>
      <c r="K56" s="18"/>
      <c r="L56" s="17">
        <v>-226287</v>
      </c>
      <c r="M56" s="18"/>
      <c r="N56" s="17">
        <v>-15603</v>
      </c>
    </row>
    <row r="57" spans="1:22" ht="23.25" customHeight="1" x14ac:dyDescent="0.45">
      <c r="A57" s="3"/>
      <c r="B57" s="3"/>
      <c r="C57" s="16" t="s">
        <v>65</v>
      </c>
      <c r="D57" s="16"/>
      <c r="E57" s="3"/>
      <c r="F57" s="18"/>
      <c r="G57" s="18"/>
      <c r="H57" s="37">
        <v>-479771</v>
      </c>
      <c r="I57" s="18"/>
      <c r="J57" s="17">
        <v>-182511</v>
      </c>
      <c r="K57" s="18"/>
      <c r="L57" s="17">
        <v>-479771</v>
      </c>
      <c r="M57" s="18"/>
      <c r="N57" s="17">
        <v>-182511</v>
      </c>
    </row>
    <row r="58" spans="1:22" ht="23.25" customHeight="1" x14ac:dyDescent="0.45">
      <c r="A58" s="3"/>
      <c r="B58" s="3"/>
      <c r="C58" s="16" t="s">
        <v>66</v>
      </c>
      <c r="D58" s="16"/>
      <c r="E58" s="3"/>
      <c r="F58" s="18"/>
      <c r="G58" s="18"/>
      <c r="H58" s="37">
        <v>-69309</v>
      </c>
      <c r="I58" s="18"/>
      <c r="J58" s="17">
        <v>-59049</v>
      </c>
      <c r="K58" s="18"/>
      <c r="L58" s="17">
        <v>-67873</v>
      </c>
      <c r="M58" s="18"/>
      <c r="N58" s="17">
        <v>-50422</v>
      </c>
      <c r="P58" s="17"/>
    </row>
    <row r="59" spans="1:22" ht="23.25" customHeight="1" x14ac:dyDescent="0.45">
      <c r="A59" s="3"/>
      <c r="B59" s="3"/>
      <c r="C59" s="16" t="s">
        <v>172</v>
      </c>
      <c r="D59" s="16"/>
      <c r="E59" s="3"/>
      <c r="F59" s="18"/>
      <c r="G59" s="18"/>
      <c r="H59" s="32">
        <v>0</v>
      </c>
      <c r="I59" s="18"/>
      <c r="J59" s="17">
        <v>-13814</v>
      </c>
      <c r="K59" s="18"/>
      <c r="L59" s="17">
        <v>0</v>
      </c>
      <c r="M59" s="18"/>
      <c r="N59" s="17">
        <v>0</v>
      </c>
    </row>
    <row r="60" spans="1:22" ht="23.25" customHeight="1" x14ac:dyDescent="0.45">
      <c r="A60" s="3"/>
      <c r="B60" s="3"/>
      <c r="C60" s="11" t="s">
        <v>173</v>
      </c>
      <c r="D60" s="11"/>
      <c r="E60" s="3"/>
      <c r="F60" s="18"/>
      <c r="G60" s="18"/>
      <c r="H60" s="132">
        <v>0</v>
      </c>
      <c r="I60" s="18"/>
      <c r="J60" s="23">
        <v>12210</v>
      </c>
      <c r="K60" s="18"/>
      <c r="L60" s="23">
        <v>0</v>
      </c>
      <c r="M60" s="18"/>
      <c r="N60" s="23">
        <v>0</v>
      </c>
    </row>
    <row r="61" spans="1:22" ht="23.25" customHeight="1" x14ac:dyDescent="0.45">
      <c r="A61" s="3"/>
      <c r="B61" s="16" t="s">
        <v>174</v>
      </c>
      <c r="C61" s="3"/>
      <c r="D61" s="3"/>
      <c r="E61" s="3"/>
      <c r="F61" s="18"/>
      <c r="G61" s="18"/>
      <c r="H61" s="17">
        <f>SUM(H39:H60)</f>
        <v>-1211144</v>
      </c>
      <c r="I61" s="18"/>
      <c r="J61" s="17">
        <f>SUM(J39:J60)</f>
        <v>-539475</v>
      </c>
      <c r="K61" s="18"/>
      <c r="L61" s="17">
        <f>SUM(L39:L60)</f>
        <v>-1202940</v>
      </c>
      <c r="M61" s="18"/>
      <c r="N61" s="17">
        <f>SUM(N39:N60)</f>
        <v>-547373</v>
      </c>
    </row>
    <row r="62" spans="1:22" ht="23.25" customHeight="1" x14ac:dyDescent="0.45">
      <c r="A62" s="3"/>
      <c r="B62" s="3"/>
      <c r="C62" s="3" t="s">
        <v>175</v>
      </c>
      <c r="D62" s="3"/>
      <c r="E62" s="3"/>
      <c r="F62" s="18"/>
      <c r="G62" s="18"/>
      <c r="H62" s="17">
        <v>-102001</v>
      </c>
      <c r="I62" s="18"/>
      <c r="J62" s="17">
        <v>-103459</v>
      </c>
      <c r="K62" s="18"/>
      <c r="L62" s="17">
        <v>-100227</v>
      </c>
      <c r="M62" s="18"/>
      <c r="N62" s="17">
        <v>-99578</v>
      </c>
    </row>
    <row r="63" spans="1:22" ht="23.25" customHeight="1" x14ac:dyDescent="0.45">
      <c r="A63" s="3"/>
      <c r="B63" s="16"/>
      <c r="C63" s="3" t="s">
        <v>176</v>
      </c>
      <c r="D63" s="3"/>
      <c r="E63" s="3"/>
      <c r="F63" s="18"/>
      <c r="G63" s="18"/>
      <c r="H63" s="17">
        <v>126755</v>
      </c>
      <c r="I63" s="18"/>
      <c r="J63" s="17">
        <v>1093</v>
      </c>
      <c r="K63" s="18"/>
      <c r="L63" s="17">
        <v>126755</v>
      </c>
      <c r="M63" s="18"/>
      <c r="N63" s="17">
        <v>0</v>
      </c>
    </row>
    <row r="64" spans="1:22" s="25" customFormat="1" ht="23.25" customHeight="1" x14ac:dyDescent="0.45">
      <c r="A64" s="14" t="s">
        <v>177</v>
      </c>
      <c r="B64" s="16"/>
      <c r="C64" s="16"/>
      <c r="D64" s="16"/>
      <c r="E64" s="16"/>
      <c r="F64" s="11"/>
      <c r="G64" s="11"/>
      <c r="H64" s="24">
        <f>SUM(H61:H63)</f>
        <v>-1186390</v>
      </c>
      <c r="I64" s="11"/>
      <c r="J64" s="24">
        <f>SUM(J61:J63)</f>
        <v>-641841</v>
      </c>
      <c r="K64" s="11"/>
      <c r="L64" s="24">
        <f>SUM(L61:L63)</f>
        <v>-1176412</v>
      </c>
      <c r="M64" s="11"/>
      <c r="N64" s="24">
        <f>SUM(N61:N63)</f>
        <v>-646951</v>
      </c>
      <c r="O64" s="2"/>
      <c r="P64" s="2"/>
      <c r="Q64" s="2"/>
      <c r="R64" s="2"/>
      <c r="S64" s="2"/>
      <c r="T64" s="2"/>
      <c r="U64" s="2"/>
      <c r="V64" s="2"/>
    </row>
    <row r="65" spans="1:22" s="25" customFormat="1" ht="23.25" customHeight="1" x14ac:dyDescent="0.45">
      <c r="A65" s="14"/>
      <c r="B65" s="16"/>
      <c r="C65" s="16"/>
      <c r="D65" s="16"/>
      <c r="E65" s="16"/>
      <c r="F65" s="11"/>
      <c r="G65" s="11"/>
      <c r="H65" s="108"/>
      <c r="I65" s="11"/>
      <c r="J65" s="108"/>
      <c r="K65" s="11"/>
      <c r="L65" s="108"/>
      <c r="M65" s="11"/>
      <c r="N65" s="108"/>
      <c r="O65" s="2"/>
      <c r="P65" s="2"/>
      <c r="Q65" s="2"/>
      <c r="R65" s="2"/>
      <c r="S65" s="2"/>
      <c r="T65" s="2"/>
      <c r="U65" s="2"/>
      <c r="V65" s="2"/>
    </row>
    <row r="66" spans="1:22" ht="23.25" customHeight="1" x14ac:dyDescent="0.45">
      <c r="A66" s="14" t="s">
        <v>178</v>
      </c>
      <c r="B66" s="3"/>
      <c r="C66" s="3"/>
      <c r="D66" s="3"/>
      <c r="E66" s="3"/>
      <c r="F66" s="3"/>
      <c r="G66" s="3"/>
      <c r="H66" s="17"/>
      <c r="I66" s="3"/>
      <c r="J66" s="17"/>
      <c r="K66" s="3"/>
      <c r="L66" s="17"/>
      <c r="M66" s="3"/>
      <c r="N66" s="17"/>
    </row>
    <row r="67" spans="1:22" ht="23.25" customHeight="1" x14ac:dyDescent="0.45">
      <c r="A67" s="3"/>
      <c r="B67" s="3" t="s">
        <v>209</v>
      </c>
      <c r="C67" s="3"/>
      <c r="D67" s="3"/>
      <c r="E67" s="3"/>
      <c r="F67" s="3"/>
      <c r="G67" s="3"/>
      <c r="H67" s="17">
        <v>3534</v>
      </c>
      <c r="I67" s="3"/>
      <c r="J67" s="17">
        <v>9174</v>
      </c>
      <c r="K67" s="3"/>
      <c r="L67" s="17">
        <v>3536</v>
      </c>
      <c r="M67" s="3"/>
      <c r="N67" s="17">
        <v>9174</v>
      </c>
    </row>
    <row r="68" spans="1:22" ht="23.25" customHeight="1" x14ac:dyDescent="0.45">
      <c r="A68" s="3"/>
      <c r="B68" s="3" t="s">
        <v>179</v>
      </c>
      <c r="C68" s="3"/>
      <c r="D68" s="3"/>
      <c r="E68" s="3"/>
      <c r="F68" s="3"/>
      <c r="G68" s="3"/>
      <c r="H68" s="17">
        <v>-25655</v>
      </c>
      <c r="I68" s="3"/>
      <c r="J68" s="17">
        <v>39793</v>
      </c>
      <c r="K68" s="3"/>
      <c r="L68" s="17">
        <v>-25305</v>
      </c>
      <c r="M68" s="3"/>
      <c r="N68" s="17">
        <v>41654</v>
      </c>
    </row>
    <row r="69" spans="1:22" ht="23.25" customHeight="1" x14ac:dyDescent="0.45">
      <c r="A69" s="16"/>
      <c r="B69" s="3" t="s">
        <v>200</v>
      </c>
      <c r="C69" s="3"/>
      <c r="D69" s="3"/>
      <c r="E69" s="3"/>
      <c r="F69" s="3"/>
      <c r="G69" s="3"/>
      <c r="H69" s="17">
        <v>0</v>
      </c>
      <c r="I69" s="3"/>
      <c r="J69" s="17">
        <v>500</v>
      </c>
      <c r="K69" s="3"/>
      <c r="L69" s="17">
        <v>0</v>
      </c>
      <c r="M69" s="3"/>
      <c r="N69" s="17">
        <v>500</v>
      </c>
      <c r="O69" s="17"/>
    </row>
    <row r="70" spans="1:22" ht="23.25" customHeight="1" x14ac:dyDescent="0.45">
      <c r="A70" s="16"/>
      <c r="B70" s="3" t="s">
        <v>201</v>
      </c>
      <c r="C70" s="3"/>
      <c r="D70" s="3"/>
      <c r="E70" s="3"/>
      <c r="F70" s="3"/>
      <c r="G70" s="3"/>
      <c r="H70" s="17">
        <v>0</v>
      </c>
      <c r="I70" s="3"/>
      <c r="J70" s="17">
        <v>0</v>
      </c>
      <c r="K70" s="3"/>
      <c r="L70" s="17">
        <v>0</v>
      </c>
      <c r="M70" s="3"/>
      <c r="N70" s="17">
        <v>-19005</v>
      </c>
      <c r="O70" s="17"/>
      <c r="P70" s="3"/>
    </row>
    <row r="71" spans="1:22" ht="23.25" customHeight="1" x14ac:dyDescent="0.45">
      <c r="A71" s="16"/>
      <c r="B71" s="3" t="s">
        <v>210</v>
      </c>
      <c r="C71" s="3"/>
      <c r="D71" s="3"/>
      <c r="E71" s="3"/>
      <c r="F71" s="3"/>
      <c r="G71" s="3"/>
      <c r="H71" s="17">
        <v>0</v>
      </c>
      <c r="I71" s="3"/>
      <c r="J71" s="17">
        <v>-800</v>
      </c>
      <c r="K71" s="3"/>
      <c r="L71" s="17">
        <v>0</v>
      </c>
      <c r="M71" s="3"/>
      <c r="N71" s="17">
        <v>-800</v>
      </c>
      <c r="O71" s="17"/>
    </row>
    <row r="72" spans="1:22" ht="23.25" customHeight="1" x14ac:dyDescent="0.45">
      <c r="A72" s="3"/>
      <c r="B72" s="3" t="s">
        <v>180</v>
      </c>
      <c r="C72" s="3"/>
      <c r="D72" s="3"/>
      <c r="E72" s="3"/>
      <c r="F72" s="3"/>
      <c r="G72" s="3"/>
      <c r="H72" s="36">
        <v>0</v>
      </c>
      <c r="I72" s="3"/>
      <c r="J72" s="17">
        <v>500000</v>
      </c>
      <c r="K72" s="3"/>
      <c r="L72" s="17">
        <v>0</v>
      </c>
      <c r="M72" s="3"/>
      <c r="N72" s="17">
        <v>500000</v>
      </c>
    </row>
    <row r="73" spans="1:22" ht="23.25" customHeight="1" x14ac:dyDescent="0.45">
      <c r="A73" s="3"/>
      <c r="B73" s="3" t="s">
        <v>212</v>
      </c>
      <c r="C73" s="3"/>
      <c r="D73" s="3"/>
      <c r="E73" s="3"/>
      <c r="F73" s="3"/>
      <c r="G73" s="3"/>
      <c r="H73" s="17">
        <v>-22333</v>
      </c>
      <c r="I73" s="3"/>
      <c r="J73" s="17">
        <v>0</v>
      </c>
      <c r="K73" s="3"/>
      <c r="L73" s="17">
        <v>-22333</v>
      </c>
      <c r="M73" s="3"/>
      <c r="N73" s="17">
        <v>0</v>
      </c>
    </row>
    <row r="74" spans="1:22" ht="23.25" customHeight="1" x14ac:dyDescent="0.45">
      <c r="A74" s="3"/>
      <c r="B74" s="3" t="s">
        <v>204</v>
      </c>
      <c r="C74" s="3"/>
      <c r="D74" s="3"/>
      <c r="E74" s="3"/>
      <c r="F74" s="3"/>
      <c r="G74" s="3"/>
      <c r="H74" s="21">
        <v>-11168</v>
      </c>
      <c r="I74" s="3"/>
      <c r="J74" s="21">
        <v>-2642</v>
      </c>
      <c r="K74" s="3"/>
      <c r="L74" s="21">
        <v>-11168</v>
      </c>
      <c r="M74" s="3"/>
      <c r="N74" s="21">
        <v>-2542</v>
      </c>
    </row>
    <row r="75" spans="1:22" ht="23.25" customHeight="1" x14ac:dyDescent="0.45">
      <c r="A75" s="16"/>
      <c r="B75" s="3" t="s">
        <v>203</v>
      </c>
      <c r="C75" s="3"/>
      <c r="D75" s="3"/>
      <c r="E75" s="3"/>
      <c r="F75" s="3"/>
      <c r="G75" s="3"/>
      <c r="H75" s="17">
        <v>4542</v>
      </c>
      <c r="I75" s="3"/>
      <c r="J75" s="17">
        <v>10</v>
      </c>
      <c r="K75" s="3"/>
      <c r="L75" s="21">
        <v>4542</v>
      </c>
      <c r="M75" s="3"/>
      <c r="N75" s="17">
        <v>10</v>
      </c>
    </row>
    <row r="76" spans="1:22" ht="23.25" customHeight="1" x14ac:dyDescent="0.45">
      <c r="A76" s="3"/>
      <c r="B76" s="3" t="s">
        <v>181</v>
      </c>
      <c r="C76" s="3"/>
      <c r="D76" s="3"/>
      <c r="E76" s="3"/>
      <c r="F76" s="3"/>
      <c r="G76" s="3"/>
      <c r="H76" s="17">
        <v>-5268</v>
      </c>
      <c r="I76" s="3"/>
      <c r="J76" s="21">
        <v>-1112</v>
      </c>
      <c r="K76" s="3"/>
      <c r="L76" s="17">
        <v>-5268</v>
      </c>
      <c r="M76" s="3"/>
      <c r="N76" s="21">
        <v>-1112</v>
      </c>
    </row>
    <row r="77" spans="1:22" ht="23.25" customHeight="1" x14ac:dyDescent="0.45">
      <c r="A77" s="3"/>
      <c r="B77" s="3" t="s">
        <v>182</v>
      </c>
      <c r="C77" s="3"/>
      <c r="D77" s="3"/>
      <c r="E77" s="3"/>
      <c r="F77" s="3"/>
      <c r="G77" s="3"/>
      <c r="H77" s="17">
        <v>13450</v>
      </c>
      <c r="I77" s="3"/>
      <c r="J77" s="17">
        <v>10581</v>
      </c>
      <c r="K77" s="3"/>
      <c r="L77" s="17">
        <v>13095</v>
      </c>
      <c r="M77" s="3"/>
      <c r="N77" s="17">
        <v>10198</v>
      </c>
    </row>
    <row r="78" spans="1:22" s="25" customFormat="1" ht="23.25" customHeight="1" x14ac:dyDescent="0.45">
      <c r="A78" s="14" t="s">
        <v>183</v>
      </c>
      <c r="B78" s="16"/>
      <c r="C78" s="16"/>
      <c r="D78" s="16"/>
      <c r="E78" s="16"/>
      <c r="F78" s="11"/>
      <c r="G78" s="11"/>
      <c r="H78" s="24">
        <f>SUM(H67:H77)</f>
        <v>-42898</v>
      </c>
      <c r="I78" s="11"/>
      <c r="J78" s="24">
        <f>SUM(J67:J77)</f>
        <v>555504</v>
      </c>
      <c r="K78" s="11"/>
      <c r="L78" s="24">
        <f>SUM(L67:L77)</f>
        <v>-42901</v>
      </c>
      <c r="M78" s="11"/>
      <c r="N78" s="24">
        <f>SUM(N67:N77)</f>
        <v>538077</v>
      </c>
      <c r="O78" s="2"/>
      <c r="P78" s="2"/>
      <c r="Q78" s="2"/>
      <c r="R78" s="2"/>
      <c r="S78" s="2"/>
      <c r="T78" s="2"/>
      <c r="U78" s="2"/>
      <c r="V78" s="2"/>
    </row>
    <row r="79" spans="1:22" s="25" customFormat="1" ht="23.25" customHeight="1" x14ac:dyDescent="0.45">
      <c r="A79" s="14"/>
      <c r="B79" s="16"/>
      <c r="C79" s="16"/>
      <c r="D79" s="16"/>
      <c r="E79" s="16"/>
      <c r="F79" s="11"/>
      <c r="G79" s="11"/>
      <c r="H79" s="108"/>
      <c r="I79" s="11"/>
      <c r="J79" s="108"/>
      <c r="K79" s="11"/>
      <c r="L79" s="108"/>
      <c r="M79" s="11"/>
      <c r="N79" s="108"/>
      <c r="O79" s="2"/>
      <c r="P79" s="2"/>
      <c r="Q79" s="2"/>
      <c r="R79" s="2"/>
      <c r="S79" s="2"/>
      <c r="T79" s="2"/>
      <c r="U79" s="2"/>
      <c r="V79" s="2"/>
    </row>
    <row r="80" spans="1:22" ht="23.25" customHeight="1" x14ac:dyDescent="0.45">
      <c r="A80" s="14" t="s">
        <v>214</v>
      </c>
      <c r="B80" s="3"/>
      <c r="C80" s="3"/>
      <c r="D80" s="3"/>
      <c r="E80" s="3"/>
      <c r="F80" s="3"/>
      <c r="G80" s="3"/>
      <c r="H80" s="21"/>
      <c r="I80" s="3"/>
      <c r="J80" s="21"/>
      <c r="K80" s="3"/>
      <c r="L80" s="21"/>
      <c r="M80" s="3"/>
      <c r="N80" s="21"/>
    </row>
    <row r="81" spans="1:22" ht="23.25" customHeight="1" x14ac:dyDescent="0.45">
      <c r="A81" s="3"/>
      <c r="B81" s="16" t="s">
        <v>184</v>
      </c>
      <c r="C81" s="3"/>
      <c r="D81" s="3"/>
      <c r="E81" s="3"/>
      <c r="F81" s="3"/>
      <c r="G81" s="3"/>
      <c r="H81" s="26">
        <v>177844</v>
      </c>
      <c r="I81" s="3"/>
      <c r="J81" s="26">
        <v>83608</v>
      </c>
      <c r="K81" s="3"/>
      <c r="L81" s="26">
        <v>177844</v>
      </c>
      <c r="M81" s="3"/>
      <c r="N81" s="26">
        <v>105511</v>
      </c>
    </row>
    <row r="82" spans="1:22" ht="23.25" customHeight="1" x14ac:dyDescent="0.45">
      <c r="A82" s="3"/>
      <c r="B82" s="16" t="s">
        <v>185</v>
      </c>
      <c r="C82" s="3"/>
      <c r="D82" s="3"/>
      <c r="E82" s="3"/>
      <c r="F82" s="3"/>
      <c r="G82" s="3"/>
      <c r="H82" s="26">
        <v>0</v>
      </c>
      <c r="I82" s="3"/>
      <c r="J82" s="26">
        <v>-20000</v>
      </c>
      <c r="K82" s="3"/>
      <c r="L82" s="26">
        <v>0</v>
      </c>
      <c r="M82" s="3"/>
      <c r="N82" s="26">
        <v>-20000</v>
      </c>
    </row>
    <row r="83" spans="1:22" ht="23.25" customHeight="1" x14ac:dyDescent="0.45">
      <c r="A83" s="16"/>
      <c r="B83" s="16" t="s">
        <v>188</v>
      </c>
      <c r="C83" s="3"/>
      <c r="D83" s="3"/>
      <c r="E83" s="3"/>
      <c r="F83" s="3"/>
      <c r="G83" s="3"/>
      <c r="H83" s="26">
        <v>0</v>
      </c>
      <c r="I83" s="3"/>
      <c r="J83" s="22">
        <v>443523</v>
      </c>
      <c r="K83" s="3"/>
      <c r="L83" s="22">
        <v>0</v>
      </c>
      <c r="M83" s="3"/>
      <c r="N83" s="22">
        <v>443523</v>
      </c>
    </row>
    <row r="84" spans="1:22" ht="23.25" customHeight="1" x14ac:dyDescent="0.45">
      <c r="A84" s="3"/>
      <c r="B84" s="11" t="s">
        <v>189</v>
      </c>
      <c r="C84" s="3"/>
      <c r="D84" s="3"/>
      <c r="E84" s="3"/>
      <c r="F84" s="3"/>
      <c r="G84" s="3"/>
      <c r="H84" s="26">
        <v>0</v>
      </c>
      <c r="I84" s="3"/>
      <c r="J84" s="26">
        <v>-500000</v>
      </c>
      <c r="K84" s="3"/>
      <c r="L84" s="26">
        <v>0</v>
      </c>
      <c r="M84" s="3"/>
      <c r="N84" s="26">
        <v>-500000</v>
      </c>
    </row>
    <row r="85" spans="1:22" ht="23.25" customHeight="1" x14ac:dyDescent="0.45">
      <c r="A85" s="3"/>
      <c r="B85" s="16" t="s">
        <v>186</v>
      </c>
      <c r="C85" s="3"/>
      <c r="D85" s="3"/>
      <c r="E85" s="3"/>
      <c r="F85" s="3"/>
      <c r="G85" s="3"/>
      <c r="H85" s="26">
        <v>-1282</v>
      </c>
      <c r="I85" s="3"/>
      <c r="J85" s="26">
        <v>-1425</v>
      </c>
      <c r="K85" s="3"/>
      <c r="L85" s="26">
        <v>-1282</v>
      </c>
      <c r="M85" s="3"/>
      <c r="N85" s="26">
        <v>-1425</v>
      </c>
    </row>
    <row r="86" spans="1:22" ht="23.25" customHeight="1" x14ac:dyDescent="0.45">
      <c r="A86" s="3"/>
      <c r="B86" s="3" t="s">
        <v>187</v>
      </c>
      <c r="C86" s="3"/>
      <c r="D86" s="3"/>
      <c r="E86" s="3"/>
      <c r="F86" s="3"/>
      <c r="G86" s="3"/>
      <c r="H86" s="26">
        <v>-2435</v>
      </c>
      <c r="I86" s="3"/>
      <c r="J86" s="21">
        <v>-336</v>
      </c>
      <c r="K86" s="3"/>
      <c r="L86" s="21">
        <v>-2435</v>
      </c>
      <c r="M86" s="3"/>
      <c r="N86" s="21">
        <v>-336</v>
      </c>
    </row>
    <row r="87" spans="1:22" ht="23.25" customHeight="1" x14ac:dyDescent="0.45">
      <c r="A87" s="3"/>
      <c r="B87" s="11" t="s">
        <v>192</v>
      </c>
      <c r="C87" s="3"/>
      <c r="D87" s="3"/>
      <c r="E87" s="3"/>
      <c r="F87" s="3"/>
      <c r="G87" s="3"/>
      <c r="H87" s="26">
        <v>-93815</v>
      </c>
      <c r="I87" s="3"/>
      <c r="J87" s="26">
        <v>-90482</v>
      </c>
      <c r="K87" s="3"/>
      <c r="L87" s="26">
        <v>-104586</v>
      </c>
      <c r="M87" s="3"/>
      <c r="N87" s="26">
        <v>-89012</v>
      </c>
    </row>
    <row r="88" spans="1:22" ht="23.25" customHeight="1" x14ac:dyDescent="0.45">
      <c r="A88" s="3"/>
      <c r="B88" s="11" t="s">
        <v>191</v>
      </c>
      <c r="C88" s="3"/>
      <c r="D88" s="3"/>
      <c r="E88" s="3"/>
      <c r="F88" s="3"/>
      <c r="G88" s="3"/>
      <c r="H88" s="26">
        <v>-70810</v>
      </c>
      <c r="I88" s="3"/>
      <c r="J88" s="26">
        <v>0</v>
      </c>
      <c r="K88" s="3"/>
      <c r="L88" s="26">
        <v>-70810</v>
      </c>
      <c r="M88" s="3"/>
      <c r="N88" s="26">
        <v>0</v>
      </c>
    </row>
    <row r="89" spans="1:22" ht="23.25" customHeight="1" x14ac:dyDescent="0.45">
      <c r="A89" s="3"/>
      <c r="B89" s="11" t="s">
        <v>190</v>
      </c>
      <c r="C89" s="3"/>
      <c r="D89" s="3"/>
      <c r="E89" s="3"/>
      <c r="F89" s="3"/>
      <c r="G89" s="3"/>
      <c r="H89" s="26">
        <v>0</v>
      </c>
      <c r="I89" s="3"/>
      <c r="J89" s="26">
        <v>202963</v>
      </c>
      <c r="K89" s="3"/>
      <c r="L89" s="26">
        <v>0</v>
      </c>
      <c r="M89" s="3"/>
      <c r="N89" s="26">
        <v>202963</v>
      </c>
    </row>
    <row r="90" spans="1:22" s="25" customFormat="1" ht="23.25" customHeight="1" x14ac:dyDescent="0.45">
      <c r="A90" s="14" t="s">
        <v>193</v>
      </c>
      <c r="B90" s="16"/>
      <c r="C90" s="16"/>
      <c r="D90" s="16"/>
      <c r="E90" s="16"/>
      <c r="F90" s="11"/>
      <c r="G90" s="11"/>
      <c r="H90" s="27">
        <f>SUM(H81:H89)</f>
        <v>9502</v>
      </c>
      <c r="I90" s="11"/>
      <c r="J90" s="27">
        <f>SUM(J81:J89)</f>
        <v>117851</v>
      </c>
      <c r="K90" s="11"/>
      <c r="L90" s="27">
        <f>SUM(L81:L89)</f>
        <v>-1269</v>
      </c>
      <c r="M90" s="11"/>
      <c r="N90" s="27">
        <f>SUM(N81:N89)</f>
        <v>141224</v>
      </c>
      <c r="O90" s="2"/>
      <c r="P90" s="2"/>
      <c r="Q90" s="2"/>
      <c r="R90" s="2"/>
      <c r="S90" s="2"/>
      <c r="T90" s="2"/>
      <c r="U90" s="2"/>
      <c r="V90" s="2"/>
    </row>
    <row r="91" spans="1:22" s="25" customFormat="1" ht="23.25" customHeight="1" x14ac:dyDescent="0.45">
      <c r="A91" s="14"/>
      <c r="B91" s="16"/>
      <c r="C91" s="16"/>
      <c r="D91" s="16"/>
      <c r="E91" s="16"/>
      <c r="F91" s="11"/>
      <c r="G91" s="11"/>
      <c r="H91" s="124"/>
      <c r="I91" s="11"/>
      <c r="J91" s="124"/>
      <c r="K91" s="11"/>
      <c r="L91" s="124"/>
      <c r="M91" s="11"/>
      <c r="N91" s="124"/>
      <c r="O91" s="2"/>
      <c r="P91" s="2"/>
      <c r="Q91" s="2"/>
      <c r="R91" s="2"/>
      <c r="S91" s="2"/>
      <c r="T91" s="2"/>
      <c r="U91" s="2"/>
      <c r="V91" s="2"/>
    </row>
    <row r="92" spans="1:22" s="25" customFormat="1" ht="23.25" customHeight="1" x14ac:dyDescent="0.45">
      <c r="A92" s="14" t="s">
        <v>194</v>
      </c>
      <c r="B92" s="16"/>
      <c r="C92" s="16"/>
      <c r="D92" s="16"/>
      <c r="E92" s="16"/>
      <c r="F92" s="11"/>
      <c r="G92" s="11"/>
      <c r="H92" s="125">
        <f>+H64+H78+H90</f>
        <v>-1219786</v>
      </c>
      <c r="I92" s="11"/>
      <c r="J92" s="125">
        <f>+J64+J78+J90</f>
        <v>31514</v>
      </c>
      <c r="K92" s="11"/>
      <c r="L92" s="125">
        <f>+L64+L78+L90</f>
        <v>-1220582</v>
      </c>
      <c r="M92" s="11"/>
      <c r="N92" s="125">
        <f>+N64+N78+N90</f>
        <v>32350</v>
      </c>
      <c r="O92" s="2"/>
      <c r="P92" s="2"/>
      <c r="Q92" s="2"/>
      <c r="R92" s="2"/>
      <c r="S92" s="2"/>
      <c r="T92" s="2"/>
      <c r="U92" s="2"/>
      <c r="V92" s="2"/>
    </row>
    <row r="93" spans="1:22" ht="23.25" customHeight="1" x14ac:dyDescent="0.45">
      <c r="A93" s="16" t="s">
        <v>195</v>
      </c>
      <c r="B93" s="16"/>
      <c r="C93" s="16"/>
      <c r="D93" s="16"/>
      <c r="E93" s="16"/>
      <c r="F93" s="11"/>
      <c r="G93" s="11"/>
      <c r="H93" s="129">
        <v>-8</v>
      </c>
      <c r="I93" s="11"/>
      <c r="J93" s="129">
        <v>-85</v>
      </c>
      <c r="K93" s="11"/>
      <c r="L93" s="129">
        <v>-8</v>
      </c>
      <c r="M93" s="11"/>
      <c r="N93" s="129">
        <v>-85</v>
      </c>
    </row>
    <row r="94" spans="1:22" s="25" customFormat="1" ht="23.25" customHeight="1" x14ac:dyDescent="0.45">
      <c r="A94" s="14" t="s">
        <v>196</v>
      </c>
      <c r="B94" s="3"/>
      <c r="C94" s="3"/>
      <c r="D94" s="3"/>
      <c r="E94" s="3"/>
      <c r="F94" s="3"/>
      <c r="G94" s="3"/>
      <c r="H94" s="28">
        <f>+H92+H93</f>
        <v>-1219794</v>
      </c>
      <c r="I94" s="3"/>
      <c r="J94" s="28">
        <f>+J92+J93</f>
        <v>31429</v>
      </c>
      <c r="K94" s="3"/>
      <c r="L94" s="28">
        <f>+L92+L93</f>
        <v>-1220590</v>
      </c>
      <c r="M94" s="3"/>
      <c r="N94" s="28">
        <f>+N92+N93</f>
        <v>32265</v>
      </c>
      <c r="O94" s="2"/>
      <c r="P94" s="2"/>
      <c r="Q94" s="2"/>
      <c r="R94" s="2"/>
      <c r="S94" s="2"/>
      <c r="T94" s="2"/>
      <c r="U94" s="2"/>
      <c r="V94" s="2"/>
    </row>
    <row r="95" spans="1:22" ht="23.25" customHeight="1" x14ac:dyDescent="0.45">
      <c r="A95" s="14" t="s">
        <v>197</v>
      </c>
      <c r="B95" s="3"/>
      <c r="C95" s="3"/>
      <c r="D95" s="3"/>
      <c r="E95" s="29"/>
      <c r="F95" s="13"/>
      <c r="G95" s="11"/>
      <c r="H95" s="30">
        <f>+'BS งบรวม'!I11</f>
        <v>2008804</v>
      </c>
      <c r="I95" s="11"/>
      <c r="J95" s="30">
        <v>333741</v>
      </c>
      <c r="K95" s="11"/>
      <c r="L95" s="30">
        <f>+'BS งบรวม'!M11</f>
        <v>2003200</v>
      </c>
      <c r="M95" s="11"/>
      <c r="N95" s="30">
        <v>320663</v>
      </c>
    </row>
    <row r="96" spans="1:22" s="25" customFormat="1" ht="23.25" customHeight="1" thickBot="1" x14ac:dyDescent="0.5">
      <c r="A96" s="14" t="s">
        <v>198</v>
      </c>
      <c r="B96" s="3"/>
      <c r="C96" s="3"/>
      <c r="D96" s="3"/>
      <c r="E96" s="29"/>
      <c r="F96" s="13"/>
      <c r="G96" s="11"/>
      <c r="H96" s="31">
        <f>SUM(H94:H95)</f>
        <v>789010</v>
      </c>
      <c r="I96" s="11"/>
      <c r="J96" s="31">
        <f>SUM(J94:J95)</f>
        <v>365170</v>
      </c>
      <c r="K96" s="11"/>
      <c r="L96" s="31">
        <f>SUM(L94:L95)</f>
        <v>782610</v>
      </c>
      <c r="M96" s="11"/>
      <c r="N96" s="31">
        <f>SUM(N94:N95)</f>
        <v>352928</v>
      </c>
      <c r="O96" s="2"/>
      <c r="P96" s="32"/>
      <c r="Q96" s="2"/>
      <c r="R96" s="2"/>
      <c r="S96" s="2"/>
      <c r="T96" s="2"/>
      <c r="U96" s="2"/>
      <c r="V96" s="2"/>
    </row>
    <row r="97" spans="1:22" s="25" customFormat="1" ht="23.25" customHeight="1" thickTop="1" x14ac:dyDescent="0.45">
      <c r="A97" s="16"/>
      <c r="B97" s="3"/>
      <c r="C97" s="3"/>
      <c r="D97" s="3"/>
      <c r="E97" s="3"/>
      <c r="F97" s="11"/>
      <c r="G97" s="11"/>
      <c r="H97" s="33"/>
      <c r="I97" s="11"/>
      <c r="J97" s="3"/>
      <c r="K97" s="11"/>
      <c r="L97" s="33"/>
      <c r="M97" s="11"/>
      <c r="N97" s="3"/>
      <c r="O97" s="2"/>
      <c r="P97" s="2"/>
      <c r="Q97" s="2"/>
      <c r="R97" s="2"/>
      <c r="S97" s="2"/>
      <c r="T97" s="2"/>
      <c r="U97" s="2"/>
      <c r="V97" s="2"/>
    </row>
    <row r="98" spans="1:22" s="25" customFormat="1" ht="23.25" customHeight="1" x14ac:dyDescent="0.45">
      <c r="A98" s="3"/>
      <c r="B98" s="3"/>
      <c r="C98" s="3"/>
      <c r="D98" s="3"/>
      <c r="E98" s="3"/>
      <c r="F98" s="11"/>
      <c r="G98" s="11"/>
      <c r="H98" s="33"/>
      <c r="I98" s="11"/>
      <c r="J98" s="33"/>
      <c r="K98" s="11"/>
      <c r="L98" s="33"/>
      <c r="M98" s="11"/>
      <c r="N98" s="33"/>
      <c r="O98" s="2"/>
      <c r="P98" s="2"/>
      <c r="Q98" s="2"/>
      <c r="R98" s="2"/>
      <c r="S98" s="2"/>
      <c r="T98" s="2"/>
      <c r="U98" s="2"/>
      <c r="V98" s="2"/>
    </row>
    <row r="99" spans="1:22" ht="23.25" customHeight="1" x14ac:dyDescent="0.45">
      <c r="B99" s="3"/>
      <c r="C99" s="16"/>
      <c r="D99" s="16"/>
      <c r="E99" s="16"/>
      <c r="F99" s="11"/>
      <c r="G99" s="11"/>
      <c r="H99" s="11"/>
      <c r="I99" s="11"/>
      <c r="J99" s="33"/>
      <c r="K99" s="11"/>
      <c r="L99" s="11"/>
      <c r="M99" s="11"/>
      <c r="N99" s="33"/>
    </row>
    <row r="100" spans="1:22" ht="23.25" customHeight="1" x14ac:dyDescent="0.45">
      <c r="H100" s="32">
        <f>H96-'BS งบรวม'!G11</f>
        <v>0</v>
      </c>
      <c r="I100" s="36"/>
      <c r="J100" s="36">
        <f>365170-J96</f>
        <v>0</v>
      </c>
      <c r="K100" s="36">
        <f>K96-'BS งบรวม'!J11</f>
        <v>0</v>
      </c>
      <c r="L100" s="32">
        <f>L96-'BS งบรวม'!K11</f>
        <v>0</v>
      </c>
      <c r="M100" s="36" t="e">
        <f>M96-'BS งบรวม'!#REF!</f>
        <v>#REF!</v>
      </c>
      <c r="N100" s="36">
        <f>352928-N96</f>
        <v>0</v>
      </c>
    </row>
    <row r="101" spans="1:22" ht="23.25" customHeight="1" x14ac:dyDescent="0.45">
      <c r="L101" s="32"/>
    </row>
  </sheetData>
  <mergeCells count="5">
    <mergeCell ref="A1:N1"/>
    <mergeCell ref="A2:N2"/>
    <mergeCell ref="A3:N3"/>
    <mergeCell ref="H6:J6"/>
    <mergeCell ref="L6:N6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3" firstPageNumber="10" orientation="portrait" useFirstPageNumber="1" r:id="rId1"/>
  <headerFooter alignWithMargins="0">
    <oddHeader>&amp;C&amp;"Angsana New,Bold"&amp;P</oddHeader>
    <oddFooter>&amp;L&amp;"Angsana New,Regular"&amp;16Notes to the interim financial information are an integral part of this interim financial information.</oddFooter>
  </headerFooter>
  <rowBreaks count="2" manualBreakCount="2">
    <brk id="48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งบรวม</vt:lpstr>
      <vt:lpstr>PL3M</vt:lpstr>
      <vt:lpstr>PL9M</vt:lpstr>
      <vt:lpstr>CS_Conso </vt:lpstr>
      <vt:lpstr>CS_Separate</vt:lpstr>
      <vt:lpstr>CF</vt:lpstr>
      <vt:lpstr>'BS งบรวม'!Print_Area</vt:lpstr>
      <vt:lpstr>CF!Print_Area</vt:lpstr>
      <vt:lpstr>'CS_Conso '!Print_Area</vt:lpstr>
      <vt:lpstr>CS_Separate!Print_Area</vt:lpstr>
      <vt:lpstr>PL3M!Print_Area</vt:lpstr>
      <vt:lpstr>PL9M!Print_Area</vt:lpstr>
      <vt:lpstr>'BS งบรวม'!Print_Titles</vt:lpstr>
      <vt:lpstr>CF!Print_Titles</vt:lpstr>
      <vt:lpstr>'CS_Conso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sasinuch</cp:lastModifiedBy>
  <cp:lastPrinted>2018-11-13T09:23:01Z</cp:lastPrinted>
  <dcterms:created xsi:type="dcterms:W3CDTF">2008-02-29T07:50:01Z</dcterms:created>
  <dcterms:modified xsi:type="dcterms:W3CDTF">2018-11-13T09:23:04Z</dcterms:modified>
</cp:coreProperties>
</file>