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915" yWindow="135" windowWidth="9315" windowHeight="7890" tabRatio="731" activeTab="1"/>
  </bookViews>
  <sheets>
    <sheet name="งบการเงิน" sheetId="7" r:id="rId1"/>
    <sheet name="งบกำไรขาดทุน3M" sheetId="25" r:id="rId2"/>
    <sheet name="งบกำไรขาดทุน9M" sheetId="22" r:id="rId3"/>
    <sheet name="งบแสดงฯรวม " sheetId="24" r:id="rId4"/>
    <sheet name="งบแสดงฯเฉพาะ " sheetId="23" r:id="rId5"/>
    <sheet name="cash flow" sheetId="17" r:id="rId6"/>
  </sheets>
  <externalReferences>
    <externalReference r:id="rId7"/>
    <externalReference r:id="rId8"/>
    <externalReference r:id="rId9"/>
    <externalReference r:id="rId10"/>
  </externalReferences>
  <definedNames>
    <definedName name="_xlnm.Print_Area" localSheetId="5">'cash flow'!$A$1:$N$84</definedName>
    <definedName name="_xlnm.Print_Area" localSheetId="0">งบการเงิน!$A$1:$N$110</definedName>
  </definedNames>
  <calcPr calcId="145621"/>
</workbook>
</file>

<file path=xl/calcChain.xml><?xml version="1.0" encoding="utf-8"?>
<calcChain xmlns="http://schemas.openxmlformats.org/spreadsheetml/2006/main">
  <c r="H27" i="22" l="1"/>
  <c r="H20" i="22"/>
  <c r="E15" i="23" l="1"/>
  <c r="Q23" i="24"/>
  <c r="O23" i="23" l="1"/>
  <c r="A4" i="23" l="1"/>
  <c r="N35" i="22" l="1"/>
  <c r="J35" i="22"/>
  <c r="J32" i="25"/>
  <c r="K37" i="17"/>
  <c r="G37" i="17"/>
  <c r="I37" i="17"/>
  <c r="J68" i="22"/>
  <c r="N35" i="25"/>
  <c r="M16" i="7"/>
  <c r="K16" i="7" l="1"/>
  <c r="L32" i="25"/>
  <c r="L35" i="22"/>
  <c r="L36" i="22" s="1"/>
  <c r="M37" i="17"/>
  <c r="N32" i="25"/>
  <c r="Q22" i="24"/>
  <c r="N100" i="7"/>
  <c r="H35" i="22" l="1"/>
  <c r="H36" i="22" s="1"/>
  <c r="H32" i="25"/>
  <c r="G59" i="7"/>
  <c r="G64" i="7" s="1"/>
  <c r="Q12" i="24"/>
  <c r="G54" i="7" l="1"/>
  <c r="L13" i="25"/>
  <c r="O12" i="23"/>
  <c r="O22" i="23"/>
  <c r="G65" i="7" l="1"/>
  <c r="H68" i="22"/>
  <c r="B17" i="17"/>
  <c r="K74" i="17"/>
  <c r="G74" i="17"/>
  <c r="B73" i="17"/>
  <c r="B19" i="17"/>
  <c r="N27" i="22"/>
  <c r="N20" i="22"/>
  <c r="N68" i="25"/>
  <c r="J68" i="25"/>
  <c r="N66" i="25"/>
  <c r="J66" i="25"/>
  <c r="N62" i="25"/>
  <c r="J62" i="25"/>
  <c r="N57" i="25"/>
  <c r="L57" i="25"/>
  <c r="J57" i="25"/>
  <c r="H57" i="25"/>
  <c r="A48" i="25"/>
  <c r="N33" i="25"/>
  <c r="J33" i="25"/>
  <c r="N24" i="25"/>
  <c r="J24" i="25"/>
  <c r="N18" i="25"/>
  <c r="J18" i="25"/>
  <c r="N13" i="25"/>
  <c r="J13" i="25"/>
  <c r="A51" i="22"/>
  <c r="O17" i="23"/>
  <c r="O10" i="23"/>
  <c r="E15" i="24"/>
  <c r="E20" i="24" s="1"/>
  <c r="E25" i="24" s="1"/>
  <c r="Q10" i="24"/>
  <c r="G63" i="17"/>
  <c r="K63" i="17"/>
  <c r="A4" i="17"/>
  <c r="A46" i="17" s="1"/>
  <c r="Q17" i="24"/>
  <c r="Q19" i="24"/>
  <c r="O19" i="23"/>
  <c r="Q13" i="24"/>
  <c r="O15" i="24"/>
  <c r="K15" i="24"/>
  <c r="K20" i="24" s="1"/>
  <c r="K25" i="24" s="1"/>
  <c r="I15" i="24"/>
  <c r="I20" i="24" s="1"/>
  <c r="I25" i="24" s="1"/>
  <c r="G15" i="24"/>
  <c r="G20" i="24" s="1"/>
  <c r="G25" i="24" s="1"/>
  <c r="O13" i="23"/>
  <c r="K15" i="23"/>
  <c r="K20" i="23" s="1"/>
  <c r="K25" i="23" s="1"/>
  <c r="I15" i="23"/>
  <c r="I20" i="23" s="1"/>
  <c r="I25" i="23" s="1"/>
  <c r="G15" i="23"/>
  <c r="G20" i="23" s="1"/>
  <c r="G25" i="23" s="1"/>
  <c r="E20" i="23"/>
  <c r="E25" i="23" s="1"/>
  <c r="M54" i="7"/>
  <c r="I54" i="7"/>
  <c r="H60" i="22"/>
  <c r="G28" i="7"/>
  <c r="N36" i="22"/>
  <c r="J36" i="22"/>
  <c r="G31" i="17"/>
  <c r="K31" i="17"/>
  <c r="G76" i="17"/>
  <c r="K76" i="17"/>
  <c r="N14" i="22"/>
  <c r="J20" i="22"/>
  <c r="J27" i="22"/>
  <c r="J60" i="22"/>
  <c r="L60" i="22"/>
  <c r="N60" i="22"/>
  <c r="I16" i="7"/>
  <c r="I28" i="7"/>
  <c r="M28" i="7"/>
  <c r="M29" i="7" s="1"/>
  <c r="A42" i="7"/>
  <c r="A80" i="7" s="1"/>
  <c r="I64" i="7"/>
  <c r="M64" i="7"/>
  <c r="I95" i="7"/>
  <c r="M95" i="7"/>
  <c r="M97" i="7" s="1"/>
  <c r="M65" i="7" l="1"/>
  <c r="O18" i="24"/>
  <c r="O20" i="24"/>
  <c r="I65" i="7"/>
  <c r="I97" i="7"/>
  <c r="I98" i="7" s="1"/>
  <c r="G16" i="7"/>
  <c r="G29" i="7" s="1"/>
  <c r="J19" i="25"/>
  <c r="J25" i="25" s="1"/>
  <c r="J34" i="25" s="1"/>
  <c r="J36" i="25" s="1"/>
  <c r="J38" i="25" s="1"/>
  <c r="J58" i="25" s="1"/>
  <c r="N19" i="25"/>
  <c r="N25" i="25" s="1"/>
  <c r="N34" i="25" s="1"/>
  <c r="N36" i="25" s="1"/>
  <c r="N38" i="25" s="1"/>
  <c r="N58" i="25" s="1"/>
  <c r="I31" i="17"/>
  <c r="I63" i="17"/>
  <c r="I74" i="17"/>
  <c r="M63" i="17"/>
  <c r="M98" i="7"/>
  <c r="M31" i="17"/>
  <c r="I29" i="7"/>
  <c r="H33" i="25"/>
  <c r="L18" i="25"/>
  <c r="O24" i="24"/>
  <c r="O25" i="24" s="1"/>
  <c r="G96" i="7" s="1"/>
  <c r="K64" i="7"/>
  <c r="H14" i="22"/>
  <c r="H21" i="22" s="1"/>
  <c r="H28" i="22" s="1"/>
  <c r="H37" i="22" s="1"/>
  <c r="H39" i="22" s="1"/>
  <c r="H13" i="25"/>
  <c r="H18" i="25"/>
  <c r="L14" i="22"/>
  <c r="L27" i="22"/>
  <c r="K28" i="7"/>
  <c r="L24" i="25"/>
  <c r="L33" i="25"/>
  <c r="K54" i="7"/>
  <c r="L20" i="22"/>
  <c r="M74" i="17"/>
  <c r="J14" i="22"/>
  <c r="J21" i="22" s="1"/>
  <c r="N21" i="22"/>
  <c r="H41" i="22" l="1"/>
  <c r="G9" i="17"/>
  <c r="G25" i="17" s="1"/>
  <c r="H24" i="25"/>
  <c r="K65" i="7"/>
  <c r="K29" i="7"/>
  <c r="J28" i="22"/>
  <c r="J37" i="22" s="1"/>
  <c r="J39" i="22" s="1"/>
  <c r="J41" i="22" s="1"/>
  <c r="J61" i="22" s="1"/>
  <c r="J63" i="22" s="1"/>
  <c r="J67" i="22" s="1"/>
  <c r="L19" i="25"/>
  <c r="N28" i="22"/>
  <c r="N37" i="22" s="1"/>
  <c r="N39" i="22" s="1"/>
  <c r="M9" i="17" s="1"/>
  <c r="H19" i="25"/>
  <c r="L21" i="22"/>
  <c r="L28" i="22" l="1"/>
  <c r="M25" i="17"/>
  <c r="M50" i="17" s="1"/>
  <c r="M53" i="17" s="1"/>
  <c r="M75" i="17" s="1"/>
  <c r="M77" i="17" s="1"/>
  <c r="H63" i="22"/>
  <c r="L25" i="25"/>
  <c r="L34" i="25" s="1"/>
  <c r="L36" i="25" s="1"/>
  <c r="L38" i="25" s="1"/>
  <c r="L58" i="25" s="1"/>
  <c r="I9" i="17"/>
  <c r="N41" i="22"/>
  <c r="M14" i="23" s="1"/>
  <c r="H25" i="25"/>
  <c r="J71" i="22"/>
  <c r="J65" i="22"/>
  <c r="M15" i="23" l="1"/>
  <c r="M18" i="23"/>
  <c r="L37" i="22"/>
  <c r="L39" i="22" s="1"/>
  <c r="H67" i="22"/>
  <c r="H69" i="22" s="1"/>
  <c r="H65" i="22"/>
  <c r="N61" i="22"/>
  <c r="N63" i="22" s="1"/>
  <c r="N67" i="22" s="1"/>
  <c r="I25" i="17"/>
  <c r="I50" i="17" s="1"/>
  <c r="I53" i="17" s="1"/>
  <c r="I75" i="17" s="1"/>
  <c r="I77" i="17" s="1"/>
  <c r="G50" i="17"/>
  <c r="G53" i="17" s="1"/>
  <c r="G75" i="17" s="1"/>
  <c r="G77" i="17" s="1"/>
  <c r="H61" i="22"/>
  <c r="H34" i="25"/>
  <c r="H36" i="25" s="1"/>
  <c r="O14" i="23"/>
  <c r="J69" i="22"/>
  <c r="M14" i="24"/>
  <c r="Q14" i="24" s="1"/>
  <c r="K9" i="17" l="1"/>
  <c r="K25" i="17" s="1"/>
  <c r="K50" i="17" s="1"/>
  <c r="K53" i="17" s="1"/>
  <c r="K75" i="17" s="1"/>
  <c r="K77" i="17" s="1"/>
  <c r="L41" i="22"/>
  <c r="N71" i="22"/>
  <c r="N65" i="22"/>
  <c r="N69" i="22" s="1"/>
  <c r="H38" i="25"/>
  <c r="H58" i="25" s="1"/>
  <c r="O15" i="23"/>
  <c r="Q15" i="24"/>
  <c r="M15" i="24"/>
  <c r="M18" i="24"/>
  <c r="Q18" i="24" s="1"/>
  <c r="M24" i="23" l="1"/>
  <c r="O24" i="23" s="1"/>
  <c r="L61" i="22"/>
  <c r="L63" i="22"/>
  <c r="L71" i="22" s="1"/>
  <c r="L66" i="25"/>
  <c r="H71" i="22"/>
  <c r="M20" i="24"/>
  <c r="Q20" i="24"/>
  <c r="L65" i="22" l="1"/>
  <c r="L67" i="22"/>
  <c r="L69" i="22" s="1"/>
  <c r="H66" i="25"/>
  <c r="L68" i="25"/>
  <c r="L62" i="25"/>
  <c r="M24" i="24"/>
  <c r="Q24" i="24" l="1"/>
  <c r="Q25" i="24" s="1"/>
  <c r="M25" i="24"/>
  <c r="G94" i="7" s="1"/>
  <c r="G95" i="7" s="1"/>
  <c r="G97" i="7" l="1"/>
  <c r="G98" i="7" s="1"/>
  <c r="H68" i="25"/>
  <c r="H62" i="25"/>
  <c r="M20" i="23" l="1"/>
  <c r="M25" i="23" s="1"/>
  <c r="K94" i="7" s="1"/>
  <c r="K95" i="7" s="1"/>
  <c r="K97" i="7" s="1"/>
  <c r="K98" i="7" s="1"/>
  <c r="O18" i="23"/>
  <c r="O20" i="23" s="1"/>
  <c r="O25" i="23" s="1"/>
</calcChain>
</file>

<file path=xl/sharedStrings.xml><?xml version="1.0" encoding="utf-8"?>
<sst xmlns="http://schemas.openxmlformats.org/spreadsheetml/2006/main" count="431" uniqueCount="239">
  <si>
    <t>หมายเหตุ</t>
  </si>
  <si>
    <t>มูลค่าหุ้น</t>
  </si>
  <si>
    <t>17</t>
  </si>
  <si>
    <t>16</t>
  </si>
  <si>
    <t>งบการเงินรวม  (บาท)</t>
  </si>
  <si>
    <t>บริษัท ปริญสิริ จำกัด (มหาชน) และบริษัทย่อย</t>
  </si>
  <si>
    <t>สินทรัพย์</t>
  </si>
  <si>
    <t>สินทรัพย์หมุนเวียน</t>
  </si>
  <si>
    <t>6</t>
  </si>
  <si>
    <t>7</t>
  </si>
  <si>
    <t>8</t>
  </si>
  <si>
    <t>อื่น ๆ</t>
  </si>
  <si>
    <t>สินทรัพย์ไม่หมุนเวียน</t>
  </si>
  <si>
    <t>9</t>
  </si>
  <si>
    <t>10</t>
  </si>
  <si>
    <t>11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</si>
  <si>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</si>
  <si>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</si>
  <si>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</si>
  <si>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</si>
  <si>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</si>
  <si>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12</t>
  </si>
  <si>
    <t>13</t>
  </si>
  <si>
    <t>หนี้สินไม่หมุนเวียน</t>
  </si>
  <si>
    <t>หนี้สินและส่วนของผู้ถือหุ้น (ต่อ)</t>
  </si>
  <si>
    <t>ส่วนของผู้ถือหุ้น</t>
  </si>
  <si>
    <t>19</t>
  </si>
  <si>
    <t xml:space="preserve">       ส่วนเกินมูลค่าหุ้น</t>
  </si>
  <si>
    <t xml:space="preserve">       กำไรสะสม</t>
  </si>
  <si>
    <t xml:space="preserve">            จัดสรรแล้ว</t>
  </si>
  <si>
    <t>สำรองตามกฎหมาย</t>
  </si>
  <si>
    <t xml:space="preserve">   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</si>
  <si>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</si>
  <si>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</si>
  <si>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ลงชื่อ ………...………………………………………………………………………..กรรมการตามอำนาจ</t>
  </si>
  <si>
    <t>รายได้</t>
  </si>
  <si>
    <t>รายได้จากการขายอสังหาริมทรัพย์</t>
  </si>
  <si>
    <t>รายได้จากการขายสินค้า</t>
  </si>
  <si>
    <t>รายได้อื่น</t>
  </si>
  <si>
    <t>รวมรายได้</t>
  </si>
  <si>
    <t>ต้นทุนขายอสังหาริมทรัพย์</t>
  </si>
  <si>
    <t>ต้นทุนขายสินค้า</t>
  </si>
  <si>
    <t>ส่วนเกิน</t>
  </si>
  <si>
    <t>จัดสรรแล้ว</t>
  </si>
  <si>
    <t>ยังไม่ได้จัดสรร</t>
  </si>
  <si>
    <t>ชำระแล้ว</t>
  </si>
  <si>
    <t>รวม</t>
  </si>
  <si>
    <t>- 2 -</t>
  </si>
  <si>
    <t>- 3 -</t>
  </si>
  <si>
    <t>งบการเงินรวม (บาท)</t>
  </si>
  <si>
    <t>18</t>
  </si>
  <si>
    <t>เงินมัดจำและเงินประกัน</t>
  </si>
  <si>
    <t>ภาษีถูกหัก ณ ที่จ่ายปีก่อน</t>
  </si>
  <si>
    <t>งบการเงินเฉพาะกิจการ  (บาท)</t>
  </si>
  <si>
    <t>21</t>
  </si>
  <si>
    <t>20</t>
  </si>
  <si>
    <t>- 1 -</t>
  </si>
  <si>
    <t>- 6 -</t>
  </si>
  <si>
    <t>ต้นทุนขาย</t>
  </si>
  <si>
    <t>รวมต้นทุนขาย</t>
  </si>
  <si>
    <t>กำไรขั้นต้น</t>
  </si>
  <si>
    <t>รวมรายได้อื่น</t>
  </si>
  <si>
    <t>ค่าใช้จ่ายในการบริหาร</t>
  </si>
  <si>
    <t>จำนวนหุ้นสามัญถัวเฉลี่ยถ่วงน้ำหนัก  (หุ้น)</t>
  </si>
  <si>
    <t>กำไรต่อหุ้นขั้นพื้นฐาน</t>
  </si>
  <si>
    <t>ดอกเบี้ยรับ</t>
  </si>
  <si>
    <t xml:space="preserve">กำไรก่อนค่าใช้จ่าย </t>
  </si>
  <si>
    <t xml:space="preserve">     จ่ายเงินปันผล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</si>
  <si>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</si>
  <si>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</si>
  <si>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</si>
  <si>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- 7 -</t>
  </si>
  <si>
    <t>งบกระแสเงินสด</t>
  </si>
  <si>
    <t>กระแสเงินสดจากกิจกรรมดำเนินงาน</t>
  </si>
  <si>
    <t xml:space="preserve">          รายการปรับกระทบกำไรสุทธิเป็นเงินสดรับ </t>
  </si>
  <si>
    <t xml:space="preserve">                  (จ่าย) จากกิจกรรมดำเนินงาน</t>
  </si>
  <si>
    <t>ค่าใช้จ่ายดอกเบี้ย</t>
  </si>
  <si>
    <t xml:space="preserve">          กำไร(ขาดทุน)จากการดำเนินงานก่อนการเปลี่ยนแปลง</t>
  </si>
  <si>
    <t xml:space="preserve">               ในสินทรัพย์และหนี้สินดำเนินงาน</t>
  </si>
  <si>
    <t xml:space="preserve">          สินทรัพย์จากการดำเนินงาน(เพิ่มขึ้น)ลดลง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</si>
  <si>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</si>
  <si>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</si>
  <si>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</si>
  <si>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 xml:space="preserve">          หนี้สินจากการดำเนินงานเพิ่มขึ้น(ลดลง)</t>
  </si>
  <si>
    <t>เงินค่างวดที่ยังไม่รับรู้เป็นรายได้</t>
  </si>
  <si>
    <t>หนี้สินหมุนเวียนอื่น</t>
  </si>
  <si>
    <t>งบกระแสเงินสด  (ต่อ)</t>
  </si>
  <si>
    <t>เงินสดรับ(จ่าย)จากการดำเนินงาน</t>
  </si>
  <si>
    <t>จ่ายดอกเบี้ย</t>
  </si>
  <si>
    <t>จ่ายภาษีเงินได้นิติบุคคล</t>
  </si>
  <si>
    <t>กระแสเงินสดจากกิจกรรมลงทุน</t>
  </si>
  <si>
    <t>เงินให้กู้ยืมแก่บริษัทย่อย(เพิ่มขึ้น)</t>
  </si>
  <si>
    <t>เงินฝากประจำมีภาระผูกพัน(เพิ่มขึ้น) ลดลง</t>
  </si>
  <si>
    <t>เงินสดจ่ายซื้ออุปกรณ์และเครื่องใช้สำนักงาน</t>
  </si>
  <si>
    <t>กระแสเงินสดจากกิจกรรมจัดหาเงิน</t>
  </si>
  <si>
    <t>เงินกู้ยืมระยะสั้นเพิ่มขึ้น(ลดลง)</t>
  </si>
  <si>
    <t>หนี้สินตามสัญญาเช่าการเงินเพิ่มขึ้น(ลดลง)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</si>
  <si>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</si>
  <si>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 ณ วันที่ 1 มกราคม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</si>
  <si>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</si>
  <si>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</si>
  <si>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</si>
  <si>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</t>
  </si>
  <si>
    <t>อำนาจควบคุม</t>
  </si>
  <si>
    <t>รวมส่วนของบริษัทใหญ่</t>
  </si>
  <si>
    <t>รายได้จากการยกเลิกสัญญา</t>
  </si>
  <si>
    <t>22</t>
  </si>
  <si>
    <t>เงินสดรับจากการออกหุ้นกู้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</si>
  <si>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</si>
  <si>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</si>
  <si>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เงินสดสุทธิได้มาจาก(ใช้ไปใน)จากกิจกรรมจัดหาเงิน</t>
  </si>
  <si>
    <t>- 8 -</t>
  </si>
  <si>
    <t xml:space="preserve">       ส่วนได้เสียที่ไม่มีอำนาจควบคุม</t>
  </si>
  <si>
    <t>14</t>
  </si>
  <si>
    <t>23</t>
  </si>
  <si>
    <t>ทุนที่ออกและ</t>
  </si>
  <si>
    <t>งบแสดงการเปลี่ยนแปลงส่วนของผู้ถือหุ้น</t>
  </si>
  <si>
    <t>ส่วนทุนจาก</t>
  </si>
  <si>
    <t>การจ่ายโดย</t>
  </si>
  <si>
    <t>ใช้หุ้นเป็นเกณฑ์</t>
  </si>
  <si>
    <t>15</t>
  </si>
  <si>
    <t>เงินสดจ่ายชำระเงินกู้ยืมระยะยาว</t>
  </si>
  <si>
    <t>5</t>
  </si>
  <si>
    <t>เงินสดจ่ายชำระหุ้นกู้</t>
  </si>
  <si>
    <t>เงินสดจ่ายซื้ออสังหาริมทรัพย์เพื่อการลงทุน</t>
  </si>
  <si>
    <t>รายได้จากการให้เช่าที่ดิน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</si>
  <si>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</si>
  <si>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</si>
  <si>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</si>
  <si>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</si>
  <si>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รวมหนี้สิน</t>
  </si>
  <si>
    <t>ค่าใช้จ่ายอื่น</t>
  </si>
  <si>
    <t>รวมค่าใช้จ่ายอื่น</t>
  </si>
  <si>
    <t>รายได้จากการให้เช่าและบริการ</t>
  </si>
  <si>
    <t>ต้นทุนค่าเช่าและบริการ</t>
  </si>
  <si>
    <t>(กำไร)ขาดทุนจากการขายทรัพย์สิน</t>
  </si>
  <si>
    <t>เงินสดรับจากการขายทรัพย์สิน</t>
  </si>
  <si>
    <t>เงินสดรับจากดอกเบี้ย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</si>
  <si>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</si>
  <si>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</si>
  <si>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>ค่าเสื่อมราคา</t>
  </si>
  <si>
    <t>ค่าตัดจำหน่าย</t>
  </si>
  <si>
    <t>- 5 -</t>
  </si>
  <si>
    <t>ค่าใช้จ่ายภาษีเงินได้</t>
  </si>
  <si>
    <t>กำไรสะสม</t>
  </si>
  <si>
    <t>ขาดทุนจากการเลิกใช้ทรัพย์สิน</t>
  </si>
  <si>
    <t>เงินสดจ่ายซื้อสินทรัพย์ไม่มีตัวตน</t>
  </si>
  <si>
    <t>จัดสรรระหว่างปี-</t>
  </si>
  <si>
    <t>การแบ่งปันกำไร(ขาดทุน)</t>
  </si>
  <si>
    <t>กำไรขาดทุนเบ็ดเสร็จอื่น:</t>
  </si>
  <si>
    <t>เงินสดรับจากเงินกู้ยืมระยะยาว</t>
  </si>
  <si>
    <t>เงินเบิกเกินบัญชีและเงินกู้ยืมระยะสั้นจาก</t>
  </si>
  <si>
    <t xml:space="preserve">     สถาบันการเงินเพิ่มขึ้น (ลดลง)</t>
  </si>
  <si>
    <t xml:space="preserve">     ขาดทุนจากการถูกฟ้องร้อง</t>
  </si>
  <si>
    <t xml:space="preserve">     จ่ายเงินปันผลระหว่างกาล</t>
  </si>
  <si>
    <t xml:space="preserve">              (นายชัยรัตน์  โกวิทจินดาชัย)               (นายขวัญชาย  มงคลกิจทวีผล)</t>
  </si>
  <si>
    <t>31 ธันวาคม 2560</t>
  </si>
  <si>
    <t>ยอดคงเหลือ ณ วันที่ 31 ธันวาคม 2560</t>
  </si>
  <si>
    <t>ค่าใช้จ่ายผลประโยชน์พนักงาน</t>
  </si>
  <si>
    <t>โอนส่วนทุนจากการจ่ายโดยใช้หุ้น</t>
  </si>
  <si>
    <t xml:space="preserve">     เป็นเกณฑ์ไปยังส่วนเกินมูลค่าหุ้น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</si>
  <si>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</si>
  <si>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</si>
  <si>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</si>
  <si>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 xml:space="preserve">             หุ้นสามัญ 1,220,011,755 หุ้น มูลค่าหุ้นละ 1 บาท</t>
  </si>
  <si>
    <t xml:space="preserve">            หุ้นสามัญ 1,220,011,755 หุ้น มูลค่าหุ้นละ 1 บาท 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</si>
  <si>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</si>
  <si>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</si>
  <si>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</si>
  <si>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เงินให้กู้ยืมบริษัทที่เกี่ยวข้องกัน</t>
  </si>
  <si>
    <t xml:space="preserve">       สินค้าคงเหลือ</t>
  </si>
  <si>
    <t xml:space="preserve">       เงินมัดจำค่าที่ดิน</t>
  </si>
  <si>
    <t xml:space="preserve">       สินทรัพย์หมุนเวียนอื่น</t>
  </si>
  <si>
    <t xml:space="preserve">       เงินลงทุนในบริษัทย่อย</t>
  </si>
  <si>
    <t xml:space="preserve">       อสังหาริมทรัพย์เพื่อการลงทุน</t>
  </si>
  <si>
    <t xml:space="preserve">       สินทรัพย์ภาษีเงินได้รอการตัดบัญชี</t>
  </si>
  <si>
    <t xml:space="preserve">       ที่ดินรอการพัฒนา</t>
  </si>
  <si>
    <t xml:space="preserve">       เงินฝากธนาคารที่มีภาระผูกพัน</t>
  </si>
  <si>
    <t xml:space="preserve">       สินทรัพย์ไม่หมุนเวียนอื่น</t>
  </si>
  <si>
    <t xml:space="preserve">       เงินเบิกเกินบัญชีและเงินกู้ยืมระยะสั้น</t>
  </si>
  <si>
    <t xml:space="preserve">       เจ้าหนี้การค้าและเจ้าหนี้หมุนเวียนอื่น</t>
  </si>
  <si>
    <t xml:space="preserve">       ค่างวดที่ยังไม่รับรู้เป็นรายได้</t>
  </si>
  <si>
    <t xml:space="preserve">       ภาษีเงินได้นิติบุคคลค้างจ่าย</t>
  </si>
  <si>
    <t xml:space="preserve">       หนี้สินหมุนเวียนอื่น</t>
  </si>
  <si>
    <t xml:space="preserve">       หนี้สินตามสัญญาเช่าการเงิน</t>
  </si>
  <si>
    <t xml:space="preserve">       เงินกู้ยืมระยะยาว</t>
  </si>
  <si>
    <t xml:space="preserve">       หุ้นกู้</t>
  </si>
  <si>
    <t xml:space="preserve">       หนี้สินภาษีเงินได้รอการตัดบัญชี</t>
  </si>
  <si>
    <t xml:space="preserve">       เจ้าหนี้เงินกองทุน</t>
  </si>
  <si>
    <t xml:space="preserve">       หนี้สินไม่หมุนเวียนอื่น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</si>
  <si>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</si>
  <si>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</si>
  <si>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    ส่วนของหนี้สินระยะยาวที่ถึงกำหนดชำระในหนึ่งปี</t>
  </si>
  <si>
    <t xml:space="preserve">       ที่ดิน อาคารและอุปกรณ์</t>
  </si>
  <si>
    <t>- 4 -</t>
  </si>
  <si>
    <t xml:space="preserve">       สินทรัพย์ไม่มีตัวตนอื่น</t>
  </si>
  <si>
    <t>ยอดยกมา ณ วันที่ 1 มกราคม 2560</t>
  </si>
  <si>
    <t>กำไรสำหรับงวด</t>
  </si>
  <si>
    <t>กำไร(ขาดทุน)เบ็ดเสร็จรวมสำหรับงวด</t>
  </si>
  <si>
    <t>.</t>
  </si>
  <si>
    <t>เงินสดจ่ายเพิ่มเงินลงทุนบริษัทในเครือ</t>
  </si>
  <si>
    <t>การเปิดเผยข้อมูลเกี่ยวกับกระแสเงินสดเพิ่มเติม ดูหมายเหตุประกอบงบการเงินข้อ 29</t>
  </si>
  <si>
    <t>กำไรก่อนต้นทุนทางการเงินและภาษีเงินได้</t>
  </si>
  <si>
    <t>ผลต่างจากการวัดมูลค่าใหม่ของผลประโยชน์พนักงาน</t>
  </si>
  <si>
    <t xml:space="preserve">       ที่กำหนดไว้</t>
  </si>
  <si>
    <t>รายการที่จะไม่ถูกจัดประเภทรายการใหม่เข้าไปไว้ในกำไร</t>
  </si>
  <si>
    <t xml:space="preserve">       หรือขาดทุน</t>
  </si>
  <si>
    <t>งบกำไรขาดทุนเบ็ดเสร็จ (ต่อ)</t>
  </si>
  <si>
    <t>- 9 -</t>
  </si>
  <si>
    <t xml:space="preserve">      กำไรก่อนภาษีเงินได้</t>
  </si>
  <si>
    <t>กำไรก่อนภาษีเงินได้</t>
  </si>
  <si>
    <t>กำไรเบ็ดเสร็จอื่นสำหรับงวด -สุทธิจากภาษี</t>
  </si>
  <si>
    <t>รายได้จากการขายที่ดินเปล่า</t>
  </si>
  <si>
    <t>ต้นทุนขายที่ดินเปล่า</t>
  </si>
  <si>
    <t>รายได้ค่าปรับงานล่าช้า</t>
  </si>
  <si>
    <t>- 10 -</t>
  </si>
  <si>
    <t>- 11 -</t>
  </si>
  <si>
    <t>โอนกลับสำรองค่าความเสียหาย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</si>
  <si>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</si>
  <si>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</si>
  <si>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>รวมต้นทุนในการจัดจำหน่ายและค่าใช้จ่ายในการบริหาร</t>
  </si>
  <si>
    <t>กำไรเบ็ดเสร็จอื่นสำหรับงวด</t>
  </si>
  <si>
    <t xml:space="preserve">กำไรเบ็ดเสร็จอื่นสำหรับงวด </t>
  </si>
  <si>
    <t>ณ วันที่ 30 กันยายน 2561 (ยังไม่ได้ตรวจสอบ/สอบทานแล้ว)</t>
  </si>
  <si>
    <t>30 กันยายน 2561</t>
  </si>
  <si>
    <t>สำหรับงวด 3 เดือน  สิ้นสุดวันที่ 30 กันยายน 2561 (ยังไม่ได้ตรวจสอบ/สอบทานแล้ว)</t>
  </si>
  <si>
    <t>30 กันยายน 2560</t>
  </si>
  <si>
    <t>สำหรับงวด 9 เดือน  สิ้นสุดวันที่ 30 กันยายน 2561 (ยังไม่ได้ตรวจสอบ/สอบทานแล้ว)</t>
  </si>
  <si>
    <t>เงินสดและรายการเทียบเท่าเงินสดคงเหลือ ณ วันที่ 30 กันยายน</t>
  </si>
  <si>
    <t xml:space="preserve">     โอนกลับประมาณการหนี้สินจากการถูกฟ้องร้อง</t>
  </si>
  <si>
    <t>ขาดทุนจากการถูกฟ้องร้อง</t>
  </si>
  <si>
    <t>หนี้สินไม่หมุนเวียนอื่น</t>
  </si>
  <si>
    <t>กำไรเบ็ดเสร็จรวมสำหรับงวด 9 เดือน</t>
  </si>
  <si>
    <t>ยอดคงเหลือ ณ วันที่ 30 กันยายน 2560</t>
  </si>
  <si>
    <t>กำไรเบ็ดเสร็จรวมสำหรับงวด 3 เดือน</t>
  </si>
  <si>
    <t>ยอดคงเหลือ ณ วันที่ 30 กันยายน 2561</t>
  </si>
  <si>
    <t>สำหรับงวด 9 เดือน สิ้นสุดวันที่ 30 กันยายน 2561 (ยังไม่ได้ตรวจสอบ/สอบทานแล้ว)</t>
  </si>
  <si>
    <t xml:space="preserve">     ขาดทุนจากการเลิกใช้ทรัพย์สิน</t>
  </si>
  <si>
    <t>ต้นทุนทางการเงิน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</si>
</sst>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-* #,##0_-;\-* #,##0_-;_-* &quot;-&quot;??_-;_-@_-"/>
    <numFmt numFmtId="188" formatCode="#,##0.00_);[Blue]\(#,##0.00\)"/>
    <numFmt numFmtId="189" formatCode="#,##0.00\ ;\(#,##0.00\)"/>
    <numFmt numFmtId="190" formatCode="#,##0.00_);[Black]\(#,##0.00\)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UPC"/>
      <family val="1"/>
    </font>
    <font>
      <b/>
      <sz val="15"/>
      <name val="AngsanaUPC"/>
      <family val="1"/>
    </font>
    <font>
      <u val="singleAccounting"/>
      <sz val="15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sz val="15"/>
      <color rgb="FFC00000"/>
      <name val="AngsanaUPC"/>
      <family val="1"/>
    </font>
    <font>
      <b/>
      <sz val="15"/>
      <color theme="0"/>
      <name val="AngsanaUPC"/>
      <family val="1"/>
    </font>
    <font>
      <sz val="15"/>
      <color rgb="FFFF0000"/>
      <name val="AngsanaUPC"/>
      <family val="1"/>
    </font>
    <font>
      <b/>
      <sz val="15"/>
      <color rgb="FFFF0000"/>
      <name val="AngsanaUPC"/>
      <family val="1"/>
    </font>
    <font>
      <sz val="13"/>
      <color theme="1"/>
      <name val="AngsanaUPC"/>
      <family val="1"/>
    </font>
    <font>
      <b/>
      <sz val="13"/>
      <color theme="1"/>
      <name val="AngsanaUPC"/>
      <family val="1"/>
    </font>
    <font>
      <u/>
      <sz val="13"/>
      <color theme="1"/>
      <name val="AngsanaUPC"/>
      <family val="1"/>
    </font>
    <font>
      <sz val="13"/>
      <color theme="1"/>
      <name val="Angsana New"/>
      <family val="1"/>
    </font>
    <font>
      <sz val="13"/>
      <name val="AngsanaUPC"/>
      <family val="1"/>
    </font>
    <font>
      <b/>
      <sz val="13"/>
      <name val="AngsanaUPC"/>
      <family val="1"/>
    </font>
    <font>
      <u/>
      <sz val="13"/>
      <name val="AngsanaUPC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39" fontId="2" fillId="0" borderId="0"/>
    <xf numFmtId="0" fontId="5" fillId="0" borderId="0"/>
  </cellStyleXfs>
  <cellXfs count="222">
    <xf numFmtId="0" fontId="0" fillId="0" borderId="0" xfId="0"/>
    <xf numFmtId="188" fontId="8" fillId="0" borderId="0" xfId="0" quotePrefix="1" applyNumberFormat="1" applyFont="1" applyFill="1" applyAlignment="1">
      <alignment horizontal="center"/>
    </xf>
    <xf numFmtId="188" fontId="8" fillId="0" borderId="0" xfId="0" applyNumberFormat="1" applyFont="1" applyFill="1"/>
    <xf numFmtId="188" fontId="9" fillId="0" borderId="0" xfId="0" applyNumberFormat="1" applyFont="1" applyFill="1" applyAlignment="1">
      <alignment horizontal="center"/>
    </xf>
    <xf numFmtId="188" fontId="9" fillId="0" borderId="0" xfId="0" applyNumberFormat="1" applyFont="1" applyFill="1"/>
    <xf numFmtId="39" fontId="9" fillId="0" borderId="0" xfId="0" applyNumberFormat="1" applyFont="1" applyFill="1" applyAlignment="1">
      <alignment horizontal="center"/>
    </xf>
    <xf numFmtId="188" fontId="8" fillId="0" borderId="0" xfId="7" applyNumberFormat="1" applyFont="1" applyFill="1"/>
    <xf numFmtId="188" fontId="9" fillId="0" borderId="0" xfId="7" applyNumberFormat="1" applyFont="1" applyFill="1" applyBorder="1" applyAlignment="1">
      <alignment horizontal="center"/>
    </xf>
    <xf numFmtId="188" fontId="9" fillId="0" borderId="0" xfId="1" applyNumberFormat="1" applyFont="1" applyFill="1"/>
    <xf numFmtId="188" fontId="9" fillId="0" borderId="0" xfId="1" quotePrefix="1" applyNumberFormat="1" applyFont="1" applyFill="1" applyAlignment="1">
      <alignment horizontal="center"/>
    </xf>
    <xf numFmtId="188" fontId="9" fillId="0" borderId="0" xfId="1" quotePrefix="1" applyNumberFormat="1" applyFont="1" applyFill="1" applyBorder="1" applyAlignment="1">
      <alignment horizontal="center"/>
    </xf>
    <xf numFmtId="188" fontId="8" fillId="0" borderId="0" xfId="0" applyNumberFormat="1" applyFont="1" applyFill="1" applyAlignment="1">
      <alignment horizontal="center"/>
    </xf>
    <xf numFmtId="188" fontId="8" fillId="0" borderId="0" xfId="0" applyNumberFormat="1" applyFont="1" applyFill="1" applyBorder="1"/>
    <xf numFmtId="188" fontId="8" fillId="0" borderId="0" xfId="1" applyNumberFormat="1" applyFont="1" applyFill="1"/>
    <xf numFmtId="188" fontId="8" fillId="0" borderId="0" xfId="1" applyNumberFormat="1" applyFont="1" applyFill="1" applyBorder="1"/>
    <xf numFmtId="188" fontId="8" fillId="0" borderId="1" xfId="1" applyNumberFormat="1" applyFont="1" applyFill="1" applyBorder="1"/>
    <xf numFmtId="40" fontId="8" fillId="0" borderId="0" xfId="6" applyNumberFormat="1" applyFont="1" applyFill="1" applyAlignment="1">
      <alignment horizontal="left"/>
    </xf>
    <xf numFmtId="188" fontId="8" fillId="0" borderId="0" xfId="0" applyNumberFormat="1" applyFont="1" applyFill="1" applyAlignment="1"/>
    <xf numFmtId="188" fontId="8" fillId="0" borderId="2" xfId="1" applyNumberFormat="1" applyFont="1" applyFill="1" applyBorder="1"/>
    <xf numFmtId="39" fontId="9" fillId="0" borderId="0" xfId="0" applyNumberFormat="1" applyFont="1" applyFill="1"/>
    <xf numFmtId="39" fontId="8" fillId="0" borderId="0" xfId="0" applyNumberFormat="1" applyFont="1" applyFill="1"/>
    <xf numFmtId="39" fontId="8" fillId="0" borderId="0" xfId="0" applyNumberFormat="1" applyFont="1" applyFill="1" applyAlignment="1">
      <alignment horizontal="center"/>
    </xf>
    <xf numFmtId="39" fontId="8" fillId="0" borderId="0" xfId="1" applyNumberFormat="1" applyFont="1" applyFill="1" applyBorder="1"/>
    <xf numFmtId="39" fontId="8" fillId="0" borderId="0" xfId="0" applyNumberFormat="1" applyFont="1" applyFill="1" applyBorder="1"/>
    <xf numFmtId="39" fontId="8" fillId="0" borderId="0" xfId="7" applyNumberFormat="1" applyFont="1" applyFill="1" applyAlignment="1" applyProtection="1">
      <alignment horizontal="left"/>
    </xf>
    <xf numFmtId="39" fontId="8" fillId="0" borderId="0" xfId="7" applyNumberFormat="1" applyFont="1" applyFill="1"/>
    <xf numFmtId="39" fontId="8" fillId="0" borderId="0" xfId="7" applyNumberFormat="1" applyFont="1" applyFill="1" applyBorder="1"/>
    <xf numFmtId="188" fontId="8" fillId="0" borderId="0" xfId="0" applyNumberFormat="1" applyFont="1" applyFill="1" applyBorder="1" applyAlignment="1">
      <alignment horizontal="center"/>
    </xf>
    <xf numFmtId="188" fontId="9" fillId="0" borderId="0" xfId="7" quotePrefix="1" applyNumberFormat="1" applyFont="1" applyFill="1" applyBorder="1" applyAlignment="1">
      <alignment horizontal="center"/>
    </xf>
    <xf numFmtId="188" fontId="10" fillId="0" borderId="0" xfId="1" quotePrefix="1" applyNumberFormat="1" applyFont="1" applyFill="1" applyAlignment="1">
      <alignment horizontal="center"/>
    </xf>
    <xf numFmtId="188" fontId="8" fillId="0" borderId="3" xfId="0" applyNumberFormat="1" applyFont="1" applyFill="1" applyBorder="1"/>
    <xf numFmtId="188" fontId="8" fillId="0" borderId="0" xfId="0" quotePrefix="1" applyNumberFormat="1" applyFont="1" applyFill="1" applyBorder="1" applyAlignment="1">
      <alignment horizontal="center"/>
    </xf>
    <xf numFmtId="188" fontId="8" fillId="0" borderId="4" xfId="0" quotePrefix="1" applyNumberFormat="1" applyFont="1" applyFill="1" applyBorder="1" applyAlignment="1">
      <alignment horizontal="center"/>
    </xf>
    <xf numFmtId="190" fontId="8" fillId="0" borderId="0" xfId="1" applyNumberFormat="1" applyFont="1" applyFill="1" applyBorder="1"/>
    <xf numFmtId="188" fontId="8" fillId="0" borderId="5" xfId="1" applyNumberFormat="1" applyFont="1" applyFill="1" applyBorder="1"/>
    <xf numFmtId="188" fontId="8" fillId="0" borderId="3" xfId="1" applyNumberFormat="1" applyFont="1" applyFill="1" applyBorder="1"/>
    <xf numFmtId="188" fontId="8" fillId="0" borderId="2" xfId="0" applyNumberFormat="1" applyFont="1" applyFill="1" applyBorder="1"/>
    <xf numFmtId="39" fontId="13" fillId="0" borderId="0" xfId="0" applyNumberFormat="1" applyFont="1" applyFill="1"/>
    <xf numFmtId="39" fontId="13" fillId="0" borderId="0" xfId="0" applyNumberFormat="1" applyFont="1" applyFill="1" applyBorder="1"/>
    <xf numFmtId="39" fontId="13" fillId="0" borderId="0" xfId="5" applyNumberFormat="1" applyFont="1" applyFill="1"/>
    <xf numFmtId="39" fontId="13" fillId="0" borderId="0" xfId="8" applyNumberFormat="1" applyFont="1" applyFill="1"/>
    <xf numFmtId="39" fontId="14" fillId="0" borderId="0" xfId="8" applyNumberFormat="1" applyFont="1" applyFill="1" applyBorder="1" applyAlignment="1">
      <alignment horizontal="center"/>
    </xf>
    <xf numFmtId="39" fontId="13" fillId="0" borderId="3" xfId="5" quotePrefix="1" applyNumberFormat="1" applyFont="1" applyFill="1" applyBorder="1" applyAlignment="1">
      <alignment horizontal="center"/>
    </xf>
    <xf numFmtId="39" fontId="14" fillId="0" borderId="3" xfId="5" applyNumberFormat="1" applyFont="1" applyFill="1" applyBorder="1" applyAlignment="1">
      <alignment horizontal="center"/>
    </xf>
    <xf numFmtId="39" fontId="13" fillId="0" borderId="3" xfId="5" applyNumberFormat="1" applyFont="1" applyFill="1" applyBorder="1" applyAlignment="1"/>
    <xf numFmtId="39" fontId="14" fillId="0" borderId="0" xfId="5" applyNumberFormat="1" applyFont="1" applyFill="1"/>
    <xf numFmtId="39" fontId="14" fillId="0" borderId="0" xfId="5" applyNumberFormat="1" applyFont="1" applyFill="1" applyBorder="1"/>
    <xf numFmtId="39" fontId="13" fillId="0" borderId="0" xfId="5" applyNumberFormat="1" applyFont="1" applyFill="1" applyBorder="1"/>
    <xf numFmtId="189" fontId="13" fillId="0" borderId="0" xfId="5" applyNumberFormat="1" applyFont="1" applyFill="1" applyAlignment="1"/>
    <xf numFmtId="189" fontId="14" fillId="0" borderId="0" xfId="5" applyNumberFormat="1" applyFont="1" applyFill="1" applyBorder="1" applyAlignment="1">
      <alignment horizontal="center"/>
    </xf>
    <xf numFmtId="39" fontId="13" fillId="0" borderId="0" xfId="5" applyNumberFormat="1" applyFont="1" applyFill="1" applyAlignment="1"/>
    <xf numFmtId="189" fontId="13" fillId="0" borderId="0" xfId="3" applyNumberFormat="1" applyFont="1" applyFill="1" applyBorder="1" applyAlignment="1">
      <alignment horizontal="center"/>
    </xf>
    <xf numFmtId="189" fontId="13" fillId="0" borderId="0" xfId="3" applyNumberFormat="1" applyFont="1" applyFill="1" applyBorder="1" applyAlignment="1"/>
    <xf numFmtId="189" fontId="13" fillId="0" borderId="0" xfId="5" applyNumberFormat="1" applyFont="1" applyFill="1" applyBorder="1" applyAlignment="1"/>
    <xf numFmtId="189" fontId="13" fillId="0" borderId="3" xfId="5" applyNumberFormat="1" applyFont="1" applyFill="1" applyBorder="1" applyAlignment="1"/>
    <xf numFmtId="39" fontId="13" fillId="0" borderId="0" xfId="5" applyNumberFormat="1" applyFont="1" applyFill="1" applyBorder="1" applyAlignment="1"/>
    <xf numFmtId="189" fontId="13" fillId="0" borderId="1" xfId="5" applyNumberFormat="1" applyFont="1" applyFill="1" applyBorder="1" applyAlignment="1"/>
    <xf numFmtId="39" fontId="14" fillId="0" borderId="0" xfId="5" applyNumberFormat="1" applyFont="1" applyFill="1" applyBorder="1" applyAlignment="1">
      <alignment horizontal="center"/>
    </xf>
    <xf numFmtId="39" fontId="13" fillId="0" borderId="0" xfId="3" applyNumberFormat="1" applyFont="1" applyFill="1" applyBorder="1" applyAlignment="1"/>
    <xf numFmtId="39" fontId="13" fillId="0" borderId="0" xfId="3" applyNumberFormat="1" applyFont="1" applyFill="1" applyBorder="1" applyAlignment="1">
      <alignment horizontal="center"/>
    </xf>
    <xf numFmtId="39" fontId="13" fillId="0" borderId="0" xfId="5" applyNumberFormat="1" applyFont="1" applyFill="1" applyAlignment="1">
      <alignment horizontal="center"/>
    </xf>
    <xf numFmtId="188" fontId="13" fillId="0" borderId="0" xfId="0" applyNumberFormat="1" applyFont="1" applyFill="1" applyAlignment="1"/>
    <xf numFmtId="188" fontId="13" fillId="0" borderId="0" xfId="0" applyNumberFormat="1" applyFont="1" applyFill="1"/>
    <xf numFmtId="188" fontId="13" fillId="0" borderId="0" xfId="0" applyNumberFormat="1" applyFont="1" applyFill="1" applyAlignment="1">
      <alignment horizontal="center"/>
    </xf>
    <xf numFmtId="189" fontId="13" fillId="0" borderId="1" xfId="3" applyNumberFormat="1" applyFont="1" applyFill="1" applyBorder="1" applyAlignment="1"/>
    <xf numFmtId="189" fontId="13" fillId="0" borderId="3" xfId="3" applyNumberFormat="1" applyFont="1" applyFill="1" applyBorder="1" applyAlignment="1"/>
    <xf numFmtId="189" fontId="13" fillId="0" borderId="4" xfId="3" applyNumberFormat="1" applyFont="1" applyFill="1" applyBorder="1" applyAlignment="1"/>
    <xf numFmtId="39" fontId="14" fillId="0" borderId="0" xfId="0" applyNumberFormat="1" applyFont="1" applyFill="1" applyAlignment="1">
      <alignment horizontal="center"/>
    </xf>
    <xf numFmtId="39" fontId="11" fillId="0" borderId="0" xfId="0" applyNumberFormat="1" applyFont="1" applyFill="1"/>
    <xf numFmtId="0" fontId="11" fillId="0" borderId="0" xfId="0" applyFont="1" applyFill="1"/>
    <xf numFmtId="39" fontId="11" fillId="0" borderId="0" xfId="0" applyNumberFormat="1" applyFont="1" applyFill="1" applyAlignment="1">
      <alignment horizontal="center"/>
    </xf>
    <xf numFmtId="39" fontId="11" fillId="0" borderId="0" xfId="0" applyNumberFormat="1" applyFont="1" applyFill="1" applyBorder="1"/>
    <xf numFmtId="39" fontId="11" fillId="0" borderId="0" xfId="7" applyFont="1" applyFill="1"/>
    <xf numFmtId="39" fontId="14" fillId="0" borderId="0" xfId="0" applyNumberFormat="1" applyFont="1" applyFill="1" applyAlignment="1">
      <alignment horizontal="center"/>
    </xf>
    <xf numFmtId="43" fontId="8" fillId="0" borderId="0" xfId="1" applyFont="1" applyFill="1"/>
    <xf numFmtId="1" fontId="8" fillId="0" borderId="0" xfId="0" applyNumberFormat="1" applyFont="1" applyFill="1" applyAlignment="1">
      <alignment horizontal="center"/>
    </xf>
    <xf numFmtId="189" fontId="8" fillId="0" borderId="3" xfId="1" applyNumberFormat="1" applyFont="1" applyFill="1" applyBorder="1"/>
    <xf numFmtId="39" fontId="9" fillId="0" borderId="0" xfId="0" applyNumberFormat="1" applyFont="1" applyFill="1" applyAlignment="1"/>
    <xf numFmtId="39" fontId="8" fillId="0" borderId="0" xfId="0" quotePrefix="1" applyNumberFormat="1" applyFont="1" applyFill="1" applyBorder="1" applyAlignment="1">
      <alignment horizontal="center"/>
    </xf>
    <xf numFmtId="39" fontId="9" fillId="0" borderId="0" xfId="7" applyNumberFormat="1" applyFont="1" applyFill="1" applyBorder="1" applyAlignment="1">
      <alignment horizontal="center"/>
    </xf>
    <xf numFmtId="39" fontId="9" fillId="0" borderId="0" xfId="7" quotePrefix="1" applyNumberFormat="1" applyFont="1" applyFill="1" applyBorder="1" applyAlignment="1">
      <alignment horizontal="center"/>
    </xf>
    <xf numFmtId="39" fontId="8" fillId="0" borderId="3" xfId="0" quotePrefix="1" applyNumberFormat="1" applyFont="1" applyFill="1" applyBorder="1" applyAlignment="1">
      <alignment horizontal="center"/>
    </xf>
    <xf numFmtId="39" fontId="9" fillId="0" borderId="3" xfId="0" applyNumberFormat="1" applyFont="1" applyFill="1" applyBorder="1" applyAlignment="1">
      <alignment horizontal="center"/>
    </xf>
    <xf numFmtId="39" fontId="8" fillId="0" borderId="3" xfId="0" applyNumberFormat="1" applyFont="1" applyFill="1" applyBorder="1"/>
    <xf numFmtId="39" fontId="9" fillId="0" borderId="0" xfId="0" applyNumberFormat="1" applyFont="1" applyFill="1" applyBorder="1"/>
    <xf numFmtId="39" fontId="9" fillId="0" borderId="0" xfId="1" applyNumberFormat="1" applyFont="1" applyFill="1"/>
    <xf numFmtId="189" fontId="11" fillId="0" borderId="0" xfId="3" applyNumberFormat="1" applyFont="1" applyFill="1"/>
    <xf numFmtId="189" fontId="8" fillId="0" borderId="0" xfId="0" applyNumberFormat="1" applyFont="1" applyFill="1"/>
    <xf numFmtId="189" fontId="8" fillId="0" borderId="0" xfId="1" applyNumberFormat="1" applyFont="1" applyFill="1"/>
    <xf numFmtId="189" fontId="8" fillId="0" borderId="0" xfId="3" applyNumberFormat="1" applyFont="1" applyFill="1"/>
    <xf numFmtId="189" fontId="8" fillId="0" borderId="1" xfId="1" applyNumberFormat="1" applyFont="1" applyFill="1" applyBorder="1"/>
    <xf numFmtId="189" fontId="8" fillId="0" borderId="3" xfId="3" applyNumberFormat="1" applyFont="1" applyFill="1" applyBorder="1"/>
    <xf numFmtId="189" fontId="8" fillId="0" borderId="0" xfId="1" applyNumberFormat="1" applyFont="1" applyFill="1" applyBorder="1"/>
    <xf numFmtId="189" fontId="8" fillId="0" borderId="0" xfId="0" applyNumberFormat="1" applyFont="1" applyFill="1" applyBorder="1"/>
    <xf numFmtId="189" fontId="8" fillId="0" borderId="0" xfId="3" applyNumberFormat="1" applyFont="1" applyFill="1" applyBorder="1"/>
    <xf numFmtId="39" fontId="8" fillId="0" borderId="0" xfId="0" applyNumberFormat="1" applyFont="1" applyFill="1" applyAlignment="1"/>
    <xf numFmtId="189" fontId="8" fillId="0" borderId="5" xfId="1" applyNumberFormat="1" applyFont="1" applyFill="1" applyBorder="1"/>
    <xf numFmtId="39" fontId="8" fillId="0" borderId="0" xfId="6" applyNumberFormat="1" applyFont="1" applyFill="1" applyAlignment="1">
      <alignment horizontal="left"/>
    </xf>
    <xf numFmtId="39" fontId="8" fillId="0" borderId="0" xfId="1" applyNumberFormat="1" applyFont="1" applyFill="1"/>
    <xf numFmtId="189" fontId="8" fillId="0" borderId="0" xfId="0" applyNumberFormat="1" applyFont="1" applyFill="1" applyAlignment="1"/>
    <xf numFmtId="189" fontId="8" fillId="0" borderId="2" xfId="1" applyNumberFormat="1" applyFont="1" applyFill="1" applyBorder="1"/>
    <xf numFmtId="187" fontId="8" fillId="0" borderId="0" xfId="1" applyNumberFormat="1" applyFont="1" applyFill="1"/>
    <xf numFmtId="39" fontId="9" fillId="0" borderId="0" xfId="0" applyNumberFormat="1" applyFont="1" applyFill="1" applyAlignment="1">
      <alignment horizontal="center"/>
    </xf>
    <xf numFmtId="39" fontId="8" fillId="0" borderId="0" xfId="0" quotePrefix="1" applyNumberFormat="1" applyFont="1" applyFill="1" applyAlignment="1">
      <alignment horizontal="center"/>
    </xf>
    <xf numFmtId="188" fontId="15" fillId="0" borderId="0" xfId="0" applyNumberFormat="1" applyFont="1" applyFill="1"/>
    <xf numFmtId="188" fontId="15" fillId="0" borderId="0" xfId="0" applyNumberFormat="1" applyFont="1" applyFill="1" applyAlignment="1">
      <alignment horizontal="center"/>
    </xf>
    <xf numFmtId="188" fontId="15" fillId="0" borderId="0" xfId="1" applyNumberFormat="1" applyFont="1" applyFill="1"/>
    <xf numFmtId="188" fontId="15" fillId="0" borderId="0" xfId="0" applyNumberFormat="1" applyFont="1" applyFill="1" applyBorder="1"/>
    <xf numFmtId="188" fontId="9" fillId="0" borderId="0" xfId="0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188" fontId="8" fillId="0" borderId="0" xfId="0" quotePrefix="1" applyNumberFormat="1" applyFont="1" applyFill="1" applyAlignment="1">
      <alignment horizontal="center"/>
    </xf>
    <xf numFmtId="189" fontId="16" fillId="0" borderId="0" xfId="1" applyNumberFormat="1" applyFont="1" applyFill="1"/>
    <xf numFmtId="189" fontId="16" fillId="0" borderId="0" xfId="0" applyNumberFormat="1" applyFont="1" applyFill="1"/>
    <xf numFmtId="39" fontId="14" fillId="0" borderId="0" xfId="0" applyNumberFormat="1" applyFont="1" applyFill="1" applyAlignment="1"/>
    <xf numFmtId="39" fontId="14" fillId="0" borderId="0" xfId="7" quotePrefix="1" applyNumberFormat="1" applyFont="1" applyFill="1" applyBorder="1" applyAlignment="1">
      <alignment horizontal="center"/>
    </xf>
    <xf numFmtId="39" fontId="14" fillId="0" borderId="0" xfId="1" applyNumberFormat="1" applyFont="1" applyFill="1"/>
    <xf numFmtId="189" fontId="13" fillId="0" borderId="0" xfId="0" applyNumberFormat="1" applyFont="1" applyFill="1"/>
    <xf numFmtId="189" fontId="14" fillId="0" borderId="0" xfId="0" applyNumberFormat="1" applyFont="1" applyFill="1"/>
    <xf numFmtId="189" fontId="13" fillId="0" borderId="0" xfId="0" applyNumberFormat="1" applyFont="1" applyFill="1" applyBorder="1"/>
    <xf numFmtId="39" fontId="13" fillId="0" borderId="0" xfId="0" applyNumberFormat="1" applyFont="1" applyFill="1" applyAlignment="1">
      <alignment horizontal="center"/>
    </xf>
    <xf numFmtId="189" fontId="13" fillId="0" borderId="0" xfId="1" applyNumberFormat="1" applyFont="1" applyFill="1" applyBorder="1"/>
    <xf numFmtId="187" fontId="13" fillId="0" borderId="0" xfId="1" applyNumberFormat="1" applyFont="1" applyFill="1"/>
    <xf numFmtId="39" fontId="13" fillId="0" borderId="0" xfId="1" applyNumberFormat="1" applyFont="1" applyFill="1"/>
    <xf numFmtId="39" fontId="14" fillId="0" borderId="3" xfId="0" applyNumberFormat="1" applyFont="1" applyFill="1" applyBorder="1" applyAlignment="1">
      <alignment horizontal="center"/>
    </xf>
    <xf numFmtId="188" fontId="8" fillId="0" borderId="0" xfId="0" quotePrefix="1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188" fontId="18" fillId="0" borderId="0" xfId="0" applyNumberFormat="1" applyFont="1" applyFill="1"/>
    <xf numFmtId="188" fontId="17" fillId="0" borderId="0" xfId="0" applyNumberFormat="1" applyFont="1" applyFill="1"/>
    <xf numFmtId="188" fontId="17" fillId="0" borderId="0" xfId="0" applyNumberFormat="1" applyFont="1" applyFill="1" applyAlignment="1">
      <alignment horizontal="center"/>
    </xf>
    <xf numFmtId="188" fontId="17" fillId="0" borderId="0" xfId="1" applyNumberFormat="1" applyFont="1" applyFill="1"/>
    <xf numFmtId="188" fontId="19" fillId="0" borderId="0" xfId="0" applyNumberFormat="1" applyFont="1" applyFill="1" applyAlignment="1"/>
    <xf numFmtId="0" fontId="19" fillId="0" borderId="0" xfId="3" quotePrefix="1" applyNumberFormat="1" applyFont="1" applyFill="1" applyAlignment="1">
      <alignment horizontal="center"/>
    </xf>
    <xf numFmtId="189" fontId="19" fillId="0" borderId="0" xfId="3" applyNumberFormat="1" applyFont="1" applyFill="1" applyAlignment="1"/>
    <xf numFmtId="189" fontId="19" fillId="0" borderId="0" xfId="0" applyNumberFormat="1" applyFont="1" applyFill="1" applyAlignment="1"/>
    <xf numFmtId="188" fontId="19" fillId="0" borderId="0" xfId="0" applyNumberFormat="1" applyFont="1" applyFill="1" applyAlignment="1">
      <alignment horizontal="center"/>
    </xf>
    <xf numFmtId="39" fontId="20" fillId="0" borderId="0" xfId="0" applyNumberFormat="1" applyFont="1" applyFill="1" applyAlignment="1">
      <alignment horizontal="center"/>
    </xf>
    <xf numFmtId="188" fontId="19" fillId="0" borderId="0" xfId="0" applyNumberFormat="1" applyFont="1" applyFill="1" applyBorder="1" applyAlignment="1">
      <alignment horizontal="center"/>
    </xf>
    <xf numFmtId="188" fontId="19" fillId="0" borderId="0" xfId="4" applyNumberFormat="1" applyFont="1" applyFill="1" applyAlignment="1">
      <alignment horizontal="center"/>
    </xf>
    <xf numFmtId="188" fontId="19" fillId="0" borderId="3" xfId="0" applyNumberFormat="1" applyFont="1" applyFill="1" applyBorder="1" applyAlignment="1">
      <alignment horizontal="center"/>
    </xf>
    <xf numFmtId="188" fontId="21" fillId="0" borderId="3" xfId="0" applyNumberFormat="1" applyFont="1" applyFill="1" applyBorder="1" applyAlignment="1"/>
    <xf numFmtId="188" fontId="19" fillId="0" borderId="3" xfId="4" applyNumberFormat="1" applyFont="1" applyFill="1" applyBorder="1" applyAlignment="1">
      <alignment horizontal="center"/>
    </xf>
    <xf numFmtId="188" fontId="21" fillId="0" borderId="3" xfId="0" applyNumberFormat="1" applyFont="1" applyFill="1" applyBorder="1" applyAlignment="1">
      <alignment horizontal="center"/>
    </xf>
    <xf numFmtId="188" fontId="21" fillId="0" borderId="3" xfId="4" applyNumberFormat="1" applyFont="1" applyFill="1" applyBorder="1" applyAlignment="1">
      <alignment horizontal="center"/>
    </xf>
    <xf numFmtId="189" fontId="19" fillId="0" borderId="0" xfId="4" applyNumberFormat="1" applyFont="1" applyFill="1" applyAlignment="1"/>
    <xf numFmtId="188" fontId="22" fillId="0" borderId="0" xfId="0" applyNumberFormat="1" applyFont="1" applyFill="1" applyAlignment="1"/>
    <xf numFmtId="189" fontId="22" fillId="0" borderId="0" xfId="0" applyNumberFormat="1" applyFont="1" applyFill="1" applyBorder="1" applyAlignment="1"/>
    <xf numFmtId="189" fontId="22" fillId="0" borderId="0" xfId="0" applyNumberFormat="1" applyFont="1" applyFill="1" applyAlignment="1"/>
    <xf numFmtId="189" fontId="22" fillId="0" borderId="0" xfId="3" applyNumberFormat="1" applyFont="1" applyFill="1" applyBorder="1" applyAlignment="1"/>
    <xf numFmtId="189" fontId="22" fillId="0" borderId="5" xfId="3" applyNumberFormat="1" applyFont="1" applyFill="1" applyBorder="1" applyAlignment="1"/>
    <xf numFmtId="189" fontId="19" fillId="0" borderId="0" xfId="3" applyNumberFormat="1" applyFont="1" applyFill="1" applyBorder="1" applyAlignment="1"/>
    <xf numFmtId="189" fontId="19" fillId="0" borderId="0" xfId="0" applyNumberFormat="1" applyFont="1" applyFill="1" applyBorder="1" applyAlignment="1"/>
    <xf numFmtId="189" fontId="19" fillId="0" borderId="0" xfId="3" applyNumberFormat="1" applyFont="1" applyFill="1" applyBorder="1"/>
    <xf numFmtId="189" fontId="19" fillId="0" borderId="0" xfId="0" applyNumberFormat="1" applyFont="1" applyFill="1" applyBorder="1"/>
    <xf numFmtId="189" fontId="19" fillId="0" borderId="0" xfId="4" applyNumberFormat="1" applyFont="1" applyFill="1" applyBorder="1" applyAlignment="1"/>
    <xf numFmtId="189" fontId="19" fillId="0" borderId="0" xfId="3" applyNumberFormat="1" applyFont="1" applyFill="1"/>
    <xf numFmtId="189" fontId="19" fillId="0" borderId="0" xfId="4" applyNumberFormat="1" applyFont="1" applyFill="1" applyBorder="1"/>
    <xf numFmtId="189" fontId="19" fillId="0" borderId="0" xfId="0" applyNumberFormat="1" applyFont="1" applyFill="1"/>
    <xf numFmtId="188" fontId="19" fillId="0" borderId="0" xfId="0" applyNumberFormat="1" applyFont="1" applyFill="1"/>
    <xf numFmtId="189" fontId="19" fillId="0" borderId="3" xfId="3" applyNumberFormat="1" applyFont="1" applyFill="1" applyBorder="1"/>
    <xf numFmtId="189" fontId="19" fillId="0" borderId="3" xfId="4" applyNumberFormat="1" applyFont="1" applyFill="1" applyBorder="1" applyAlignment="1"/>
    <xf numFmtId="188" fontId="19" fillId="0" borderId="0" xfId="0" quotePrefix="1" applyNumberFormat="1" applyFont="1" applyFill="1" applyAlignment="1">
      <alignment horizontal="center"/>
    </xf>
    <xf numFmtId="189" fontId="19" fillId="0" borderId="2" xfId="4" applyNumberFormat="1" applyFont="1" applyFill="1" applyBorder="1" applyAlignment="1"/>
    <xf numFmtId="39" fontId="13" fillId="0" borderId="0" xfId="0" applyNumberFormat="1" applyFont="1" applyFill="1" applyAlignment="1"/>
    <xf numFmtId="39" fontId="23" fillId="0" borderId="0" xfId="0" applyNumberFormat="1" applyFont="1" applyFill="1"/>
    <xf numFmtId="39" fontId="23" fillId="0" borderId="0" xfId="0" applyNumberFormat="1" applyFont="1" applyFill="1" applyAlignment="1">
      <alignment horizontal="center"/>
    </xf>
    <xf numFmtId="39" fontId="24" fillId="0" borderId="0" xfId="0" applyNumberFormat="1" applyFont="1" applyFill="1" applyAlignment="1">
      <alignment horizontal="center"/>
    </xf>
    <xf numFmtId="39" fontId="23" fillId="0" borderId="0" xfId="0" applyNumberFormat="1" applyFont="1" applyFill="1" applyBorder="1" applyAlignment="1">
      <alignment horizontal="center"/>
    </xf>
    <xf numFmtId="39" fontId="23" fillId="0" borderId="0" xfId="4" applyNumberFormat="1" applyFont="1" applyFill="1" applyAlignment="1">
      <alignment horizontal="center"/>
    </xf>
    <xf numFmtId="39" fontId="23" fillId="0" borderId="0" xfId="0" applyNumberFormat="1" applyFont="1" applyFill="1" applyAlignment="1">
      <alignment horizontal="right"/>
    </xf>
    <xf numFmtId="39" fontId="23" fillId="0" borderId="3" xfId="0" applyNumberFormat="1" applyFont="1" applyFill="1" applyBorder="1" applyAlignment="1">
      <alignment horizontal="center"/>
    </xf>
    <xf numFmtId="39" fontId="25" fillId="0" borderId="3" xfId="0" applyNumberFormat="1" applyFont="1" applyFill="1" applyBorder="1"/>
    <xf numFmtId="39" fontId="23" fillId="0" borderId="3" xfId="4" applyNumberFormat="1" applyFont="1" applyFill="1" applyBorder="1" applyAlignment="1">
      <alignment horizontal="center"/>
    </xf>
    <xf numFmtId="39" fontId="25" fillId="0" borderId="3" xfId="0" applyNumberFormat="1" applyFont="1" applyFill="1" applyBorder="1" applyAlignment="1">
      <alignment horizontal="center"/>
    </xf>
    <xf numFmtId="39" fontId="25" fillId="0" borderId="3" xfId="4" applyNumberFormat="1" applyFont="1" applyFill="1" applyBorder="1" applyAlignment="1">
      <alignment horizontal="center"/>
    </xf>
    <xf numFmtId="39" fontId="23" fillId="0" borderId="0" xfId="0" applyNumberFormat="1" applyFont="1" applyFill="1" applyAlignment="1"/>
    <xf numFmtId="189" fontId="23" fillId="0" borderId="0" xfId="4" applyNumberFormat="1" applyFont="1" applyFill="1"/>
    <xf numFmtId="189" fontId="23" fillId="0" borderId="0" xfId="0" applyNumberFormat="1" applyFont="1" applyFill="1"/>
    <xf numFmtId="0" fontId="23" fillId="0" borderId="0" xfId="0" applyNumberFormat="1" applyFont="1" applyFill="1" applyAlignment="1">
      <alignment horizontal="center"/>
    </xf>
    <xf numFmtId="189" fontId="23" fillId="0" borderId="0" xfId="3" applyNumberFormat="1" applyFont="1" applyFill="1"/>
    <xf numFmtId="39" fontId="26" fillId="0" borderId="0" xfId="0" applyNumberFormat="1" applyFont="1" applyFill="1" applyAlignment="1"/>
    <xf numFmtId="39" fontId="26" fillId="0" borderId="0" xfId="0" quotePrefix="1" applyNumberFormat="1" applyFont="1" applyFill="1" applyAlignment="1">
      <alignment horizontal="center"/>
    </xf>
    <xf numFmtId="189" fontId="26" fillId="0" borderId="3" xfId="3" applyNumberFormat="1" applyFont="1" applyFill="1" applyBorder="1"/>
    <xf numFmtId="189" fontId="26" fillId="0" borderId="0" xfId="0" applyNumberFormat="1" applyFont="1" applyFill="1"/>
    <xf numFmtId="189" fontId="26" fillId="0" borderId="0" xfId="3" applyNumberFormat="1" applyFont="1" applyFill="1"/>
    <xf numFmtId="189" fontId="23" fillId="0" borderId="3" xfId="4" applyNumberFormat="1" applyFont="1" applyFill="1" applyBorder="1"/>
    <xf numFmtId="39" fontId="26" fillId="0" borderId="0" xfId="0" applyNumberFormat="1" applyFont="1" applyFill="1"/>
    <xf numFmtId="39" fontId="26" fillId="0" borderId="0" xfId="3" applyNumberFormat="1" applyFont="1" applyFill="1" applyBorder="1"/>
    <xf numFmtId="39" fontId="26" fillId="0" borderId="0" xfId="3" applyNumberFormat="1" applyFont="1" applyFill="1"/>
    <xf numFmtId="188" fontId="23" fillId="0" borderId="0" xfId="0" applyNumberFormat="1" applyFont="1" applyFill="1" applyAlignment="1"/>
    <xf numFmtId="39" fontId="23" fillId="0" borderId="0" xfId="3" applyNumberFormat="1" applyFont="1" applyFill="1"/>
    <xf numFmtId="39" fontId="23" fillId="0" borderId="0" xfId="0" quotePrefix="1" applyNumberFormat="1" applyFont="1" applyFill="1" applyAlignment="1">
      <alignment horizontal="center"/>
    </xf>
    <xf numFmtId="189" fontId="23" fillId="0" borderId="0" xfId="3" applyNumberFormat="1" applyFont="1" applyFill="1" applyBorder="1"/>
    <xf numFmtId="189" fontId="23" fillId="0" borderId="0" xfId="0" applyNumberFormat="1" applyFont="1" applyFill="1" applyBorder="1"/>
    <xf numFmtId="189" fontId="23" fillId="0" borderId="0" xfId="4" applyNumberFormat="1" applyFont="1" applyFill="1" applyBorder="1"/>
    <xf numFmtId="189" fontId="23" fillId="0" borderId="3" xfId="3" applyNumberFormat="1" applyFont="1" applyFill="1" applyBorder="1"/>
    <xf numFmtId="39" fontId="23" fillId="0" borderId="0" xfId="3" applyNumberFormat="1" applyFont="1" applyFill="1" applyBorder="1"/>
    <xf numFmtId="189" fontId="23" fillId="0" borderId="0" xfId="4" applyNumberFormat="1" applyFont="1" applyFill="1" applyAlignment="1"/>
    <xf numFmtId="189" fontId="26" fillId="0" borderId="2" xfId="3" applyNumberFormat="1" applyFont="1" applyFill="1" applyBorder="1"/>
    <xf numFmtId="39" fontId="23" fillId="0" borderId="0" xfId="0" applyNumberFormat="1" applyFont="1" applyFill="1" applyBorder="1"/>
    <xf numFmtId="39" fontId="23" fillId="0" borderId="0" xfId="7" applyNumberFormat="1" applyFont="1" applyFill="1" applyAlignment="1"/>
    <xf numFmtId="188" fontId="9" fillId="0" borderId="0" xfId="0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188" fontId="8" fillId="0" borderId="0" xfId="0" quotePrefix="1" applyNumberFormat="1" applyFont="1" applyFill="1" applyAlignment="1">
      <alignment horizontal="center"/>
    </xf>
    <xf numFmtId="188" fontId="9" fillId="0" borderId="3" xfId="7" applyNumberFormat="1" applyFont="1" applyFill="1" applyBorder="1" applyAlignment="1">
      <alignment horizontal="center"/>
    </xf>
    <xf numFmtId="188" fontId="9" fillId="0" borderId="3" xfId="0" applyNumberFormat="1" applyFont="1" applyFill="1" applyBorder="1" applyAlignment="1">
      <alignment horizontal="center"/>
    </xf>
    <xf numFmtId="39" fontId="8" fillId="0" borderId="0" xfId="0" quotePrefix="1" applyNumberFormat="1" applyFont="1" applyFill="1" applyAlignment="1">
      <alignment horizontal="center"/>
    </xf>
    <xf numFmtId="39" fontId="9" fillId="0" borderId="3" xfId="7" applyNumberFormat="1" applyFont="1" applyFill="1" applyBorder="1" applyAlignment="1">
      <alignment horizontal="center"/>
    </xf>
    <xf numFmtId="39" fontId="23" fillId="0" borderId="1" xfId="0" applyNumberFormat="1" applyFont="1" applyFill="1" applyBorder="1" applyAlignment="1">
      <alignment horizontal="center"/>
    </xf>
    <xf numFmtId="39" fontId="23" fillId="0" borderId="0" xfId="0" quotePrefix="1" applyNumberFormat="1" applyFont="1" applyFill="1" applyAlignment="1">
      <alignment horizontal="center"/>
    </xf>
    <xf numFmtId="39" fontId="23" fillId="0" borderId="0" xfId="0" applyNumberFormat="1" applyFont="1" applyFill="1" applyAlignment="1">
      <alignment horizontal="center"/>
    </xf>
    <xf numFmtId="39" fontId="24" fillId="0" borderId="0" xfId="0" applyNumberFormat="1" applyFont="1" applyFill="1" applyAlignment="1">
      <alignment horizontal="center"/>
    </xf>
    <xf numFmtId="39" fontId="24" fillId="0" borderId="3" xfId="0" applyNumberFormat="1" applyFont="1" applyFill="1" applyBorder="1" applyAlignment="1">
      <alignment horizontal="center"/>
    </xf>
    <xf numFmtId="188" fontId="19" fillId="0" borderId="1" xfId="0" applyNumberFormat="1" applyFont="1" applyFill="1" applyBorder="1" applyAlignment="1">
      <alignment horizontal="center"/>
    </xf>
    <xf numFmtId="188" fontId="19" fillId="0" borderId="0" xfId="0" quotePrefix="1" applyNumberFormat="1" applyFont="1" applyFill="1" applyAlignment="1">
      <alignment horizontal="center"/>
    </xf>
    <xf numFmtId="188" fontId="19" fillId="0" borderId="0" xfId="0" applyNumberFormat="1" applyFont="1" applyFill="1" applyAlignment="1">
      <alignment horizontal="center"/>
    </xf>
    <xf numFmtId="188" fontId="20" fillId="0" borderId="0" xfId="0" applyNumberFormat="1" applyFont="1" applyFill="1" applyAlignment="1">
      <alignment horizontal="center"/>
    </xf>
    <xf numFmtId="39" fontId="20" fillId="0" borderId="0" xfId="0" applyNumberFormat="1" applyFont="1" applyFill="1" applyAlignment="1">
      <alignment horizontal="center"/>
    </xf>
    <xf numFmtId="188" fontId="20" fillId="0" borderId="3" xfId="0" applyNumberFormat="1" applyFont="1" applyFill="1" applyBorder="1" applyAlignment="1">
      <alignment horizontal="center"/>
    </xf>
    <xf numFmtId="39" fontId="14" fillId="0" borderId="3" xfId="8" applyNumberFormat="1" applyFont="1" applyFill="1" applyBorder="1" applyAlignment="1">
      <alignment horizontal="center"/>
    </xf>
    <xf numFmtId="39" fontId="13" fillId="0" borderId="0" xfId="5" quotePrefix="1" applyNumberFormat="1" applyFont="1" applyFill="1" applyBorder="1" applyAlignment="1">
      <alignment horizontal="center"/>
    </xf>
    <xf numFmtId="39" fontId="14" fillId="0" borderId="0" xfId="5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center"/>
    </xf>
  </cellXfs>
  <cellStyles count="10">
    <cellStyle name="Comma" xfId="1" builtinId="3"/>
    <cellStyle name="Comma 2" xfId="2"/>
    <cellStyle name="Comma 2 2" xfId="3"/>
    <cellStyle name="Comma 3" xfId="4"/>
    <cellStyle name="Normal" xfId="0" builtinId="0"/>
    <cellStyle name="Normal 2" xfId="5"/>
    <cellStyle name="ปกติ 2" xfId="6"/>
    <cellStyle name="ปกติ_Sheet1" xfId="7"/>
    <cellStyle name="ปกติ_Sheet1_Prinsiri-Dec48-T2 2" xfId="8"/>
    <cellStyle name="ลักษณะ 1" xfId="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1079047</xdr:colOff>
      <xdr:row>8</xdr:row>
      <xdr:rowOff>250031</xdr:rowOff>
    </xdr:from>
    <xdr:ext cx="184731" cy="264560"/>
    <xdr:sp macro="" textlink="">
      <xdr:nvSpPr>
        <xdr:cNvPr id="2" name="TextBox 1"/>
        <xdr:cNvSpPr txBox="1"/>
      </xdr:nvSpPr>
      <xdr:spPr>
        <a:xfrm>
          <a:off x="7817985" y="24526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sktop/&#3591;&#3610;&#3585;&#3634;&#3619;&#3648;&#3591;&#3636;&#3609;%20&#3611;&#3619;&#3632;&#3592;&#3635;&#3611;&#3637;%202561/&#3591;&#3610;&#3585;&#3634;&#3619;&#3648;&#3591;&#3636;&#3609;%20Q3-2561/09-2561%20&#3591;&#3610;&#3619;&#3623;&#3617;&#3610;&#3617;&#3592;%20&#3611;&#3619;&#3636;&#3597;&#3626;&#3636;&#3619;&#3636;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esktop/&#3591;&#3610;&#3585;&#3634;&#3619;&#3648;&#3591;&#3636;&#3609;%20&#3611;&#3619;&#3632;&#3592;&#3635;&#3611;&#3637;%202560/&#3591;&#3610;&#3585;&#3634;&#3619;&#3648;&#3591;&#3636;&#3609;%20Q3-2560/&#3591;&#3610;&#3585;&#3634;&#3619;&#3648;&#3591;&#3636;&#3609;%20Q3-2560%20&#3648;&#3626;&#3609;&#3629;%20BOD/PRIN_Q3'60_T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Fern\AppData\Local\Temp\Rar$DIa0.015\PRIN_Q3'60_T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jintana\Desktop\Desktop\&#3591;&#3610;&#3585;&#3634;&#3619;&#3648;&#3591;&#3636;&#3609;%20&#3611;&#3619;&#3632;&#3592;&#3635;&#3611;&#3637;%202560\&#3591;&#3610;&#3585;&#3634;&#3619;&#3648;&#3591;&#3636;&#3609;%20Q2-2560\&#3591;&#3610;&#3585;&#3634;&#3619;&#3648;&#3591;&#3636;&#3609;%20Q2-2560%20&#3648;&#3626;&#3609;&#3629;%20BOD\PRIN_Q2'60_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ดาษทำการงบรวมทำให้พี่นา"/>
      <sheetName val="PL รวม"/>
      <sheetName val="BS รวม"/>
      <sheetName val="กระดาษทำการงบรวม"/>
      <sheetName val="พี่นา รายการระหว่างกัน"/>
      <sheetName val="รายการระหว่างกัน"/>
      <sheetName val="รายการปรับปรุง"/>
      <sheetName val="รายการตัดบัญชีระหว่างกัน"/>
      <sheetName val="งบกระแสเงินสดรวม"/>
      <sheetName val="ใบคำนวนส่วนได้เสียโกรโยธา"/>
      <sheetName val="ใบคำนวนส่วนได้เสียปริญเวนเจอร์"/>
      <sheetName val="ใบคำนวนส่วนได้เสียซีเอ็น"/>
      <sheetName val="ใบคำนวนส่วนได้เสียเพลินนารี่"/>
      <sheetName val="ใบคำนวนส่วนได้เสียปริญเอนเนอร์"/>
      <sheetName val="เงินลงทุนในบริษัทในเครือ"/>
      <sheetName val="A"/>
      <sheetName val="เปิดหมายเหตุ A"/>
      <sheetName val="เปิดหมายเหตุ AA"/>
      <sheetName val="AA"/>
      <sheetName val="C"/>
      <sheetName val="ลูกหนี้การค้า"/>
      <sheetName val="ลูกหนี้อื่น"/>
      <sheetName val="Aging AR"/>
      <sheetName val="เงินลงทุนตั๋วแลกเงิน"/>
      <sheetName val="B"/>
      <sheetName val="D"/>
      <sheetName val="เงินให้กู้ยืมแก่กิจการที่เกี่ยว"/>
      <sheetName val="E"/>
      <sheetName val="สินค้าคงเหลือ"/>
      <sheetName val="G"/>
      <sheetName val="N"/>
      <sheetName val="I"/>
      <sheetName val="เงินประกันผลงาน"/>
      <sheetName val="Fa"/>
      <sheetName val="ทรัพย์สินรวม."/>
      <sheetName val="K"/>
      <sheetName val="H"/>
      <sheetName val="P"/>
      <sheetName val="S"/>
      <sheetName val="T"/>
      <sheetName val="OS"/>
      <sheetName val="CC"/>
      <sheetName val="เจ้าหนี้การค้า"/>
      <sheetName val="เจ้าหนี้อื่น"/>
      <sheetName val="EE"/>
      <sheetName val="DD"/>
      <sheetName val="KK"/>
      <sheetName val="ZZ"/>
      <sheetName val="GG"/>
      <sheetName val="PP"/>
      <sheetName val="TT"/>
      <sheetName val="II"/>
      <sheetName val="NN"/>
      <sheetName val="HH"/>
      <sheetName val="WW"/>
      <sheetName val="ค่าความนิยมติดลบ"/>
      <sheetName val="MM"/>
      <sheetName val="FF"/>
      <sheetName val="OO"/>
      <sheetName val="JJ"/>
      <sheetName val="SE"/>
      <sheetName val="SE1"/>
      <sheetName val="RE"/>
      <sheetName val="10"/>
      <sheetName val="11"/>
      <sheetName val="12"/>
      <sheetName val="13"/>
      <sheetName val="20"/>
      <sheetName val="21"/>
      <sheetName val="40"/>
      <sheetName val="41"/>
      <sheetName val="50"/>
      <sheetName val="TAX"/>
      <sheetName val="TAX-1"/>
      <sheetName val="PVค่าบริหารโครงการ"/>
      <sheetName val="Interestสะสม"/>
      <sheetName val="Sheet2"/>
      <sheetName val="Sheet3"/>
      <sheetName val="รายงานความเข้ากันได้"/>
    </sheetNames>
    <sheetDataSet>
      <sheetData sheetId="0"/>
      <sheetData sheetId="1"/>
      <sheetData sheetId="2"/>
      <sheetData sheetId="3">
        <row r="9">
          <cell r="T9">
            <v>145420437.16600001</v>
          </cell>
        </row>
        <row r="121">
          <cell r="T121">
            <v>701064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3M"/>
      <sheetName val="งบกำไรขาดทุน 9M"/>
      <sheetName val="งบแสดงฯรวม"/>
      <sheetName val="งบแสดงฯเฉพาะ"/>
      <sheetName val="cash flow"/>
    </sheetNames>
    <sheetDataSet>
      <sheetData sheetId="0"/>
      <sheetData sheetId="1">
        <row r="37">
          <cell r="K37">
            <v>-15576412.850000001</v>
          </cell>
          <cell r="O37">
            <v>-14830480.970000003</v>
          </cell>
        </row>
      </sheetData>
      <sheetData sheetId="2">
        <row r="50">
          <cell r="K50">
            <v>-2934.98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3M"/>
      <sheetName val="งบกำไรขาดทุน 9M"/>
      <sheetName val="งบแสดงฯรวม"/>
      <sheetName val="งบแสดงฯเฉพาะ"/>
      <sheetName val="cash flow"/>
    </sheetNames>
    <sheetDataSet>
      <sheetData sheetId="0" refreshError="1"/>
      <sheetData sheetId="1" refreshError="1"/>
      <sheetData sheetId="2">
        <row r="4">
          <cell r="A4" t="str">
            <v>สำหรับงวด 9 เดือน สิ้นสุดวันที่ 30 กันยายน 2560 (ยังไม่ได้ตรวจสอบ/สอบทานแล้ว)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3M"/>
      <sheetName val="งบกำไรขาดทุน 6M"/>
      <sheetName val="งบแสดงฯรวม"/>
      <sheetName val="งบแสดงฯเฉพาะ"/>
      <sheetName val="cash flow"/>
    </sheetNames>
    <sheetDataSet>
      <sheetData sheetId="0"/>
      <sheetData sheetId="1"/>
      <sheetData sheetId="2"/>
      <sheetData sheetId="3"/>
      <sheetData sheetId="4"/>
      <sheetData sheetId="5">
        <row r="12">
          <cell r="G12">
            <v>0</v>
          </cell>
        </row>
        <row r="18">
          <cell r="B18" t="str">
            <v>รายได้ค่าปรับงานล่าช้า</v>
          </cell>
        </row>
        <row r="19">
          <cell r="B19" t="str">
            <v>โอนกลับประมาณการหนี้สินจากการถูกฟ้องร้อง</v>
          </cell>
        </row>
        <row r="71">
          <cell r="B71" t="str">
            <v>เงินสดจ่ายเงินปันผล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opLeftCell="A87" zoomScale="80" zoomScaleNormal="80" zoomScaleSheetLayoutView="90" workbookViewId="0">
      <selection activeCell="P100" sqref="P100"/>
    </sheetView>
  </sheetViews>
  <sheetFormatPr defaultColWidth="9.140625" defaultRowHeight="24.95" customHeight="1" x14ac:dyDescent="0.45"/>
  <cols>
    <col min="1" max="3" width="9.140625" style="2" customWidth="1"/>
    <col min="4" max="4" width="16.5703125" style="2" customWidth="1"/>
    <col min="5" max="5" width="8.85546875" style="2" customWidth="1"/>
    <col min="6" max="6" width="1.28515625" style="2" customWidth="1"/>
    <col min="7" max="7" width="15.7109375" style="2" customWidth="1"/>
    <col min="8" max="8" width="0.85546875" style="2" customWidth="1"/>
    <col min="9" max="9" width="15.7109375" style="2" customWidth="1"/>
    <col min="10" max="10" width="1.140625" style="12" customWidth="1"/>
    <col min="11" max="11" width="15.7109375" style="2" customWidth="1"/>
    <col min="12" max="12" width="0.85546875" style="2" customWidth="1"/>
    <col min="13" max="13" width="15.7109375" style="2" customWidth="1"/>
    <col min="14" max="14" width="0.85546875" style="2" customWidth="1"/>
    <col min="15" max="15" width="9.140625" style="2"/>
    <col min="16" max="16" width="14" style="2" bestFit="1" customWidth="1"/>
    <col min="17" max="16384" width="9.140625" style="2"/>
  </cols>
  <sheetData>
    <row r="1" spans="1:14" ht="24.95" customHeight="1" x14ac:dyDescent="0.45">
      <c r="A1" s="202" t="s">
        <v>56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1"/>
    </row>
    <row r="2" spans="1:14" ht="24.95" customHeight="1" x14ac:dyDescent="0.45">
      <c r="A2" s="200" t="s">
        <v>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3"/>
    </row>
    <row r="3" spans="1:14" s="4" customFormat="1" ht="24.95" customHeight="1" x14ac:dyDescent="0.45">
      <c r="A3" s="200" t="s">
        <v>69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3"/>
    </row>
    <row r="4" spans="1:14" ht="24.95" customHeight="1" x14ac:dyDescent="0.45">
      <c r="A4" s="201" t="s">
        <v>223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5"/>
    </row>
    <row r="5" spans="1:14" ht="24.95" customHeight="1" x14ac:dyDescent="0.45">
      <c r="A5" s="5"/>
      <c r="B5" s="5"/>
      <c r="C5" s="5"/>
      <c r="D5" s="5"/>
      <c r="E5" s="109"/>
      <c r="F5" s="5"/>
      <c r="G5" s="109"/>
      <c r="H5" s="5"/>
      <c r="I5" s="5"/>
      <c r="J5" s="5"/>
      <c r="K5" s="5"/>
      <c r="L5" s="5"/>
      <c r="M5" s="5"/>
      <c r="N5" s="5"/>
    </row>
    <row r="6" spans="1:14" ht="24.95" customHeight="1" x14ac:dyDescent="0.45">
      <c r="A6" s="6"/>
      <c r="B6" s="6"/>
      <c r="C6" s="6"/>
      <c r="G6" s="203" t="s">
        <v>49</v>
      </c>
      <c r="H6" s="203"/>
      <c r="I6" s="203"/>
      <c r="J6" s="7"/>
      <c r="K6" s="204" t="s">
        <v>53</v>
      </c>
      <c r="L6" s="204"/>
      <c r="M6" s="204"/>
    </row>
    <row r="7" spans="1:14" ht="24.95" customHeight="1" x14ac:dyDescent="0.45">
      <c r="A7" s="200" t="s">
        <v>6</v>
      </c>
      <c r="B7" s="200"/>
      <c r="C7" s="200"/>
      <c r="D7" s="200"/>
      <c r="E7" s="108" t="s">
        <v>0</v>
      </c>
      <c r="F7" s="8"/>
      <c r="G7" s="9" t="s">
        <v>224</v>
      </c>
      <c r="H7" s="8"/>
      <c r="I7" s="9" t="s">
        <v>156</v>
      </c>
      <c r="J7" s="10"/>
      <c r="K7" s="9" t="s">
        <v>224</v>
      </c>
      <c r="L7" s="8"/>
      <c r="M7" s="9" t="s">
        <v>156</v>
      </c>
    </row>
    <row r="8" spans="1:14" ht="24.95" customHeight="1" x14ac:dyDescent="0.45">
      <c r="A8" s="4" t="s">
        <v>7</v>
      </c>
      <c r="D8" s="11"/>
      <c r="M8" s="13"/>
    </row>
    <row r="9" spans="1:14" ht="24.95" customHeight="1" x14ac:dyDescent="0.45">
      <c r="A9" s="2" t="s">
        <v>167</v>
      </c>
      <c r="D9" s="11"/>
      <c r="E9" s="110" t="s">
        <v>122</v>
      </c>
      <c r="G9" s="2">
        <v>146151998.22</v>
      </c>
      <c r="I9" s="2">
        <v>468575722.29000002</v>
      </c>
      <c r="K9" s="2">
        <v>120022678.08000003</v>
      </c>
      <c r="M9" s="2">
        <v>420663713.25999999</v>
      </c>
    </row>
    <row r="10" spans="1:14" ht="24.95" customHeight="1" x14ac:dyDescent="0.45">
      <c r="A10" s="2" t="s">
        <v>168</v>
      </c>
      <c r="D10" s="11"/>
      <c r="E10" s="110" t="s">
        <v>8</v>
      </c>
      <c r="G10" s="13">
        <v>113174117.94</v>
      </c>
      <c r="I10" s="13">
        <v>91634033.219999999</v>
      </c>
      <c r="J10" s="14"/>
      <c r="K10" s="13">
        <v>327535368.75999999</v>
      </c>
      <c r="M10" s="13">
        <v>330420363.41999996</v>
      </c>
    </row>
    <row r="11" spans="1:14" ht="24.95" customHeight="1" x14ac:dyDescent="0.45">
      <c r="A11" s="2" t="s">
        <v>169</v>
      </c>
      <c r="D11" s="11"/>
      <c r="E11" s="110" t="s">
        <v>9</v>
      </c>
      <c r="G11" s="13">
        <v>0</v>
      </c>
      <c r="I11" s="13">
        <v>0</v>
      </c>
      <c r="J11" s="14"/>
      <c r="K11" s="13">
        <v>1231660271.1300001</v>
      </c>
      <c r="M11" s="13">
        <v>1207663523.03</v>
      </c>
    </row>
    <row r="12" spans="1:14" ht="24.95" customHeight="1" x14ac:dyDescent="0.45">
      <c r="A12" s="2" t="s">
        <v>170</v>
      </c>
      <c r="D12" s="11"/>
      <c r="E12" s="110" t="s">
        <v>10</v>
      </c>
      <c r="G12" s="13">
        <v>4866374755.1499996</v>
      </c>
      <c r="I12" s="13">
        <v>4678181127.0699997</v>
      </c>
      <c r="J12" s="14"/>
      <c r="K12" s="13">
        <v>3384056075.9900002</v>
      </c>
      <c r="M12" s="13">
        <v>3547164881.8400016</v>
      </c>
    </row>
    <row r="13" spans="1:14" ht="24.95" customHeight="1" x14ac:dyDescent="0.45">
      <c r="A13" s="2" t="s">
        <v>171</v>
      </c>
      <c r="D13" s="11"/>
      <c r="E13" s="110"/>
      <c r="G13" s="13">
        <v>204271800</v>
      </c>
      <c r="I13" s="13">
        <v>86236400</v>
      </c>
      <c r="J13" s="14"/>
      <c r="K13" s="13">
        <v>36829750</v>
      </c>
      <c r="M13" s="13">
        <v>86236400</v>
      </c>
    </row>
    <row r="14" spans="1:14" ht="24.95" customHeight="1" x14ac:dyDescent="0.45">
      <c r="A14" s="2" t="s">
        <v>172</v>
      </c>
      <c r="D14" s="11"/>
      <c r="E14" s="75"/>
      <c r="G14" s="13"/>
      <c r="I14" s="13"/>
      <c r="J14" s="14"/>
      <c r="K14" s="13"/>
      <c r="M14" s="13"/>
    </row>
    <row r="15" spans="1:14" ht="24.95" customHeight="1" x14ac:dyDescent="0.45">
      <c r="B15" s="2" t="s">
        <v>11</v>
      </c>
      <c r="D15" s="11"/>
      <c r="E15" s="75"/>
      <c r="G15" s="13">
        <v>2148344.8200000003</v>
      </c>
      <c r="I15" s="13">
        <v>816633.12</v>
      </c>
      <c r="J15" s="14"/>
      <c r="K15" s="13">
        <v>0</v>
      </c>
      <c r="M15" s="13">
        <v>0</v>
      </c>
    </row>
    <row r="16" spans="1:14" ht="24.95" customHeight="1" x14ac:dyDescent="0.45">
      <c r="B16" s="4" t="s">
        <v>126</v>
      </c>
      <c r="D16" s="11"/>
      <c r="G16" s="15">
        <f>SUM(G9:G15)</f>
        <v>5332121016.1299992</v>
      </c>
      <c r="I16" s="15">
        <f>SUM(I9:I15)</f>
        <v>5325443915.6999998</v>
      </c>
      <c r="J16" s="14"/>
      <c r="K16" s="15">
        <f>SUM(K9:K15)</f>
        <v>5100104143.960001</v>
      </c>
      <c r="M16" s="15">
        <f>SUM(M9:M15)</f>
        <v>5592148881.5500011</v>
      </c>
    </row>
    <row r="17" spans="1:13" ht="24.95" customHeight="1" x14ac:dyDescent="0.45">
      <c r="A17" s="4" t="s">
        <v>12</v>
      </c>
      <c r="D17" s="11"/>
      <c r="M17" s="13"/>
    </row>
    <row r="18" spans="1:13" ht="24.95" customHeight="1" x14ac:dyDescent="0.45">
      <c r="A18" s="2" t="s">
        <v>173</v>
      </c>
      <c r="D18" s="11"/>
      <c r="E18" s="110" t="s">
        <v>13</v>
      </c>
      <c r="G18" s="13">
        <v>9.3132257461547852E-8</v>
      </c>
      <c r="I18" s="13">
        <v>0</v>
      </c>
      <c r="J18" s="14"/>
      <c r="K18" s="13">
        <v>645199400</v>
      </c>
      <c r="M18" s="13">
        <v>245199400</v>
      </c>
    </row>
    <row r="19" spans="1:13" ht="24.95" customHeight="1" x14ac:dyDescent="0.45">
      <c r="A19" s="2" t="s">
        <v>174</v>
      </c>
      <c r="D19" s="11"/>
      <c r="E19" s="110" t="s">
        <v>14</v>
      </c>
      <c r="G19" s="13">
        <v>775620075.53000021</v>
      </c>
      <c r="I19" s="13">
        <v>793214920.55000007</v>
      </c>
      <c r="J19" s="14"/>
      <c r="K19" s="13">
        <v>212334673.46000001</v>
      </c>
      <c r="M19" s="13">
        <v>212334673.46000001</v>
      </c>
    </row>
    <row r="20" spans="1:13" ht="24.95" customHeight="1" x14ac:dyDescent="0.45">
      <c r="A20" s="2" t="s">
        <v>193</v>
      </c>
      <c r="D20" s="11"/>
      <c r="E20" s="110" t="s">
        <v>15</v>
      </c>
      <c r="G20" s="13">
        <v>228489358</v>
      </c>
      <c r="I20" s="13">
        <v>228596583.29000002</v>
      </c>
      <c r="J20" s="14"/>
      <c r="K20" s="13">
        <v>32237620.38000001</v>
      </c>
      <c r="M20" s="13">
        <v>39266177.579999998</v>
      </c>
    </row>
    <row r="21" spans="1:13" ht="24.95" customHeight="1" x14ac:dyDescent="0.45">
      <c r="A21" s="2" t="s">
        <v>195</v>
      </c>
      <c r="D21" s="11"/>
      <c r="E21" s="110" t="s">
        <v>21</v>
      </c>
      <c r="G21" s="13">
        <v>29192800.43</v>
      </c>
      <c r="I21" s="13">
        <v>32610409.999999996</v>
      </c>
      <c r="J21" s="14"/>
      <c r="K21" s="2">
        <v>28402800.030000001</v>
      </c>
      <c r="M21" s="2">
        <v>31701909.659999996</v>
      </c>
    </row>
    <row r="22" spans="1:13" ht="24.95" customHeight="1" x14ac:dyDescent="0.45">
      <c r="A22" s="16" t="s">
        <v>175</v>
      </c>
      <c r="D22" s="11"/>
      <c r="E22" s="110" t="s">
        <v>22</v>
      </c>
      <c r="G22" s="13">
        <v>13030704.947858799</v>
      </c>
      <c r="I22" s="13">
        <v>16426565.140000001</v>
      </c>
      <c r="J22" s="14"/>
      <c r="K22" s="13">
        <v>8720830.0800000001</v>
      </c>
      <c r="M22" s="13">
        <v>11061138.060000001</v>
      </c>
    </row>
    <row r="23" spans="1:13" ht="24.95" customHeight="1" x14ac:dyDescent="0.45">
      <c r="A23" s="2" t="s">
        <v>176</v>
      </c>
      <c r="D23" s="11"/>
      <c r="E23" s="110" t="s">
        <v>113</v>
      </c>
      <c r="G23" s="13">
        <v>1826803514.8300002</v>
      </c>
      <c r="I23" s="13">
        <v>1935382408.9300001</v>
      </c>
      <c r="J23" s="14"/>
      <c r="K23" s="13">
        <v>1737432867.6300001</v>
      </c>
      <c r="M23" s="13">
        <v>1846011761.73</v>
      </c>
    </row>
    <row r="24" spans="1:13" ht="24.95" customHeight="1" x14ac:dyDescent="0.45">
      <c r="A24" s="2" t="s">
        <v>177</v>
      </c>
      <c r="D24" s="11"/>
      <c r="E24" s="110" t="s">
        <v>120</v>
      </c>
      <c r="G24" s="13">
        <v>82745569.879999995</v>
      </c>
      <c r="I24" s="13">
        <v>82645019.779999986</v>
      </c>
      <c r="J24" s="14"/>
      <c r="K24" s="13">
        <v>66499669.160000004</v>
      </c>
      <c r="M24" s="13">
        <v>68184710.929999992</v>
      </c>
    </row>
    <row r="25" spans="1:13" ht="24.95" customHeight="1" x14ac:dyDescent="0.45">
      <c r="A25" s="2" t="s">
        <v>178</v>
      </c>
      <c r="D25" s="11"/>
      <c r="G25" s="13"/>
      <c r="I25" s="13"/>
      <c r="J25" s="14"/>
      <c r="K25" s="13"/>
      <c r="M25" s="13"/>
    </row>
    <row r="26" spans="1:13" ht="24.95" customHeight="1" x14ac:dyDescent="0.45">
      <c r="B26" s="17" t="s">
        <v>51</v>
      </c>
      <c r="D26" s="11"/>
      <c r="G26" s="13">
        <v>3180938.3699999996</v>
      </c>
      <c r="I26" s="13">
        <v>3945120.65</v>
      </c>
      <c r="J26" s="14"/>
      <c r="K26" s="13">
        <v>2932601.61</v>
      </c>
      <c r="M26" s="13">
        <v>3766422.65</v>
      </c>
    </row>
    <row r="27" spans="1:13" ht="24.95" customHeight="1" x14ac:dyDescent="0.45">
      <c r="B27" s="2" t="s">
        <v>52</v>
      </c>
      <c r="D27" s="11"/>
      <c r="G27" s="13">
        <v>13118777.409999996</v>
      </c>
      <c r="I27" s="13">
        <v>12364199.300000001</v>
      </c>
      <c r="J27" s="14"/>
      <c r="K27" s="13">
        <v>0</v>
      </c>
      <c r="M27" s="13">
        <v>0</v>
      </c>
    </row>
    <row r="28" spans="1:13" ht="24.95" customHeight="1" x14ac:dyDescent="0.45">
      <c r="B28" s="4" t="s">
        <v>127</v>
      </c>
      <c r="D28" s="11"/>
      <c r="G28" s="15">
        <f>SUM(G18:G27)</f>
        <v>2972181739.3978591</v>
      </c>
      <c r="I28" s="15">
        <f>SUM(I18:I27)</f>
        <v>3105185227.6400008</v>
      </c>
      <c r="J28" s="14"/>
      <c r="K28" s="15">
        <f>SUM(K18:K27)</f>
        <v>2733760462.3499999</v>
      </c>
      <c r="M28" s="15">
        <f>SUM(M18:M27)</f>
        <v>2457526194.0699997</v>
      </c>
    </row>
    <row r="29" spans="1:13" ht="24.95" customHeight="1" thickBot="1" x14ac:dyDescent="0.5">
      <c r="A29" s="4" t="s">
        <v>16</v>
      </c>
      <c r="D29" s="11"/>
      <c r="G29" s="18">
        <f>+G28+G16</f>
        <v>8304302755.5278587</v>
      </c>
      <c r="I29" s="18">
        <f>+I28+I16</f>
        <v>8430629143.3400002</v>
      </c>
      <c r="J29" s="14"/>
      <c r="K29" s="18">
        <f>+K28+K16</f>
        <v>7833864606.3100014</v>
      </c>
      <c r="M29" s="18">
        <f>+M28+M16</f>
        <v>8049675075.6200008</v>
      </c>
    </row>
    <row r="30" spans="1:13" s="20" customFormat="1" ht="24.95" customHeight="1" thickTop="1" x14ac:dyDescent="0.45">
      <c r="A30" s="19"/>
      <c r="D30" s="21"/>
      <c r="G30" s="22"/>
      <c r="I30" s="22"/>
      <c r="J30" s="22"/>
      <c r="K30" s="22"/>
      <c r="M30" s="22"/>
    </row>
    <row r="31" spans="1:13" s="20" customFormat="1" ht="24.95" customHeight="1" x14ac:dyDescent="0.45">
      <c r="A31" s="19"/>
      <c r="D31" s="21"/>
      <c r="G31" s="22"/>
      <c r="I31" s="22"/>
      <c r="J31" s="22"/>
      <c r="K31" s="22"/>
      <c r="M31" s="22"/>
    </row>
    <row r="32" spans="1:13" s="20" customFormat="1" ht="24.95" customHeight="1" x14ac:dyDescent="0.45">
      <c r="A32" s="20" t="s">
        <v>17</v>
      </c>
      <c r="D32" s="21"/>
      <c r="J32" s="23"/>
    </row>
    <row r="33" spans="1:14" s="68" customFormat="1" ht="24.95" customHeight="1" x14ac:dyDescent="0.45">
      <c r="B33" s="72"/>
      <c r="C33" s="69"/>
      <c r="D33" s="70"/>
      <c r="L33" s="71"/>
    </row>
    <row r="34" spans="1:14" s="20" customFormat="1" ht="24.95" customHeight="1" x14ac:dyDescent="0.45">
      <c r="C34" s="24"/>
      <c r="D34" s="25"/>
      <c r="E34" s="25"/>
      <c r="F34" s="25"/>
      <c r="G34" s="25"/>
      <c r="H34" s="25"/>
      <c r="I34" s="25"/>
      <c r="J34" s="26"/>
      <c r="K34" s="25"/>
      <c r="L34" s="25"/>
    </row>
    <row r="35" spans="1:14" ht="24.95" customHeight="1" x14ac:dyDescent="0.45">
      <c r="A35" s="11"/>
      <c r="C35" s="17" t="s">
        <v>34</v>
      </c>
      <c r="D35" s="11"/>
      <c r="E35" s="11"/>
      <c r="F35" s="11"/>
      <c r="G35" s="11"/>
      <c r="H35" s="11"/>
      <c r="I35" s="11"/>
      <c r="J35" s="27"/>
      <c r="K35" s="11"/>
      <c r="L35" s="11"/>
      <c r="M35" s="11"/>
    </row>
    <row r="36" spans="1:14" ht="24.95" customHeight="1" x14ac:dyDescent="0.45">
      <c r="A36" s="17"/>
      <c r="C36" s="17" t="s">
        <v>155</v>
      </c>
      <c r="D36" s="11"/>
      <c r="E36" s="11"/>
      <c r="F36" s="11"/>
      <c r="G36" s="11"/>
      <c r="H36" s="11"/>
      <c r="I36" s="11"/>
      <c r="J36" s="27"/>
      <c r="K36" s="11"/>
      <c r="L36" s="11"/>
      <c r="M36" s="11"/>
    </row>
    <row r="37" spans="1:14" ht="24.95" customHeight="1" x14ac:dyDescent="0.45">
      <c r="A37" s="17"/>
      <c r="C37" s="17"/>
      <c r="D37" s="11"/>
      <c r="E37" s="11"/>
      <c r="F37" s="11"/>
      <c r="G37" s="11"/>
      <c r="H37" s="11"/>
      <c r="I37" s="11"/>
      <c r="J37" s="27"/>
      <c r="K37" s="11"/>
      <c r="L37" s="11"/>
      <c r="M37" s="11"/>
    </row>
    <row r="38" spans="1:14" ht="24.95" customHeight="1" x14ac:dyDescent="0.45">
      <c r="A38" s="17"/>
      <c r="C38" s="17"/>
      <c r="D38" s="11"/>
      <c r="E38" s="11"/>
      <c r="F38" s="11"/>
      <c r="G38" s="11"/>
      <c r="H38" s="11"/>
      <c r="I38" s="11"/>
      <c r="J38" s="27"/>
      <c r="K38" s="11"/>
      <c r="L38" s="11"/>
      <c r="M38" s="11"/>
    </row>
    <row r="39" spans="1:14" ht="24.95" customHeight="1" x14ac:dyDescent="0.45">
      <c r="A39" s="202" t="s">
        <v>47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1"/>
    </row>
    <row r="40" spans="1:14" ht="24.95" customHeight="1" x14ac:dyDescent="0.45">
      <c r="A40" s="200" t="s">
        <v>5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3"/>
    </row>
    <row r="41" spans="1:14" ht="24.95" customHeight="1" x14ac:dyDescent="0.45">
      <c r="A41" s="200" t="s">
        <v>70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3"/>
    </row>
    <row r="42" spans="1:14" ht="24.95" customHeight="1" x14ac:dyDescent="0.45">
      <c r="A42" s="201" t="str">
        <f>A4</f>
        <v>ณ วันที่ 30 กันยายน 2561 (ยังไม่ได้ตรวจสอบ/สอบทานแล้ว)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5"/>
    </row>
    <row r="43" spans="1:14" ht="24.95" customHeight="1" x14ac:dyDescent="0.45">
      <c r="A43" s="5"/>
      <c r="B43" s="5"/>
      <c r="C43" s="5"/>
      <c r="D43" s="5"/>
      <c r="E43" s="109"/>
      <c r="F43" s="5"/>
      <c r="G43" s="109"/>
      <c r="H43" s="5"/>
      <c r="I43" s="5"/>
      <c r="J43" s="5"/>
      <c r="K43" s="5"/>
      <c r="L43" s="5"/>
      <c r="M43" s="5"/>
      <c r="N43" s="5"/>
    </row>
    <row r="44" spans="1:14" ht="24.95" customHeight="1" x14ac:dyDescent="0.45">
      <c r="A44" s="6"/>
      <c r="B44" s="6"/>
      <c r="C44" s="6"/>
      <c r="G44" s="203" t="s">
        <v>49</v>
      </c>
      <c r="H44" s="203"/>
      <c r="I44" s="203"/>
      <c r="J44" s="28"/>
      <c r="K44" s="204" t="s">
        <v>53</v>
      </c>
      <c r="L44" s="204"/>
      <c r="M44" s="204"/>
    </row>
    <row r="45" spans="1:14" ht="24.95" customHeight="1" x14ac:dyDescent="0.45">
      <c r="A45" s="200" t="s">
        <v>18</v>
      </c>
      <c r="B45" s="200"/>
      <c r="C45" s="200"/>
      <c r="D45" s="200"/>
      <c r="E45" s="108" t="s">
        <v>0</v>
      </c>
      <c r="F45" s="8"/>
      <c r="G45" s="9" t="s">
        <v>224</v>
      </c>
      <c r="H45" s="8"/>
      <c r="I45" s="9" t="s">
        <v>156</v>
      </c>
      <c r="J45" s="10"/>
      <c r="K45" s="9" t="s">
        <v>224</v>
      </c>
      <c r="L45" s="8"/>
      <c r="M45" s="9" t="s">
        <v>156</v>
      </c>
    </row>
    <row r="46" spans="1:14" ht="24.95" customHeight="1" x14ac:dyDescent="0.6">
      <c r="A46" s="4" t="s">
        <v>19</v>
      </c>
      <c r="D46" s="11"/>
      <c r="E46" s="11"/>
      <c r="F46" s="29"/>
      <c r="J46" s="2"/>
    </row>
    <row r="47" spans="1:14" ht="24.95" customHeight="1" x14ac:dyDescent="0.45">
      <c r="A47" s="2" t="s">
        <v>179</v>
      </c>
      <c r="D47" s="11"/>
      <c r="K47" s="13"/>
      <c r="M47" s="13"/>
    </row>
    <row r="48" spans="1:14" ht="24.95" customHeight="1" x14ac:dyDescent="0.45">
      <c r="B48" s="2" t="s">
        <v>20</v>
      </c>
      <c r="D48" s="11"/>
      <c r="E48" s="110" t="s">
        <v>3</v>
      </c>
      <c r="G48" s="2">
        <v>117927550.54000001</v>
      </c>
      <c r="I48" s="2">
        <v>126589548</v>
      </c>
      <c r="K48" s="13">
        <v>117444343.89</v>
      </c>
      <c r="M48" s="13">
        <v>79000000</v>
      </c>
    </row>
    <row r="49" spans="1:13" ht="24.95" customHeight="1" x14ac:dyDescent="0.45">
      <c r="A49" s="17" t="s">
        <v>180</v>
      </c>
      <c r="D49" s="11"/>
      <c r="E49" s="110" t="s">
        <v>2</v>
      </c>
      <c r="G49" s="2">
        <v>346726629.62</v>
      </c>
      <c r="I49" s="2">
        <v>340374749.18000007</v>
      </c>
      <c r="K49" s="13">
        <v>317428575.76999992</v>
      </c>
      <c r="M49" s="13">
        <v>332132302.44000006</v>
      </c>
    </row>
    <row r="50" spans="1:13" ht="24.95" customHeight="1" x14ac:dyDescent="0.45">
      <c r="A50" s="2" t="s">
        <v>181</v>
      </c>
      <c r="D50" s="11"/>
      <c r="G50" s="2">
        <v>2125000</v>
      </c>
      <c r="I50" s="2">
        <v>2989592.19</v>
      </c>
      <c r="K50" s="13">
        <v>1605000</v>
      </c>
      <c r="M50" s="13">
        <v>2365000</v>
      </c>
    </row>
    <row r="51" spans="1:13" ht="24.95" customHeight="1" x14ac:dyDescent="0.45">
      <c r="A51" s="2" t="s">
        <v>192</v>
      </c>
      <c r="D51" s="11"/>
      <c r="E51" s="110" t="s">
        <v>50</v>
      </c>
      <c r="G51" s="2">
        <v>1055102567.33</v>
      </c>
      <c r="I51" s="2">
        <v>1164474492.78</v>
      </c>
      <c r="K51" s="2">
        <v>990002567.33000004</v>
      </c>
      <c r="M51" s="2">
        <v>1103753940.49</v>
      </c>
    </row>
    <row r="52" spans="1:13" ht="24.95" customHeight="1" x14ac:dyDescent="0.45">
      <c r="A52" s="2" t="s">
        <v>182</v>
      </c>
      <c r="D52" s="11"/>
      <c r="G52" s="2">
        <v>12599342.140000001</v>
      </c>
      <c r="I52" s="2">
        <v>36587480.039999999</v>
      </c>
      <c r="K52" s="13">
        <v>12599342.140907217</v>
      </c>
      <c r="M52" s="13">
        <v>31756145.530000001</v>
      </c>
    </row>
    <row r="53" spans="1:13" ht="24.95" customHeight="1" x14ac:dyDescent="0.45">
      <c r="A53" s="2" t="s">
        <v>183</v>
      </c>
      <c r="D53" s="11"/>
      <c r="G53" s="30">
        <v>11811803.68</v>
      </c>
      <c r="I53" s="30">
        <v>8422859.5600000005</v>
      </c>
      <c r="K53" s="13">
        <v>5674622.96</v>
      </c>
      <c r="M53" s="13">
        <v>2055309.74</v>
      </c>
    </row>
    <row r="54" spans="1:13" ht="24.95" customHeight="1" x14ac:dyDescent="0.45">
      <c r="B54" s="4" t="s">
        <v>128</v>
      </c>
      <c r="D54" s="11"/>
      <c r="G54" s="15">
        <f>SUM(G48:G53)</f>
        <v>1546292893.3100002</v>
      </c>
      <c r="I54" s="15">
        <f>SUM(I48:I53)</f>
        <v>1679438721.75</v>
      </c>
      <c r="J54" s="14"/>
      <c r="K54" s="15">
        <f>SUM(K48:K53)</f>
        <v>1444754452.0909073</v>
      </c>
      <c r="M54" s="15">
        <f>SUM(M48:M53)</f>
        <v>1551062698.2</v>
      </c>
    </row>
    <row r="55" spans="1:13" ht="24.95" customHeight="1" x14ac:dyDescent="0.45">
      <c r="A55" s="4" t="s">
        <v>23</v>
      </c>
      <c r="D55" s="11"/>
      <c r="K55" s="13"/>
      <c r="M55" s="13"/>
    </row>
    <row r="56" spans="1:13" ht="24.95" customHeight="1" x14ac:dyDescent="0.45">
      <c r="A56" s="2" t="s">
        <v>184</v>
      </c>
      <c r="D56" s="11"/>
      <c r="E56" s="110" t="s">
        <v>26</v>
      </c>
      <c r="G56" s="2">
        <v>6387005.7600000007</v>
      </c>
      <c r="I56" s="2">
        <v>10194184.26</v>
      </c>
      <c r="K56" s="2">
        <v>6387005.7600000007</v>
      </c>
      <c r="M56" s="2">
        <v>8445911.3300000001</v>
      </c>
    </row>
    <row r="57" spans="1:13" ht="24.95" customHeight="1" x14ac:dyDescent="0.45">
      <c r="A57" s="2" t="s">
        <v>185</v>
      </c>
      <c r="D57" s="11"/>
      <c r="E57" s="110" t="s">
        <v>55</v>
      </c>
      <c r="G57" s="2">
        <v>1351605351.3600001</v>
      </c>
      <c r="I57" s="2">
        <v>536456005</v>
      </c>
      <c r="K57" s="13">
        <v>806558000</v>
      </c>
      <c r="M57" s="13">
        <v>143754653.63999999</v>
      </c>
    </row>
    <row r="58" spans="1:13" ht="24.95" customHeight="1" x14ac:dyDescent="0.45">
      <c r="A58" s="2" t="s">
        <v>186</v>
      </c>
      <c r="D58" s="11"/>
      <c r="E58" s="110" t="s">
        <v>54</v>
      </c>
      <c r="G58" s="13">
        <v>1112500000</v>
      </c>
      <c r="I58" s="2">
        <v>1962500000</v>
      </c>
      <c r="K58" s="13">
        <v>1112500000</v>
      </c>
      <c r="M58" s="13">
        <v>1962500000</v>
      </c>
    </row>
    <row r="59" spans="1:13" ht="24.95" customHeight="1" x14ac:dyDescent="0.45">
      <c r="A59" s="2" t="s">
        <v>187</v>
      </c>
      <c r="D59" s="11"/>
      <c r="E59" s="110" t="s">
        <v>22</v>
      </c>
      <c r="G59" s="2">
        <f>[1]กระดาษทำการงบรวม!$T$121</f>
        <v>701064</v>
      </c>
      <c r="I59" s="2">
        <v>967872.0700000003</v>
      </c>
      <c r="K59" s="13">
        <v>701064</v>
      </c>
      <c r="M59" s="13">
        <v>701064</v>
      </c>
    </row>
    <row r="60" spans="1:13" ht="24.95" customHeight="1" x14ac:dyDescent="0.45">
      <c r="A60" s="2" t="s">
        <v>218</v>
      </c>
      <c r="D60" s="11"/>
      <c r="E60" s="124"/>
      <c r="K60" s="13"/>
      <c r="M60" s="13"/>
    </row>
    <row r="61" spans="1:13" ht="24.95" customHeight="1" x14ac:dyDescent="0.45">
      <c r="A61" s="2" t="s">
        <v>219</v>
      </c>
      <c r="D61" s="11"/>
      <c r="E61" s="110" t="s">
        <v>106</v>
      </c>
      <c r="G61" s="2">
        <v>15070862</v>
      </c>
      <c r="I61" s="2">
        <v>14164917</v>
      </c>
      <c r="K61" s="13">
        <v>14704664</v>
      </c>
      <c r="M61" s="13">
        <v>13858952</v>
      </c>
    </row>
    <row r="62" spans="1:13" ht="24.95" customHeight="1" x14ac:dyDescent="0.45">
      <c r="A62" s="2" t="s">
        <v>188</v>
      </c>
      <c r="D62" s="11"/>
      <c r="E62" s="110" t="s">
        <v>120</v>
      </c>
      <c r="G62" s="2">
        <v>56866004.410000004</v>
      </c>
      <c r="I62" s="2">
        <v>48851314.640000001</v>
      </c>
      <c r="K62" s="74">
        <v>54239079.530000001</v>
      </c>
      <c r="M62" s="13">
        <v>47839049.729999997</v>
      </c>
    </row>
    <row r="63" spans="1:13" ht="24.95" customHeight="1" x14ac:dyDescent="0.45">
      <c r="A63" s="2" t="s">
        <v>189</v>
      </c>
      <c r="D63" s="11"/>
      <c r="E63" s="110"/>
      <c r="G63" s="2">
        <v>30326110.34</v>
      </c>
      <c r="I63" s="2">
        <v>31258819.300000016</v>
      </c>
      <c r="K63" s="13">
        <v>0</v>
      </c>
      <c r="M63" s="13">
        <v>0</v>
      </c>
    </row>
    <row r="64" spans="1:13" ht="24.95" customHeight="1" x14ac:dyDescent="0.45">
      <c r="B64" s="4" t="s">
        <v>129</v>
      </c>
      <c r="C64" s="4"/>
      <c r="D64" s="11"/>
      <c r="G64" s="15">
        <f>SUM(G56:G63)</f>
        <v>2573456397.8699999</v>
      </c>
      <c r="I64" s="15">
        <f>SUM(I56:I63)</f>
        <v>2604393112.2700005</v>
      </c>
      <c r="J64" s="14"/>
      <c r="K64" s="15">
        <f>SUM(K56:K63)</f>
        <v>1995089813.29</v>
      </c>
      <c r="M64" s="15">
        <f>SUM(M56:M63)</f>
        <v>2177099630.6999998</v>
      </c>
    </row>
    <row r="65" spans="1:14" ht="24.95" customHeight="1" x14ac:dyDescent="0.45">
      <c r="B65" s="4" t="s">
        <v>130</v>
      </c>
      <c r="C65" s="4"/>
      <c r="D65" s="11"/>
      <c r="G65" s="15">
        <f>+G64+G54</f>
        <v>4119749291.1800003</v>
      </c>
      <c r="I65" s="15">
        <f>+I64+I54</f>
        <v>4283831834.0200005</v>
      </c>
      <c r="J65" s="14"/>
      <c r="K65" s="15">
        <f>+K64+K54</f>
        <v>3439844265.3809071</v>
      </c>
      <c r="M65" s="15">
        <f>+M64+M54</f>
        <v>3728162328.8999996</v>
      </c>
    </row>
    <row r="66" spans="1:14" ht="24.95" customHeight="1" x14ac:dyDescent="0.45">
      <c r="D66" s="11"/>
      <c r="K66" s="13"/>
      <c r="M66" s="13"/>
    </row>
    <row r="67" spans="1:14" ht="24.95" customHeight="1" x14ac:dyDescent="0.45">
      <c r="D67" s="11"/>
      <c r="G67" s="13"/>
      <c r="I67" s="13"/>
      <c r="K67" s="13"/>
      <c r="M67" s="13"/>
    </row>
    <row r="68" spans="1:14" ht="24.95" customHeight="1" x14ac:dyDescent="0.45">
      <c r="A68" s="2" t="s">
        <v>17</v>
      </c>
      <c r="C68" s="4"/>
      <c r="D68" s="11"/>
      <c r="G68" s="14"/>
      <c r="I68" s="14"/>
      <c r="J68" s="14"/>
      <c r="K68" s="14"/>
      <c r="M68" s="14"/>
    </row>
    <row r="69" spans="1:14" ht="24.95" customHeight="1" x14ac:dyDescent="0.45">
      <c r="C69" s="4"/>
      <c r="D69" s="11"/>
      <c r="G69" s="14"/>
      <c r="I69" s="14"/>
      <c r="J69" s="14"/>
      <c r="K69" s="14"/>
      <c r="M69" s="14"/>
    </row>
    <row r="70" spans="1:14" ht="24.95" customHeight="1" x14ac:dyDescent="0.45">
      <c r="C70" s="4"/>
      <c r="D70" s="11"/>
      <c r="G70" s="14"/>
      <c r="I70" s="14"/>
      <c r="J70" s="14"/>
      <c r="K70" s="14"/>
      <c r="M70" s="14"/>
    </row>
    <row r="71" spans="1:14" ht="24.95" customHeight="1" x14ac:dyDescent="0.45">
      <c r="A71" s="11"/>
      <c r="C71" s="17" t="s">
        <v>34</v>
      </c>
      <c r="D71" s="11"/>
      <c r="E71" s="11"/>
      <c r="F71" s="11"/>
      <c r="G71" s="11"/>
      <c r="H71" s="11"/>
      <c r="I71" s="11"/>
      <c r="J71" s="27"/>
      <c r="K71" s="11"/>
      <c r="L71" s="11"/>
      <c r="M71" s="11"/>
    </row>
    <row r="72" spans="1:14" ht="24.95" customHeight="1" x14ac:dyDescent="0.45">
      <c r="A72" s="17"/>
      <c r="C72" s="17" t="s">
        <v>155</v>
      </c>
      <c r="D72" s="11"/>
      <c r="E72" s="11"/>
      <c r="F72" s="11"/>
      <c r="G72" s="11"/>
      <c r="H72" s="11"/>
      <c r="I72" s="11"/>
      <c r="J72" s="27"/>
      <c r="K72" s="11"/>
      <c r="L72" s="11"/>
      <c r="M72" s="11"/>
    </row>
    <row r="73" spans="1:14" ht="26.25" customHeight="1" x14ac:dyDescent="0.45">
      <c r="A73" s="17"/>
      <c r="C73" s="17"/>
      <c r="D73" s="11"/>
      <c r="E73" s="11"/>
      <c r="F73" s="11"/>
      <c r="G73" s="11"/>
      <c r="H73" s="11"/>
      <c r="I73" s="11"/>
      <c r="J73" s="27"/>
      <c r="K73" s="11"/>
      <c r="L73" s="11"/>
      <c r="M73" s="11"/>
    </row>
    <row r="74" spans="1:14" ht="26.25" customHeight="1" x14ac:dyDescent="0.45">
      <c r="A74" s="17"/>
      <c r="C74" s="17"/>
      <c r="D74" s="11"/>
      <c r="E74" s="11"/>
      <c r="F74" s="11"/>
      <c r="G74" s="11"/>
      <c r="H74" s="11"/>
      <c r="I74" s="11"/>
      <c r="J74" s="27"/>
      <c r="K74" s="11"/>
      <c r="L74" s="11"/>
      <c r="M74" s="11"/>
    </row>
    <row r="75" spans="1:14" ht="26.25" customHeight="1" x14ac:dyDescent="0.45">
      <c r="A75" s="17"/>
      <c r="C75" s="17"/>
      <c r="D75" s="11"/>
      <c r="E75" s="11"/>
      <c r="F75" s="11"/>
      <c r="G75" s="11"/>
      <c r="H75" s="11"/>
      <c r="I75" s="11"/>
      <c r="J75" s="27"/>
      <c r="K75" s="11"/>
      <c r="L75" s="11"/>
      <c r="M75" s="11"/>
    </row>
    <row r="76" spans="1:14" ht="26.25" customHeight="1" x14ac:dyDescent="0.45">
      <c r="A76" s="17"/>
      <c r="C76" s="17"/>
      <c r="D76" s="11"/>
      <c r="E76" s="11"/>
      <c r="F76" s="11"/>
      <c r="G76" s="11"/>
      <c r="H76" s="11"/>
      <c r="I76" s="11"/>
      <c r="J76" s="27"/>
      <c r="K76" s="11"/>
      <c r="L76" s="11"/>
      <c r="M76" s="11"/>
    </row>
    <row r="77" spans="1:14" ht="24.95" customHeight="1" x14ac:dyDescent="0.45">
      <c r="A77" s="202" t="s">
        <v>48</v>
      </c>
      <c r="B77" s="202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1"/>
    </row>
    <row r="78" spans="1:14" ht="24.95" customHeight="1" x14ac:dyDescent="0.45">
      <c r="A78" s="200" t="s">
        <v>5</v>
      </c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3"/>
    </row>
    <row r="79" spans="1:14" ht="24.95" customHeight="1" x14ac:dyDescent="0.45">
      <c r="A79" s="200" t="s">
        <v>70</v>
      </c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3"/>
    </row>
    <row r="80" spans="1:14" ht="24.95" customHeight="1" x14ac:dyDescent="0.45">
      <c r="A80" s="201" t="str">
        <f>A42</f>
        <v>ณ วันที่ 30 กันยายน 2561 (ยังไม่ได้ตรวจสอบ/สอบทานแล้ว)</v>
      </c>
      <c r="B80" s="201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5"/>
    </row>
    <row r="81" spans="1:14" ht="24.95" customHeight="1" x14ac:dyDescent="0.45">
      <c r="A81" s="5"/>
      <c r="B81" s="5"/>
      <c r="C81" s="5"/>
      <c r="D81" s="5"/>
      <c r="E81" s="109"/>
      <c r="F81" s="5"/>
      <c r="G81" s="109"/>
      <c r="H81" s="5"/>
      <c r="I81" s="5"/>
      <c r="J81" s="5"/>
      <c r="K81" s="5"/>
      <c r="L81" s="5"/>
      <c r="M81" s="5"/>
      <c r="N81" s="5"/>
    </row>
    <row r="82" spans="1:14" ht="24.95" customHeight="1" x14ac:dyDescent="0.45">
      <c r="A82" s="6"/>
      <c r="B82" s="6"/>
      <c r="C82" s="6"/>
      <c r="G82" s="203" t="s">
        <v>49</v>
      </c>
      <c r="H82" s="203"/>
      <c r="I82" s="203"/>
      <c r="J82" s="28"/>
      <c r="K82" s="204" t="s">
        <v>53</v>
      </c>
      <c r="L82" s="204"/>
      <c r="M82" s="204"/>
    </row>
    <row r="83" spans="1:14" ht="24.95" customHeight="1" x14ac:dyDescent="0.45">
      <c r="A83" s="200" t="s">
        <v>24</v>
      </c>
      <c r="B83" s="200"/>
      <c r="C83" s="200"/>
      <c r="D83" s="200"/>
      <c r="E83" s="108" t="s">
        <v>0</v>
      </c>
      <c r="F83" s="8"/>
      <c r="G83" s="9" t="s">
        <v>224</v>
      </c>
      <c r="H83" s="8"/>
      <c r="I83" s="9" t="s">
        <v>156</v>
      </c>
      <c r="J83" s="10"/>
      <c r="K83" s="9" t="s">
        <v>224</v>
      </c>
      <c r="L83" s="8"/>
      <c r="M83" s="9" t="s">
        <v>156</v>
      </c>
    </row>
    <row r="84" spans="1:14" ht="24.95" customHeight="1" x14ac:dyDescent="0.45">
      <c r="A84" s="2" t="s">
        <v>25</v>
      </c>
      <c r="B84" s="3"/>
      <c r="C84" s="3"/>
      <c r="D84" s="11"/>
      <c r="E84" s="108"/>
      <c r="F84" s="8"/>
      <c r="G84" s="9"/>
      <c r="H84" s="8"/>
      <c r="J84" s="2"/>
    </row>
    <row r="85" spans="1:14" ht="24.95" customHeight="1" x14ac:dyDescent="0.45">
      <c r="A85" s="2" t="s">
        <v>161</v>
      </c>
      <c r="D85" s="11"/>
      <c r="F85" s="13"/>
      <c r="G85" s="14"/>
      <c r="H85" s="13"/>
      <c r="I85" s="14"/>
      <c r="J85" s="14"/>
      <c r="L85" s="13"/>
    </row>
    <row r="86" spans="1:14" ht="24.95" customHeight="1" x14ac:dyDescent="0.45">
      <c r="A86" s="2" t="s">
        <v>162</v>
      </c>
      <c r="D86" s="11"/>
      <c r="F86" s="13"/>
      <c r="G86" s="110"/>
      <c r="H86" s="13"/>
      <c r="I86" s="1"/>
      <c r="J86" s="31"/>
      <c r="L86" s="13"/>
    </row>
    <row r="87" spans="1:14" ht="24.95" customHeight="1" thickBot="1" x14ac:dyDescent="0.5">
      <c r="A87" s="2" t="s">
        <v>165</v>
      </c>
      <c r="D87" s="11"/>
      <c r="F87" s="13"/>
      <c r="G87" s="32">
        <v>1220011755</v>
      </c>
      <c r="H87" s="13"/>
      <c r="I87" s="32">
        <v>1220011755</v>
      </c>
      <c r="J87" s="31"/>
      <c r="K87" s="32">
        <v>1220011755</v>
      </c>
      <c r="L87" s="13"/>
      <c r="M87" s="32">
        <v>1220011755</v>
      </c>
    </row>
    <row r="88" spans="1:14" ht="24.95" customHeight="1" thickTop="1" x14ac:dyDescent="0.45">
      <c r="A88" s="2" t="s">
        <v>163</v>
      </c>
      <c r="D88" s="11"/>
      <c r="G88" s="14"/>
      <c r="I88" s="14"/>
      <c r="J88" s="31"/>
      <c r="K88" s="14"/>
      <c r="M88" s="14"/>
    </row>
    <row r="89" spans="1:14" ht="24.95" customHeight="1" x14ac:dyDescent="0.45">
      <c r="A89" s="2" t="s">
        <v>164</v>
      </c>
      <c r="D89" s="11"/>
      <c r="G89" s="2">
        <v>1220011755</v>
      </c>
      <c r="I89" s="2">
        <v>1220011755</v>
      </c>
      <c r="J89" s="14"/>
      <c r="K89" s="2">
        <v>1220011755</v>
      </c>
      <c r="M89" s="2">
        <v>1220011755</v>
      </c>
    </row>
    <row r="90" spans="1:14" ht="24.95" customHeight="1" x14ac:dyDescent="0.45">
      <c r="A90" s="2" t="s">
        <v>27</v>
      </c>
      <c r="D90" s="11"/>
      <c r="E90" s="110"/>
      <c r="G90" s="13">
        <v>451455221.82999998</v>
      </c>
      <c r="I90" s="13">
        <v>451455221.82999998</v>
      </c>
      <c r="J90" s="14"/>
      <c r="K90" s="13">
        <v>451455221.82999998</v>
      </c>
      <c r="M90" s="13">
        <v>451455221.82999998</v>
      </c>
    </row>
    <row r="91" spans="1:14" ht="24.95" customHeight="1" x14ac:dyDescent="0.45">
      <c r="A91" s="2" t="s">
        <v>28</v>
      </c>
      <c r="D91" s="11"/>
      <c r="G91" s="13"/>
      <c r="I91" s="13"/>
      <c r="J91" s="33"/>
      <c r="K91" s="13"/>
      <c r="M91" s="13"/>
    </row>
    <row r="92" spans="1:14" ht="24.95" customHeight="1" x14ac:dyDescent="0.45">
      <c r="A92" s="2" t="s">
        <v>29</v>
      </c>
      <c r="D92" s="11"/>
      <c r="G92" s="13"/>
      <c r="I92" s="13"/>
      <c r="J92" s="14"/>
      <c r="K92" s="13"/>
      <c r="M92" s="13"/>
    </row>
    <row r="93" spans="1:14" ht="24.95" customHeight="1" x14ac:dyDescent="0.45">
      <c r="B93" s="2" t="s">
        <v>30</v>
      </c>
      <c r="D93" s="11"/>
      <c r="E93" s="110" t="s">
        <v>114</v>
      </c>
      <c r="G93" s="13">
        <v>127604940.09999999</v>
      </c>
      <c r="I93" s="13">
        <v>127604940.09999999</v>
      </c>
      <c r="J93" s="14"/>
      <c r="K93" s="13">
        <v>127604940.09999999</v>
      </c>
      <c r="M93" s="13">
        <v>127604940.09999999</v>
      </c>
    </row>
    <row r="94" spans="1:14" ht="24.95" customHeight="1" x14ac:dyDescent="0.45">
      <c r="A94" s="2" t="s">
        <v>31</v>
      </c>
      <c r="D94" s="11"/>
      <c r="G94" s="13">
        <f>+'งบแสดงฯรวม '!M25</f>
        <v>2385495395.9500003</v>
      </c>
      <c r="I94" s="13">
        <v>2347736283.1700006</v>
      </c>
      <c r="J94" s="14"/>
      <c r="K94" s="13">
        <f>+'งบแสดงฯเฉพาะ '!M25</f>
        <v>2594948423.9990921</v>
      </c>
      <c r="M94" s="13">
        <v>2522440829.7899995</v>
      </c>
    </row>
    <row r="95" spans="1:14" ht="24.95" customHeight="1" x14ac:dyDescent="0.45">
      <c r="A95" s="2" t="s">
        <v>104</v>
      </c>
      <c r="D95" s="11"/>
      <c r="G95" s="34">
        <f>SUM(G89:G94)</f>
        <v>4184567312.8800001</v>
      </c>
      <c r="I95" s="34">
        <f>SUM(I89:I94)</f>
        <v>4146808200.1000004</v>
      </c>
      <c r="J95" s="14"/>
      <c r="K95" s="34">
        <f>SUM(K89:K94)</f>
        <v>4394020340.9290924</v>
      </c>
      <c r="M95" s="34">
        <f>SUM(M89:M94)</f>
        <v>4321512746.7199993</v>
      </c>
    </row>
    <row r="96" spans="1:14" ht="24.95" customHeight="1" x14ac:dyDescent="0.45">
      <c r="A96" s="2" t="s">
        <v>112</v>
      </c>
      <c r="D96" s="11"/>
      <c r="G96" s="76">
        <f>+'งบแสดงฯรวม '!O25</f>
        <v>-13848.53</v>
      </c>
      <c r="I96" s="76">
        <v>-10890.779999999999</v>
      </c>
      <c r="J96" s="14"/>
      <c r="K96" s="35">
        <v>0</v>
      </c>
      <c r="M96" s="35">
        <v>0</v>
      </c>
    </row>
    <row r="97" spans="1:14" ht="24.95" customHeight="1" x14ac:dyDescent="0.45">
      <c r="A97" s="4" t="s">
        <v>32</v>
      </c>
      <c r="D97" s="11"/>
      <c r="E97" s="13"/>
      <c r="G97" s="2">
        <f>SUM(G95:G96)</f>
        <v>4184553464.3499999</v>
      </c>
      <c r="I97" s="2">
        <f>SUM(I95:I96)</f>
        <v>4146797309.3200002</v>
      </c>
      <c r="J97" s="14"/>
      <c r="K97" s="2">
        <f>SUM(K95:K96)</f>
        <v>4394020340.9290924</v>
      </c>
      <c r="M97" s="2">
        <f>SUM(M95:M96)</f>
        <v>4321512746.7199993</v>
      </c>
    </row>
    <row r="98" spans="1:14" ht="24.95" customHeight="1" thickBot="1" x14ac:dyDescent="0.5">
      <c r="A98" s="4" t="s">
        <v>33</v>
      </c>
      <c r="D98" s="11"/>
      <c r="E98" s="13"/>
      <c r="G98" s="36">
        <f>+G97+G65</f>
        <v>8304302755.5300007</v>
      </c>
      <c r="I98" s="36">
        <f>+I97+I65</f>
        <v>8430629143.3400002</v>
      </c>
      <c r="J98" s="14"/>
      <c r="K98" s="36">
        <f>+K97+K65</f>
        <v>7833864606.3099995</v>
      </c>
      <c r="M98" s="36">
        <f>+M97+M65</f>
        <v>8049675075.6199989</v>
      </c>
    </row>
    <row r="99" spans="1:14" s="127" customFormat="1" ht="24.95" customHeight="1" thickTop="1" x14ac:dyDescent="0.45">
      <c r="A99" s="126"/>
      <c r="D99" s="128"/>
      <c r="E99" s="129"/>
    </row>
    <row r="100" spans="1:14" ht="24.95" customHeight="1" x14ac:dyDescent="0.45">
      <c r="D100" s="11"/>
      <c r="F100" s="13"/>
      <c r="G100" s="13"/>
      <c r="H100" s="13"/>
      <c r="I100" s="13"/>
      <c r="J100" s="13"/>
      <c r="K100" s="13"/>
      <c r="L100" s="13"/>
      <c r="M100" s="13"/>
      <c r="N100" s="13">
        <f>+N98-N29</f>
        <v>0</v>
      </c>
    </row>
    <row r="101" spans="1:14" s="104" customFormat="1" ht="24.95" customHeight="1" x14ac:dyDescent="0.45">
      <c r="D101" s="105"/>
      <c r="F101" s="106"/>
      <c r="G101" s="106"/>
      <c r="H101" s="106"/>
      <c r="I101" s="106"/>
      <c r="J101" s="106"/>
      <c r="K101" s="106"/>
      <c r="L101" s="106"/>
      <c r="M101" s="106"/>
    </row>
    <row r="102" spans="1:14" s="104" customFormat="1" ht="24.95" customHeight="1" x14ac:dyDescent="0.45">
      <c r="D102" s="105"/>
      <c r="F102" s="106"/>
      <c r="G102" s="106"/>
      <c r="H102" s="106"/>
      <c r="I102" s="106"/>
      <c r="J102" s="107"/>
      <c r="K102" s="106"/>
      <c r="L102" s="106"/>
      <c r="M102" s="106"/>
    </row>
    <row r="103" spans="1:14" s="104" customFormat="1" ht="24.95" customHeight="1" x14ac:dyDescent="0.45">
      <c r="D103" s="105"/>
      <c r="F103" s="106"/>
      <c r="G103" s="106"/>
      <c r="H103" s="106"/>
      <c r="I103" s="106"/>
      <c r="J103" s="107"/>
      <c r="K103" s="106"/>
      <c r="L103" s="106"/>
      <c r="M103" s="106"/>
    </row>
    <row r="104" spans="1:14" s="104" customFormat="1" ht="24.95" customHeight="1" x14ac:dyDescent="0.45">
      <c r="D104" s="105"/>
      <c r="F104" s="106"/>
      <c r="G104" s="106"/>
      <c r="H104" s="106"/>
      <c r="I104" s="106"/>
      <c r="J104" s="107"/>
      <c r="K104" s="106"/>
      <c r="L104" s="106"/>
      <c r="M104" s="106"/>
    </row>
    <row r="105" spans="1:14" s="104" customFormat="1" ht="24.95" customHeight="1" x14ac:dyDescent="0.45">
      <c r="D105" s="105"/>
      <c r="F105" s="106"/>
      <c r="G105" s="106"/>
      <c r="H105" s="106"/>
      <c r="I105" s="106"/>
      <c r="J105" s="107"/>
      <c r="K105" s="106"/>
      <c r="L105" s="106"/>
      <c r="M105" s="106"/>
    </row>
    <row r="106" spans="1:14" ht="24.95" customHeight="1" x14ac:dyDescent="0.45">
      <c r="A106" s="2" t="s">
        <v>17</v>
      </c>
      <c r="D106" s="11"/>
      <c r="F106" s="13"/>
      <c r="G106" s="13"/>
      <c r="H106" s="13"/>
      <c r="I106" s="13"/>
      <c r="K106" s="13"/>
      <c r="L106" s="13"/>
      <c r="M106" s="13"/>
    </row>
    <row r="107" spans="1:14" ht="24.95" customHeight="1" x14ac:dyDescent="0.45">
      <c r="D107" s="11"/>
      <c r="F107" s="13"/>
      <c r="G107" s="13"/>
      <c r="H107" s="13"/>
      <c r="I107" s="13"/>
      <c r="K107" s="13"/>
      <c r="L107" s="13"/>
      <c r="M107" s="13"/>
    </row>
    <row r="108" spans="1:14" ht="24.95" customHeight="1" x14ac:dyDescent="0.45">
      <c r="D108" s="11"/>
      <c r="F108" s="13"/>
      <c r="G108" s="13"/>
      <c r="H108" s="13"/>
      <c r="I108" s="13"/>
      <c r="K108" s="13"/>
      <c r="L108" s="13"/>
      <c r="M108" s="13"/>
    </row>
    <row r="109" spans="1:14" ht="24.95" customHeight="1" x14ac:dyDescent="0.45">
      <c r="A109" s="17"/>
      <c r="C109" s="17" t="s">
        <v>34</v>
      </c>
      <c r="D109" s="11"/>
      <c r="E109" s="11"/>
      <c r="F109" s="11"/>
      <c r="H109" s="11"/>
      <c r="I109" s="11"/>
      <c r="J109" s="14"/>
      <c r="K109" s="11"/>
      <c r="L109" s="11"/>
      <c r="M109" s="11"/>
    </row>
    <row r="110" spans="1:14" ht="24.95" customHeight="1" x14ac:dyDescent="0.45">
      <c r="A110" s="17"/>
      <c r="C110" s="17" t="s">
        <v>155</v>
      </c>
      <c r="D110" s="11"/>
      <c r="E110" s="11"/>
      <c r="F110" s="11"/>
      <c r="H110" s="11"/>
      <c r="I110" s="11"/>
      <c r="J110" s="14"/>
      <c r="K110" s="11"/>
      <c r="L110" s="11"/>
      <c r="M110" s="11"/>
    </row>
    <row r="111" spans="1:14" ht="24.95" customHeight="1" x14ac:dyDescent="0.45">
      <c r="J111" s="27"/>
    </row>
    <row r="112" spans="1:14" ht="24.95" customHeight="1" x14ac:dyDescent="0.45">
      <c r="J112" s="27"/>
    </row>
  </sheetData>
  <mergeCells count="21">
    <mergeCell ref="A40:M40"/>
    <mergeCell ref="K44:M44"/>
    <mergeCell ref="G82:I82"/>
    <mergeCell ref="A7:D7"/>
    <mergeCell ref="K82:M82"/>
    <mergeCell ref="A78:M78"/>
    <mergeCell ref="A41:M41"/>
    <mergeCell ref="A1:M1"/>
    <mergeCell ref="A2:M2"/>
    <mergeCell ref="A3:M3"/>
    <mergeCell ref="A4:M4"/>
    <mergeCell ref="A39:M39"/>
    <mergeCell ref="G6:I6"/>
    <mergeCell ref="K6:M6"/>
    <mergeCell ref="A83:D83"/>
    <mergeCell ref="A45:D45"/>
    <mergeCell ref="A79:M79"/>
    <mergeCell ref="A80:M80"/>
    <mergeCell ref="A42:M42"/>
    <mergeCell ref="A77:M77"/>
    <mergeCell ref="G44:I44"/>
  </mergeCells>
  <phoneticPr fontId="0" type="noConversion"/>
  <printOptions horizontalCentered="1"/>
  <pageMargins left="0.59055118110236227" right="0.15748031496062992" top="0.59055118110236227" bottom="0.39370078740157483" header="0.15748031496062992" footer="0.2755905511811023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topLeftCell="A62" zoomScale="80" zoomScaleNormal="80" zoomScaleSheetLayoutView="80" workbookViewId="0">
      <selection activeCell="D52" sqref="D52"/>
    </sheetView>
  </sheetViews>
  <sheetFormatPr defaultColWidth="9.140625" defaultRowHeight="23.45" customHeight="1" x14ac:dyDescent="0.45"/>
  <cols>
    <col min="1" max="1" width="5.85546875" style="20" customWidth="1"/>
    <col min="2" max="2" width="9.140625" style="20" customWidth="1"/>
    <col min="3" max="4" width="9.140625" style="20"/>
    <col min="5" max="6" width="9.140625" style="20" customWidth="1"/>
    <col min="7" max="7" width="2.7109375" style="20" customWidth="1"/>
    <col min="8" max="8" width="14.85546875" style="20" customWidth="1"/>
    <col min="9" max="9" width="1.7109375" style="20" customWidth="1"/>
    <col min="10" max="10" width="14.85546875" style="20" customWidth="1"/>
    <col min="11" max="11" width="1.7109375" style="20" customWidth="1"/>
    <col min="12" max="12" width="14.85546875" style="20" customWidth="1"/>
    <col min="13" max="13" width="1.7109375" style="20" customWidth="1"/>
    <col min="14" max="14" width="14.85546875" style="20" customWidth="1"/>
    <col min="15" max="15" width="1.42578125" style="20" customWidth="1"/>
    <col min="16" max="16" width="9.140625" style="20"/>
    <col min="17" max="17" width="14.5703125" style="20" bestFit="1" customWidth="1"/>
    <col min="18" max="16384" width="9.140625" style="20"/>
  </cols>
  <sheetData>
    <row r="1" spans="1:15" ht="23.45" customHeight="1" x14ac:dyDescent="0.45">
      <c r="A1" s="205" t="s">
        <v>194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</row>
    <row r="2" spans="1:15" ht="23.45" customHeight="1" x14ac:dyDescent="0.45">
      <c r="A2" s="201" t="s">
        <v>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5" ht="23.45" customHeight="1" x14ac:dyDescent="0.45">
      <c r="A3" s="201" t="s">
        <v>68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5" ht="23.45" customHeight="1" x14ac:dyDescent="0.45">
      <c r="A4" s="201" t="s">
        <v>225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1"/>
    </row>
    <row r="5" spans="1:15" s="19" customFormat="1" ht="23.45" customHeight="1" x14ac:dyDescent="0.4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6" spans="1:15" ht="23.45" customHeight="1" x14ac:dyDescent="0.45">
      <c r="A6" s="25"/>
      <c r="B6" s="25"/>
      <c r="C6" s="25"/>
      <c r="D6" s="25"/>
      <c r="E6" s="25"/>
      <c r="F6" s="78"/>
      <c r="G6" s="79"/>
      <c r="H6" s="206" t="s">
        <v>49</v>
      </c>
      <c r="I6" s="206"/>
      <c r="J6" s="206"/>
      <c r="K6" s="80"/>
      <c r="L6" s="81"/>
      <c r="M6" s="82" t="s">
        <v>53</v>
      </c>
      <c r="N6" s="83"/>
    </row>
    <row r="7" spans="1:15" ht="23.45" customHeight="1" x14ac:dyDescent="0.45">
      <c r="A7" s="19"/>
      <c r="B7" s="19"/>
      <c r="C7" s="19"/>
      <c r="D7" s="19"/>
      <c r="E7" s="19"/>
      <c r="F7" s="125" t="s">
        <v>0</v>
      </c>
      <c r="G7" s="84"/>
      <c r="H7" s="9" t="s">
        <v>224</v>
      </c>
      <c r="I7" s="8"/>
      <c r="J7" s="9" t="s">
        <v>226</v>
      </c>
      <c r="K7" s="85"/>
      <c r="L7" s="9" t="s">
        <v>224</v>
      </c>
      <c r="M7" s="8"/>
      <c r="N7" s="9" t="s">
        <v>226</v>
      </c>
    </row>
    <row r="8" spans="1:15" ht="23.45" customHeight="1" x14ac:dyDescent="0.45">
      <c r="A8" s="19" t="s">
        <v>35</v>
      </c>
      <c r="F8" s="21"/>
    </row>
    <row r="9" spans="1:15" ht="23.45" customHeight="1" x14ac:dyDescent="0.45">
      <c r="B9" s="20" t="s">
        <v>36</v>
      </c>
      <c r="F9" s="21"/>
      <c r="H9" s="86">
        <v>584254500</v>
      </c>
      <c r="I9" s="87"/>
      <c r="J9" s="86">
        <v>773677000</v>
      </c>
      <c r="K9" s="87"/>
      <c r="L9" s="88">
        <v>523778000</v>
      </c>
      <c r="M9" s="87"/>
      <c r="N9" s="89">
        <v>742162000</v>
      </c>
    </row>
    <row r="10" spans="1:15" ht="23.45" customHeight="1" x14ac:dyDescent="0.45">
      <c r="B10" s="20" t="s">
        <v>125</v>
      </c>
      <c r="F10" s="21"/>
      <c r="H10" s="86">
        <v>0</v>
      </c>
      <c r="I10" s="87"/>
      <c r="J10" s="89">
        <v>9.3132257461547852E-10</v>
      </c>
      <c r="K10" s="87"/>
      <c r="L10" s="88">
        <v>3366666.66</v>
      </c>
      <c r="M10" s="87"/>
      <c r="N10" s="89">
        <v>3366666.66</v>
      </c>
    </row>
    <row r="11" spans="1:15" ht="23.45" customHeight="1" x14ac:dyDescent="0.45">
      <c r="B11" s="20" t="s">
        <v>133</v>
      </c>
      <c r="F11" s="21"/>
      <c r="H11" s="86">
        <v>30524894.630000047</v>
      </c>
      <c r="I11" s="87"/>
      <c r="J11" s="89">
        <v>32430612.36999999</v>
      </c>
      <c r="K11" s="87"/>
      <c r="L11" s="88">
        <v>0</v>
      </c>
      <c r="M11" s="87"/>
      <c r="N11" s="89">
        <v>0</v>
      </c>
    </row>
    <row r="12" spans="1:15" ht="23.45" customHeight="1" x14ac:dyDescent="0.45">
      <c r="B12" s="20" t="s">
        <v>37</v>
      </c>
      <c r="F12" s="21"/>
      <c r="H12" s="86">
        <v>1359243.7999999998</v>
      </c>
      <c r="I12" s="87"/>
      <c r="J12" s="89">
        <v>1663688.3199999984</v>
      </c>
      <c r="K12" s="87"/>
      <c r="L12" s="88">
        <v>0</v>
      </c>
      <c r="M12" s="87"/>
      <c r="N12" s="89">
        <v>0</v>
      </c>
    </row>
    <row r="13" spans="1:15" ht="23.45" customHeight="1" x14ac:dyDescent="0.45">
      <c r="B13" s="19"/>
      <c r="C13" s="19" t="s">
        <v>39</v>
      </c>
      <c r="D13" s="19"/>
      <c r="E13" s="19"/>
      <c r="F13" s="21"/>
      <c r="H13" s="90">
        <f>SUM(H9:H12)</f>
        <v>616138638.42999995</v>
      </c>
      <c r="I13" s="87"/>
      <c r="J13" s="90">
        <f>SUM(J9:J12)</f>
        <v>807771300.69000006</v>
      </c>
      <c r="K13" s="87"/>
      <c r="L13" s="90">
        <f>SUM(L9:L12)</f>
        <v>527144666.66000003</v>
      </c>
      <c r="M13" s="87"/>
      <c r="N13" s="90">
        <f>SUM(N9:N12)</f>
        <v>745528666.65999997</v>
      </c>
    </row>
    <row r="14" spans="1:15" ht="23.45" customHeight="1" x14ac:dyDescent="0.45">
      <c r="A14" s="19" t="s">
        <v>58</v>
      </c>
      <c r="F14" s="21"/>
      <c r="H14" s="88"/>
      <c r="I14" s="87"/>
      <c r="J14" s="88"/>
      <c r="K14" s="87"/>
      <c r="L14" s="88"/>
      <c r="M14" s="87"/>
      <c r="N14" s="88"/>
    </row>
    <row r="15" spans="1:15" ht="23.45" customHeight="1" x14ac:dyDescent="0.45">
      <c r="B15" s="20" t="s">
        <v>40</v>
      </c>
      <c r="F15" s="21"/>
      <c r="H15" s="88">
        <v>396514771.63</v>
      </c>
      <c r="I15" s="87"/>
      <c r="J15" s="89">
        <v>534093858.23999989</v>
      </c>
      <c r="K15" s="87"/>
      <c r="L15" s="88">
        <v>348477439.6400001</v>
      </c>
      <c r="M15" s="87"/>
      <c r="N15" s="89">
        <v>517350845.20000005</v>
      </c>
    </row>
    <row r="16" spans="1:15" ht="23.45" customHeight="1" x14ac:dyDescent="0.45">
      <c r="B16" s="20" t="s">
        <v>134</v>
      </c>
      <c r="F16" s="21"/>
      <c r="H16" s="88">
        <v>22765293.930000007</v>
      </c>
      <c r="I16" s="87"/>
      <c r="J16" s="89">
        <v>21897308.709999979</v>
      </c>
      <c r="K16" s="87"/>
      <c r="L16" s="88">
        <v>0</v>
      </c>
      <c r="M16" s="87"/>
      <c r="N16" s="89">
        <v>0</v>
      </c>
    </row>
    <row r="17" spans="1:15" ht="23.45" customHeight="1" x14ac:dyDescent="0.45">
      <c r="B17" s="20" t="s">
        <v>41</v>
      </c>
      <c r="F17" s="21"/>
      <c r="H17" s="88">
        <v>538430.49</v>
      </c>
      <c r="I17" s="87"/>
      <c r="J17" s="89">
        <v>1659094.7099999976</v>
      </c>
      <c r="K17" s="87"/>
      <c r="L17" s="88">
        <v>0</v>
      </c>
      <c r="M17" s="87"/>
      <c r="N17" s="89">
        <v>0</v>
      </c>
    </row>
    <row r="18" spans="1:15" ht="23.45" customHeight="1" x14ac:dyDescent="0.45">
      <c r="C18" s="19" t="s">
        <v>59</v>
      </c>
      <c r="D18" s="19"/>
      <c r="E18" s="19"/>
      <c r="F18" s="21"/>
      <c r="H18" s="90">
        <f>SUM(H15:H17)</f>
        <v>419818496.05000001</v>
      </c>
      <c r="I18" s="87"/>
      <c r="J18" s="90">
        <f>SUM(J15:J17)</f>
        <v>557650261.65999985</v>
      </c>
      <c r="K18" s="87"/>
      <c r="L18" s="90">
        <f>SUM(L15:L17)</f>
        <v>348477439.6400001</v>
      </c>
      <c r="M18" s="87"/>
      <c r="N18" s="90">
        <f>SUM(N15:N17)</f>
        <v>517350845.20000005</v>
      </c>
    </row>
    <row r="19" spans="1:15" ht="23.45" customHeight="1" x14ac:dyDescent="0.45">
      <c r="A19" s="20" t="s">
        <v>60</v>
      </c>
      <c r="F19" s="21"/>
      <c r="H19" s="90">
        <f>+H13-H18</f>
        <v>196320142.37999994</v>
      </c>
      <c r="I19" s="87"/>
      <c r="J19" s="90">
        <f>+J13-J18</f>
        <v>250121039.03000021</v>
      </c>
      <c r="K19" s="87"/>
      <c r="L19" s="90">
        <f>+L13-L18</f>
        <v>178667227.01999992</v>
      </c>
      <c r="M19" s="87"/>
      <c r="N19" s="90">
        <f>+N13-N18</f>
        <v>228177821.45999992</v>
      </c>
    </row>
    <row r="20" spans="1:15" ht="23.45" customHeight="1" x14ac:dyDescent="0.45">
      <c r="A20" s="20" t="s">
        <v>38</v>
      </c>
      <c r="F20" s="21"/>
      <c r="H20" s="111"/>
      <c r="I20" s="112"/>
      <c r="J20" s="111"/>
      <c r="K20" s="112"/>
      <c r="L20" s="111"/>
      <c r="M20" s="112"/>
      <c r="N20" s="111"/>
    </row>
    <row r="21" spans="1:15" ht="23.45" customHeight="1" x14ac:dyDescent="0.45">
      <c r="B21" s="20" t="s">
        <v>65</v>
      </c>
      <c r="F21" s="103"/>
      <c r="H21" s="88">
        <v>53567.539999999921</v>
      </c>
      <c r="I21" s="87"/>
      <c r="J21" s="89">
        <v>90445.640000002109</v>
      </c>
      <c r="K21" s="87"/>
      <c r="L21" s="88">
        <v>17541341.050000001</v>
      </c>
      <c r="M21" s="87"/>
      <c r="N21" s="89">
        <v>12020261.990000002</v>
      </c>
    </row>
    <row r="22" spans="1:15" ht="23.45" customHeight="1" x14ac:dyDescent="0.45">
      <c r="B22" s="20" t="s">
        <v>105</v>
      </c>
      <c r="F22" s="103"/>
      <c r="H22" s="88">
        <v>50000</v>
      </c>
      <c r="I22" s="87"/>
      <c r="J22" s="89">
        <v>370000</v>
      </c>
      <c r="K22" s="87"/>
      <c r="L22" s="88">
        <v>30000</v>
      </c>
      <c r="M22" s="87"/>
      <c r="N22" s="89">
        <v>360000</v>
      </c>
    </row>
    <row r="23" spans="1:15" ht="23.45" customHeight="1" x14ac:dyDescent="0.45">
      <c r="B23" s="20" t="s">
        <v>38</v>
      </c>
      <c r="F23" s="21"/>
      <c r="H23" s="88">
        <v>1591479.4400000009</v>
      </c>
      <c r="I23" s="87"/>
      <c r="J23" s="91">
        <v>7256651.8900000025</v>
      </c>
      <c r="K23" s="87"/>
      <c r="L23" s="88">
        <v>792291.35999999987</v>
      </c>
      <c r="M23" s="87"/>
      <c r="N23" s="91">
        <v>4545029.1500000004</v>
      </c>
    </row>
    <row r="24" spans="1:15" ht="23.45" customHeight="1" x14ac:dyDescent="0.45">
      <c r="C24" s="20" t="s">
        <v>61</v>
      </c>
      <c r="F24" s="21"/>
      <c r="H24" s="90">
        <f>SUM(H21:H23)</f>
        <v>1695046.9800000009</v>
      </c>
      <c r="I24" s="87"/>
      <c r="J24" s="90">
        <f>SUM(J21:J23)</f>
        <v>7717097.5300000049</v>
      </c>
      <c r="K24" s="87"/>
      <c r="L24" s="90">
        <f>SUM(L21:L23)</f>
        <v>18363632.41</v>
      </c>
      <c r="M24" s="87"/>
      <c r="N24" s="90">
        <f>SUM(N21:N23)</f>
        <v>16925291.140000001</v>
      </c>
    </row>
    <row r="25" spans="1:15" ht="23.45" customHeight="1" x14ac:dyDescent="0.45">
      <c r="A25" s="20" t="s">
        <v>66</v>
      </c>
      <c r="F25" s="21"/>
      <c r="H25" s="92">
        <f>+H19+H24</f>
        <v>198015189.35999992</v>
      </c>
      <c r="I25" s="87"/>
      <c r="J25" s="92">
        <f>+J19+J24</f>
        <v>257838136.56000021</v>
      </c>
      <c r="K25" s="87"/>
      <c r="L25" s="92">
        <f>+L19+L24</f>
        <v>197030859.42999992</v>
      </c>
      <c r="M25" s="87"/>
      <c r="N25" s="92">
        <f>+N19+N24</f>
        <v>245103112.5999999</v>
      </c>
    </row>
    <row r="26" spans="1:15" ht="23.45" customHeight="1" x14ac:dyDescent="0.45">
      <c r="A26" s="20" t="s">
        <v>166</v>
      </c>
      <c r="F26" s="21"/>
      <c r="H26" s="88">
        <v>-15682155.879999995</v>
      </c>
      <c r="I26" s="87"/>
      <c r="J26" s="89">
        <v>-21574341.43</v>
      </c>
      <c r="K26" s="87"/>
      <c r="L26" s="92">
        <v>-12862546.369999994</v>
      </c>
      <c r="M26" s="93"/>
      <c r="N26" s="94">
        <v>-19667768.260000005</v>
      </c>
      <c r="O26" s="23"/>
    </row>
    <row r="27" spans="1:15" ht="23.45" customHeight="1" x14ac:dyDescent="0.45">
      <c r="A27" s="20" t="s">
        <v>62</v>
      </c>
      <c r="B27" s="95"/>
      <c r="F27" s="21"/>
      <c r="H27" s="88">
        <v>-84405301.980000004</v>
      </c>
      <c r="I27" s="93"/>
      <c r="J27" s="94">
        <v>-107040312.44000003</v>
      </c>
      <c r="K27" s="93"/>
      <c r="L27" s="92">
        <v>-73894787.799999982</v>
      </c>
      <c r="M27" s="93"/>
      <c r="N27" s="94">
        <v>-95876621.25</v>
      </c>
      <c r="O27" s="23"/>
    </row>
    <row r="28" spans="1:15" ht="23.45" customHeight="1" x14ac:dyDescent="0.45">
      <c r="A28" s="20" t="s">
        <v>131</v>
      </c>
      <c r="F28" s="21"/>
      <c r="H28" s="92"/>
      <c r="I28" s="93"/>
      <c r="J28" s="92"/>
      <c r="K28" s="93"/>
      <c r="L28" s="92"/>
      <c r="M28" s="93"/>
      <c r="N28" s="92"/>
      <c r="O28" s="23"/>
    </row>
    <row r="29" spans="1:15" ht="23.45" customHeight="1" x14ac:dyDescent="0.45">
      <c r="A29" s="37" t="s">
        <v>237</v>
      </c>
      <c r="F29" s="21"/>
      <c r="H29" s="92">
        <v>-97709.81</v>
      </c>
      <c r="I29" s="93"/>
      <c r="J29" s="92">
        <v>-6818474.5099999998</v>
      </c>
      <c r="K29" s="93"/>
      <c r="L29" s="92">
        <v>-97709.81</v>
      </c>
      <c r="M29" s="93"/>
      <c r="N29" s="92">
        <v>0</v>
      </c>
      <c r="O29" s="23"/>
    </row>
    <row r="30" spans="1:15" ht="23.45" customHeight="1" x14ac:dyDescent="0.45">
      <c r="A30" s="37" t="s">
        <v>229</v>
      </c>
      <c r="F30" s="21"/>
      <c r="H30" s="92">
        <v>0</v>
      </c>
      <c r="I30" s="93"/>
      <c r="J30" s="92">
        <v>2747607.5699999994</v>
      </c>
      <c r="K30" s="93"/>
      <c r="L30" s="92">
        <v>0</v>
      </c>
      <c r="M30" s="93"/>
      <c r="N30" s="92">
        <v>2747607.5699999994</v>
      </c>
      <c r="O30" s="23"/>
    </row>
    <row r="31" spans="1:15" ht="23.45" customHeight="1" x14ac:dyDescent="0.45">
      <c r="A31" s="23" t="s">
        <v>153</v>
      </c>
      <c r="B31" s="95"/>
      <c r="H31" s="76">
        <v>-153883.06000000003</v>
      </c>
      <c r="I31" s="93"/>
      <c r="J31" s="91">
        <v>-1038520.64</v>
      </c>
      <c r="K31" s="93"/>
      <c r="L31" s="76">
        <v>-153883.06000000003</v>
      </c>
      <c r="M31" s="93"/>
      <c r="N31" s="91">
        <v>-1038520.64</v>
      </c>
    </row>
    <row r="32" spans="1:15" ht="23.45" customHeight="1" x14ac:dyDescent="0.45">
      <c r="B32" s="95"/>
      <c r="C32" s="20" t="s">
        <v>132</v>
      </c>
      <c r="F32" s="21"/>
      <c r="H32" s="76">
        <f>SUM(H29:H31)</f>
        <v>-251592.87000000002</v>
      </c>
      <c r="I32" s="87"/>
      <c r="J32" s="76">
        <f>SUM(J29:J31)</f>
        <v>-5109387.58</v>
      </c>
      <c r="K32" s="87"/>
      <c r="L32" s="76">
        <f>SUM(L29:L31)</f>
        <v>-251592.87000000002</v>
      </c>
      <c r="M32" s="87"/>
      <c r="N32" s="76">
        <f>SUM(N29:N31)</f>
        <v>1709086.9299999992</v>
      </c>
    </row>
    <row r="33" spans="1:15" ht="23.45" customHeight="1" x14ac:dyDescent="0.45">
      <c r="A33" s="20" t="s">
        <v>220</v>
      </c>
      <c r="B33" s="95"/>
      <c r="F33" s="21"/>
      <c r="H33" s="96">
        <f>+H26+H27+H32</f>
        <v>-100339050.73</v>
      </c>
      <c r="I33" s="87"/>
      <c r="J33" s="96">
        <f>+J26+J27+J32</f>
        <v>-133724041.45000003</v>
      </c>
      <c r="K33" s="87"/>
      <c r="L33" s="96">
        <f>+L26+L27+L32</f>
        <v>-87008927.039999977</v>
      </c>
      <c r="M33" s="87"/>
      <c r="N33" s="96">
        <f>+N26+N27+N32</f>
        <v>-113835302.58000001</v>
      </c>
    </row>
    <row r="34" spans="1:15" ht="23.45" customHeight="1" x14ac:dyDescent="0.45">
      <c r="A34" s="20" t="s">
        <v>202</v>
      </c>
      <c r="F34" s="21"/>
      <c r="H34" s="92">
        <f>+H25+H33</f>
        <v>97676138.629999921</v>
      </c>
      <c r="I34" s="93"/>
      <c r="J34" s="92">
        <f>+J25+J33</f>
        <v>124114095.11000018</v>
      </c>
      <c r="K34" s="93"/>
      <c r="L34" s="92">
        <f>+L25+L33</f>
        <v>110021932.38999994</v>
      </c>
      <c r="M34" s="93"/>
      <c r="N34" s="92">
        <f>+N25+N33</f>
        <v>131267810.01999989</v>
      </c>
    </row>
    <row r="35" spans="1:15" ht="23.45" customHeight="1" x14ac:dyDescent="0.45">
      <c r="A35" s="20" t="s">
        <v>238</v>
      </c>
      <c r="F35" s="21"/>
      <c r="H35" s="76">
        <v>-17668187.270000011</v>
      </c>
      <c r="I35" s="87"/>
      <c r="J35" s="91">
        <v>-15576412.850000001</v>
      </c>
      <c r="K35" s="87"/>
      <c r="L35" s="76">
        <v>-22449171.800000004</v>
      </c>
      <c r="M35" s="87"/>
      <c r="N35" s="91">
        <f>[2]งบกำไรขาดทุน3M!$O$37</f>
        <v>-14830480.970000003</v>
      </c>
    </row>
    <row r="36" spans="1:15" ht="23.45" customHeight="1" x14ac:dyDescent="0.45">
      <c r="A36" s="20" t="s">
        <v>210</v>
      </c>
      <c r="C36" s="19"/>
      <c r="D36" s="19"/>
      <c r="E36" s="19"/>
      <c r="F36" s="21"/>
      <c r="H36" s="88">
        <f>SUM(H34:H35)</f>
        <v>80007951.35999991</v>
      </c>
      <c r="I36" s="87"/>
      <c r="J36" s="88">
        <f>SUM(J34:J35)</f>
        <v>108537682.26000017</v>
      </c>
      <c r="K36" s="93"/>
      <c r="L36" s="88">
        <f>SUM(L34:L35)</f>
        <v>87572760.589999944</v>
      </c>
      <c r="M36" s="93"/>
      <c r="N36" s="88">
        <f>SUM(N34:N35)</f>
        <v>116437329.04999989</v>
      </c>
    </row>
    <row r="37" spans="1:15" ht="23.45" customHeight="1" x14ac:dyDescent="0.45">
      <c r="A37" s="20" t="s">
        <v>143</v>
      </c>
      <c r="F37" s="103" t="s">
        <v>22</v>
      </c>
      <c r="H37" s="92">
        <v>-18275073.379999999</v>
      </c>
      <c r="I37" s="93"/>
      <c r="J37" s="94">
        <v>-25735318.630000003</v>
      </c>
      <c r="K37" s="93"/>
      <c r="L37" s="92">
        <v>-17366034.539999999</v>
      </c>
      <c r="M37" s="93"/>
      <c r="N37" s="94">
        <v>-23583431.300000001</v>
      </c>
    </row>
    <row r="38" spans="1:15" ht="23.45" customHeight="1" x14ac:dyDescent="0.45">
      <c r="A38" s="97" t="s">
        <v>197</v>
      </c>
      <c r="F38" s="21"/>
      <c r="H38" s="90">
        <f>SUM(H36:H37)</f>
        <v>61732877.979999915</v>
      </c>
      <c r="I38" s="93"/>
      <c r="J38" s="90">
        <f>SUM(J36:J37)</f>
        <v>82802363.630000174</v>
      </c>
      <c r="K38" s="93"/>
      <c r="L38" s="90">
        <f>SUM(L36:L37)</f>
        <v>70206726.049999952</v>
      </c>
      <c r="M38" s="93"/>
      <c r="N38" s="90">
        <f>SUM(N36:N37)</f>
        <v>92853897.749999896</v>
      </c>
    </row>
    <row r="39" spans="1:15" ht="23.45" customHeight="1" x14ac:dyDescent="0.45">
      <c r="A39" s="97"/>
      <c r="F39" s="21"/>
      <c r="H39" s="92"/>
      <c r="I39" s="93"/>
      <c r="J39" s="92"/>
      <c r="K39" s="93"/>
      <c r="L39" s="92"/>
      <c r="M39" s="93"/>
      <c r="N39" s="92"/>
    </row>
    <row r="40" spans="1:15" ht="23.45" customHeight="1" x14ac:dyDescent="0.45">
      <c r="A40" s="20" t="s">
        <v>17</v>
      </c>
      <c r="F40" s="95"/>
      <c r="G40" s="95"/>
      <c r="H40" s="21"/>
      <c r="I40" s="21"/>
      <c r="J40" s="21"/>
      <c r="K40" s="21"/>
      <c r="L40" s="21"/>
      <c r="N40" s="98"/>
    </row>
    <row r="41" spans="1:15" ht="23.45" customHeight="1" x14ac:dyDescent="0.45">
      <c r="F41" s="95"/>
      <c r="G41" s="95"/>
      <c r="H41" s="21"/>
      <c r="I41" s="21"/>
      <c r="J41" s="21"/>
      <c r="K41" s="21"/>
      <c r="L41" s="21"/>
      <c r="N41" s="98"/>
    </row>
    <row r="42" spans="1:15" ht="23.45" customHeight="1" x14ac:dyDescent="0.45">
      <c r="F42" s="95"/>
      <c r="G42" s="95"/>
      <c r="H42" s="21"/>
      <c r="I42" s="21"/>
      <c r="J42" s="21"/>
      <c r="K42" s="21"/>
      <c r="L42" s="21"/>
      <c r="N42" s="98"/>
    </row>
    <row r="43" spans="1:15" ht="23.45" customHeight="1" x14ac:dyDescent="0.45">
      <c r="A43" s="21"/>
      <c r="D43" s="95" t="s">
        <v>34</v>
      </c>
      <c r="K43" s="21"/>
      <c r="L43" s="21"/>
      <c r="M43" s="21"/>
      <c r="N43" s="21"/>
    </row>
    <row r="44" spans="1:15" ht="23.45" customHeight="1" x14ac:dyDescent="0.45">
      <c r="A44" s="95"/>
      <c r="D44" s="17" t="s">
        <v>155</v>
      </c>
      <c r="K44" s="21"/>
      <c r="L44" s="21"/>
      <c r="M44" s="21"/>
    </row>
    <row r="45" spans="1:15" ht="23.45" customHeight="1" x14ac:dyDescent="0.45">
      <c r="A45" s="205" t="s">
        <v>142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</row>
    <row r="46" spans="1:15" ht="23.45" customHeight="1" x14ac:dyDescent="0.45">
      <c r="A46" s="201" t="s">
        <v>5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</row>
    <row r="47" spans="1:15" ht="23.45" customHeight="1" x14ac:dyDescent="0.45">
      <c r="A47" s="201" t="s">
        <v>207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</row>
    <row r="48" spans="1:15" ht="23.45" customHeight="1" x14ac:dyDescent="0.45">
      <c r="A48" s="201" t="str">
        <f>A4</f>
        <v>สำหรับงวด 3 เดือน  สิ้นสุดวันที่ 30 กันยายน 2561 (ยังไม่ได้ตรวจสอบ/สอบทานแล้ว)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1"/>
    </row>
    <row r="49" spans="1:15" s="19" customFormat="1" ht="23.45" customHeight="1" x14ac:dyDescent="0.45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</row>
    <row r="50" spans="1:15" ht="23.45" customHeight="1" x14ac:dyDescent="0.45">
      <c r="A50" s="25"/>
      <c r="B50" s="25"/>
      <c r="C50" s="25"/>
      <c r="D50" s="25"/>
      <c r="E50" s="25"/>
      <c r="F50" s="78"/>
      <c r="G50" s="79"/>
      <c r="H50" s="206" t="s">
        <v>49</v>
      </c>
      <c r="I50" s="206"/>
      <c r="J50" s="206"/>
      <c r="K50" s="80"/>
      <c r="L50" s="81"/>
      <c r="M50" s="82" t="s">
        <v>53</v>
      </c>
      <c r="N50" s="83"/>
    </row>
    <row r="51" spans="1:15" ht="23.45" customHeight="1" x14ac:dyDescent="0.45">
      <c r="A51" s="19"/>
      <c r="B51" s="19"/>
      <c r="C51" s="19"/>
      <c r="D51" s="19"/>
      <c r="E51" s="19"/>
      <c r="F51" s="102" t="s">
        <v>0</v>
      </c>
      <c r="G51" s="84"/>
      <c r="H51" s="9" t="s">
        <v>224</v>
      </c>
      <c r="I51" s="8"/>
      <c r="J51" s="9" t="s">
        <v>226</v>
      </c>
      <c r="K51" s="85"/>
      <c r="L51" s="9" t="s">
        <v>224</v>
      </c>
      <c r="M51" s="8"/>
      <c r="N51" s="9" t="s">
        <v>226</v>
      </c>
    </row>
    <row r="52" spans="1:15" ht="23.45" customHeight="1" x14ac:dyDescent="0.45">
      <c r="A52" s="97" t="s">
        <v>149</v>
      </c>
      <c r="F52" s="21"/>
      <c r="H52" s="92"/>
      <c r="I52" s="93"/>
      <c r="J52" s="92"/>
      <c r="K52" s="93"/>
      <c r="L52" s="92"/>
      <c r="M52" s="93"/>
      <c r="N52" s="92"/>
    </row>
    <row r="53" spans="1:15" ht="23.45" customHeight="1" x14ac:dyDescent="0.45">
      <c r="A53" s="20" t="s">
        <v>205</v>
      </c>
      <c r="D53" s="21"/>
      <c r="F53" s="95"/>
      <c r="G53" s="21"/>
      <c r="H53" s="99"/>
      <c r="I53" s="93"/>
      <c r="J53" s="92"/>
      <c r="K53" s="93"/>
      <c r="L53" s="92"/>
      <c r="M53" s="87"/>
      <c r="N53" s="87"/>
    </row>
    <row r="54" spans="1:15" ht="23.45" customHeight="1" x14ac:dyDescent="0.45">
      <c r="A54" s="20" t="s">
        <v>206</v>
      </c>
      <c r="D54" s="21"/>
      <c r="F54" s="95"/>
      <c r="G54" s="21"/>
      <c r="H54" s="99"/>
      <c r="I54" s="93"/>
      <c r="J54" s="92"/>
      <c r="K54" s="93"/>
      <c r="L54" s="92"/>
      <c r="M54" s="87"/>
      <c r="N54" s="87"/>
    </row>
    <row r="55" spans="1:15" ht="23.45" customHeight="1" x14ac:dyDescent="0.45">
      <c r="B55" s="20" t="s">
        <v>203</v>
      </c>
      <c r="D55" s="21"/>
      <c r="F55" s="95"/>
      <c r="G55" s="21"/>
      <c r="H55" s="99"/>
      <c r="I55" s="93"/>
      <c r="J55" s="92"/>
      <c r="K55" s="93"/>
      <c r="L55" s="92"/>
      <c r="M55" s="87"/>
      <c r="N55" s="87"/>
    </row>
    <row r="56" spans="1:15" ht="23.45" customHeight="1" x14ac:dyDescent="0.45">
      <c r="A56" s="97"/>
      <c r="B56" s="20" t="s">
        <v>204</v>
      </c>
      <c r="F56" s="21"/>
      <c r="H56" s="92">
        <v>0</v>
      </c>
      <c r="I56" s="93"/>
      <c r="J56" s="92">
        <v>0</v>
      </c>
      <c r="K56" s="93"/>
      <c r="L56" s="92">
        <v>0</v>
      </c>
      <c r="M56" s="93"/>
      <c r="N56" s="92">
        <v>0</v>
      </c>
    </row>
    <row r="57" spans="1:15" ht="23.45" customHeight="1" x14ac:dyDescent="0.45">
      <c r="A57" s="97" t="s">
        <v>211</v>
      </c>
      <c r="H57" s="90">
        <f>SUM(H56)</f>
        <v>0</v>
      </c>
      <c r="I57" s="93"/>
      <c r="J57" s="90">
        <f>SUM(J56)</f>
        <v>0</v>
      </c>
      <c r="K57" s="93"/>
      <c r="L57" s="90">
        <f>SUM(L56)</f>
        <v>0</v>
      </c>
      <c r="M57" s="93"/>
      <c r="N57" s="90">
        <f>SUM(N56)</f>
        <v>0</v>
      </c>
    </row>
    <row r="58" spans="1:15" ht="23.45" customHeight="1" thickBot="1" x14ac:dyDescent="0.5">
      <c r="A58" s="97" t="s">
        <v>198</v>
      </c>
      <c r="F58" s="21"/>
      <c r="H58" s="100">
        <f>+H38+H57</f>
        <v>61732877.979999915</v>
      </c>
      <c r="I58" s="92"/>
      <c r="J58" s="100">
        <f>+J38+J57</f>
        <v>82802363.630000174</v>
      </c>
      <c r="K58" s="92"/>
      <c r="L58" s="100">
        <f>+L38+L57</f>
        <v>70206726.049999952</v>
      </c>
      <c r="M58" s="92"/>
      <c r="N58" s="100">
        <f>+N38+N57</f>
        <v>92853897.749999896</v>
      </c>
      <c r="O58" s="22"/>
    </row>
    <row r="59" spans="1:15" ht="23.45" customHeight="1" thickTop="1" x14ac:dyDescent="0.45">
      <c r="A59" s="20" t="s">
        <v>148</v>
      </c>
      <c r="F59" s="21"/>
      <c r="H59" s="92"/>
      <c r="I59" s="93"/>
      <c r="J59" s="92"/>
      <c r="K59" s="93"/>
      <c r="L59" s="92"/>
      <c r="M59" s="93"/>
      <c r="N59" s="92"/>
    </row>
    <row r="60" spans="1:15" ht="23.45" customHeight="1" x14ac:dyDescent="0.45">
      <c r="B60" s="20" t="s">
        <v>99</v>
      </c>
      <c r="F60" s="21"/>
      <c r="H60" s="92">
        <v>61733813.390000001</v>
      </c>
      <c r="I60" s="87"/>
      <c r="J60" s="92">
        <v>82805251.5</v>
      </c>
      <c r="K60" s="87"/>
      <c r="L60" s="92">
        <v>70206726.049999997</v>
      </c>
      <c r="M60" s="87"/>
      <c r="N60" s="92">
        <v>92853897.749999896</v>
      </c>
    </row>
    <row r="61" spans="1:15" ht="23.45" customHeight="1" x14ac:dyDescent="0.45">
      <c r="B61" s="20" t="s">
        <v>100</v>
      </c>
      <c r="F61" s="21"/>
      <c r="H61" s="92">
        <v>-935.41000000000008</v>
      </c>
      <c r="I61" s="87"/>
      <c r="J61" s="89">
        <v>-2887.87</v>
      </c>
      <c r="K61" s="87"/>
      <c r="L61" s="92">
        <v>0</v>
      </c>
      <c r="M61" s="87"/>
      <c r="N61" s="88">
        <v>0</v>
      </c>
    </row>
    <row r="62" spans="1:15" ht="23.45" customHeight="1" thickBot="1" x14ac:dyDescent="0.5">
      <c r="F62" s="21"/>
      <c r="H62" s="100">
        <f>SUM(H60:H61)</f>
        <v>61732877.980000004</v>
      </c>
      <c r="I62" s="87"/>
      <c r="J62" s="100">
        <f>SUM(J60:J61)</f>
        <v>82802363.629999995</v>
      </c>
      <c r="K62" s="87"/>
      <c r="L62" s="100">
        <f>SUM(L60:L61)</f>
        <v>70206726.049999997</v>
      </c>
      <c r="M62" s="87"/>
      <c r="N62" s="100">
        <f>SUM(N60:N61)</f>
        <v>92853897.749999896</v>
      </c>
    </row>
    <row r="63" spans="1:15" ht="23.45" customHeight="1" thickTop="1" x14ac:dyDescent="0.45">
      <c r="A63" s="20" t="s">
        <v>138</v>
      </c>
      <c r="F63" s="21"/>
      <c r="H63" s="92"/>
      <c r="I63" s="93"/>
      <c r="J63" s="92"/>
      <c r="K63" s="93"/>
      <c r="L63" s="92"/>
      <c r="M63" s="93"/>
      <c r="N63" s="92"/>
    </row>
    <row r="64" spans="1:15" ht="23.45" customHeight="1" x14ac:dyDescent="0.45">
      <c r="B64" s="20" t="s">
        <v>99</v>
      </c>
      <c r="F64" s="21"/>
      <c r="H64" s="92">
        <v>61733813.390000001</v>
      </c>
      <c r="I64" s="87"/>
      <c r="J64" s="92">
        <v>82805251.5</v>
      </c>
      <c r="K64" s="87"/>
      <c r="L64" s="92">
        <v>70206726.049999997</v>
      </c>
      <c r="M64" s="87"/>
      <c r="N64" s="92">
        <v>92853897.749999896</v>
      </c>
    </row>
    <row r="65" spans="1:14" ht="23.45" customHeight="1" x14ac:dyDescent="0.45">
      <c r="B65" s="20" t="s">
        <v>100</v>
      </c>
      <c r="F65" s="21"/>
      <c r="H65" s="92">
        <v>-935.41000000000008</v>
      </c>
      <c r="I65" s="87"/>
      <c r="J65" s="88">
        <v>-2887.87</v>
      </c>
      <c r="K65" s="87"/>
      <c r="L65" s="92">
        <v>0</v>
      </c>
      <c r="M65" s="87"/>
      <c r="N65" s="88">
        <v>0</v>
      </c>
    </row>
    <row r="66" spans="1:14" ht="23.45" customHeight="1" thickBot="1" x14ac:dyDescent="0.5">
      <c r="F66" s="21"/>
      <c r="H66" s="100">
        <f>SUM(H64:H65)</f>
        <v>61732877.980000004</v>
      </c>
      <c r="I66" s="87"/>
      <c r="J66" s="100">
        <f>SUM(J64:J65)</f>
        <v>82802363.629999995</v>
      </c>
      <c r="K66" s="87"/>
      <c r="L66" s="100">
        <f>SUM(L64:L65)</f>
        <v>70206726.049999997</v>
      </c>
      <c r="M66" s="87"/>
      <c r="N66" s="100">
        <f>SUM(N64:N65)</f>
        <v>92853897.749999896</v>
      </c>
    </row>
    <row r="67" spans="1:14" ht="23.45" customHeight="1" thickTop="1" x14ac:dyDescent="0.45">
      <c r="A67" s="20" t="s">
        <v>64</v>
      </c>
      <c r="F67" s="21"/>
      <c r="H67" s="22"/>
      <c r="J67" s="22"/>
      <c r="L67" s="22"/>
      <c r="N67" s="22"/>
    </row>
    <row r="68" spans="1:14" ht="23.45" customHeight="1" x14ac:dyDescent="0.45">
      <c r="A68" s="20" t="s">
        <v>139</v>
      </c>
      <c r="F68" s="21"/>
      <c r="H68" s="88">
        <f>H60/H69</f>
        <v>5.0600998832179285E-2</v>
      </c>
      <c r="I68" s="87"/>
      <c r="J68" s="88">
        <f>J60/J69</f>
        <v>6.7872502998956766E-2</v>
      </c>
      <c r="K68" s="87"/>
      <c r="L68" s="88">
        <f>L60/L69</f>
        <v>5.7545942292990447E-2</v>
      </c>
      <c r="M68" s="87"/>
      <c r="N68" s="88">
        <f>N60/N69</f>
        <v>7.6109018924985603E-2</v>
      </c>
    </row>
    <row r="69" spans="1:14" ht="23.45" customHeight="1" x14ac:dyDescent="0.45">
      <c r="A69" s="20" t="s">
        <v>63</v>
      </c>
      <c r="F69" s="21"/>
      <c r="H69" s="101">
        <v>1220011755</v>
      </c>
      <c r="I69" s="101"/>
      <c r="J69" s="101">
        <v>1220011755</v>
      </c>
      <c r="K69" s="101"/>
      <c r="L69" s="101">
        <v>1220011755</v>
      </c>
      <c r="M69" s="101"/>
      <c r="N69" s="101">
        <v>1220011755</v>
      </c>
    </row>
    <row r="70" spans="1:14" ht="23.45" customHeight="1" x14ac:dyDescent="0.45">
      <c r="F70" s="21"/>
      <c r="H70" s="101"/>
      <c r="I70" s="101"/>
      <c r="J70" s="101"/>
      <c r="K70" s="101"/>
      <c r="L70" s="101"/>
      <c r="M70" s="101"/>
      <c r="N70" s="101"/>
    </row>
    <row r="71" spans="1:14" ht="23.45" customHeight="1" x14ac:dyDescent="0.45">
      <c r="F71" s="21"/>
      <c r="H71" s="101"/>
      <c r="I71" s="101"/>
      <c r="J71" s="101"/>
      <c r="K71" s="101"/>
      <c r="L71" s="101"/>
      <c r="M71" s="101"/>
      <c r="N71" s="101"/>
    </row>
    <row r="72" spans="1:14" ht="23.45" customHeight="1" x14ac:dyDescent="0.45">
      <c r="F72" s="95"/>
      <c r="G72" s="95"/>
      <c r="H72" s="21"/>
      <c r="I72" s="21"/>
      <c r="J72" s="21"/>
      <c r="K72" s="21"/>
      <c r="L72" s="21"/>
      <c r="N72" s="98"/>
    </row>
    <row r="73" spans="1:14" ht="23.45" customHeight="1" x14ac:dyDescent="0.45">
      <c r="A73" s="20" t="s">
        <v>17</v>
      </c>
      <c r="F73" s="95"/>
      <c r="G73" s="95"/>
      <c r="H73" s="21"/>
      <c r="I73" s="21"/>
      <c r="J73" s="21"/>
      <c r="K73" s="21"/>
      <c r="L73" s="21"/>
      <c r="N73" s="98"/>
    </row>
    <row r="74" spans="1:14" ht="23.45" customHeight="1" x14ac:dyDescent="0.45">
      <c r="F74" s="95"/>
      <c r="G74" s="95"/>
      <c r="H74" s="21"/>
      <c r="I74" s="21"/>
      <c r="J74" s="21"/>
      <c r="K74" s="21"/>
      <c r="L74" s="21"/>
      <c r="N74" s="98"/>
    </row>
    <row r="75" spans="1:14" ht="23.45" customHeight="1" x14ac:dyDescent="0.45">
      <c r="F75" s="95"/>
      <c r="G75" s="95"/>
      <c r="H75" s="21"/>
      <c r="I75" s="21"/>
      <c r="J75" s="21"/>
      <c r="K75" s="21"/>
      <c r="L75" s="21"/>
      <c r="N75" s="98"/>
    </row>
    <row r="76" spans="1:14" ht="23.45" customHeight="1" x14ac:dyDescent="0.45">
      <c r="A76" s="21"/>
      <c r="D76" s="95" t="s">
        <v>34</v>
      </c>
      <c r="K76" s="21"/>
      <c r="L76" s="21"/>
      <c r="M76" s="21"/>
      <c r="N76" s="21"/>
    </row>
    <row r="77" spans="1:14" ht="23.45" customHeight="1" x14ac:dyDescent="0.45">
      <c r="A77" s="95"/>
      <c r="D77" s="17" t="s">
        <v>155</v>
      </c>
      <c r="K77" s="21"/>
      <c r="L77" s="21"/>
      <c r="M77" s="21"/>
    </row>
  </sheetData>
  <mergeCells count="10">
    <mergeCell ref="A48:N48"/>
    <mergeCell ref="H50:J50"/>
    <mergeCell ref="A45:N45"/>
    <mergeCell ref="A46:N46"/>
    <mergeCell ref="A47:N47"/>
    <mergeCell ref="A1:N1"/>
    <mergeCell ref="A2:N2"/>
    <mergeCell ref="A3:N3"/>
    <mergeCell ref="A4:N4"/>
    <mergeCell ref="H6:J6"/>
  </mergeCells>
  <pageMargins left="0.83" right="0.27559055118110237" top="0.47" bottom="0.47244094488188981" header="0.31496062992125984" footer="0.31496062992125984"/>
  <pageSetup paperSize="9" scale="80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zoomScale="80" zoomScaleNormal="80" zoomScaleSheetLayoutView="80" workbookViewId="0">
      <selection activeCell="A34" sqref="A34"/>
    </sheetView>
  </sheetViews>
  <sheetFormatPr defaultColWidth="9.140625" defaultRowHeight="23.45" customHeight="1" x14ac:dyDescent="0.45"/>
  <cols>
    <col min="1" max="1" width="5.85546875" style="20" customWidth="1"/>
    <col min="2" max="2" width="9.140625" style="20" customWidth="1"/>
    <col min="3" max="4" width="9.140625" style="20"/>
    <col min="5" max="6" width="9.140625" style="20" customWidth="1"/>
    <col min="7" max="7" width="2.7109375" style="20" customWidth="1"/>
    <col min="8" max="8" width="15.42578125" style="20" customWidth="1"/>
    <col min="9" max="9" width="1.7109375" style="20" customWidth="1"/>
    <col min="10" max="10" width="15.42578125" style="20" customWidth="1"/>
    <col min="11" max="11" width="1.42578125" style="37" customWidth="1"/>
    <col min="12" max="12" width="15.28515625" style="20" customWidth="1"/>
    <col min="13" max="13" width="1.42578125" style="37" customWidth="1"/>
    <col min="14" max="14" width="15.28515625" style="20" customWidth="1"/>
    <col min="15" max="15" width="1.42578125" style="20" customWidth="1"/>
    <col min="16" max="16" width="9.140625" style="20"/>
    <col min="17" max="17" width="14.5703125" style="20" bestFit="1" customWidth="1"/>
    <col min="18" max="16384" width="9.140625" style="20"/>
  </cols>
  <sheetData>
    <row r="1" spans="1:15" ht="22.5" customHeight="1" x14ac:dyDescent="0.45">
      <c r="A1" s="205" t="s">
        <v>57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</row>
    <row r="2" spans="1:15" ht="22.5" customHeight="1" x14ac:dyDescent="0.45">
      <c r="A2" s="201" t="s">
        <v>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5" ht="22.5" customHeight="1" x14ac:dyDescent="0.45">
      <c r="A3" s="201" t="s">
        <v>68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5" ht="22.5" customHeight="1" x14ac:dyDescent="0.45">
      <c r="A4" s="201" t="s">
        <v>227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1"/>
    </row>
    <row r="5" spans="1:15" s="19" customFormat="1" ht="22.5" customHeight="1" x14ac:dyDescent="0.45">
      <c r="A5" s="77"/>
      <c r="B5" s="77"/>
      <c r="C5" s="77"/>
      <c r="D5" s="77"/>
      <c r="E5" s="77"/>
      <c r="F5" s="77"/>
      <c r="G5" s="77"/>
      <c r="H5" s="77"/>
      <c r="I5" s="77"/>
      <c r="J5" s="77"/>
      <c r="K5" s="113"/>
      <c r="L5" s="77"/>
      <c r="M5" s="113"/>
      <c r="N5" s="77"/>
    </row>
    <row r="6" spans="1:15" ht="22.5" customHeight="1" x14ac:dyDescent="0.45">
      <c r="A6" s="25"/>
      <c r="B6" s="25"/>
      <c r="C6" s="25"/>
      <c r="D6" s="25"/>
      <c r="E6" s="25"/>
      <c r="F6" s="78"/>
      <c r="G6" s="79"/>
      <c r="H6" s="206" t="s">
        <v>49</v>
      </c>
      <c r="I6" s="206"/>
      <c r="J6" s="206"/>
      <c r="K6" s="114"/>
      <c r="L6" s="81"/>
      <c r="M6" s="123" t="s">
        <v>53</v>
      </c>
      <c r="N6" s="83"/>
    </row>
    <row r="7" spans="1:15" ht="22.5" customHeight="1" x14ac:dyDescent="0.45">
      <c r="A7" s="19"/>
      <c r="B7" s="19"/>
      <c r="C7" s="19"/>
      <c r="D7" s="19"/>
      <c r="E7" s="19"/>
      <c r="F7" s="125" t="s">
        <v>0</v>
      </c>
      <c r="G7" s="84"/>
      <c r="H7" s="9" t="s">
        <v>224</v>
      </c>
      <c r="I7" s="8"/>
      <c r="J7" s="9" t="s">
        <v>226</v>
      </c>
      <c r="K7" s="115"/>
      <c r="L7" s="9" t="s">
        <v>224</v>
      </c>
      <c r="M7" s="8"/>
      <c r="N7" s="9" t="s">
        <v>226</v>
      </c>
    </row>
    <row r="8" spans="1:15" ht="22.5" customHeight="1" x14ac:dyDescent="0.45">
      <c r="A8" s="19" t="s">
        <v>35</v>
      </c>
      <c r="F8" s="21"/>
    </row>
    <row r="9" spans="1:15" ht="22.5" customHeight="1" x14ac:dyDescent="0.45">
      <c r="B9" s="20" t="s">
        <v>36</v>
      </c>
      <c r="F9" s="21"/>
      <c r="H9" s="86">
        <v>1748693100</v>
      </c>
      <c r="I9" s="87"/>
      <c r="J9" s="86">
        <v>2124008500</v>
      </c>
      <c r="K9" s="116"/>
      <c r="L9" s="88">
        <v>1629537600</v>
      </c>
      <c r="M9" s="116"/>
      <c r="N9" s="89">
        <v>2005128500</v>
      </c>
    </row>
    <row r="10" spans="1:15" ht="22.5" customHeight="1" x14ac:dyDescent="0.45">
      <c r="B10" s="20" t="s">
        <v>212</v>
      </c>
      <c r="F10" s="21"/>
      <c r="H10" s="86">
        <v>0</v>
      </c>
      <c r="I10" s="87"/>
      <c r="J10" s="86">
        <v>0</v>
      </c>
      <c r="K10" s="116"/>
      <c r="L10" s="88">
        <v>0</v>
      </c>
      <c r="M10" s="116"/>
      <c r="N10" s="89">
        <v>25000000</v>
      </c>
    </row>
    <row r="11" spans="1:15" ht="22.5" customHeight="1" x14ac:dyDescent="0.45">
      <c r="B11" s="20" t="s">
        <v>125</v>
      </c>
      <c r="F11" s="21"/>
      <c r="H11" s="88">
        <v>0</v>
      </c>
      <c r="I11" s="87"/>
      <c r="J11" s="89">
        <v>9.3132257461547852E-10</v>
      </c>
      <c r="K11" s="116"/>
      <c r="L11" s="88">
        <v>10099999.98</v>
      </c>
      <c r="M11" s="116"/>
      <c r="N11" s="89">
        <v>10099999.98</v>
      </c>
    </row>
    <row r="12" spans="1:15" ht="22.5" customHeight="1" x14ac:dyDescent="0.45">
      <c r="B12" s="20" t="s">
        <v>133</v>
      </c>
      <c r="F12" s="21"/>
      <c r="H12" s="88">
        <v>92822514.440000042</v>
      </c>
      <c r="I12" s="87"/>
      <c r="J12" s="89">
        <v>99283203.319999993</v>
      </c>
      <c r="K12" s="116"/>
      <c r="L12" s="88">
        <v>0</v>
      </c>
      <c r="M12" s="116"/>
      <c r="N12" s="89">
        <v>0</v>
      </c>
    </row>
    <row r="13" spans="1:15" ht="22.5" customHeight="1" x14ac:dyDescent="0.45">
      <c r="B13" s="20" t="s">
        <v>37</v>
      </c>
      <c r="F13" s="21"/>
      <c r="H13" s="88">
        <v>3794305.6799999997</v>
      </c>
      <c r="I13" s="87"/>
      <c r="J13" s="89">
        <v>6528891.6099999985</v>
      </c>
      <c r="K13" s="116"/>
      <c r="L13" s="88">
        <v>0</v>
      </c>
      <c r="M13" s="116"/>
      <c r="N13" s="89">
        <v>0</v>
      </c>
    </row>
    <row r="14" spans="1:15" ht="22.5" customHeight="1" x14ac:dyDescent="0.45">
      <c r="B14" s="19"/>
      <c r="C14" s="19" t="s">
        <v>39</v>
      </c>
      <c r="D14" s="19"/>
      <c r="E14" s="19"/>
      <c r="F14" s="21"/>
      <c r="H14" s="90">
        <f>SUM(H9:H13)</f>
        <v>1845309920.1200001</v>
      </c>
      <c r="I14" s="87"/>
      <c r="J14" s="90">
        <f>SUM(J9:J13)</f>
        <v>2229820594.9300003</v>
      </c>
      <c r="K14" s="116"/>
      <c r="L14" s="90">
        <f>SUM(L9:L13)</f>
        <v>1639637599.98</v>
      </c>
      <c r="M14" s="116"/>
      <c r="N14" s="90">
        <f>SUM(N9:N13)</f>
        <v>2040228499.98</v>
      </c>
    </row>
    <row r="15" spans="1:15" ht="22.5" customHeight="1" x14ac:dyDescent="0.45">
      <c r="A15" s="19" t="s">
        <v>58</v>
      </c>
      <c r="F15" s="21"/>
      <c r="H15" s="88"/>
      <c r="I15" s="87"/>
      <c r="J15" s="88"/>
      <c r="K15" s="116"/>
      <c r="L15" s="88"/>
      <c r="M15" s="116"/>
      <c r="N15" s="88"/>
    </row>
    <row r="16" spans="1:15" ht="22.5" customHeight="1" x14ac:dyDescent="0.45">
      <c r="B16" s="20" t="s">
        <v>40</v>
      </c>
      <c r="F16" s="21"/>
      <c r="H16" s="88">
        <v>1198131815.0599999</v>
      </c>
      <c r="I16" s="87"/>
      <c r="J16" s="89">
        <v>1503483713.3299999</v>
      </c>
      <c r="K16" s="116"/>
      <c r="L16" s="88">
        <v>1106230935.6500001</v>
      </c>
      <c r="M16" s="116"/>
      <c r="N16" s="89">
        <v>1434931420.4400001</v>
      </c>
    </row>
    <row r="17" spans="1:15" ht="22.5" customHeight="1" x14ac:dyDescent="0.45">
      <c r="B17" s="20" t="s">
        <v>213</v>
      </c>
      <c r="F17" s="21"/>
      <c r="H17" s="89">
        <v>0</v>
      </c>
      <c r="I17" s="87"/>
      <c r="J17" s="89">
        <v>0</v>
      </c>
      <c r="K17" s="116"/>
      <c r="L17" s="88">
        <v>0</v>
      </c>
      <c r="M17" s="116"/>
      <c r="N17" s="89">
        <v>21740763.350000001</v>
      </c>
    </row>
    <row r="18" spans="1:15" ht="22.5" customHeight="1" x14ac:dyDescent="0.45">
      <c r="B18" s="20" t="s">
        <v>134</v>
      </c>
      <c r="F18" s="21"/>
      <c r="H18" s="88">
        <v>68020009.109999999</v>
      </c>
      <c r="I18" s="87"/>
      <c r="J18" s="89">
        <v>63302911.759999976</v>
      </c>
      <c r="K18" s="116"/>
      <c r="L18" s="88">
        <v>0</v>
      </c>
      <c r="M18" s="116"/>
      <c r="N18" s="89">
        <v>0</v>
      </c>
    </row>
    <row r="19" spans="1:15" ht="22.5" customHeight="1" x14ac:dyDescent="0.45">
      <c r="B19" s="20" t="s">
        <v>41</v>
      </c>
      <c r="F19" s="21"/>
      <c r="H19" s="88">
        <v>1665021.540000001</v>
      </c>
      <c r="I19" s="87"/>
      <c r="J19" s="89">
        <v>5446265.1899999976</v>
      </c>
      <c r="K19" s="116"/>
      <c r="L19" s="88">
        <v>0</v>
      </c>
      <c r="M19" s="116"/>
      <c r="N19" s="89">
        <v>0</v>
      </c>
    </row>
    <row r="20" spans="1:15" ht="22.5" customHeight="1" x14ac:dyDescent="0.45">
      <c r="C20" s="19" t="s">
        <v>59</v>
      </c>
      <c r="D20" s="19"/>
      <c r="E20" s="19"/>
      <c r="F20" s="21"/>
      <c r="H20" s="90">
        <f>SUM(H16:H19)</f>
        <v>1267816845.7099998</v>
      </c>
      <c r="I20" s="87"/>
      <c r="J20" s="90">
        <f>SUM(J16:J19)</f>
        <v>1572232890.28</v>
      </c>
      <c r="K20" s="116"/>
      <c r="L20" s="90">
        <f>SUM(L16:L19)</f>
        <v>1106230935.6500001</v>
      </c>
      <c r="M20" s="116"/>
      <c r="N20" s="90">
        <f>SUM(N16:N19)</f>
        <v>1456672183.79</v>
      </c>
    </row>
    <row r="21" spans="1:15" ht="22.5" customHeight="1" x14ac:dyDescent="0.45">
      <c r="A21" s="20" t="s">
        <v>60</v>
      </c>
      <c r="F21" s="21"/>
      <c r="H21" s="90">
        <f>+H14-H20</f>
        <v>577493074.41000032</v>
      </c>
      <c r="I21" s="87"/>
      <c r="J21" s="90">
        <f>+J14-J20</f>
        <v>657587704.65000033</v>
      </c>
      <c r="K21" s="116"/>
      <c r="L21" s="90">
        <f>+L14-L20</f>
        <v>533406664.32999992</v>
      </c>
      <c r="M21" s="116"/>
      <c r="N21" s="90">
        <f>+N14-N20</f>
        <v>583556316.19000006</v>
      </c>
    </row>
    <row r="22" spans="1:15" ht="22.5" customHeight="1" x14ac:dyDescent="0.45">
      <c r="A22" s="20" t="s">
        <v>38</v>
      </c>
      <c r="F22" s="21"/>
      <c r="H22" s="111"/>
      <c r="I22" s="112"/>
      <c r="J22" s="111"/>
      <c r="K22" s="117"/>
      <c r="L22" s="111"/>
      <c r="M22" s="117"/>
      <c r="N22" s="111"/>
    </row>
    <row r="23" spans="1:15" ht="22.5" customHeight="1" x14ac:dyDescent="0.45">
      <c r="B23" s="20" t="s">
        <v>65</v>
      </c>
      <c r="F23" s="103"/>
      <c r="H23" s="88">
        <v>618969.32999999996</v>
      </c>
      <c r="I23" s="87"/>
      <c r="J23" s="89">
        <v>1000145.4900000021</v>
      </c>
      <c r="K23" s="116"/>
      <c r="L23" s="88">
        <v>49058617.969999999</v>
      </c>
      <c r="M23" s="116"/>
      <c r="N23" s="89">
        <v>36751671.640000001</v>
      </c>
    </row>
    <row r="24" spans="1:15" ht="22.5" customHeight="1" x14ac:dyDescent="0.45">
      <c r="B24" s="20" t="s">
        <v>105</v>
      </c>
      <c r="F24" s="103"/>
      <c r="H24" s="88">
        <v>405000</v>
      </c>
      <c r="I24" s="87"/>
      <c r="J24" s="89">
        <v>1038000</v>
      </c>
      <c r="K24" s="116"/>
      <c r="L24" s="88">
        <v>385000</v>
      </c>
      <c r="M24" s="116"/>
      <c r="N24" s="89">
        <v>973000</v>
      </c>
    </row>
    <row r="25" spans="1:15" ht="22.5" customHeight="1" x14ac:dyDescent="0.45">
      <c r="B25" s="20" t="s">
        <v>214</v>
      </c>
      <c r="F25" s="103"/>
      <c r="H25" s="88">
        <v>0</v>
      </c>
      <c r="I25" s="87"/>
      <c r="J25" s="89">
        <v>36470591.009999998</v>
      </c>
      <c r="K25" s="116"/>
      <c r="L25" s="88">
        <v>0</v>
      </c>
      <c r="M25" s="116"/>
      <c r="N25" s="89">
        <v>0</v>
      </c>
    </row>
    <row r="26" spans="1:15" ht="22.5" customHeight="1" x14ac:dyDescent="0.45">
      <c r="B26" s="20" t="s">
        <v>38</v>
      </c>
      <c r="F26" s="21"/>
      <c r="H26" s="76">
        <v>5033553.07</v>
      </c>
      <c r="I26" s="87"/>
      <c r="J26" s="91">
        <v>15043823.310000002</v>
      </c>
      <c r="K26" s="116"/>
      <c r="L26" s="76">
        <v>1802893.39</v>
      </c>
      <c r="M26" s="116"/>
      <c r="N26" s="91">
        <v>9753258.1300000008</v>
      </c>
    </row>
    <row r="27" spans="1:15" ht="22.5" customHeight="1" x14ac:dyDescent="0.45">
      <c r="C27" s="20" t="s">
        <v>61</v>
      </c>
      <c r="F27" s="21"/>
      <c r="H27" s="90">
        <f>SUM(H23:H26)</f>
        <v>6057522.4000000004</v>
      </c>
      <c r="I27" s="87"/>
      <c r="J27" s="90">
        <f>SUM(J23:J26)</f>
        <v>53552559.810000002</v>
      </c>
      <c r="K27" s="116"/>
      <c r="L27" s="90">
        <f>SUM(L23:L26)</f>
        <v>51246511.359999999</v>
      </c>
      <c r="M27" s="116"/>
      <c r="N27" s="90">
        <f>SUM(N23:N26)</f>
        <v>47477929.770000003</v>
      </c>
    </row>
    <row r="28" spans="1:15" ht="22.5" customHeight="1" x14ac:dyDescent="0.45">
      <c r="A28" s="20" t="s">
        <v>66</v>
      </c>
      <c r="F28" s="21"/>
      <c r="H28" s="92">
        <f>+H21+H27</f>
        <v>583550596.8100003</v>
      </c>
      <c r="I28" s="87"/>
      <c r="J28" s="92">
        <f>+J21+J27</f>
        <v>711140264.46000028</v>
      </c>
      <c r="K28" s="116"/>
      <c r="L28" s="92">
        <f>+L21+L27</f>
        <v>584653175.68999994</v>
      </c>
      <c r="M28" s="116"/>
      <c r="N28" s="92">
        <f>+N21+N27</f>
        <v>631034245.96000004</v>
      </c>
    </row>
    <row r="29" spans="1:15" ht="22.5" customHeight="1" x14ac:dyDescent="0.45">
      <c r="A29" s="20" t="s">
        <v>166</v>
      </c>
      <c r="F29" s="21"/>
      <c r="H29" s="88">
        <v>-51232213.619999997</v>
      </c>
      <c r="I29" s="87"/>
      <c r="J29" s="89">
        <v>-67675630.859999999</v>
      </c>
      <c r="K29" s="116"/>
      <c r="L29" s="92">
        <v>-42317304.439999998</v>
      </c>
      <c r="M29" s="118"/>
      <c r="N29" s="94">
        <v>-61159522.810000002</v>
      </c>
      <c r="O29" s="23"/>
    </row>
    <row r="30" spans="1:15" ht="22.5" customHeight="1" x14ac:dyDescent="0.45">
      <c r="A30" s="20" t="s">
        <v>62</v>
      </c>
      <c r="B30" s="95"/>
      <c r="F30" s="21"/>
      <c r="H30" s="92">
        <v>-267147742.35000002</v>
      </c>
      <c r="I30" s="93"/>
      <c r="J30" s="94">
        <v>-300287556.48000002</v>
      </c>
      <c r="K30" s="118"/>
      <c r="L30" s="92">
        <v>-233314349.88999999</v>
      </c>
      <c r="M30" s="118"/>
      <c r="N30" s="94">
        <v>-262117580.02000001</v>
      </c>
      <c r="O30" s="23"/>
    </row>
    <row r="31" spans="1:15" ht="22.5" customHeight="1" x14ac:dyDescent="0.45">
      <c r="A31" s="20" t="s">
        <v>131</v>
      </c>
      <c r="F31" s="21"/>
      <c r="H31" s="92"/>
      <c r="I31" s="93"/>
      <c r="J31" s="92"/>
      <c r="K31" s="118"/>
      <c r="L31" s="92"/>
      <c r="M31" s="118"/>
      <c r="N31" s="92"/>
      <c r="O31" s="23"/>
    </row>
    <row r="32" spans="1:15" ht="22.5" customHeight="1" x14ac:dyDescent="0.45">
      <c r="A32" s="37" t="s">
        <v>237</v>
      </c>
      <c r="F32" s="21"/>
      <c r="H32" s="92">
        <v>-97709.81</v>
      </c>
      <c r="I32" s="93"/>
      <c r="J32" s="92">
        <v>-6818474.5099999998</v>
      </c>
      <c r="K32" s="118"/>
      <c r="L32" s="92">
        <v>-97709.81</v>
      </c>
      <c r="M32" s="118"/>
      <c r="N32" s="92">
        <v>-2658.26</v>
      </c>
      <c r="O32" s="23"/>
    </row>
    <row r="33" spans="1:15" ht="22.5" customHeight="1" x14ac:dyDescent="0.45">
      <c r="A33" s="37" t="s">
        <v>229</v>
      </c>
      <c r="F33" s="21"/>
      <c r="H33" s="92">
        <v>0</v>
      </c>
      <c r="I33" s="93"/>
      <c r="J33" s="92">
        <v>9778457.1899999995</v>
      </c>
      <c r="K33" s="118"/>
      <c r="L33" s="92">
        <v>0</v>
      </c>
      <c r="M33" s="118"/>
      <c r="N33" s="92">
        <v>9778457.1899999995</v>
      </c>
      <c r="O33" s="23"/>
    </row>
    <row r="34" spans="1:15" ht="22.5" customHeight="1" x14ac:dyDescent="0.45">
      <c r="A34" s="23" t="s">
        <v>153</v>
      </c>
      <c r="B34" s="95"/>
      <c r="H34" s="76">
        <v>-334694.39</v>
      </c>
      <c r="I34" s="93"/>
      <c r="J34" s="91">
        <v>-1038520.64</v>
      </c>
      <c r="K34" s="118"/>
      <c r="L34" s="76">
        <v>-334694.39</v>
      </c>
      <c r="M34" s="118"/>
      <c r="N34" s="91">
        <v>-1038520.64</v>
      </c>
    </row>
    <row r="35" spans="1:15" ht="22.5" customHeight="1" x14ac:dyDescent="0.45">
      <c r="B35" s="95"/>
      <c r="C35" s="20" t="s">
        <v>132</v>
      </c>
      <c r="F35" s="21"/>
      <c r="H35" s="76">
        <f>SUM(H32:H34)</f>
        <v>-432404.2</v>
      </c>
      <c r="I35" s="87"/>
      <c r="J35" s="76">
        <f>SUM(J32:J34)</f>
        <v>1921462.0399999996</v>
      </c>
      <c r="K35" s="116"/>
      <c r="L35" s="76">
        <f>SUM(L32:L34)</f>
        <v>-432404.2</v>
      </c>
      <c r="M35" s="116"/>
      <c r="N35" s="76">
        <f>SUM(N32:N34)</f>
        <v>8737278.2899999991</v>
      </c>
    </row>
    <row r="36" spans="1:15" ht="22.5" customHeight="1" x14ac:dyDescent="0.45">
      <c r="A36" s="20" t="s">
        <v>220</v>
      </c>
      <c r="B36" s="95"/>
      <c r="F36" s="21"/>
      <c r="H36" s="96">
        <f>+H29+H30+H35</f>
        <v>-318812360.17000002</v>
      </c>
      <c r="I36" s="87"/>
      <c r="J36" s="96">
        <f>+J29+J30+J35</f>
        <v>-366041725.30000001</v>
      </c>
      <c r="K36" s="116"/>
      <c r="L36" s="96">
        <f>+L29+L30+L35</f>
        <v>-276064058.52999997</v>
      </c>
      <c r="M36" s="116"/>
      <c r="N36" s="96">
        <f>+N29+N30+N35</f>
        <v>-314539824.54000002</v>
      </c>
    </row>
    <row r="37" spans="1:15" ht="22.5" customHeight="1" x14ac:dyDescent="0.45">
      <c r="A37" s="20" t="s">
        <v>202</v>
      </c>
      <c r="F37" s="21"/>
      <c r="H37" s="92">
        <f>+H28+H36</f>
        <v>264738236.64000028</v>
      </c>
      <c r="I37" s="93"/>
      <c r="J37" s="92">
        <f>+J28+J36</f>
        <v>345098539.16000026</v>
      </c>
      <c r="K37" s="118"/>
      <c r="L37" s="92">
        <f>+L28+L36</f>
        <v>308589117.15999997</v>
      </c>
      <c r="M37" s="118"/>
      <c r="N37" s="92">
        <f>+N28+N36</f>
        <v>316494421.42000002</v>
      </c>
    </row>
    <row r="38" spans="1:15" ht="22.5" customHeight="1" x14ac:dyDescent="0.45">
      <c r="A38" s="20" t="s">
        <v>238</v>
      </c>
      <c r="F38" s="21"/>
      <c r="H38" s="76">
        <v>-54367257</v>
      </c>
      <c r="I38" s="87"/>
      <c r="J38" s="91">
        <v>-45507857.530000001</v>
      </c>
      <c r="K38" s="116"/>
      <c r="L38" s="76">
        <v>-64979599.870000005</v>
      </c>
      <c r="M38" s="116"/>
      <c r="N38" s="91">
        <v>-43896666.450000003</v>
      </c>
    </row>
    <row r="39" spans="1:15" ht="22.5" customHeight="1" x14ac:dyDescent="0.45">
      <c r="A39" s="20" t="s">
        <v>210</v>
      </c>
      <c r="C39" s="19"/>
      <c r="D39" s="19"/>
      <c r="E39" s="19"/>
      <c r="F39" s="21"/>
      <c r="H39" s="88">
        <f>SUM(H37:H38)</f>
        <v>210370979.64000028</v>
      </c>
      <c r="I39" s="87"/>
      <c r="J39" s="88">
        <f>SUM(J37:J38)</f>
        <v>299590681.63000023</v>
      </c>
      <c r="K39" s="118"/>
      <c r="L39" s="88">
        <f>SUM(L37:L38)</f>
        <v>243609517.28999996</v>
      </c>
      <c r="M39" s="118"/>
      <c r="N39" s="88">
        <f>SUM(N37:N38)</f>
        <v>272597754.97000003</v>
      </c>
    </row>
    <row r="40" spans="1:15" ht="22.5" customHeight="1" x14ac:dyDescent="0.45">
      <c r="A40" s="20" t="s">
        <v>143</v>
      </c>
      <c r="F40" s="103" t="s">
        <v>22</v>
      </c>
      <c r="H40" s="92">
        <v>-50613769.109999999</v>
      </c>
      <c r="I40" s="93"/>
      <c r="J40" s="94">
        <v>-61422402.090000004</v>
      </c>
      <c r="K40" s="118"/>
      <c r="L40" s="92">
        <v>-49100867.580907226</v>
      </c>
      <c r="M40" s="118"/>
      <c r="N40" s="94">
        <v>-54903516.100000001</v>
      </c>
    </row>
    <row r="41" spans="1:15" ht="22.5" customHeight="1" x14ac:dyDescent="0.45">
      <c r="A41" s="97" t="s">
        <v>197</v>
      </c>
      <c r="F41" s="21"/>
      <c r="H41" s="90">
        <f>SUM(H39:H40)</f>
        <v>159757210.53000027</v>
      </c>
      <c r="I41" s="93"/>
      <c r="J41" s="90">
        <f>SUM(J39:J40)</f>
        <v>238168279.54000023</v>
      </c>
      <c r="K41" s="118"/>
      <c r="L41" s="90">
        <f>SUM(L39:L40)</f>
        <v>194508649.70909274</v>
      </c>
      <c r="M41" s="118"/>
      <c r="N41" s="90">
        <f>SUM(N39:N40)</f>
        <v>217694238.87000003</v>
      </c>
    </row>
    <row r="42" spans="1:15" ht="22.5" customHeight="1" x14ac:dyDescent="0.45">
      <c r="A42" s="97"/>
      <c r="F42" s="21"/>
      <c r="H42" s="92"/>
      <c r="I42" s="93"/>
      <c r="J42" s="92"/>
      <c r="K42" s="118"/>
      <c r="L42" s="92"/>
      <c r="M42" s="118"/>
      <c r="N42" s="92"/>
    </row>
    <row r="43" spans="1:15" ht="22.5" customHeight="1" x14ac:dyDescent="0.45">
      <c r="A43" s="20" t="s">
        <v>17</v>
      </c>
      <c r="F43" s="95"/>
      <c r="G43" s="95"/>
      <c r="H43" s="21"/>
      <c r="I43" s="21"/>
      <c r="J43" s="21"/>
      <c r="K43" s="119"/>
      <c r="L43" s="21"/>
      <c r="N43" s="98"/>
    </row>
    <row r="44" spans="1:15" ht="22.5" customHeight="1" x14ac:dyDescent="0.45">
      <c r="F44" s="95"/>
      <c r="G44" s="95"/>
      <c r="H44" s="21"/>
      <c r="I44" s="21"/>
      <c r="J44" s="21"/>
      <c r="K44" s="119"/>
      <c r="L44" s="21"/>
      <c r="N44" s="98"/>
    </row>
    <row r="45" spans="1:15" ht="22.5" customHeight="1" x14ac:dyDescent="0.45">
      <c r="F45" s="95"/>
      <c r="G45" s="95"/>
      <c r="H45" s="21"/>
      <c r="I45" s="21"/>
      <c r="J45" s="21"/>
      <c r="K45" s="119"/>
      <c r="L45" s="21"/>
      <c r="N45" s="98"/>
    </row>
    <row r="46" spans="1:15" ht="22.5" customHeight="1" x14ac:dyDescent="0.45">
      <c r="A46" s="21"/>
      <c r="D46" s="95" t="s">
        <v>34</v>
      </c>
      <c r="K46" s="119"/>
      <c r="L46" s="21"/>
      <c r="M46" s="119"/>
      <c r="N46" s="21"/>
    </row>
    <row r="47" spans="1:15" ht="22.5" customHeight="1" x14ac:dyDescent="0.45">
      <c r="A47" s="95"/>
      <c r="D47" s="17" t="s">
        <v>155</v>
      </c>
      <c r="K47" s="119"/>
      <c r="L47" s="21"/>
      <c r="M47" s="119"/>
    </row>
    <row r="48" spans="1:15" ht="23.45" customHeight="1" x14ac:dyDescent="0.45">
      <c r="A48" s="205" t="s">
        <v>71</v>
      </c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</row>
    <row r="49" spans="1:15" ht="23.45" customHeight="1" x14ac:dyDescent="0.45">
      <c r="A49" s="201" t="s">
        <v>5</v>
      </c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</row>
    <row r="50" spans="1:15" ht="23.45" customHeight="1" x14ac:dyDescent="0.45">
      <c r="A50" s="201" t="s">
        <v>207</v>
      </c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</row>
    <row r="51" spans="1:15" ht="23.45" customHeight="1" x14ac:dyDescent="0.45">
      <c r="A51" s="201" t="str">
        <f>A4</f>
        <v>สำหรับงวด 9 เดือน  สิ้นสุดวันที่ 30 กันยายน 2561 (ยังไม่ได้ตรวจสอบ/สอบทานแล้ว)</v>
      </c>
      <c r="B51" s="201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1"/>
    </row>
    <row r="52" spans="1:15" s="19" customFormat="1" ht="23.45" customHeight="1" x14ac:dyDescent="0.45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113"/>
      <c r="L52" s="77"/>
      <c r="M52" s="113"/>
      <c r="N52" s="77"/>
    </row>
    <row r="53" spans="1:15" ht="23.45" customHeight="1" x14ac:dyDescent="0.45">
      <c r="A53" s="25"/>
      <c r="B53" s="25"/>
      <c r="C53" s="25"/>
      <c r="D53" s="25"/>
      <c r="E53" s="25"/>
      <c r="F53" s="78"/>
      <c r="G53" s="79"/>
      <c r="H53" s="206" t="s">
        <v>49</v>
      </c>
      <c r="I53" s="206"/>
      <c r="J53" s="206"/>
      <c r="K53" s="114"/>
      <c r="L53" s="81"/>
      <c r="M53" s="123" t="s">
        <v>53</v>
      </c>
      <c r="N53" s="83"/>
    </row>
    <row r="54" spans="1:15" ht="23.45" customHeight="1" x14ac:dyDescent="0.45">
      <c r="A54" s="19"/>
      <c r="B54" s="19"/>
      <c r="C54" s="19"/>
      <c r="D54" s="19"/>
      <c r="E54" s="19"/>
      <c r="F54" s="102" t="s">
        <v>0</v>
      </c>
      <c r="G54" s="84"/>
      <c r="H54" s="9" t="s">
        <v>224</v>
      </c>
      <c r="I54" s="8"/>
      <c r="J54" s="9" t="s">
        <v>226</v>
      </c>
      <c r="K54" s="115"/>
      <c r="L54" s="9" t="s">
        <v>224</v>
      </c>
      <c r="M54" s="8"/>
      <c r="N54" s="9" t="s">
        <v>226</v>
      </c>
    </row>
    <row r="55" spans="1:15" ht="23.45" customHeight="1" x14ac:dyDescent="0.45">
      <c r="A55" s="97" t="s">
        <v>149</v>
      </c>
      <c r="F55" s="21"/>
      <c r="H55" s="92"/>
      <c r="I55" s="93"/>
      <c r="J55" s="92"/>
      <c r="K55" s="118"/>
      <c r="L55" s="92"/>
      <c r="M55" s="118"/>
      <c r="N55" s="92"/>
    </row>
    <row r="56" spans="1:15" ht="23.45" customHeight="1" x14ac:dyDescent="0.45">
      <c r="A56" s="20" t="s">
        <v>205</v>
      </c>
      <c r="D56" s="21"/>
      <c r="F56" s="95"/>
      <c r="G56" s="21"/>
      <c r="H56" s="99"/>
      <c r="I56" s="93"/>
      <c r="J56" s="92"/>
      <c r="K56" s="118"/>
      <c r="L56" s="92"/>
      <c r="M56" s="116"/>
      <c r="N56" s="87"/>
    </row>
    <row r="57" spans="1:15" ht="23.45" customHeight="1" x14ac:dyDescent="0.45">
      <c r="A57" s="20" t="s">
        <v>206</v>
      </c>
      <c r="D57" s="21"/>
      <c r="F57" s="95"/>
      <c r="G57" s="21"/>
      <c r="H57" s="99"/>
      <c r="I57" s="93"/>
      <c r="J57" s="92"/>
      <c r="K57" s="118"/>
      <c r="L57" s="92"/>
      <c r="M57" s="116"/>
      <c r="N57" s="87"/>
    </row>
    <row r="58" spans="1:15" ht="23.45" customHeight="1" x14ac:dyDescent="0.45">
      <c r="B58" s="20" t="s">
        <v>203</v>
      </c>
      <c r="D58" s="21"/>
      <c r="F58" s="95"/>
      <c r="G58" s="21"/>
      <c r="H58" s="99"/>
      <c r="I58" s="93"/>
      <c r="J58" s="92"/>
      <c r="K58" s="118"/>
      <c r="L58" s="92"/>
      <c r="M58" s="116"/>
      <c r="N58" s="87"/>
    </row>
    <row r="59" spans="1:15" ht="23.45" customHeight="1" x14ac:dyDescent="0.45">
      <c r="A59" s="97"/>
      <c r="B59" s="20" t="s">
        <v>204</v>
      </c>
      <c r="F59" s="21"/>
      <c r="H59" s="92">
        <v>0</v>
      </c>
      <c r="I59" s="93"/>
      <c r="J59" s="92">
        <v>0</v>
      </c>
      <c r="K59" s="118"/>
      <c r="L59" s="92">
        <v>0</v>
      </c>
      <c r="M59" s="118"/>
      <c r="N59" s="92">
        <v>0</v>
      </c>
    </row>
    <row r="60" spans="1:15" ht="23.45" customHeight="1" x14ac:dyDescent="0.45">
      <c r="A60" s="97" t="s">
        <v>211</v>
      </c>
      <c r="H60" s="90">
        <f>SUM(H59)</f>
        <v>0</v>
      </c>
      <c r="I60" s="93"/>
      <c r="J60" s="90">
        <f>SUM(J59)</f>
        <v>0</v>
      </c>
      <c r="K60" s="118"/>
      <c r="L60" s="90">
        <f>SUM(L59)</f>
        <v>0</v>
      </c>
      <c r="M60" s="118"/>
      <c r="N60" s="90">
        <f>SUM(N59)</f>
        <v>0</v>
      </c>
    </row>
    <row r="61" spans="1:15" ht="23.45" customHeight="1" thickBot="1" x14ac:dyDescent="0.5">
      <c r="A61" s="97" t="s">
        <v>198</v>
      </c>
      <c r="F61" s="21"/>
      <c r="H61" s="100">
        <f>+H41+H60</f>
        <v>159757210.53000027</v>
      </c>
      <c r="I61" s="92"/>
      <c r="J61" s="100">
        <f>+J41+J60</f>
        <v>238168279.54000023</v>
      </c>
      <c r="K61" s="120"/>
      <c r="L61" s="100">
        <f>+L41+L60</f>
        <v>194508649.70909274</v>
      </c>
      <c r="M61" s="120"/>
      <c r="N61" s="100">
        <f>+N41+N60</f>
        <v>217694238.87000003</v>
      </c>
      <c r="O61" s="22"/>
    </row>
    <row r="62" spans="1:15" ht="23.45" customHeight="1" thickTop="1" x14ac:dyDescent="0.45">
      <c r="A62" s="20" t="s">
        <v>148</v>
      </c>
      <c r="F62" s="21"/>
      <c r="H62" s="92"/>
      <c r="I62" s="93"/>
      <c r="J62" s="92"/>
      <c r="K62" s="118"/>
      <c r="L62" s="92"/>
      <c r="M62" s="118"/>
      <c r="N62" s="92"/>
    </row>
    <row r="63" spans="1:15" ht="23.45" customHeight="1" x14ac:dyDescent="0.45">
      <c r="B63" s="20" t="s">
        <v>99</v>
      </c>
      <c r="F63" s="21"/>
      <c r="H63" s="92">
        <f>H41-H64</f>
        <v>159760168.28000027</v>
      </c>
      <c r="I63" s="87"/>
      <c r="J63" s="92">
        <f>J61-J64</f>
        <v>238171214.52000022</v>
      </c>
      <c r="K63" s="116"/>
      <c r="L63" s="92">
        <f>L41-L64</f>
        <v>194508649.70909274</v>
      </c>
      <c r="M63" s="116"/>
      <c r="N63" s="92">
        <f>N61-N64</f>
        <v>217694238.87000003</v>
      </c>
    </row>
    <row r="64" spans="1:15" ht="23.45" customHeight="1" x14ac:dyDescent="0.45">
      <c r="B64" s="20" t="s">
        <v>100</v>
      </c>
      <c r="F64" s="21"/>
      <c r="H64" s="88">
        <v>-2957.75</v>
      </c>
      <c r="I64" s="87"/>
      <c r="J64" s="89">
        <v>-2934.98</v>
      </c>
      <c r="K64" s="116"/>
      <c r="L64" s="88">
        <v>0</v>
      </c>
      <c r="M64" s="116"/>
      <c r="N64" s="88">
        <v>0</v>
      </c>
    </row>
    <row r="65" spans="1:14" ht="23.45" customHeight="1" thickBot="1" x14ac:dyDescent="0.5">
      <c r="F65" s="21"/>
      <c r="H65" s="100">
        <f>SUM(H63:H64)</f>
        <v>159757210.53000027</v>
      </c>
      <c r="I65" s="87"/>
      <c r="J65" s="100">
        <f>SUM(J63:J64)</f>
        <v>238168279.54000023</v>
      </c>
      <c r="K65" s="116"/>
      <c r="L65" s="100">
        <f>SUM(L63:L64)</f>
        <v>194508649.70909274</v>
      </c>
      <c r="M65" s="116"/>
      <c r="N65" s="100">
        <f>SUM(N63:N64)</f>
        <v>217694238.87000003</v>
      </c>
    </row>
    <row r="66" spans="1:14" ht="23.45" customHeight="1" thickTop="1" x14ac:dyDescent="0.45">
      <c r="A66" s="20" t="s">
        <v>138</v>
      </c>
      <c r="F66" s="21"/>
      <c r="H66" s="92"/>
      <c r="I66" s="93"/>
      <c r="J66" s="92"/>
      <c r="K66" s="118"/>
      <c r="L66" s="92"/>
      <c r="M66" s="118"/>
      <c r="N66" s="92"/>
    </row>
    <row r="67" spans="1:14" ht="23.45" customHeight="1" x14ac:dyDescent="0.45">
      <c r="B67" s="20" t="s">
        <v>99</v>
      </c>
      <c r="F67" s="21"/>
      <c r="H67" s="92">
        <f>+H63</f>
        <v>159760168.28000027</v>
      </c>
      <c r="I67" s="87"/>
      <c r="J67" s="92">
        <f>J63</f>
        <v>238171214.52000022</v>
      </c>
      <c r="K67" s="116"/>
      <c r="L67" s="92">
        <f>L63</f>
        <v>194508649.70909274</v>
      </c>
      <c r="M67" s="116"/>
      <c r="N67" s="92">
        <f>N63</f>
        <v>217694238.87000003</v>
      </c>
    </row>
    <row r="68" spans="1:14" ht="23.45" customHeight="1" x14ac:dyDescent="0.45">
      <c r="B68" s="20" t="s">
        <v>100</v>
      </c>
      <c r="F68" s="21"/>
      <c r="H68" s="88">
        <f>H64</f>
        <v>-2957.75</v>
      </c>
      <c r="I68" s="87"/>
      <c r="J68" s="88">
        <f>J64</f>
        <v>-2934.98</v>
      </c>
      <c r="K68" s="116"/>
      <c r="L68" s="88">
        <v>0</v>
      </c>
      <c r="M68" s="116"/>
      <c r="N68" s="88">
        <v>0</v>
      </c>
    </row>
    <row r="69" spans="1:14" ht="23.45" customHeight="1" thickBot="1" x14ac:dyDescent="0.5">
      <c r="F69" s="21"/>
      <c r="H69" s="100">
        <f>SUM(H67:H68)</f>
        <v>159757210.53000027</v>
      </c>
      <c r="I69" s="87"/>
      <c r="J69" s="100">
        <f>SUM(J67:J68)</f>
        <v>238168279.54000023</v>
      </c>
      <c r="K69" s="116"/>
      <c r="L69" s="100">
        <f>SUM(L67:L68)</f>
        <v>194508649.70909274</v>
      </c>
      <c r="M69" s="116"/>
      <c r="N69" s="100">
        <f>SUM(N67:N68)</f>
        <v>217694238.87000003</v>
      </c>
    </row>
    <row r="70" spans="1:14" ht="23.45" customHeight="1" thickTop="1" x14ac:dyDescent="0.45">
      <c r="A70" s="20" t="s">
        <v>64</v>
      </c>
      <c r="F70" s="21"/>
      <c r="H70" s="22"/>
      <c r="J70" s="22"/>
      <c r="L70" s="22"/>
      <c r="N70" s="22"/>
    </row>
    <row r="71" spans="1:14" ht="23.45" customHeight="1" x14ac:dyDescent="0.45">
      <c r="A71" s="20" t="s">
        <v>139</v>
      </c>
      <c r="F71" s="21"/>
      <c r="H71" s="88">
        <f>H63/H72</f>
        <v>0.1309496958740371</v>
      </c>
      <c r="I71" s="87"/>
      <c r="J71" s="88">
        <f>J63/J72</f>
        <v>0.19522042598679734</v>
      </c>
      <c r="K71" s="116"/>
      <c r="L71" s="88">
        <f>L63/L72</f>
        <v>0.15943178326924623</v>
      </c>
      <c r="M71" s="116"/>
      <c r="N71" s="88">
        <f>N63/N72</f>
        <v>0.1784361814366289</v>
      </c>
    </row>
    <row r="72" spans="1:14" ht="23.45" customHeight="1" x14ac:dyDescent="0.45">
      <c r="A72" s="20" t="s">
        <v>63</v>
      </c>
      <c r="F72" s="21"/>
      <c r="H72" s="101">
        <v>1220011755</v>
      </c>
      <c r="I72" s="101"/>
      <c r="J72" s="101">
        <v>1220011755</v>
      </c>
      <c r="K72" s="121"/>
      <c r="L72" s="101">
        <v>1220011755</v>
      </c>
      <c r="M72" s="121"/>
      <c r="N72" s="101">
        <v>1220011755</v>
      </c>
    </row>
    <row r="73" spans="1:14" ht="23.45" customHeight="1" x14ac:dyDescent="0.45">
      <c r="F73" s="21"/>
      <c r="H73" s="101"/>
      <c r="I73" s="101"/>
      <c r="J73" s="101"/>
      <c r="K73" s="121"/>
      <c r="L73" s="101"/>
      <c r="M73" s="121"/>
      <c r="N73" s="101"/>
    </row>
    <row r="74" spans="1:14" ht="23.45" customHeight="1" x14ac:dyDescent="0.45">
      <c r="F74" s="21"/>
      <c r="H74" s="101"/>
      <c r="I74" s="101"/>
      <c r="J74" s="101"/>
      <c r="K74" s="121"/>
      <c r="L74" s="101"/>
      <c r="M74" s="121"/>
      <c r="N74" s="101"/>
    </row>
    <row r="75" spans="1:14" ht="23.45" customHeight="1" x14ac:dyDescent="0.45">
      <c r="F75" s="21"/>
      <c r="H75" s="98"/>
      <c r="I75" s="98"/>
      <c r="J75" s="98"/>
      <c r="K75" s="122"/>
      <c r="L75" s="98"/>
      <c r="M75" s="122"/>
      <c r="N75" s="98"/>
    </row>
    <row r="76" spans="1:14" ht="23.45" customHeight="1" x14ac:dyDescent="0.45">
      <c r="A76" s="20" t="s">
        <v>17</v>
      </c>
      <c r="F76" s="95"/>
      <c r="G76" s="95"/>
      <c r="H76" s="21"/>
      <c r="I76" s="21"/>
      <c r="J76" s="21"/>
      <c r="K76" s="119"/>
      <c r="L76" s="21"/>
      <c r="N76" s="98"/>
    </row>
    <row r="77" spans="1:14" ht="23.45" customHeight="1" x14ac:dyDescent="0.45">
      <c r="F77" s="95"/>
      <c r="G77" s="95"/>
      <c r="H77" s="21"/>
      <c r="I77" s="21"/>
      <c r="J77" s="21"/>
      <c r="K77" s="119"/>
      <c r="L77" s="21"/>
      <c r="N77" s="98"/>
    </row>
    <row r="78" spans="1:14" ht="23.45" customHeight="1" x14ac:dyDescent="0.45">
      <c r="F78" s="95"/>
      <c r="G78" s="95"/>
      <c r="H78" s="21"/>
      <c r="I78" s="21"/>
      <c r="J78" s="21"/>
      <c r="K78" s="119"/>
      <c r="L78" s="21"/>
      <c r="N78" s="98"/>
    </row>
    <row r="79" spans="1:14" ht="23.45" customHeight="1" x14ac:dyDescent="0.45">
      <c r="F79" s="95"/>
      <c r="G79" s="95"/>
      <c r="H79" s="21"/>
      <c r="I79" s="21"/>
      <c r="J79" s="21"/>
      <c r="K79" s="119"/>
      <c r="L79" s="21"/>
      <c r="N79" s="98"/>
    </row>
    <row r="80" spans="1:14" ht="23.45" customHeight="1" x14ac:dyDescent="0.45">
      <c r="A80" s="21"/>
      <c r="D80" s="95" t="s">
        <v>34</v>
      </c>
      <c r="K80" s="119"/>
      <c r="L80" s="21"/>
      <c r="M80" s="119"/>
      <c r="N80" s="21"/>
    </row>
    <row r="81" spans="1:13" ht="23.45" customHeight="1" x14ac:dyDescent="0.45">
      <c r="A81" s="95"/>
      <c r="D81" s="17" t="s">
        <v>155</v>
      </c>
      <c r="K81" s="119"/>
      <c r="L81" s="21"/>
      <c r="M81" s="119"/>
    </row>
  </sheetData>
  <mergeCells count="10">
    <mergeCell ref="A49:N49"/>
    <mergeCell ref="A50:N50"/>
    <mergeCell ref="A51:N51"/>
    <mergeCell ref="H53:J53"/>
    <mergeCell ref="A1:N1"/>
    <mergeCell ref="A2:N2"/>
    <mergeCell ref="A3:N3"/>
    <mergeCell ref="A4:N4"/>
    <mergeCell ref="H6:J6"/>
    <mergeCell ref="A48:N48"/>
  </mergeCells>
  <pageMargins left="0.79" right="0.19685039370078741" top="0.39370078740157483" bottom="0.19685039370078741" header="0.31496062992125984" footer="0.31496062992125984"/>
  <pageSetup paperSize="9" scale="80" orientation="portrait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zoomScale="80" zoomScaleNormal="80" zoomScaleSheetLayoutView="90" workbookViewId="0">
      <selection activeCell="T11" sqref="T11"/>
    </sheetView>
  </sheetViews>
  <sheetFormatPr defaultColWidth="9.140625" defaultRowHeight="27" customHeight="1" x14ac:dyDescent="0.4"/>
  <cols>
    <col min="1" max="3" width="9.140625" style="163" customWidth="1"/>
    <col min="4" max="4" width="7.5703125" style="163" bestFit="1" customWidth="1"/>
    <col min="5" max="5" width="13.7109375" style="163" customWidth="1"/>
    <col min="6" max="6" width="0.7109375" style="163" customWidth="1"/>
    <col min="7" max="7" width="13.7109375" style="163" customWidth="1"/>
    <col min="8" max="8" width="1.140625" style="163" customWidth="1"/>
    <col min="9" max="9" width="13.7109375" style="163" customWidth="1"/>
    <col min="10" max="10" width="0.7109375" style="163" customWidth="1"/>
    <col min="11" max="11" width="13.7109375" style="163" customWidth="1"/>
    <col min="12" max="12" width="0.5703125" style="163" customWidth="1"/>
    <col min="13" max="13" width="13.7109375" style="163" customWidth="1"/>
    <col min="14" max="14" width="0.7109375" style="163" customWidth="1"/>
    <col min="15" max="15" width="13.7109375" style="163" customWidth="1"/>
    <col min="16" max="16" width="0.7109375" style="163" customWidth="1"/>
    <col min="17" max="17" width="13.7109375" style="163" customWidth="1"/>
    <col min="18" max="18" width="0.7109375" style="163" customWidth="1"/>
    <col min="19" max="20" width="9.140625" style="163"/>
    <col min="21" max="21" width="14.28515625" style="163" customWidth="1"/>
    <col min="22" max="22" width="14.42578125" style="163" customWidth="1"/>
    <col min="23" max="16384" width="9.140625" style="163"/>
  </cols>
  <sheetData>
    <row r="1" spans="1:19" ht="27" customHeight="1" x14ac:dyDescent="0.4">
      <c r="A1" s="208" t="s">
        <v>111</v>
      </c>
      <c r="B1" s="208"/>
      <c r="C1" s="208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</row>
    <row r="2" spans="1:19" ht="27" customHeight="1" x14ac:dyDescent="0.4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19" ht="27" customHeight="1" x14ac:dyDescent="0.4">
      <c r="A3" s="210" t="s">
        <v>116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164"/>
    </row>
    <row r="4" spans="1:19" ht="27" customHeight="1" x14ac:dyDescent="0.4">
      <c r="A4" s="210" t="s">
        <v>236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19" ht="27" customHeight="1" x14ac:dyDescent="0.4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</row>
    <row r="6" spans="1:19" ht="27" customHeight="1" x14ac:dyDescent="0.4">
      <c r="E6" s="211" t="s">
        <v>4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</row>
    <row r="7" spans="1:19" ht="27" customHeight="1" x14ac:dyDescent="0.4">
      <c r="E7" s="164"/>
      <c r="G7" s="164"/>
      <c r="H7" s="164"/>
      <c r="I7" s="164" t="s">
        <v>117</v>
      </c>
      <c r="K7" s="207" t="s">
        <v>144</v>
      </c>
      <c r="L7" s="207"/>
      <c r="M7" s="207"/>
      <c r="N7" s="166"/>
      <c r="O7" s="166" t="s">
        <v>101</v>
      </c>
      <c r="Q7" s="167" t="s">
        <v>46</v>
      </c>
    </row>
    <row r="8" spans="1:19" ht="27" customHeight="1" x14ac:dyDescent="0.4">
      <c r="D8" s="168" t="s">
        <v>0</v>
      </c>
      <c r="E8" s="164" t="s">
        <v>115</v>
      </c>
      <c r="G8" s="164" t="s">
        <v>42</v>
      </c>
      <c r="H8" s="164"/>
      <c r="I8" s="164" t="s">
        <v>118</v>
      </c>
      <c r="K8" s="167" t="s">
        <v>43</v>
      </c>
      <c r="M8" s="164" t="s">
        <v>44</v>
      </c>
      <c r="N8" s="164"/>
      <c r="O8" s="164" t="s">
        <v>102</v>
      </c>
      <c r="Q8" s="167"/>
    </row>
    <row r="9" spans="1:19" ht="27" customHeight="1" x14ac:dyDescent="0.4">
      <c r="E9" s="169" t="s">
        <v>45</v>
      </c>
      <c r="F9" s="170"/>
      <c r="G9" s="169" t="s">
        <v>1</v>
      </c>
      <c r="H9" s="170"/>
      <c r="I9" s="169" t="s">
        <v>119</v>
      </c>
      <c r="J9" s="170"/>
      <c r="K9" s="171" t="s">
        <v>30</v>
      </c>
      <c r="L9" s="170"/>
      <c r="M9" s="172"/>
      <c r="N9" s="172"/>
      <c r="O9" s="169" t="s">
        <v>103</v>
      </c>
      <c r="P9" s="170"/>
      <c r="Q9" s="173"/>
    </row>
    <row r="10" spans="1:19" ht="27" customHeight="1" x14ac:dyDescent="0.4">
      <c r="A10" s="174" t="s">
        <v>196</v>
      </c>
      <c r="B10" s="174"/>
      <c r="C10" s="174"/>
      <c r="E10" s="175">
        <v>1220011755</v>
      </c>
      <c r="F10" s="176"/>
      <c r="G10" s="176">
        <v>443344522</v>
      </c>
      <c r="H10" s="176"/>
      <c r="I10" s="176">
        <v>8110699.830000001</v>
      </c>
      <c r="J10" s="176"/>
      <c r="K10" s="175">
        <v>127604940.09999999</v>
      </c>
      <c r="L10" s="176"/>
      <c r="M10" s="175">
        <v>2177542501.3000002</v>
      </c>
      <c r="N10" s="175"/>
      <c r="O10" s="175">
        <v>-4911.67</v>
      </c>
      <c r="P10" s="176"/>
      <c r="Q10" s="175">
        <f>SUM(E10:O10)</f>
        <v>3976609506.5599999</v>
      </c>
    </row>
    <row r="11" spans="1:19" ht="27" customHeight="1" x14ac:dyDescent="0.4">
      <c r="A11" s="174" t="s">
        <v>147</v>
      </c>
      <c r="B11" s="174"/>
      <c r="C11" s="174"/>
      <c r="E11" s="175"/>
      <c r="F11" s="176"/>
      <c r="G11" s="176"/>
      <c r="H11" s="176"/>
      <c r="I11" s="176"/>
      <c r="J11" s="176"/>
      <c r="K11" s="175"/>
      <c r="L11" s="176"/>
      <c r="M11" s="175"/>
      <c r="N11" s="175"/>
      <c r="O11" s="175"/>
      <c r="P11" s="176"/>
      <c r="Q11" s="175"/>
    </row>
    <row r="12" spans="1:19" ht="27" customHeight="1" x14ac:dyDescent="0.4">
      <c r="A12" s="174" t="s">
        <v>67</v>
      </c>
      <c r="B12" s="174"/>
      <c r="C12" s="174"/>
      <c r="D12" s="177">
        <v>24.4</v>
      </c>
      <c r="E12" s="175">
        <v>0</v>
      </c>
      <c r="F12" s="176"/>
      <c r="G12" s="176">
        <v>0</v>
      </c>
      <c r="H12" s="176"/>
      <c r="I12" s="176">
        <v>0</v>
      </c>
      <c r="J12" s="176"/>
      <c r="K12" s="175">
        <v>0</v>
      </c>
      <c r="L12" s="176"/>
      <c r="M12" s="178">
        <v>-73200525.299999997</v>
      </c>
      <c r="N12" s="175"/>
      <c r="O12" s="175">
        <v>0</v>
      </c>
      <c r="P12" s="176"/>
      <c r="Q12" s="175">
        <f>SUM(E12:O12)</f>
        <v>-73200525.299999997</v>
      </c>
    </row>
    <row r="13" spans="1:19" ht="27" customHeight="1" x14ac:dyDescent="0.4">
      <c r="A13" s="174" t="s">
        <v>154</v>
      </c>
      <c r="B13" s="174"/>
      <c r="C13" s="174"/>
      <c r="D13" s="177">
        <v>24.3</v>
      </c>
      <c r="E13" s="178">
        <v>0</v>
      </c>
      <c r="F13" s="176"/>
      <c r="G13" s="178">
        <v>0</v>
      </c>
      <c r="H13" s="176"/>
      <c r="I13" s="178">
        <v>0</v>
      </c>
      <c r="J13" s="176"/>
      <c r="K13" s="178">
        <v>0</v>
      </c>
      <c r="L13" s="176"/>
      <c r="M13" s="178">
        <v>-73200525.299999997</v>
      </c>
      <c r="N13" s="176"/>
      <c r="O13" s="178">
        <v>0</v>
      </c>
      <c r="P13" s="178"/>
      <c r="Q13" s="178">
        <f>SUM(E13:O13)</f>
        <v>-73200525.299999997</v>
      </c>
      <c r="S13" s="189"/>
    </row>
    <row r="14" spans="1:19" s="185" customFormat="1" ht="27" customHeight="1" x14ac:dyDescent="0.4">
      <c r="A14" s="144" t="s">
        <v>232</v>
      </c>
      <c r="B14" s="144"/>
      <c r="C14" s="144"/>
      <c r="D14" s="180"/>
      <c r="E14" s="181">
        <v>0</v>
      </c>
      <c r="F14" s="182"/>
      <c r="G14" s="181">
        <v>0</v>
      </c>
      <c r="H14" s="183"/>
      <c r="I14" s="181">
        <v>0</v>
      </c>
      <c r="J14" s="182"/>
      <c r="K14" s="181">
        <v>0</v>
      </c>
      <c r="L14" s="182"/>
      <c r="M14" s="181">
        <f>งบกำไรขาดทุน9M!J67</f>
        <v>238171214.52000022</v>
      </c>
      <c r="N14" s="182"/>
      <c r="O14" s="181">
        <v>-1259.7</v>
      </c>
      <c r="P14" s="183"/>
      <c r="Q14" s="184">
        <f>SUM(E14:O14)</f>
        <v>238169954.82000023</v>
      </c>
      <c r="S14" s="186"/>
    </row>
    <row r="15" spans="1:19" s="185" customFormat="1" ht="27" customHeight="1" x14ac:dyDescent="0.4">
      <c r="A15" s="144" t="s">
        <v>233</v>
      </c>
      <c r="B15" s="144"/>
      <c r="C15" s="144"/>
      <c r="E15" s="183">
        <f>SUM(E10:E14)</f>
        <v>1220011755</v>
      </c>
      <c r="F15" s="182"/>
      <c r="G15" s="183">
        <f>SUM(G10:G14)</f>
        <v>443344522</v>
      </c>
      <c r="H15" s="182"/>
      <c r="I15" s="183">
        <f>SUM(I10:I14)</f>
        <v>8110699.830000001</v>
      </c>
      <c r="J15" s="182"/>
      <c r="K15" s="183">
        <f>SUM(K10:K14)</f>
        <v>127604940.09999999</v>
      </c>
      <c r="L15" s="182"/>
      <c r="M15" s="183">
        <f>SUM(M10:M14)</f>
        <v>2269312665.2200003</v>
      </c>
      <c r="N15" s="182"/>
      <c r="O15" s="183">
        <f>SUM(O10:O14)</f>
        <v>-6171.37</v>
      </c>
      <c r="P15" s="183"/>
      <c r="Q15" s="183">
        <f>SUM(Q10:Q14)</f>
        <v>4068378410.7799997</v>
      </c>
      <c r="S15" s="187"/>
    </row>
    <row r="16" spans="1:19" s="185" customFormat="1" ht="27" customHeight="1" x14ac:dyDescent="0.4">
      <c r="A16" s="188" t="s">
        <v>159</v>
      </c>
      <c r="B16" s="179"/>
      <c r="C16" s="179"/>
      <c r="E16" s="183"/>
      <c r="F16" s="182"/>
      <c r="G16" s="183"/>
      <c r="H16" s="182"/>
      <c r="I16" s="183"/>
      <c r="J16" s="182"/>
      <c r="K16" s="183"/>
      <c r="L16" s="182"/>
      <c r="M16" s="183"/>
      <c r="N16" s="182"/>
      <c r="O16" s="183"/>
      <c r="P16" s="183"/>
      <c r="Q16" s="183"/>
      <c r="S16" s="187"/>
    </row>
    <row r="17" spans="1:19" s="185" customFormat="1" ht="27" customHeight="1" x14ac:dyDescent="0.4">
      <c r="A17" s="188" t="s">
        <v>160</v>
      </c>
      <c r="B17" s="179"/>
      <c r="C17" s="179"/>
      <c r="E17" s="183">
        <v>0</v>
      </c>
      <c r="F17" s="182"/>
      <c r="G17" s="183">
        <v>8110699.8300000001</v>
      </c>
      <c r="H17" s="182"/>
      <c r="I17" s="183">
        <v>-8110699.8300000001</v>
      </c>
      <c r="J17" s="182"/>
      <c r="K17" s="183">
        <v>0</v>
      </c>
      <c r="L17" s="182"/>
      <c r="M17" s="183">
        <v>0</v>
      </c>
      <c r="N17" s="182"/>
      <c r="O17" s="183">
        <v>0</v>
      </c>
      <c r="P17" s="183"/>
      <c r="Q17" s="183">
        <f>SUM(E17:O17)</f>
        <v>0</v>
      </c>
      <c r="S17" s="187"/>
    </row>
    <row r="18" spans="1:19" ht="27" customHeight="1" x14ac:dyDescent="0.4">
      <c r="A18" s="144" t="s">
        <v>234</v>
      </c>
      <c r="B18" s="174"/>
      <c r="C18" s="174"/>
      <c r="D18" s="190"/>
      <c r="E18" s="191">
        <v>0</v>
      </c>
      <c r="F18" s="192"/>
      <c r="G18" s="191">
        <v>0</v>
      </c>
      <c r="H18" s="191"/>
      <c r="I18" s="191">
        <v>0</v>
      </c>
      <c r="J18" s="192"/>
      <c r="K18" s="191">
        <v>0</v>
      </c>
      <c r="L18" s="192"/>
      <c r="M18" s="191">
        <f>317019703.47-M14</f>
        <v>78848488.949999809</v>
      </c>
      <c r="N18" s="192"/>
      <c r="O18" s="191">
        <f>-10890.78-O15</f>
        <v>-4719.4100000000008</v>
      </c>
      <c r="P18" s="191"/>
      <c r="Q18" s="193">
        <f>SUM(E18:O18)</f>
        <v>78843769.539999813</v>
      </c>
      <c r="S18" s="189"/>
    </row>
    <row r="19" spans="1:19" ht="27" customHeight="1" x14ac:dyDescent="0.4">
      <c r="A19" s="188" t="s">
        <v>221</v>
      </c>
      <c r="B19" s="174"/>
      <c r="C19" s="174"/>
      <c r="D19" s="190"/>
      <c r="E19" s="194">
        <v>0</v>
      </c>
      <c r="F19" s="176"/>
      <c r="G19" s="194">
        <v>0</v>
      </c>
      <c r="H19" s="178"/>
      <c r="I19" s="194">
        <v>0</v>
      </c>
      <c r="J19" s="176"/>
      <c r="K19" s="194">
        <v>0</v>
      </c>
      <c r="L19" s="176"/>
      <c r="M19" s="194">
        <v>-424871</v>
      </c>
      <c r="N19" s="176"/>
      <c r="O19" s="194">
        <v>0</v>
      </c>
      <c r="P19" s="178"/>
      <c r="Q19" s="184">
        <f>SUM(E19:O19)</f>
        <v>-424871</v>
      </c>
      <c r="S19" s="195"/>
    </row>
    <row r="20" spans="1:19" ht="27" customHeight="1" x14ac:dyDescent="0.4">
      <c r="A20" s="130" t="s">
        <v>157</v>
      </c>
      <c r="B20" s="174"/>
      <c r="C20" s="174"/>
      <c r="E20" s="178">
        <f>SUM(E15:E19)</f>
        <v>1220011755</v>
      </c>
      <c r="F20" s="176"/>
      <c r="G20" s="178">
        <f>SUM(G15:G19)</f>
        <v>451455221.82999998</v>
      </c>
      <c r="H20" s="176"/>
      <c r="I20" s="178">
        <f>SUM(I15:I19)</f>
        <v>9.3132257461547852E-10</v>
      </c>
      <c r="J20" s="176"/>
      <c r="K20" s="178">
        <f>SUM(K15:K19)</f>
        <v>127604940.09999999</v>
      </c>
      <c r="L20" s="176"/>
      <c r="M20" s="178">
        <f>SUM(M15:M19)</f>
        <v>2347736283.1700001</v>
      </c>
      <c r="N20" s="176"/>
      <c r="O20" s="178">
        <f>SUM(O15:O19)</f>
        <v>-10890.78</v>
      </c>
      <c r="P20" s="178"/>
      <c r="Q20" s="178">
        <f>SUM(Q15:Q19)</f>
        <v>4146797309.3199997</v>
      </c>
      <c r="S20" s="189"/>
    </row>
    <row r="21" spans="1:19" ht="27" customHeight="1" x14ac:dyDescent="0.4">
      <c r="A21" s="174" t="s">
        <v>147</v>
      </c>
      <c r="B21" s="174"/>
      <c r="C21" s="174"/>
      <c r="E21" s="178"/>
      <c r="F21" s="176"/>
      <c r="G21" s="178"/>
      <c r="H21" s="176"/>
      <c r="I21" s="178"/>
      <c r="J21" s="176"/>
      <c r="K21" s="178"/>
      <c r="L21" s="176"/>
      <c r="M21" s="178"/>
      <c r="N21" s="176"/>
      <c r="O21" s="178"/>
      <c r="P21" s="178"/>
      <c r="Q21" s="178"/>
      <c r="S21" s="189"/>
    </row>
    <row r="22" spans="1:19" ht="27" customHeight="1" x14ac:dyDescent="0.4">
      <c r="A22" s="174" t="s">
        <v>67</v>
      </c>
      <c r="B22" s="174"/>
      <c r="C22" s="174"/>
      <c r="D22" s="177">
        <v>24.2</v>
      </c>
      <c r="E22" s="178">
        <v>0</v>
      </c>
      <c r="F22" s="176"/>
      <c r="G22" s="178">
        <v>0</v>
      </c>
      <c r="H22" s="176"/>
      <c r="I22" s="178">
        <v>0</v>
      </c>
      <c r="J22" s="176"/>
      <c r="K22" s="178">
        <v>0</v>
      </c>
      <c r="L22" s="176"/>
      <c r="M22" s="196">
        <v>-73200705.299999997</v>
      </c>
      <c r="N22" s="176"/>
      <c r="O22" s="178">
        <v>0</v>
      </c>
      <c r="P22" s="178"/>
      <c r="Q22" s="178">
        <f>SUM(E22:O22)</f>
        <v>-73200705.299999997</v>
      </c>
      <c r="S22" s="189"/>
    </row>
    <row r="23" spans="1:19" ht="27" customHeight="1" x14ac:dyDescent="0.4">
      <c r="A23" s="130" t="s">
        <v>154</v>
      </c>
      <c r="B23" s="130"/>
      <c r="C23" s="130"/>
      <c r="D23" s="131">
        <v>24.1</v>
      </c>
      <c r="E23" s="178">
        <v>0</v>
      </c>
      <c r="F23" s="176"/>
      <c r="G23" s="178">
        <v>0</v>
      </c>
      <c r="H23" s="176"/>
      <c r="I23" s="178">
        <v>0</v>
      </c>
      <c r="J23" s="176"/>
      <c r="K23" s="178">
        <v>0</v>
      </c>
      <c r="L23" s="176"/>
      <c r="M23" s="196">
        <v>-48800350.200000003</v>
      </c>
      <c r="N23" s="176"/>
      <c r="O23" s="178">
        <v>0</v>
      </c>
      <c r="P23" s="178"/>
      <c r="Q23" s="178">
        <f>SUM(E23:O23)</f>
        <v>-48800350.200000003</v>
      </c>
      <c r="S23" s="189"/>
    </row>
    <row r="24" spans="1:19" s="185" customFormat="1" ht="27" customHeight="1" x14ac:dyDescent="0.4">
      <c r="A24" s="144" t="s">
        <v>232</v>
      </c>
      <c r="B24" s="179"/>
      <c r="C24" s="179"/>
      <c r="D24" s="180"/>
      <c r="E24" s="181">
        <v>0</v>
      </c>
      <c r="F24" s="182"/>
      <c r="G24" s="181">
        <v>0</v>
      </c>
      <c r="H24" s="183"/>
      <c r="I24" s="181">
        <v>0</v>
      </c>
      <c r="J24" s="182"/>
      <c r="K24" s="181">
        <v>0</v>
      </c>
      <c r="L24" s="182"/>
      <c r="M24" s="181">
        <f>งบกำไรขาดทุน9M!H67</f>
        <v>159760168.28000027</v>
      </c>
      <c r="N24" s="182"/>
      <c r="O24" s="181">
        <f>งบกำไรขาดทุน9M!H68</f>
        <v>-2957.75</v>
      </c>
      <c r="P24" s="183"/>
      <c r="Q24" s="181">
        <f>SUM(E24:O24)</f>
        <v>159757210.53000027</v>
      </c>
      <c r="S24" s="186"/>
    </row>
    <row r="25" spans="1:19" s="185" customFormat="1" ht="27" customHeight="1" thickBot="1" x14ac:dyDescent="0.45">
      <c r="A25" s="144" t="s">
        <v>235</v>
      </c>
      <c r="B25" s="179"/>
      <c r="C25" s="179"/>
      <c r="E25" s="197">
        <f>SUM(E20:E24)</f>
        <v>1220011755</v>
      </c>
      <c r="F25" s="182"/>
      <c r="G25" s="197">
        <f>SUM(G20:G24)</f>
        <v>451455221.82999998</v>
      </c>
      <c r="H25" s="182"/>
      <c r="I25" s="197">
        <f>SUM(I20:I24)</f>
        <v>9.3132257461547852E-10</v>
      </c>
      <c r="J25" s="182"/>
      <c r="K25" s="197">
        <f>SUM(K20:K24)</f>
        <v>127604940.09999999</v>
      </c>
      <c r="L25" s="182"/>
      <c r="M25" s="197">
        <f>SUM(M20:M24)</f>
        <v>2385495395.9500003</v>
      </c>
      <c r="N25" s="182"/>
      <c r="O25" s="197">
        <f>SUM(O20:O24)</f>
        <v>-13848.53</v>
      </c>
      <c r="P25" s="183"/>
      <c r="Q25" s="197">
        <f>SUM(Q20:Q24)</f>
        <v>4184553464.3499999</v>
      </c>
      <c r="S25" s="187"/>
    </row>
    <row r="26" spans="1:19" ht="27" customHeight="1" thickTop="1" x14ac:dyDescent="0.4"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</row>
    <row r="27" spans="1:19" ht="27" customHeight="1" x14ac:dyDescent="0.4"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</row>
    <row r="30" spans="1:19" ht="27" customHeight="1" x14ac:dyDescent="0.4">
      <c r="A30" s="163" t="s">
        <v>17</v>
      </c>
    </row>
    <row r="32" spans="1:19" ht="27" customHeight="1" x14ac:dyDescent="0.4">
      <c r="D32" s="174"/>
      <c r="E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</row>
    <row r="33" spans="1:14" ht="27" customHeight="1" x14ac:dyDescent="0.45">
      <c r="A33" s="164"/>
      <c r="B33" s="164"/>
      <c r="C33" s="164"/>
      <c r="E33" s="95" t="s">
        <v>34</v>
      </c>
      <c r="F33" s="20"/>
      <c r="G33" s="20"/>
      <c r="H33" s="20"/>
      <c r="I33" s="20"/>
      <c r="J33" s="20"/>
      <c r="K33" s="20"/>
      <c r="L33" s="21"/>
      <c r="M33" s="21"/>
      <c r="N33" s="164"/>
    </row>
    <row r="34" spans="1:14" ht="27" customHeight="1" x14ac:dyDescent="0.45">
      <c r="A34" s="174"/>
      <c r="B34" s="174"/>
      <c r="C34" s="174"/>
      <c r="E34" s="17" t="s">
        <v>155</v>
      </c>
      <c r="F34" s="20"/>
      <c r="G34" s="20"/>
      <c r="H34" s="20"/>
      <c r="I34" s="20"/>
      <c r="J34" s="20"/>
      <c r="K34" s="20"/>
      <c r="L34" s="21"/>
      <c r="M34" s="21"/>
      <c r="N34" s="164"/>
    </row>
  </sheetData>
  <mergeCells count="6">
    <mergeCell ref="K7:M7"/>
    <mergeCell ref="A1:Q1"/>
    <mergeCell ref="A2:Q2"/>
    <mergeCell ref="A3:Q3"/>
    <mergeCell ref="E6:Q6"/>
    <mergeCell ref="A4:R4"/>
  </mergeCells>
  <printOptions horizontalCentered="1"/>
  <pageMargins left="0.31496062992125984" right="0.15748031496062992" top="0.59055118110236227" bottom="0.39370078740157483" header="0.31496062992125984" footer="0.27559055118110237"/>
  <pageSetup paperSize="9" scale="75" orientation="portrait" r:id="rId1"/>
  <headerFooter alignWithMargins="0"/>
  <ignoredErrors>
    <ignoredError sqref="Q18:Q19 Q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topLeftCell="A15" zoomScale="80" zoomScaleNormal="80" zoomScaleSheetLayoutView="80" workbookViewId="0">
      <selection activeCell="V27" sqref="V27"/>
    </sheetView>
  </sheetViews>
  <sheetFormatPr defaultColWidth="9.140625" defaultRowHeight="27" customHeight="1" x14ac:dyDescent="0.4"/>
  <cols>
    <col min="1" max="4" width="9.140625" style="130" customWidth="1"/>
    <col min="5" max="5" width="13.7109375" style="130" customWidth="1"/>
    <col min="6" max="6" width="0.85546875" style="130" customWidth="1"/>
    <col min="7" max="7" width="13.7109375" style="130" customWidth="1"/>
    <col min="8" max="8" width="0.85546875" style="130" customWidth="1"/>
    <col min="9" max="9" width="13.7109375" style="130" customWidth="1"/>
    <col min="10" max="10" width="0.85546875" style="130" customWidth="1"/>
    <col min="11" max="11" width="13.7109375" style="130" customWidth="1"/>
    <col min="12" max="12" width="0.85546875" style="130" customWidth="1"/>
    <col min="13" max="13" width="13.7109375" style="130" customWidth="1"/>
    <col min="14" max="14" width="0.85546875" style="130" customWidth="1"/>
    <col min="15" max="15" width="13.7109375" style="130" customWidth="1"/>
    <col min="16" max="16" width="0.7109375" style="130" customWidth="1"/>
    <col min="17" max="17" width="12.42578125" style="130" bestFit="1" customWidth="1"/>
    <col min="18" max="18" width="9.140625" style="130"/>
    <col min="19" max="19" width="12.28515625" style="130" customWidth="1"/>
    <col min="20" max="20" width="9.140625" style="130"/>
    <col min="21" max="22" width="13.7109375" style="130" bestFit="1" customWidth="1"/>
    <col min="23" max="16384" width="9.140625" style="130"/>
  </cols>
  <sheetData>
    <row r="1" spans="1:17" ht="27" customHeight="1" x14ac:dyDescent="0.4">
      <c r="A1" s="213" t="s">
        <v>208</v>
      </c>
      <c r="B1" s="213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</row>
    <row r="2" spans="1:17" ht="27" customHeight="1" x14ac:dyDescent="0.4">
      <c r="A2" s="215" t="s">
        <v>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</row>
    <row r="3" spans="1:17" ht="27" customHeight="1" x14ac:dyDescent="0.4">
      <c r="A3" s="215" t="s">
        <v>116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134"/>
    </row>
    <row r="4" spans="1:17" ht="27" customHeight="1" x14ac:dyDescent="0.4">
      <c r="A4" s="216" t="str">
        <f>'[3]งบกำไรขาดทุน 9M'!A4:Q4</f>
        <v>สำหรับงวด 9 เดือน สิ้นสุดวันที่ 30 กันยายน 2560 (ยังไม่ได้ตรวจสอบ/สอบทานแล้ว)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135"/>
      <c r="Q4" s="135"/>
    </row>
    <row r="5" spans="1:17" ht="27" customHeight="1" x14ac:dyDescent="0.4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</row>
    <row r="6" spans="1:17" ht="27" customHeight="1" x14ac:dyDescent="0.4">
      <c r="E6" s="217" t="s">
        <v>53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17" ht="27" customHeight="1" x14ac:dyDescent="0.4">
      <c r="E7" s="134"/>
      <c r="G7" s="134"/>
      <c r="H7" s="134"/>
      <c r="I7" s="134" t="s">
        <v>117</v>
      </c>
      <c r="K7" s="212" t="s">
        <v>144</v>
      </c>
      <c r="L7" s="212"/>
      <c r="M7" s="212"/>
      <c r="N7" s="136"/>
      <c r="O7" s="137" t="s">
        <v>46</v>
      </c>
    </row>
    <row r="8" spans="1:17" ht="27" customHeight="1" x14ac:dyDescent="0.4">
      <c r="D8" s="134" t="s">
        <v>0</v>
      </c>
      <c r="E8" s="134" t="s">
        <v>115</v>
      </c>
      <c r="G8" s="134" t="s">
        <v>42</v>
      </c>
      <c r="H8" s="134"/>
      <c r="I8" s="134" t="s">
        <v>118</v>
      </c>
      <c r="K8" s="137" t="s">
        <v>43</v>
      </c>
      <c r="M8" s="134" t="s">
        <v>44</v>
      </c>
      <c r="N8" s="134"/>
      <c r="O8" s="137"/>
    </row>
    <row r="9" spans="1:17" ht="27" customHeight="1" x14ac:dyDescent="0.4">
      <c r="E9" s="138" t="s">
        <v>45</v>
      </c>
      <c r="F9" s="139"/>
      <c r="G9" s="138" t="s">
        <v>1</v>
      </c>
      <c r="H9" s="139"/>
      <c r="I9" s="138" t="s">
        <v>119</v>
      </c>
      <c r="J9" s="139"/>
      <c r="K9" s="140" t="s">
        <v>30</v>
      </c>
      <c r="L9" s="139"/>
      <c r="M9" s="141"/>
      <c r="N9" s="141"/>
      <c r="O9" s="142"/>
    </row>
    <row r="10" spans="1:17" ht="27" customHeight="1" x14ac:dyDescent="0.4">
      <c r="A10" s="130" t="s">
        <v>196</v>
      </c>
      <c r="E10" s="143">
        <v>1220011755</v>
      </c>
      <c r="F10" s="133"/>
      <c r="G10" s="133">
        <v>443344522</v>
      </c>
      <c r="H10" s="133"/>
      <c r="I10" s="133">
        <v>8110699.8300000001</v>
      </c>
      <c r="J10" s="133"/>
      <c r="K10" s="143">
        <v>127604940.09999999</v>
      </c>
      <c r="L10" s="133"/>
      <c r="M10" s="143">
        <v>2365502144.6599998</v>
      </c>
      <c r="N10" s="143"/>
      <c r="O10" s="143">
        <f>SUM(E10:M10)</f>
        <v>4164574061.5899997</v>
      </c>
    </row>
    <row r="11" spans="1:17" ht="27" customHeight="1" x14ac:dyDescent="0.4">
      <c r="A11" s="130" t="s">
        <v>147</v>
      </c>
      <c r="E11" s="143"/>
      <c r="F11" s="133"/>
      <c r="G11" s="133"/>
      <c r="H11" s="133"/>
      <c r="I11" s="133"/>
      <c r="J11" s="133"/>
      <c r="K11" s="143"/>
      <c r="L11" s="133"/>
      <c r="M11" s="143"/>
      <c r="N11" s="143"/>
      <c r="O11" s="143"/>
    </row>
    <row r="12" spans="1:17" ht="27" customHeight="1" x14ac:dyDescent="0.4">
      <c r="A12" s="130" t="s">
        <v>67</v>
      </c>
      <c r="D12" s="177">
        <v>24.4</v>
      </c>
      <c r="E12" s="143">
        <v>0</v>
      </c>
      <c r="F12" s="133"/>
      <c r="G12" s="133">
        <v>0</v>
      </c>
      <c r="H12" s="133"/>
      <c r="I12" s="133">
        <v>0</v>
      </c>
      <c r="J12" s="133"/>
      <c r="K12" s="143">
        <v>0</v>
      </c>
      <c r="L12" s="133"/>
      <c r="M12" s="143">
        <v>-73200525.299999997</v>
      </c>
      <c r="N12" s="143"/>
      <c r="O12" s="143">
        <f>SUM(E12:M12)</f>
        <v>-73200525.299999997</v>
      </c>
    </row>
    <row r="13" spans="1:17" ht="27" customHeight="1" x14ac:dyDescent="0.4">
      <c r="A13" s="130" t="s">
        <v>154</v>
      </c>
      <c r="D13" s="177">
        <v>24.3</v>
      </c>
      <c r="E13" s="143">
        <v>0</v>
      </c>
      <c r="F13" s="133"/>
      <c r="G13" s="143">
        <v>0</v>
      </c>
      <c r="H13" s="133"/>
      <c r="I13" s="143">
        <v>0</v>
      </c>
      <c r="J13" s="133"/>
      <c r="K13" s="143">
        <v>0</v>
      </c>
      <c r="L13" s="133"/>
      <c r="M13" s="143">
        <v>-73200525.299999997</v>
      </c>
      <c r="N13" s="143"/>
      <c r="O13" s="143">
        <f>SUM(E13:M13)</f>
        <v>-73200525.299999997</v>
      </c>
    </row>
    <row r="14" spans="1:17" s="144" customFormat="1" ht="27" customHeight="1" x14ac:dyDescent="0.4">
      <c r="A14" s="144" t="s">
        <v>232</v>
      </c>
      <c r="D14" s="180"/>
      <c r="E14" s="145">
        <v>0</v>
      </c>
      <c r="F14" s="146"/>
      <c r="G14" s="145">
        <v>0</v>
      </c>
      <c r="H14" s="145"/>
      <c r="I14" s="145">
        <v>0</v>
      </c>
      <c r="J14" s="146"/>
      <c r="K14" s="146">
        <v>0</v>
      </c>
      <c r="L14" s="145"/>
      <c r="M14" s="147">
        <f>งบกำไรขาดทุน9M!N41</f>
        <v>217694238.87000003</v>
      </c>
      <c r="N14" s="145"/>
      <c r="O14" s="143">
        <f>SUM(E14:M14)</f>
        <v>217694238.87000003</v>
      </c>
    </row>
    <row r="15" spans="1:17" s="144" customFormat="1" ht="27" customHeight="1" x14ac:dyDescent="0.4">
      <c r="A15" s="144" t="s">
        <v>233</v>
      </c>
      <c r="D15" s="185"/>
      <c r="E15" s="148">
        <f>SUM(E10:E14)</f>
        <v>1220011755</v>
      </c>
      <c r="F15" s="145"/>
      <c r="G15" s="148">
        <f>SUM(G10:G14)</f>
        <v>443344522</v>
      </c>
      <c r="H15" s="147"/>
      <c r="I15" s="148">
        <f>SUM(I10:I14)</f>
        <v>8110699.8300000001</v>
      </c>
      <c r="J15" s="145"/>
      <c r="K15" s="148">
        <f>SUM(K10:K14)</f>
        <v>127604940.09999999</v>
      </c>
      <c r="L15" s="145"/>
      <c r="M15" s="148">
        <f>SUM(M10:M14)</f>
        <v>2436795332.9299994</v>
      </c>
      <c r="N15" s="145"/>
      <c r="O15" s="148">
        <f>SUM(O10:O14)</f>
        <v>4235867249.8599992</v>
      </c>
    </row>
    <row r="16" spans="1:17" ht="27" customHeight="1" x14ac:dyDescent="0.4">
      <c r="A16" s="130" t="s">
        <v>159</v>
      </c>
      <c r="D16" s="185"/>
      <c r="E16" s="149"/>
      <c r="F16" s="150"/>
      <c r="G16" s="149"/>
      <c r="H16" s="150"/>
      <c r="I16" s="149"/>
      <c r="J16" s="150"/>
      <c r="K16" s="149"/>
      <c r="L16" s="133"/>
      <c r="M16" s="132"/>
      <c r="N16" s="132"/>
      <c r="O16" s="132"/>
    </row>
    <row r="17" spans="1:19" ht="27" customHeight="1" x14ac:dyDescent="0.4">
      <c r="A17" s="130" t="s">
        <v>160</v>
      </c>
      <c r="D17" s="185"/>
      <c r="E17" s="149">
        <v>0</v>
      </c>
      <c r="F17" s="150"/>
      <c r="G17" s="149">
        <v>8110699.8300000001</v>
      </c>
      <c r="H17" s="150"/>
      <c r="I17" s="149">
        <v>-8110699.8300000001</v>
      </c>
      <c r="J17" s="150"/>
      <c r="K17" s="149">
        <v>0</v>
      </c>
      <c r="L17" s="133"/>
      <c r="M17" s="132">
        <v>0</v>
      </c>
      <c r="N17" s="132"/>
      <c r="O17" s="132">
        <f>SUM(E17:M17)</f>
        <v>0</v>
      </c>
    </row>
    <row r="18" spans="1:19" s="157" customFormat="1" ht="27" customHeight="1" x14ac:dyDescent="0.4">
      <c r="A18" s="144" t="s">
        <v>234</v>
      </c>
      <c r="B18" s="130"/>
      <c r="C18" s="130"/>
      <c r="D18" s="190"/>
      <c r="E18" s="151">
        <v>0</v>
      </c>
      <c r="F18" s="152"/>
      <c r="G18" s="151">
        <v>0</v>
      </c>
      <c r="H18" s="151"/>
      <c r="I18" s="151">
        <v>0</v>
      </c>
      <c r="J18" s="152"/>
      <c r="K18" s="151">
        <v>0</v>
      </c>
      <c r="L18" s="152"/>
      <c r="M18" s="151">
        <f>303764606.73-M14</f>
        <v>86070367.859999985</v>
      </c>
      <c r="N18" s="152"/>
      <c r="O18" s="153">
        <f>SUM(E18:N18)</f>
        <v>86070367.859999985</v>
      </c>
      <c r="P18" s="154"/>
      <c r="Q18" s="155"/>
      <c r="R18" s="156"/>
      <c r="S18" s="151"/>
    </row>
    <row r="19" spans="1:19" s="157" customFormat="1" ht="27" customHeight="1" x14ac:dyDescent="0.4">
      <c r="A19" s="130" t="s">
        <v>222</v>
      </c>
      <c r="B19" s="130"/>
      <c r="C19" s="130"/>
      <c r="D19" s="190"/>
      <c r="E19" s="158">
        <v>0</v>
      </c>
      <c r="F19" s="152"/>
      <c r="G19" s="158">
        <v>0</v>
      </c>
      <c r="H19" s="151"/>
      <c r="I19" s="158">
        <v>0</v>
      </c>
      <c r="J19" s="152"/>
      <c r="K19" s="158">
        <v>0</v>
      </c>
      <c r="L19" s="156"/>
      <c r="M19" s="158">
        <v>-424871</v>
      </c>
      <c r="N19" s="156"/>
      <c r="O19" s="159">
        <f>SUM(E19:N19)</f>
        <v>-424871</v>
      </c>
      <c r="P19" s="154"/>
      <c r="Q19" s="155"/>
      <c r="R19" s="156"/>
      <c r="S19" s="151"/>
    </row>
    <row r="20" spans="1:19" ht="27" customHeight="1" x14ac:dyDescent="0.4">
      <c r="A20" s="130" t="s">
        <v>157</v>
      </c>
      <c r="D20" s="163"/>
      <c r="E20" s="143">
        <f>SUM(E15:E19)</f>
        <v>1220011755</v>
      </c>
      <c r="F20" s="133"/>
      <c r="G20" s="143">
        <f>SUM(G15:G19)</f>
        <v>451455221.82999998</v>
      </c>
      <c r="H20" s="133"/>
      <c r="I20" s="143">
        <f>SUM(I15:I19)</f>
        <v>0</v>
      </c>
      <c r="J20" s="133"/>
      <c r="K20" s="143">
        <f>SUM(K15:K19)</f>
        <v>127604940.09999999</v>
      </c>
      <c r="L20" s="133"/>
      <c r="M20" s="143">
        <f>SUM(M15:M19)</f>
        <v>2522440829.7899995</v>
      </c>
      <c r="N20" s="143"/>
      <c r="O20" s="143">
        <f>SUM(O15:O19)</f>
        <v>4321512746.7199993</v>
      </c>
    </row>
    <row r="21" spans="1:19" ht="27" customHeight="1" x14ac:dyDescent="0.4">
      <c r="A21" s="130" t="s">
        <v>147</v>
      </c>
      <c r="D21" s="163"/>
      <c r="E21" s="143"/>
      <c r="F21" s="133"/>
      <c r="G21" s="143"/>
      <c r="H21" s="133"/>
      <c r="I21" s="143"/>
      <c r="J21" s="133"/>
      <c r="K21" s="143"/>
      <c r="L21" s="133"/>
      <c r="M21" s="143"/>
      <c r="N21" s="143"/>
      <c r="O21" s="143"/>
    </row>
    <row r="22" spans="1:19" ht="27" customHeight="1" x14ac:dyDescent="0.4">
      <c r="A22" s="130" t="s">
        <v>67</v>
      </c>
      <c r="D22" s="177">
        <v>24.2</v>
      </c>
      <c r="E22" s="143">
        <v>0</v>
      </c>
      <c r="F22" s="133"/>
      <c r="G22" s="143">
        <v>0</v>
      </c>
      <c r="H22" s="133"/>
      <c r="I22" s="143">
        <v>0</v>
      </c>
      <c r="J22" s="133"/>
      <c r="K22" s="143">
        <v>0</v>
      </c>
      <c r="L22" s="133"/>
      <c r="M22" s="143">
        <v>-73200705.299999997</v>
      </c>
      <c r="N22" s="143"/>
      <c r="O22" s="143">
        <f>SUM(E22:M22)</f>
        <v>-73200705.299999997</v>
      </c>
    </row>
    <row r="23" spans="1:19" ht="27" customHeight="1" x14ac:dyDescent="0.4">
      <c r="A23" s="130" t="s">
        <v>154</v>
      </c>
      <c r="D23" s="131">
        <v>24.1</v>
      </c>
      <c r="E23" s="132">
        <v>0</v>
      </c>
      <c r="F23" s="133"/>
      <c r="G23" s="132">
        <v>0</v>
      </c>
      <c r="H23" s="133"/>
      <c r="I23" s="132">
        <v>0</v>
      </c>
      <c r="J23" s="133"/>
      <c r="K23" s="132">
        <v>0</v>
      </c>
      <c r="L23" s="133"/>
      <c r="M23" s="132">
        <v>-48800350.200000003</v>
      </c>
      <c r="N23" s="132"/>
      <c r="O23" s="132">
        <f>SUM(E23:M23)</f>
        <v>-48800350.200000003</v>
      </c>
    </row>
    <row r="24" spans="1:19" ht="27" customHeight="1" x14ac:dyDescent="0.4">
      <c r="A24" s="144" t="s">
        <v>232</v>
      </c>
      <c r="E24" s="150">
        <v>0</v>
      </c>
      <c r="F24" s="133"/>
      <c r="G24" s="150">
        <v>0</v>
      </c>
      <c r="H24" s="150"/>
      <c r="I24" s="150">
        <v>0</v>
      </c>
      <c r="J24" s="133"/>
      <c r="K24" s="133">
        <v>0</v>
      </c>
      <c r="L24" s="150"/>
      <c r="M24" s="153">
        <f>งบกำไรขาดทุน9M!L41</f>
        <v>194508649.70909274</v>
      </c>
      <c r="N24" s="150"/>
      <c r="O24" s="133">
        <f>SUM(E24:N24)</f>
        <v>194508649.70909274</v>
      </c>
    </row>
    <row r="25" spans="1:19" ht="27" customHeight="1" thickBot="1" x14ac:dyDescent="0.45">
      <c r="A25" s="144" t="s">
        <v>235</v>
      </c>
      <c r="D25" s="160"/>
      <c r="E25" s="161">
        <f>SUM(E20:E24)</f>
        <v>1220011755</v>
      </c>
      <c r="F25" s="150"/>
      <c r="G25" s="161">
        <f>SUM(G20:G24)</f>
        <v>451455221.82999998</v>
      </c>
      <c r="H25" s="153"/>
      <c r="I25" s="161">
        <f>SUM(I20:I24)</f>
        <v>0</v>
      </c>
      <c r="J25" s="150"/>
      <c r="K25" s="161">
        <f>SUM(K20:K24)</f>
        <v>127604940.09999999</v>
      </c>
      <c r="L25" s="150"/>
      <c r="M25" s="161">
        <f>SUM(M20:M24)</f>
        <v>2594948423.9990921</v>
      </c>
      <c r="N25" s="150"/>
      <c r="O25" s="161">
        <f>SUM(O20:O24)</f>
        <v>4394020340.9290924</v>
      </c>
    </row>
    <row r="26" spans="1:19" ht="27" customHeight="1" thickTop="1" x14ac:dyDescent="0.4"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</row>
    <row r="27" spans="1:19" ht="27" customHeight="1" x14ac:dyDescent="0.4"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</row>
    <row r="29" spans="1:19" ht="27" customHeight="1" x14ac:dyDescent="0.4">
      <c r="A29" s="130" t="s">
        <v>17</v>
      </c>
    </row>
    <row r="32" spans="1:19" ht="27" customHeight="1" x14ac:dyDescent="0.45">
      <c r="A32" s="134"/>
      <c r="B32" s="134"/>
      <c r="D32" s="162" t="s">
        <v>34</v>
      </c>
      <c r="E32" s="37"/>
      <c r="F32" s="37"/>
      <c r="H32" s="37"/>
      <c r="I32" s="37"/>
      <c r="J32" s="37"/>
      <c r="K32" s="37"/>
      <c r="L32" s="119"/>
      <c r="M32" s="119"/>
      <c r="N32" s="134"/>
    </row>
    <row r="33" spans="4:14" ht="27" customHeight="1" x14ac:dyDescent="0.45">
      <c r="D33" s="61" t="s">
        <v>155</v>
      </c>
      <c r="E33" s="37"/>
      <c r="F33" s="37"/>
      <c r="H33" s="37"/>
      <c r="I33" s="37"/>
      <c r="J33" s="37"/>
      <c r="K33" s="37"/>
      <c r="L33" s="119"/>
      <c r="M33" s="119"/>
      <c r="N33" s="134"/>
    </row>
    <row r="34" spans="4:14" ht="22.5" customHeight="1" x14ac:dyDescent="0.4"/>
    <row r="41" spans="4:14" ht="9.75" customHeight="1" x14ac:dyDescent="0.4"/>
    <row r="43" spans="4:14" ht="10.5" customHeight="1" x14ac:dyDescent="0.4"/>
    <row r="86" ht="21.75" customHeight="1" x14ac:dyDescent="0.4"/>
  </sheetData>
  <mergeCells count="6">
    <mergeCell ref="K7:M7"/>
    <mergeCell ref="A1:O1"/>
    <mergeCell ref="A2:O2"/>
    <mergeCell ref="A3:O3"/>
    <mergeCell ref="A4:O4"/>
    <mergeCell ref="E6:O6"/>
  </mergeCells>
  <pageMargins left="0.62992125984251968" right="0.19685039370078741" top="0.59055118110236227" bottom="0.39370078740157483" header="0.31496062992125984" footer="0.27559055118110237"/>
  <pageSetup paperSize="9" scale="80" orientation="portrait" r:id="rId1"/>
  <headerFooter scaleWithDoc="0" alignWithMargins="0"/>
  <ignoredErrors>
    <ignoredError sqref="O18:O19 O22 O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zoomScale="80" zoomScaleNormal="80" zoomScaleSheetLayoutView="90" workbookViewId="0">
      <selection sqref="A1:M1"/>
    </sheetView>
  </sheetViews>
  <sheetFormatPr defaultColWidth="9.140625" defaultRowHeight="23.45" customHeight="1" x14ac:dyDescent="0.45"/>
  <cols>
    <col min="1" max="1" width="6.7109375" style="39" customWidth="1"/>
    <col min="2" max="5" width="9.140625" style="39" customWidth="1"/>
    <col min="6" max="6" width="5.85546875" style="39" customWidth="1"/>
    <col min="7" max="7" width="15.28515625" style="50" customWidth="1"/>
    <col min="8" max="8" width="1.7109375" style="50" customWidth="1"/>
    <col min="9" max="9" width="15.28515625" style="50" customWidth="1"/>
    <col min="10" max="10" width="1.7109375" style="50" customWidth="1"/>
    <col min="11" max="11" width="15.28515625" style="50" customWidth="1"/>
    <col min="12" max="12" width="1.7109375" style="50" customWidth="1"/>
    <col min="13" max="13" width="15.28515625" style="50" customWidth="1"/>
    <col min="14" max="14" width="1.85546875" style="39" customWidth="1"/>
    <col min="15" max="16384" width="9.140625" style="39"/>
  </cols>
  <sheetData>
    <row r="1" spans="1:13" ht="23.45" customHeight="1" x14ac:dyDescent="0.45">
      <c r="A1" s="219" t="s">
        <v>215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3" ht="23.45" customHeight="1" x14ac:dyDescent="0.45">
      <c r="A2" s="220" t="s">
        <v>5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3" ht="23.45" customHeight="1" x14ac:dyDescent="0.45">
      <c r="A3" s="220" t="s">
        <v>72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s="37" customFormat="1" ht="23.45" customHeight="1" x14ac:dyDescent="0.45">
      <c r="A4" s="221" t="str">
        <f>งบกำไรขาดทุน9M!A4</f>
        <v>สำหรับงวด 9 เดือน  สิ้นสุดวันที่ 30 กันยายน 2561 (ยังไม่ได้ตรวจสอบ/สอบทานแล้ว)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</row>
    <row r="5" spans="1:13" ht="23.45" customHeight="1" x14ac:dyDescent="0.4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ht="23.45" customHeight="1" x14ac:dyDescent="0.45">
      <c r="A6" s="40"/>
      <c r="B6" s="40"/>
      <c r="C6" s="40"/>
      <c r="D6" s="40"/>
      <c r="E6" s="40"/>
      <c r="F6" s="40"/>
      <c r="G6" s="218" t="s">
        <v>49</v>
      </c>
      <c r="H6" s="218"/>
      <c r="I6" s="218"/>
      <c r="J6" s="41"/>
      <c r="K6" s="42"/>
      <c r="L6" s="43" t="s">
        <v>53</v>
      </c>
      <c r="M6" s="44"/>
    </row>
    <row r="7" spans="1:13" ht="23.45" customHeight="1" x14ac:dyDescent="0.45">
      <c r="A7" s="45"/>
      <c r="B7" s="45"/>
      <c r="C7" s="45"/>
      <c r="D7" s="45"/>
      <c r="E7" s="45"/>
      <c r="F7" s="45"/>
      <c r="G7" s="9" t="s">
        <v>224</v>
      </c>
      <c r="H7" s="8"/>
      <c r="I7" s="9" t="s">
        <v>226</v>
      </c>
      <c r="J7" s="85"/>
      <c r="K7" s="9" t="s">
        <v>224</v>
      </c>
      <c r="L7" s="8"/>
      <c r="M7" s="9" t="s">
        <v>226</v>
      </c>
    </row>
    <row r="8" spans="1:13" ht="23.45" customHeight="1" x14ac:dyDescent="0.45">
      <c r="A8" s="46" t="s">
        <v>73</v>
      </c>
      <c r="B8" s="47"/>
      <c r="C8" s="47"/>
      <c r="D8" s="47"/>
      <c r="E8" s="47"/>
      <c r="F8" s="47"/>
      <c r="G8" s="48"/>
      <c r="H8" s="49"/>
    </row>
    <row r="9" spans="1:13" ht="23.45" customHeight="1" x14ac:dyDescent="0.45">
      <c r="A9" s="47" t="s">
        <v>209</v>
      </c>
      <c r="F9" s="47"/>
      <c r="G9" s="48">
        <f>+งบกำไรขาดทุน9M!H39</f>
        <v>210370979.64000028</v>
      </c>
      <c r="H9" s="49"/>
      <c r="I9" s="48">
        <f>+งบกำไรขาดทุน9M!J39</f>
        <v>299590681.63000023</v>
      </c>
      <c r="J9" s="48"/>
      <c r="K9" s="48">
        <f>+งบกำไรขาดทุน9M!L39</f>
        <v>243609517.28999996</v>
      </c>
      <c r="L9" s="51"/>
      <c r="M9" s="52">
        <f>+งบกำไรขาดทุน9M!N39</f>
        <v>272597754.97000003</v>
      </c>
    </row>
    <row r="10" spans="1:13" ht="23.45" customHeight="1" x14ac:dyDescent="0.45">
      <c r="A10" s="47" t="s">
        <v>74</v>
      </c>
      <c r="F10" s="47"/>
      <c r="G10" s="48"/>
      <c r="H10" s="49"/>
      <c r="I10" s="48"/>
      <c r="J10" s="48"/>
      <c r="K10" s="48"/>
      <c r="L10" s="51"/>
      <c r="M10" s="48"/>
    </row>
    <row r="11" spans="1:13" ht="23.45" customHeight="1" x14ac:dyDescent="0.45">
      <c r="A11" s="47" t="s">
        <v>75</v>
      </c>
      <c r="F11" s="47"/>
      <c r="G11" s="48"/>
      <c r="H11" s="49"/>
      <c r="I11" s="48"/>
      <c r="J11" s="48"/>
      <c r="K11" s="48"/>
      <c r="L11" s="51"/>
    </row>
    <row r="12" spans="1:13" ht="23.45" customHeight="1" x14ac:dyDescent="0.45">
      <c r="B12" s="39" t="s">
        <v>135</v>
      </c>
      <c r="C12" s="47"/>
      <c r="D12" s="47"/>
      <c r="E12" s="47"/>
      <c r="F12" s="47"/>
      <c r="G12" s="48">
        <v>-3668.53</v>
      </c>
      <c r="H12" s="49"/>
      <c r="I12" s="48">
        <v>0</v>
      </c>
      <c r="J12" s="48"/>
      <c r="K12" s="48">
        <v>-137997</v>
      </c>
      <c r="L12" s="51"/>
      <c r="M12" s="48">
        <v>0</v>
      </c>
    </row>
    <row r="13" spans="1:13" ht="23.45" customHeight="1" x14ac:dyDescent="0.45">
      <c r="B13" s="47" t="s">
        <v>140</v>
      </c>
      <c r="C13" s="47"/>
      <c r="D13" s="47"/>
      <c r="E13" s="47"/>
      <c r="F13" s="47"/>
      <c r="G13" s="48">
        <v>39339582.730000012</v>
      </c>
      <c r="H13" s="49"/>
      <c r="I13" s="48">
        <v>39161091.709999993</v>
      </c>
      <c r="J13" s="48"/>
      <c r="K13" s="48">
        <v>7567368.6399999997</v>
      </c>
      <c r="L13" s="51"/>
      <c r="M13" s="48">
        <v>6827140.0899999999</v>
      </c>
    </row>
    <row r="14" spans="1:13" ht="23.45" customHeight="1" x14ac:dyDescent="0.45">
      <c r="B14" s="47" t="s">
        <v>141</v>
      </c>
      <c r="C14" s="47"/>
      <c r="D14" s="47"/>
      <c r="E14" s="47"/>
      <c r="F14" s="47"/>
      <c r="G14" s="48">
        <v>3883387.7600000021</v>
      </c>
      <c r="H14" s="49"/>
      <c r="I14" s="48">
        <v>3724156.57</v>
      </c>
      <c r="J14" s="48"/>
      <c r="K14" s="48">
        <v>3764887.8200000022</v>
      </c>
      <c r="L14" s="51"/>
      <c r="M14" s="48">
        <v>3598907.26</v>
      </c>
    </row>
    <row r="15" spans="1:13" ht="23.45" customHeight="1" x14ac:dyDescent="0.45">
      <c r="B15" s="39" t="s">
        <v>145</v>
      </c>
      <c r="C15" s="47"/>
      <c r="D15" s="47"/>
      <c r="E15" s="47"/>
      <c r="F15" s="47"/>
      <c r="G15" s="48">
        <v>147870.85000000044</v>
      </c>
      <c r="H15" s="49"/>
      <c r="I15" s="48">
        <v>6818474.5099999998</v>
      </c>
      <c r="J15" s="48"/>
      <c r="K15" s="48">
        <v>97709.81</v>
      </c>
      <c r="L15" s="51"/>
      <c r="M15" s="48">
        <v>2658.26</v>
      </c>
    </row>
    <row r="16" spans="1:13" ht="23.45" customHeight="1" x14ac:dyDescent="0.45">
      <c r="A16" s="47"/>
      <c r="B16" s="39" t="s">
        <v>158</v>
      </c>
      <c r="G16" s="53">
        <v>905945</v>
      </c>
      <c r="H16" s="49"/>
      <c r="I16" s="48">
        <v>1516966.22</v>
      </c>
      <c r="J16" s="48"/>
      <c r="K16" s="48">
        <v>845712</v>
      </c>
      <c r="L16" s="51"/>
      <c r="M16" s="48">
        <v>1483571</v>
      </c>
    </row>
    <row r="17" spans="1:13" s="47" customFormat="1" ht="23.45" customHeight="1" x14ac:dyDescent="0.45">
      <c r="B17" s="38" t="str">
        <f>'[4]cash flow'!$B$18</f>
        <v>รายได้ค่าปรับงานล่าช้า</v>
      </c>
      <c r="G17" s="53">
        <v>0</v>
      </c>
      <c r="H17" s="49"/>
      <c r="I17" s="53">
        <v>-36470591.009999998</v>
      </c>
      <c r="J17" s="53"/>
      <c r="K17" s="53">
        <v>0</v>
      </c>
      <c r="L17" s="51"/>
      <c r="M17" s="53">
        <v>0</v>
      </c>
    </row>
    <row r="18" spans="1:13" s="47" customFormat="1" ht="23.45" customHeight="1" x14ac:dyDescent="0.45">
      <c r="B18" s="38" t="s">
        <v>217</v>
      </c>
      <c r="G18" s="53">
        <v>-3800000</v>
      </c>
      <c r="H18" s="49"/>
      <c r="I18" s="53">
        <v>0</v>
      </c>
      <c r="J18" s="53"/>
      <c r="K18" s="53">
        <v>0</v>
      </c>
      <c r="L18" s="51"/>
      <c r="M18" s="53">
        <v>0</v>
      </c>
    </row>
    <row r="19" spans="1:13" s="47" customFormat="1" ht="23.45" customHeight="1" x14ac:dyDescent="0.45">
      <c r="B19" s="38" t="str">
        <f>'[4]cash flow'!$B$19</f>
        <v>โอนกลับประมาณการหนี้สินจากการถูกฟ้องร้อง</v>
      </c>
      <c r="G19" s="53">
        <v>0</v>
      </c>
      <c r="H19" s="49"/>
      <c r="I19" s="53">
        <v>-9778457.1899999995</v>
      </c>
      <c r="J19" s="53"/>
      <c r="K19" s="53">
        <v>0</v>
      </c>
      <c r="L19" s="51"/>
      <c r="M19" s="53">
        <v>-9778457.1899999976</v>
      </c>
    </row>
    <row r="20" spans="1:13" s="47" customFormat="1" ht="23.45" customHeight="1" x14ac:dyDescent="0.45">
      <c r="B20" s="38" t="s">
        <v>230</v>
      </c>
      <c r="G20" s="53">
        <v>334694.39</v>
      </c>
      <c r="H20" s="49"/>
      <c r="I20" s="53">
        <v>1038520.64</v>
      </c>
      <c r="J20" s="53"/>
      <c r="K20" s="53">
        <v>334694.39</v>
      </c>
      <c r="L20" s="51"/>
      <c r="M20" s="53">
        <v>1038520.64</v>
      </c>
    </row>
    <row r="21" spans="1:13" s="47" customFormat="1" ht="23.45" customHeight="1" x14ac:dyDescent="0.45">
      <c r="B21" s="38" t="s">
        <v>65</v>
      </c>
      <c r="G21" s="53">
        <v>-618969.32999999996</v>
      </c>
      <c r="H21" s="49"/>
      <c r="I21" s="53">
        <v>-1000145.4900000021</v>
      </c>
      <c r="J21" s="53"/>
      <c r="K21" s="53">
        <v>-49058617.969999999</v>
      </c>
      <c r="L21" s="51"/>
      <c r="M21" s="53">
        <v>-36751671.640000001</v>
      </c>
    </row>
    <row r="22" spans="1:13" s="47" customFormat="1" ht="23.45" customHeight="1" x14ac:dyDescent="0.45">
      <c r="B22" s="47" t="s">
        <v>76</v>
      </c>
      <c r="G22" s="53">
        <v>54367257.000000015</v>
      </c>
      <c r="H22" s="49"/>
      <c r="I22" s="53">
        <v>45507857.530000001</v>
      </c>
      <c r="J22" s="53"/>
      <c r="K22" s="53">
        <v>64979599.870000005</v>
      </c>
      <c r="L22" s="51"/>
      <c r="M22" s="53">
        <v>43896666.450000003</v>
      </c>
    </row>
    <row r="23" spans="1:13" ht="23.45" customHeight="1" x14ac:dyDescent="0.45">
      <c r="B23" s="39" t="s">
        <v>131</v>
      </c>
      <c r="C23" s="47"/>
      <c r="D23" s="47"/>
      <c r="E23" s="47"/>
      <c r="F23" s="47"/>
      <c r="G23" s="54">
        <v>4050693.57</v>
      </c>
      <c r="H23" s="49"/>
      <c r="I23" s="54">
        <v>-1518880.0899999994</v>
      </c>
      <c r="J23" s="53"/>
      <c r="K23" s="54">
        <v>4244781.6399999997</v>
      </c>
      <c r="L23" s="51"/>
      <c r="M23" s="54">
        <v>-1518880.0899999994</v>
      </c>
    </row>
    <row r="24" spans="1:13" ht="23.45" customHeight="1" x14ac:dyDescent="0.45">
      <c r="A24" s="47" t="s">
        <v>77</v>
      </c>
      <c r="B24" s="47"/>
      <c r="C24" s="47"/>
      <c r="D24" s="47"/>
      <c r="E24" s="47"/>
      <c r="F24" s="47"/>
      <c r="G24" s="48"/>
      <c r="H24" s="49"/>
      <c r="I24" s="48"/>
      <c r="J24" s="48"/>
      <c r="K24" s="48"/>
      <c r="L24" s="51"/>
      <c r="M24" s="52"/>
    </row>
    <row r="25" spans="1:13" ht="23.45" customHeight="1" x14ac:dyDescent="0.45">
      <c r="A25" s="47" t="s">
        <v>78</v>
      </c>
      <c r="B25" s="47"/>
      <c r="C25" s="47"/>
      <c r="D25" s="47"/>
      <c r="E25" s="47"/>
      <c r="F25" s="47"/>
      <c r="G25" s="54">
        <f>SUM(G9:G23)</f>
        <v>308977773.08000028</v>
      </c>
      <c r="H25" s="49"/>
      <c r="I25" s="54">
        <f>SUM(I9:I23)</f>
        <v>348589675.03000027</v>
      </c>
      <c r="J25" s="48"/>
      <c r="K25" s="54">
        <f>SUM(K8:K23)</f>
        <v>276247656.48999989</v>
      </c>
      <c r="L25" s="51"/>
      <c r="M25" s="54">
        <f>SUM(M8:M23)</f>
        <v>281396209.75</v>
      </c>
    </row>
    <row r="26" spans="1:13" ht="23.45" customHeight="1" x14ac:dyDescent="0.45">
      <c r="A26" s="47" t="s">
        <v>79</v>
      </c>
      <c r="B26" s="47"/>
      <c r="C26" s="47"/>
      <c r="D26" s="47"/>
      <c r="E26" s="47"/>
      <c r="F26" s="47"/>
      <c r="G26" s="48"/>
      <c r="H26" s="48"/>
      <c r="I26" s="48"/>
      <c r="J26" s="48"/>
      <c r="K26" s="48"/>
      <c r="L26" s="48"/>
      <c r="M26" s="48"/>
    </row>
    <row r="27" spans="1:13" ht="23.45" customHeight="1" x14ac:dyDescent="0.45">
      <c r="A27" s="47"/>
      <c r="B27" s="55" t="s">
        <v>190</v>
      </c>
      <c r="C27" s="47"/>
      <c r="D27" s="47"/>
      <c r="E27" s="47"/>
      <c r="F27" s="47"/>
      <c r="G27" s="48">
        <v>-21685604.719999999</v>
      </c>
      <c r="H27" s="49"/>
      <c r="I27" s="48">
        <v>-1622228.16</v>
      </c>
      <c r="J27" s="48"/>
      <c r="K27" s="48">
        <v>-37453350.650000006</v>
      </c>
      <c r="L27" s="51"/>
      <c r="M27" s="48">
        <v>-82225235.270000011</v>
      </c>
    </row>
    <row r="28" spans="1:13" ht="23.45" customHeight="1" x14ac:dyDescent="0.45">
      <c r="A28" s="47"/>
      <c r="B28" s="47" t="s">
        <v>80</v>
      </c>
      <c r="C28" s="47"/>
      <c r="D28" s="47"/>
      <c r="E28" s="47"/>
      <c r="F28" s="47"/>
      <c r="G28" s="48">
        <v>13889737.560000001</v>
      </c>
      <c r="H28" s="49"/>
      <c r="I28" s="48">
        <v>784867649.9464457</v>
      </c>
      <c r="J28" s="48"/>
      <c r="K28" s="48">
        <v>332915359.71999979</v>
      </c>
      <c r="L28" s="51"/>
      <c r="M28" s="48">
        <v>813428952.80999994</v>
      </c>
    </row>
    <row r="29" spans="1:13" ht="23.45" customHeight="1" x14ac:dyDescent="0.45">
      <c r="A29" s="47"/>
      <c r="B29" s="47" t="s">
        <v>81</v>
      </c>
      <c r="C29" s="47"/>
      <c r="D29" s="47"/>
      <c r="E29" s="47"/>
      <c r="F29" s="47"/>
      <c r="G29" s="48">
        <v>-119367111.7</v>
      </c>
      <c r="H29" s="49"/>
      <c r="I29" s="48">
        <v>-74965469.769999996</v>
      </c>
      <c r="J29" s="48"/>
      <c r="K29" s="48">
        <v>49406650</v>
      </c>
      <c r="L29" s="51"/>
      <c r="M29" s="48">
        <v>-13101400</v>
      </c>
    </row>
    <row r="30" spans="1:13" ht="23.45" customHeight="1" x14ac:dyDescent="0.45">
      <c r="A30" s="47"/>
      <c r="B30" s="47" t="s">
        <v>82</v>
      </c>
      <c r="C30" s="47"/>
      <c r="D30" s="47"/>
      <c r="E30" s="47"/>
      <c r="F30" s="47"/>
      <c r="G30" s="48">
        <v>-1133985.8399999954</v>
      </c>
      <c r="H30" s="49"/>
      <c r="I30" s="48">
        <v>18440031.600000001</v>
      </c>
      <c r="J30" s="48"/>
      <c r="K30" s="48">
        <v>833821.04</v>
      </c>
      <c r="L30" s="51"/>
      <c r="M30" s="48">
        <v>20896237.75</v>
      </c>
    </row>
    <row r="31" spans="1:13" ht="23.45" customHeight="1" x14ac:dyDescent="0.45">
      <c r="A31" s="47" t="s">
        <v>79</v>
      </c>
      <c r="B31" s="47"/>
      <c r="C31" s="47"/>
      <c r="D31" s="47"/>
      <c r="E31" s="47"/>
      <c r="F31" s="47"/>
      <c r="G31" s="56">
        <f>SUM(G27:G30)</f>
        <v>-128296964.69999999</v>
      </c>
      <c r="H31" s="49"/>
      <c r="I31" s="56">
        <f>SUM(I27:I30)</f>
        <v>726719983.61644578</v>
      </c>
      <c r="J31" s="48"/>
      <c r="K31" s="56">
        <f>SUM(K27:K30)</f>
        <v>345702480.10999984</v>
      </c>
      <c r="L31" s="51"/>
      <c r="M31" s="56">
        <f>SUM(M27:M30)</f>
        <v>738998555.28999996</v>
      </c>
    </row>
    <row r="32" spans="1:13" ht="23.45" customHeight="1" x14ac:dyDescent="0.45">
      <c r="A32" s="47" t="s">
        <v>83</v>
      </c>
      <c r="B32" s="47"/>
      <c r="C32" s="47"/>
      <c r="D32" s="47"/>
      <c r="E32" s="47"/>
      <c r="F32" s="47"/>
      <c r="G32" s="48"/>
      <c r="H32" s="49"/>
      <c r="I32" s="48"/>
      <c r="J32" s="48"/>
      <c r="K32" s="48"/>
      <c r="L32" s="51"/>
      <c r="M32" s="52"/>
    </row>
    <row r="33" spans="1:13" ht="23.45" customHeight="1" x14ac:dyDescent="0.45">
      <c r="A33" s="47"/>
      <c r="B33" s="47" t="s">
        <v>191</v>
      </c>
      <c r="C33" s="47"/>
      <c r="D33" s="47"/>
      <c r="E33" s="47"/>
      <c r="F33" s="47"/>
      <c r="G33" s="48">
        <v>9816030.5999999996</v>
      </c>
      <c r="H33" s="49"/>
      <c r="I33" s="48">
        <v>-103116604.70999999</v>
      </c>
      <c r="J33" s="48"/>
      <c r="K33" s="48">
        <v>-6334417.1600000001</v>
      </c>
      <c r="L33" s="51"/>
      <c r="M33" s="48">
        <v>-52601790.770000003</v>
      </c>
    </row>
    <row r="34" spans="1:13" ht="23.45" customHeight="1" x14ac:dyDescent="0.45">
      <c r="A34" s="47"/>
      <c r="B34" s="47" t="s">
        <v>84</v>
      </c>
      <c r="C34" s="47"/>
      <c r="D34" s="47"/>
      <c r="E34" s="47"/>
      <c r="F34" s="47"/>
      <c r="G34" s="48">
        <v>-864592.19</v>
      </c>
      <c r="H34" s="49"/>
      <c r="I34" s="48">
        <v>-315963.73</v>
      </c>
      <c r="J34" s="48"/>
      <c r="K34" s="52">
        <v>-760000</v>
      </c>
      <c r="L34" s="51"/>
      <c r="M34" s="52">
        <v>-470000</v>
      </c>
    </row>
    <row r="35" spans="1:13" ht="23.45" customHeight="1" x14ac:dyDescent="0.45">
      <c r="A35" s="47"/>
      <c r="B35" s="47" t="s">
        <v>85</v>
      </c>
      <c r="C35" s="47"/>
      <c r="D35" s="47"/>
      <c r="E35" s="47"/>
      <c r="F35" s="47"/>
      <c r="G35" s="48">
        <v>2456235.1800000002</v>
      </c>
      <c r="H35" s="49"/>
      <c r="I35" s="48">
        <v>6449188.4500000011</v>
      </c>
      <c r="J35" s="48"/>
      <c r="K35" s="52">
        <v>3619313.2199999997</v>
      </c>
      <c r="L35" s="51"/>
      <c r="M35" s="52">
        <v>6071038.3100000005</v>
      </c>
    </row>
    <row r="36" spans="1:13" ht="23.45" customHeight="1" x14ac:dyDescent="0.45">
      <c r="A36" s="47"/>
      <c r="B36" s="47" t="s">
        <v>231</v>
      </c>
      <c r="C36" s="47"/>
      <c r="D36" s="47"/>
      <c r="E36" s="47"/>
      <c r="F36" s="47"/>
      <c r="G36" s="48">
        <v>0</v>
      </c>
      <c r="H36" s="49"/>
      <c r="I36" s="48">
        <v>166987.64000000001</v>
      </c>
      <c r="J36" s="48"/>
      <c r="K36" s="52">
        <v>0</v>
      </c>
      <c r="L36" s="51"/>
      <c r="M36" s="52">
        <v>0</v>
      </c>
    </row>
    <row r="37" spans="1:13" ht="23.45" customHeight="1" x14ac:dyDescent="0.45">
      <c r="A37" s="47" t="s">
        <v>83</v>
      </c>
      <c r="B37" s="47"/>
      <c r="C37" s="47"/>
      <c r="D37" s="47"/>
      <c r="E37" s="47"/>
      <c r="F37" s="47"/>
      <c r="G37" s="56">
        <f>SUM(G33:G36)</f>
        <v>11407673.59</v>
      </c>
      <c r="H37" s="49"/>
      <c r="I37" s="56">
        <f>SUM(I33:I36)</f>
        <v>-96816392.349999994</v>
      </c>
      <c r="J37" s="48"/>
      <c r="K37" s="56">
        <f>SUM(K33:K36)</f>
        <v>-3475103.9400000004</v>
      </c>
      <c r="L37" s="51"/>
      <c r="M37" s="56">
        <f>SUM(M33:M36)</f>
        <v>-47000752.460000001</v>
      </c>
    </row>
    <row r="38" spans="1:13" ht="23.45" customHeight="1" x14ac:dyDescent="0.45">
      <c r="B38" s="47"/>
      <c r="C38" s="47"/>
      <c r="D38" s="47"/>
      <c r="E38" s="47"/>
      <c r="F38" s="47"/>
      <c r="H38" s="57"/>
      <c r="I38" s="58"/>
      <c r="K38" s="58"/>
      <c r="L38" s="59"/>
      <c r="M38" s="58"/>
    </row>
    <row r="39" spans="1:13" ht="23.45" customHeight="1" x14ac:dyDescent="0.45">
      <c r="A39" s="39" t="s">
        <v>17</v>
      </c>
      <c r="B39" s="47"/>
      <c r="C39" s="47"/>
      <c r="D39" s="47"/>
      <c r="E39" s="47"/>
      <c r="F39" s="47"/>
      <c r="H39" s="57"/>
      <c r="I39" s="58"/>
      <c r="K39" s="58"/>
      <c r="L39" s="59"/>
      <c r="M39" s="58"/>
    </row>
    <row r="40" spans="1:13" ht="23.45" customHeight="1" x14ac:dyDescent="0.45">
      <c r="B40" s="47"/>
      <c r="C40" s="47"/>
      <c r="D40" s="47"/>
      <c r="E40" s="47"/>
      <c r="F40" s="47"/>
      <c r="H40" s="57"/>
      <c r="I40" s="58"/>
      <c r="K40" s="58"/>
      <c r="L40" s="59"/>
      <c r="M40" s="58"/>
    </row>
    <row r="41" spans="1:13" ht="23.45" customHeight="1" x14ac:dyDescent="0.45">
      <c r="A41" s="60"/>
      <c r="D41" s="50" t="s">
        <v>34</v>
      </c>
      <c r="E41" s="50"/>
      <c r="F41" s="60"/>
      <c r="G41" s="60"/>
      <c r="H41" s="60"/>
      <c r="I41" s="60"/>
      <c r="J41" s="60"/>
      <c r="K41" s="60"/>
      <c r="L41" s="60"/>
      <c r="M41" s="60"/>
    </row>
    <row r="42" spans="1:13" s="62" customFormat="1" ht="23.45" customHeight="1" x14ac:dyDescent="0.45">
      <c r="A42" s="61"/>
      <c r="D42" s="17" t="s">
        <v>155</v>
      </c>
      <c r="E42" s="61"/>
      <c r="F42" s="61"/>
      <c r="G42" s="63"/>
      <c r="H42" s="63"/>
      <c r="I42" s="63"/>
      <c r="J42" s="63"/>
      <c r="K42" s="63"/>
      <c r="L42" s="63"/>
      <c r="M42" s="63"/>
    </row>
    <row r="43" spans="1:13" ht="23.45" customHeight="1" x14ac:dyDescent="0.45">
      <c r="A43" s="219" t="s">
        <v>216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</row>
    <row r="44" spans="1:13" ht="23.45" customHeight="1" x14ac:dyDescent="0.45">
      <c r="A44" s="220" t="s">
        <v>5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</row>
    <row r="45" spans="1:13" ht="23.45" customHeight="1" x14ac:dyDescent="0.45">
      <c r="A45" s="220" t="s">
        <v>86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</row>
    <row r="46" spans="1:13" s="37" customFormat="1" ht="23.45" customHeight="1" x14ac:dyDescent="0.45">
      <c r="A46" s="221" t="str">
        <f>+A4</f>
        <v>สำหรับงวด 9 เดือน  สิ้นสุดวันที่ 30 กันยายน 2561 (ยังไม่ได้ตรวจสอบ/สอบทานแล้ว)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</row>
    <row r="47" spans="1:13" ht="23.45" customHeight="1" x14ac:dyDescent="0.4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</row>
    <row r="48" spans="1:13" ht="23.45" customHeight="1" x14ac:dyDescent="0.45">
      <c r="A48" s="40"/>
      <c r="B48" s="40"/>
      <c r="C48" s="40"/>
      <c r="D48" s="40"/>
      <c r="E48" s="40"/>
      <c r="F48" s="40"/>
      <c r="G48" s="218" t="s">
        <v>49</v>
      </c>
      <c r="H48" s="218"/>
      <c r="I48" s="218"/>
      <c r="J48" s="41"/>
      <c r="K48" s="42"/>
      <c r="L48" s="43" t="s">
        <v>53</v>
      </c>
      <c r="M48" s="44"/>
    </row>
    <row r="49" spans="1:13" ht="23.45" customHeight="1" x14ac:dyDescent="0.45">
      <c r="A49" s="45"/>
      <c r="B49" s="45"/>
      <c r="C49" s="45"/>
      <c r="D49" s="45"/>
      <c r="E49" s="45"/>
      <c r="F49" s="45"/>
      <c r="G49" s="9" t="s">
        <v>224</v>
      </c>
      <c r="H49" s="8"/>
      <c r="I49" s="9" t="s">
        <v>226</v>
      </c>
      <c r="J49" s="85"/>
      <c r="K49" s="9" t="s">
        <v>224</v>
      </c>
      <c r="L49" s="8"/>
      <c r="M49" s="9" t="s">
        <v>226</v>
      </c>
    </row>
    <row r="50" spans="1:13" ht="23.45" customHeight="1" x14ac:dyDescent="0.45">
      <c r="A50" s="47" t="s">
        <v>87</v>
      </c>
      <c r="B50" s="47"/>
      <c r="C50" s="47"/>
      <c r="D50" s="47"/>
      <c r="E50" s="47"/>
      <c r="F50" s="47"/>
      <c r="G50" s="48">
        <f>+G25+G31+G37</f>
        <v>192088481.9700003</v>
      </c>
      <c r="H50" s="49"/>
      <c r="I50" s="48">
        <f>+I25+I31+I37</f>
        <v>978493266.29644597</v>
      </c>
      <c r="J50" s="48"/>
      <c r="K50" s="48">
        <f>+K25+K31+K37</f>
        <v>618475032.65999961</v>
      </c>
      <c r="L50" s="51"/>
      <c r="M50" s="48">
        <f>+M25+M31+M37</f>
        <v>973394012.57999992</v>
      </c>
    </row>
    <row r="51" spans="1:13" ht="23.45" customHeight="1" x14ac:dyDescent="0.45">
      <c r="A51" s="47"/>
      <c r="B51" s="47" t="s">
        <v>88</v>
      </c>
      <c r="C51" s="47"/>
      <c r="D51" s="47"/>
      <c r="E51" s="47"/>
      <c r="F51" s="47"/>
      <c r="G51" s="48">
        <v>-145914059.36999995</v>
      </c>
      <c r="H51" s="49"/>
      <c r="I51" s="48">
        <v>-166061432.62</v>
      </c>
      <c r="J51" s="48"/>
      <c r="K51" s="52">
        <v>-133471169.65000001</v>
      </c>
      <c r="L51" s="51"/>
      <c r="M51" s="52">
        <v>-144794568.18000001</v>
      </c>
    </row>
    <row r="52" spans="1:13" ht="23.45" customHeight="1" x14ac:dyDescent="0.45">
      <c r="A52" s="47"/>
      <c r="B52" s="47" t="s">
        <v>89</v>
      </c>
      <c r="C52" s="47"/>
      <c r="D52" s="47"/>
      <c r="E52" s="47"/>
      <c r="F52" s="47"/>
      <c r="G52" s="48">
        <v>-70062456.810000002</v>
      </c>
      <c r="H52" s="49"/>
      <c r="I52" s="48">
        <v>-59775196.923999995</v>
      </c>
      <c r="J52" s="48"/>
      <c r="K52" s="52">
        <v>-65917362.99000001</v>
      </c>
      <c r="L52" s="51"/>
      <c r="M52" s="52">
        <v>-52721332.890000001</v>
      </c>
    </row>
    <row r="53" spans="1:13" ht="23.45" customHeight="1" x14ac:dyDescent="0.45">
      <c r="A53" s="46" t="s">
        <v>108</v>
      </c>
      <c r="B53" s="47"/>
      <c r="C53" s="47"/>
      <c r="D53" s="47"/>
      <c r="E53" s="47"/>
      <c r="F53" s="47"/>
      <c r="G53" s="64">
        <f>SUM(G50:G52)</f>
        <v>-23888034.209999651</v>
      </c>
      <c r="H53" s="49"/>
      <c r="I53" s="64">
        <f>SUM(I50:I52)</f>
        <v>752656636.75244594</v>
      </c>
      <c r="J53" s="48"/>
      <c r="K53" s="64">
        <f>SUM(K50:K52)</f>
        <v>419086500.01999962</v>
      </c>
      <c r="L53" s="51"/>
      <c r="M53" s="64">
        <f>SUM(M50:M52)</f>
        <v>775878111.50999987</v>
      </c>
    </row>
    <row r="54" spans="1:13" ht="23.45" customHeight="1" x14ac:dyDescent="0.45">
      <c r="A54" s="46" t="s">
        <v>90</v>
      </c>
      <c r="B54" s="47"/>
      <c r="C54" s="47"/>
      <c r="D54" s="47"/>
      <c r="E54" s="47"/>
      <c r="F54" s="47"/>
      <c r="G54" s="48"/>
      <c r="H54" s="49"/>
      <c r="I54" s="48"/>
      <c r="J54" s="48"/>
      <c r="K54" s="48"/>
      <c r="L54" s="48"/>
      <c r="M54" s="48"/>
    </row>
    <row r="55" spans="1:13" ht="23.45" customHeight="1" x14ac:dyDescent="0.45">
      <c r="A55" s="47"/>
      <c r="B55" s="47" t="s">
        <v>91</v>
      </c>
      <c r="C55" s="47"/>
      <c r="D55" s="47"/>
      <c r="E55" s="47"/>
      <c r="F55" s="47"/>
      <c r="G55" s="48">
        <v>0</v>
      </c>
      <c r="H55" s="49"/>
      <c r="I55" s="52">
        <v>0</v>
      </c>
      <c r="J55" s="48"/>
      <c r="K55" s="52">
        <v>-23996748.100000143</v>
      </c>
      <c r="L55" s="51"/>
      <c r="M55" s="52">
        <v>-40500000</v>
      </c>
    </row>
    <row r="56" spans="1:13" ht="23.45" customHeight="1" x14ac:dyDescent="0.45">
      <c r="B56" s="47" t="s">
        <v>92</v>
      </c>
      <c r="C56" s="47"/>
      <c r="D56" s="47"/>
      <c r="E56" s="47"/>
      <c r="F56" s="47"/>
      <c r="G56" s="52">
        <v>3596638.0300000012</v>
      </c>
      <c r="H56" s="49"/>
      <c r="I56" s="52">
        <v>-9330939.6500000041</v>
      </c>
      <c r="J56" s="48"/>
      <c r="K56" s="52">
        <v>3840289.93</v>
      </c>
      <c r="L56" s="51"/>
      <c r="M56" s="52">
        <v>-3225691.01</v>
      </c>
    </row>
    <row r="57" spans="1:13" ht="23.45" customHeight="1" x14ac:dyDescent="0.45">
      <c r="B57" s="47" t="s">
        <v>136</v>
      </c>
      <c r="C57" s="47"/>
      <c r="D57" s="47"/>
      <c r="E57" s="47"/>
      <c r="F57" s="47"/>
      <c r="G57" s="52">
        <v>289612.20999999996</v>
      </c>
      <c r="H57" s="49"/>
      <c r="I57" s="52">
        <v>0</v>
      </c>
      <c r="J57" s="48"/>
      <c r="K57" s="52">
        <v>138000</v>
      </c>
      <c r="L57" s="51"/>
      <c r="M57" s="52">
        <v>0</v>
      </c>
    </row>
    <row r="58" spans="1:13" ht="23.45" customHeight="1" x14ac:dyDescent="0.45">
      <c r="B58" s="47" t="s">
        <v>137</v>
      </c>
      <c r="C58" s="47"/>
      <c r="D58" s="47"/>
      <c r="E58" s="47"/>
      <c r="F58" s="47"/>
      <c r="G58" s="52">
        <v>618969.32999999996</v>
      </c>
      <c r="H58" s="49"/>
      <c r="I58" s="52">
        <v>1000145.4900000116</v>
      </c>
      <c r="J58" s="48"/>
      <c r="K58" s="52">
        <v>89396963.280000001</v>
      </c>
      <c r="L58" s="51"/>
      <c r="M58" s="52">
        <v>856890.68000000715</v>
      </c>
    </row>
    <row r="59" spans="1:13" ht="23.45" customHeight="1" x14ac:dyDescent="0.45">
      <c r="B59" s="47" t="s">
        <v>93</v>
      </c>
      <c r="C59" s="47"/>
      <c r="D59" s="47"/>
      <c r="E59" s="47"/>
      <c r="F59" s="47"/>
      <c r="G59" s="52">
        <v>-25541408.199999955</v>
      </c>
      <c r="H59" s="49"/>
      <c r="I59" s="52">
        <v>-1913185.6200000031</v>
      </c>
      <c r="J59" s="48"/>
      <c r="K59" s="52">
        <v>-1493706.41</v>
      </c>
      <c r="L59" s="51"/>
      <c r="M59" s="52">
        <v>-1691427.27</v>
      </c>
    </row>
    <row r="60" spans="1:13" ht="23.45" customHeight="1" x14ac:dyDescent="0.45">
      <c r="B60" s="47" t="s">
        <v>124</v>
      </c>
      <c r="C60" s="47"/>
      <c r="D60" s="47"/>
      <c r="E60" s="47"/>
      <c r="F60" s="47"/>
      <c r="G60" s="52">
        <v>0</v>
      </c>
      <c r="H60" s="49"/>
      <c r="I60" s="52">
        <v>-794096</v>
      </c>
      <c r="J60" s="48"/>
      <c r="K60" s="52">
        <v>0</v>
      </c>
      <c r="L60" s="51"/>
      <c r="M60" s="52">
        <v>0</v>
      </c>
    </row>
    <row r="61" spans="1:13" ht="23.45" customHeight="1" x14ac:dyDescent="0.45">
      <c r="B61" s="47" t="s">
        <v>146</v>
      </c>
      <c r="C61" s="47"/>
      <c r="D61" s="47"/>
      <c r="E61" s="47"/>
      <c r="F61" s="47"/>
      <c r="G61" s="52">
        <v>-37778.19</v>
      </c>
      <c r="H61" s="49"/>
      <c r="I61" s="52">
        <v>-1154840</v>
      </c>
      <c r="J61" s="48"/>
      <c r="K61" s="52">
        <v>-37778.19</v>
      </c>
      <c r="L61" s="51"/>
      <c r="M61" s="52">
        <v>-1154840</v>
      </c>
    </row>
    <row r="62" spans="1:13" ht="23.45" customHeight="1" x14ac:dyDescent="0.45">
      <c r="B62" s="47" t="s">
        <v>200</v>
      </c>
      <c r="C62" s="47"/>
      <c r="D62" s="47"/>
      <c r="E62" s="47"/>
      <c r="F62" s="47"/>
      <c r="G62" s="52">
        <v>0</v>
      </c>
      <c r="H62" s="49"/>
      <c r="I62" s="52">
        <v>0</v>
      </c>
      <c r="J62" s="48"/>
      <c r="K62" s="52">
        <v>-400000000</v>
      </c>
      <c r="L62" s="51"/>
      <c r="M62" s="52">
        <v>0</v>
      </c>
    </row>
    <row r="63" spans="1:13" ht="23.45" customHeight="1" x14ac:dyDescent="0.45">
      <c r="A63" s="46" t="s">
        <v>109</v>
      </c>
      <c r="B63" s="47"/>
      <c r="C63" s="47"/>
      <c r="D63" s="47"/>
      <c r="E63" s="47"/>
      <c r="F63" s="47"/>
      <c r="G63" s="64">
        <f>SUM(G55:G62)</f>
        <v>-21073966.819999956</v>
      </c>
      <c r="H63" s="49"/>
      <c r="I63" s="64">
        <f>SUM(I55:I62)</f>
        <v>-12192915.779999996</v>
      </c>
      <c r="J63" s="52"/>
      <c r="K63" s="64">
        <f>SUM(K55:K62)</f>
        <v>-332152979.49000013</v>
      </c>
      <c r="L63" s="49"/>
      <c r="M63" s="64">
        <f>SUM(M55:M62)</f>
        <v>-45715067.599999994</v>
      </c>
    </row>
    <row r="64" spans="1:13" ht="23.45" customHeight="1" x14ac:dyDescent="0.45">
      <c r="A64" s="46" t="s">
        <v>94</v>
      </c>
      <c r="B64" s="47"/>
      <c r="C64" s="47"/>
      <c r="D64" s="47"/>
      <c r="E64" s="47"/>
      <c r="F64" s="47"/>
      <c r="G64" s="48"/>
      <c r="H64" s="49"/>
      <c r="I64" s="53"/>
      <c r="J64" s="48"/>
      <c r="K64" s="52" t="s">
        <v>199</v>
      </c>
      <c r="L64" s="51"/>
      <c r="M64" s="52"/>
    </row>
    <row r="65" spans="1:13" ht="23.45" customHeight="1" x14ac:dyDescent="0.45">
      <c r="A65" s="46"/>
      <c r="B65" s="47" t="s">
        <v>151</v>
      </c>
      <c r="C65" s="47"/>
      <c r="D65" s="47"/>
      <c r="E65" s="47"/>
      <c r="F65" s="47"/>
      <c r="G65" s="48"/>
      <c r="H65" s="49"/>
      <c r="I65" s="53"/>
      <c r="J65" s="48"/>
      <c r="K65" s="52"/>
      <c r="L65" s="51"/>
      <c r="M65" s="52"/>
    </row>
    <row r="66" spans="1:13" ht="23.45" customHeight="1" x14ac:dyDescent="0.45">
      <c r="B66" s="47" t="s">
        <v>152</v>
      </c>
      <c r="C66" s="47"/>
      <c r="D66" s="47"/>
      <c r="E66" s="47"/>
      <c r="F66" s="47"/>
      <c r="G66" s="48">
        <v>-8661997.4600000009</v>
      </c>
      <c r="H66" s="49"/>
      <c r="I66" s="48">
        <v>-502715817.23000008</v>
      </c>
      <c r="J66" s="48"/>
      <c r="K66" s="52">
        <v>38444343.890000001</v>
      </c>
      <c r="L66" s="51"/>
      <c r="M66" s="52">
        <v>-496033317.23000008</v>
      </c>
    </row>
    <row r="67" spans="1:13" ht="23.45" customHeight="1" x14ac:dyDescent="0.45">
      <c r="B67" s="47" t="s">
        <v>95</v>
      </c>
      <c r="C67" s="47"/>
      <c r="D67" s="47"/>
      <c r="E67" s="47"/>
      <c r="F67" s="47"/>
      <c r="G67" s="52">
        <v>0</v>
      </c>
      <c r="H67" s="49"/>
      <c r="I67" s="48">
        <v>-62000000</v>
      </c>
      <c r="J67" s="48"/>
      <c r="K67" s="52">
        <v>0</v>
      </c>
      <c r="L67" s="51"/>
      <c r="M67" s="48">
        <v>-62000000</v>
      </c>
    </row>
    <row r="68" spans="1:13" ht="23.45" customHeight="1" x14ac:dyDescent="0.45">
      <c r="B68" s="47" t="s">
        <v>96</v>
      </c>
      <c r="C68" s="47"/>
      <c r="D68" s="47"/>
      <c r="E68" s="47"/>
      <c r="F68" s="47"/>
      <c r="G68" s="52">
        <v>-3049969.4699999993</v>
      </c>
      <c r="H68" s="49"/>
      <c r="I68" s="52">
        <v>-1094777.94</v>
      </c>
      <c r="J68" s="48"/>
      <c r="K68" s="52">
        <v>-2823143.4899999998</v>
      </c>
      <c r="L68" s="51"/>
      <c r="M68" s="52">
        <v>-1094777.94</v>
      </c>
    </row>
    <row r="69" spans="1:13" ht="23.45" customHeight="1" x14ac:dyDescent="0.45">
      <c r="B69" s="47" t="s">
        <v>150</v>
      </c>
      <c r="C69" s="47"/>
      <c r="D69" s="47"/>
      <c r="E69" s="47"/>
      <c r="F69" s="47"/>
      <c r="G69" s="52">
        <v>1105746000</v>
      </c>
      <c r="H69" s="49"/>
      <c r="I69" s="52">
        <v>120981751.36</v>
      </c>
      <c r="J69" s="48"/>
      <c r="K69" s="52">
        <v>903300000</v>
      </c>
      <c r="L69" s="51"/>
      <c r="M69" s="52">
        <v>73026400</v>
      </c>
    </row>
    <row r="70" spans="1:13" ht="23.45" customHeight="1" x14ac:dyDescent="0.45">
      <c r="B70" s="47" t="s">
        <v>121</v>
      </c>
      <c r="C70" s="47"/>
      <c r="D70" s="47"/>
      <c r="E70" s="47"/>
      <c r="F70" s="47"/>
      <c r="G70" s="52">
        <v>-149494700.61000001</v>
      </c>
      <c r="H70" s="49"/>
      <c r="I70" s="52">
        <v>-332575750.31000006</v>
      </c>
      <c r="J70" s="48"/>
      <c r="K70" s="52">
        <v>-104494700.61</v>
      </c>
      <c r="L70" s="51"/>
      <c r="M70" s="52">
        <v>-289975750.31000006</v>
      </c>
    </row>
    <row r="71" spans="1:13" ht="23.45" customHeight="1" x14ac:dyDescent="0.45">
      <c r="B71" s="47" t="s">
        <v>107</v>
      </c>
      <c r="C71" s="47"/>
      <c r="D71" s="47"/>
      <c r="E71" s="47"/>
      <c r="F71" s="47"/>
      <c r="G71" s="52">
        <v>0</v>
      </c>
      <c r="H71" s="49"/>
      <c r="I71" s="52">
        <v>1112500000</v>
      </c>
      <c r="J71" s="48"/>
      <c r="K71" s="52">
        <v>0</v>
      </c>
      <c r="L71" s="51"/>
      <c r="M71" s="52">
        <v>1112500000</v>
      </c>
    </row>
    <row r="72" spans="1:13" ht="23.45" customHeight="1" x14ac:dyDescent="0.45">
      <c r="B72" s="47" t="s">
        <v>123</v>
      </c>
      <c r="C72" s="47"/>
      <c r="D72" s="47"/>
      <c r="E72" s="47"/>
      <c r="F72" s="47"/>
      <c r="G72" s="52">
        <v>-1100000000</v>
      </c>
      <c r="H72" s="49"/>
      <c r="I72" s="52">
        <v>-950000000</v>
      </c>
      <c r="J72" s="48"/>
      <c r="K72" s="52">
        <v>-1100000000</v>
      </c>
      <c r="L72" s="51"/>
      <c r="M72" s="52">
        <v>-950000000</v>
      </c>
    </row>
    <row r="73" spans="1:13" ht="23.45" customHeight="1" x14ac:dyDescent="0.45">
      <c r="B73" s="47" t="str">
        <f>'[4]cash flow'!$B$71</f>
        <v>เงินสดจ่ายเงินปันผล</v>
      </c>
      <c r="C73" s="47"/>
      <c r="D73" s="47"/>
      <c r="E73" s="47"/>
      <c r="F73" s="47"/>
      <c r="G73" s="52">
        <v>-122001055.5</v>
      </c>
      <c r="H73" s="49"/>
      <c r="I73" s="52">
        <v>-146401050.59999999</v>
      </c>
      <c r="J73" s="48"/>
      <c r="K73" s="52">
        <v>-122001055.5</v>
      </c>
      <c r="L73" s="51"/>
      <c r="M73" s="52">
        <v>-146401050.59999999</v>
      </c>
    </row>
    <row r="74" spans="1:13" ht="23.45" customHeight="1" x14ac:dyDescent="0.45">
      <c r="A74" s="46" t="s">
        <v>110</v>
      </c>
      <c r="B74" s="47"/>
      <c r="C74" s="47"/>
      <c r="D74" s="47"/>
      <c r="E74" s="47"/>
      <c r="F74" s="47"/>
      <c r="G74" s="64">
        <f>SUM(G65:G73)</f>
        <v>-277461723.04000008</v>
      </c>
      <c r="H74" s="52"/>
      <c r="I74" s="64">
        <f>SUM(I65:I73)</f>
        <v>-761305644.72000015</v>
      </c>
      <c r="J74" s="52"/>
      <c r="K74" s="64">
        <f>SUM(K65:K73)</f>
        <v>-387574555.71000004</v>
      </c>
      <c r="L74" s="52"/>
      <c r="M74" s="64">
        <f>SUM(M65:M73)</f>
        <v>-759978496.08000016</v>
      </c>
    </row>
    <row r="75" spans="1:13" ht="23.45" customHeight="1" x14ac:dyDescent="0.45">
      <c r="A75" s="46" t="s">
        <v>97</v>
      </c>
      <c r="B75" s="47"/>
      <c r="C75" s="47"/>
      <c r="D75" s="47"/>
      <c r="E75" s="47"/>
      <c r="F75" s="47"/>
      <c r="G75" s="52">
        <f>+G53+G63+G74</f>
        <v>-322423724.06999969</v>
      </c>
      <c r="H75" s="49"/>
      <c r="I75" s="52">
        <f>+I53+I63+I74</f>
        <v>-20841923.747554183</v>
      </c>
      <c r="J75" s="48"/>
      <c r="K75" s="52">
        <f>+K53+K63+K74</f>
        <v>-300641035.18000054</v>
      </c>
      <c r="L75" s="51"/>
      <c r="M75" s="52">
        <f>+M53+M63+M74</f>
        <v>-29815452.170000315</v>
      </c>
    </row>
    <row r="76" spans="1:13" ht="23.45" customHeight="1" x14ac:dyDescent="0.45">
      <c r="A76" s="46" t="s">
        <v>98</v>
      </c>
      <c r="B76" s="47"/>
      <c r="C76" s="47"/>
      <c r="D76" s="47"/>
      <c r="E76" s="47"/>
      <c r="F76" s="47"/>
      <c r="G76" s="54">
        <f>+งบการเงิน!I9</f>
        <v>468575722.29000002</v>
      </c>
      <c r="H76" s="49"/>
      <c r="I76" s="54">
        <v>434804021.94</v>
      </c>
      <c r="J76" s="48"/>
      <c r="K76" s="65">
        <f>+งบการเงิน!M9</f>
        <v>420663713.25999999</v>
      </c>
      <c r="L76" s="51"/>
      <c r="M76" s="65">
        <v>377842780.72000003</v>
      </c>
    </row>
    <row r="77" spans="1:13" ht="23.45" customHeight="1" thickBot="1" x14ac:dyDescent="0.5">
      <c r="A77" s="46" t="s">
        <v>228</v>
      </c>
      <c r="B77" s="47"/>
      <c r="C77" s="47"/>
      <c r="D77" s="47"/>
      <c r="E77" s="47"/>
      <c r="F77" s="47"/>
      <c r="G77" s="66">
        <f>SUM(G75:G76)</f>
        <v>146151998.22000033</v>
      </c>
      <c r="H77" s="49"/>
      <c r="I77" s="66">
        <f>SUM(I75:I76)</f>
        <v>413962098.19244581</v>
      </c>
      <c r="J77" s="48"/>
      <c r="K77" s="66">
        <f>SUM(K75:K76)</f>
        <v>120022678.07999945</v>
      </c>
      <c r="L77" s="51"/>
      <c r="M77" s="66">
        <f>SUM(M75:M76)</f>
        <v>348027328.54999971</v>
      </c>
    </row>
    <row r="78" spans="1:13" ht="23.45" customHeight="1" thickTop="1" x14ac:dyDescent="0.45">
      <c r="A78" s="46"/>
      <c r="B78" s="47"/>
      <c r="C78" s="47"/>
      <c r="D78" s="47"/>
      <c r="E78" s="47"/>
      <c r="F78" s="47"/>
      <c r="G78" s="52"/>
      <c r="H78" s="49"/>
      <c r="I78" s="52"/>
      <c r="J78" s="48"/>
      <c r="K78" s="52"/>
      <c r="L78" s="51"/>
      <c r="M78" s="52"/>
    </row>
    <row r="79" spans="1:13" ht="23.45" customHeight="1" x14ac:dyDescent="0.45">
      <c r="A79" s="47" t="s">
        <v>201</v>
      </c>
      <c r="B79" s="47"/>
      <c r="C79" s="47"/>
      <c r="D79" s="47"/>
      <c r="E79" s="47"/>
      <c r="F79" s="47"/>
      <c r="G79" s="58"/>
      <c r="H79" s="58"/>
      <c r="I79" s="58"/>
      <c r="J79" s="58"/>
      <c r="K79" s="58"/>
      <c r="L79" s="58"/>
      <c r="M79" s="58"/>
    </row>
    <row r="80" spans="1:13" ht="23.45" customHeight="1" x14ac:dyDescent="0.45">
      <c r="B80" s="47"/>
      <c r="C80" s="47"/>
      <c r="D80" s="47"/>
      <c r="E80" s="47"/>
      <c r="F80" s="47"/>
      <c r="G80" s="58"/>
      <c r="H80" s="57"/>
      <c r="I80" s="58"/>
      <c r="K80" s="58"/>
      <c r="L80" s="59"/>
      <c r="M80" s="58"/>
    </row>
    <row r="81" spans="1:13" ht="23.45" customHeight="1" x14ac:dyDescent="0.45">
      <c r="A81" s="39" t="s">
        <v>17</v>
      </c>
      <c r="B81" s="47"/>
      <c r="C81" s="47"/>
      <c r="D81" s="47"/>
      <c r="E81" s="47"/>
      <c r="F81" s="47"/>
      <c r="G81" s="55"/>
      <c r="H81" s="57"/>
      <c r="K81" s="58"/>
      <c r="L81" s="58"/>
      <c r="M81" s="58"/>
    </row>
    <row r="82" spans="1:13" ht="23.45" customHeight="1" x14ac:dyDescent="0.45">
      <c r="B82" s="47"/>
      <c r="C82" s="47"/>
      <c r="D82" s="47"/>
      <c r="E82" s="47"/>
      <c r="F82" s="47"/>
      <c r="G82" s="55"/>
      <c r="H82" s="57"/>
      <c r="K82" s="58"/>
      <c r="L82" s="58"/>
      <c r="M82" s="58"/>
    </row>
    <row r="83" spans="1:13" ht="23.45" customHeight="1" x14ac:dyDescent="0.45">
      <c r="A83" s="60"/>
      <c r="D83" s="50" t="s">
        <v>34</v>
      </c>
      <c r="E83" s="50"/>
      <c r="F83" s="60"/>
      <c r="G83" s="60"/>
      <c r="H83" s="60"/>
      <c r="I83" s="60"/>
      <c r="J83" s="60"/>
      <c r="K83" s="60"/>
      <c r="L83" s="60"/>
      <c r="M83" s="60"/>
    </row>
    <row r="84" spans="1:13" s="62" customFormat="1" ht="23.45" customHeight="1" x14ac:dyDescent="0.45">
      <c r="A84" s="61"/>
      <c r="D84" s="17" t="s">
        <v>155</v>
      </c>
      <c r="E84" s="61"/>
      <c r="F84" s="61"/>
      <c r="G84" s="63"/>
      <c r="H84" s="63"/>
      <c r="I84" s="63"/>
      <c r="J84" s="63"/>
      <c r="K84" s="63"/>
      <c r="L84" s="63"/>
      <c r="M84" s="63"/>
    </row>
  </sheetData>
  <mergeCells count="10">
    <mergeCell ref="G48:I48"/>
    <mergeCell ref="A1:M1"/>
    <mergeCell ref="A2:M2"/>
    <mergeCell ref="A3:M3"/>
    <mergeCell ref="G6:I6"/>
    <mergeCell ref="A4:M4"/>
    <mergeCell ref="A45:M45"/>
    <mergeCell ref="A46:M46"/>
    <mergeCell ref="A44:M44"/>
    <mergeCell ref="A43:M43"/>
  </mergeCells>
  <phoneticPr fontId="7" type="noConversion"/>
  <pageMargins left="0.70866141732283472" right="0.15748031496062992" top="0.39370078740157483" bottom="0.19685039370078741" header="0.15748031496062992" footer="0.15748031496062992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งบการเงิน</vt:lpstr>
      <vt:lpstr>งบกำไรขาดทุน3M</vt:lpstr>
      <vt:lpstr>งบกำไรขาดทุน9M</vt:lpstr>
      <vt:lpstr>งบแสดงฯรวม </vt:lpstr>
      <vt:lpstr>งบแสดงฯเฉพาะ </vt:lpstr>
      <vt:lpstr>cash flow</vt:lpstr>
      <vt:lpstr>'cash flow'!Print_Area</vt:lpstr>
      <vt:lpstr>งบการเงิน!Print_Area</vt:lpstr>
    </vt:vector>
  </TitlesOfParts>
  <Company>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DIACOM1</cp:lastModifiedBy>
  <cp:lastPrinted>2018-11-14T03:48:40Z</cp:lastPrinted>
  <dcterms:created xsi:type="dcterms:W3CDTF">2004-02-24T06:24:15Z</dcterms:created>
  <dcterms:modified xsi:type="dcterms:W3CDTF">2018-11-14T03:48:49Z</dcterms:modified>
</cp:coreProperties>
</file>