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9936" yWindow="36" windowWidth="11292" windowHeight="7848" tabRatio="910"/>
  </bookViews>
  <sheets>
    <sheet name="Note P1-8" sheetId="3" r:id="rId1"/>
    <sheet name="P9" sheetId="29" r:id="rId2"/>
    <sheet name="P10" sheetId="30" r:id="rId3"/>
    <sheet name="P11-12" sheetId="66" r:id="rId4"/>
    <sheet name="P13-15" sheetId="31" r:id="rId5"/>
    <sheet name="P16-17 " sheetId="81" r:id="rId6"/>
    <sheet name="P18" sheetId="25" r:id="rId7"/>
    <sheet name="P19" sheetId="59" r:id="rId8"/>
    <sheet name="P20-21" sheetId="85" r:id="rId9"/>
    <sheet name="P22" sheetId="86" r:id="rId10"/>
    <sheet name="P23-30" sheetId="84" r:id="rId11"/>
    <sheet name="P31" sheetId="71" r:id="rId12"/>
    <sheet name="P32-33" sheetId="72" r:id="rId13"/>
    <sheet name="P34" sheetId="73" r:id="rId14"/>
    <sheet name="P35" sheetId="78" r:id="rId15"/>
    <sheet name="P36-39" sheetId="74" r:id="rId16"/>
    <sheet name="P40" sheetId="75" r:id="rId17"/>
    <sheet name="P41" sheetId="80" r:id="rId18"/>
    <sheet name="P42" sheetId="77" r:id="rId19"/>
    <sheet name="Sheet1" sheetId="27" state="hidden" r:id="rId20"/>
  </sheets>
  <externalReferences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F23" i="66"/>
  <c r="M8" i="73"/>
  <c r="I8"/>
  <c r="G8"/>
  <c r="L34" i="84" l="1"/>
  <c r="J34"/>
  <c r="H34"/>
  <c r="F34"/>
  <c r="F25" l="1"/>
  <c r="O31" i="86" l="1"/>
  <c r="M31"/>
  <c r="K31"/>
  <c r="I31"/>
  <c r="I33" s="1"/>
  <c r="I34" s="1"/>
  <c r="I27"/>
  <c r="O21"/>
  <c r="O33" s="1"/>
  <c r="O34" s="1"/>
  <c r="M21"/>
  <c r="K21"/>
  <c r="K33" s="1"/>
  <c r="K34" s="1"/>
  <c r="I21"/>
  <c r="O13"/>
  <c r="M13"/>
  <c r="K13"/>
  <c r="I13"/>
  <c r="O54" i="85"/>
  <c r="O56" s="1"/>
  <c r="O57" s="1"/>
  <c r="M54"/>
  <c r="K54"/>
  <c r="I54"/>
  <c r="M44"/>
  <c r="M56" s="1"/>
  <c r="M57" s="1"/>
  <c r="K44"/>
  <c r="I44"/>
  <c r="O29"/>
  <c r="M29"/>
  <c r="K29"/>
  <c r="I29"/>
  <c r="O17"/>
  <c r="M17"/>
  <c r="K17"/>
  <c r="I17"/>
  <c r="O13"/>
  <c r="M13"/>
  <c r="K13"/>
  <c r="I13"/>
  <c r="K56" l="1"/>
  <c r="K57" s="1"/>
  <c r="M33" i="86"/>
  <c r="M34" s="1"/>
  <c r="I56" i="85"/>
  <c r="I57" s="1"/>
  <c r="L28" i="84"/>
  <c r="J28"/>
  <c r="H28"/>
  <c r="F28"/>
  <c r="J255"/>
  <c r="J253"/>
  <c r="J251"/>
  <c r="L178"/>
  <c r="J178"/>
  <c r="H178"/>
  <c r="F178"/>
  <c r="L142"/>
  <c r="H142"/>
  <c r="J141"/>
  <c r="F141" s="1"/>
  <c r="J139"/>
  <c r="F139" s="1"/>
  <c r="L119"/>
  <c r="K119"/>
  <c r="J119"/>
  <c r="I119"/>
  <c r="H119"/>
  <c r="G119"/>
  <c r="F119"/>
  <c r="L111"/>
  <c r="H111"/>
  <c r="F111"/>
  <c r="L94"/>
  <c r="L98" s="1"/>
  <c r="J94"/>
  <c r="J98" s="1"/>
  <c r="J108" s="1"/>
  <c r="J111" s="1"/>
  <c r="H94"/>
  <c r="H98" s="1"/>
  <c r="F94"/>
  <c r="F98" s="1"/>
  <c r="L87"/>
  <c r="J87"/>
  <c r="H87"/>
  <c r="F87"/>
  <c r="L80"/>
  <c r="J80"/>
  <c r="H80"/>
  <c r="F80"/>
  <c r="L63"/>
  <c r="J63"/>
  <c r="H63"/>
  <c r="F58"/>
  <c r="F63" s="1"/>
  <c r="L56"/>
  <c r="L64" s="1"/>
  <c r="J56"/>
  <c r="J64" s="1"/>
  <c r="H56"/>
  <c r="H64" s="1"/>
  <c r="F56"/>
  <c r="L7"/>
  <c r="H7"/>
  <c r="F7"/>
  <c r="J6"/>
  <c r="J7" s="1"/>
  <c r="F64" l="1"/>
  <c r="J142"/>
  <c r="F142"/>
  <c r="D17" i="75" l="1"/>
  <c r="D12"/>
  <c r="AB48" i="81" l="1"/>
  <c r="Y44"/>
  <c r="W44"/>
  <c r="U44"/>
  <c r="S44"/>
  <c r="Q44"/>
  <c r="O44"/>
  <c r="M44"/>
  <c r="K44"/>
  <c r="I44"/>
  <c r="G44"/>
  <c r="E44"/>
  <c r="AA43"/>
  <c r="AA42"/>
  <c r="AA44" s="1"/>
  <c r="AA38"/>
  <c r="AA37"/>
  <c r="AA36"/>
  <c r="Y34"/>
  <c r="Y39" s="1"/>
  <c r="W34"/>
  <c r="W39" s="1"/>
  <c r="U34"/>
  <c r="U39" s="1"/>
  <c r="S34"/>
  <c r="S39" s="1"/>
  <c r="Q34"/>
  <c r="Q39" s="1"/>
  <c r="O34"/>
  <c r="O39" s="1"/>
  <c r="M34"/>
  <c r="M39" s="1"/>
  <c r="K34"/>
  <c r="K39" s="1"/>
  <c r="I34"/>
  <c r="I39" s="1"/>
  <c r="G34"/>
  <c r="G39" s="1"/>
  <c r="E34"/>
  <c r="AA34" s="1"/>
  <c r="AA39" s="1"/>
  <c r="AA22"/>
  <c r="AA21"/>
  <c r="AA20"/>
  <c r="AA19"/>
  <c r="M17"/>
  <c r="M48" s="1"/>
  <c r="AA16"/>
  <c r="AA15"/>
  <c r="AA14"/>
  <c r="Y12"/>
  <c r="Y17" s="1"/>
  <c r="W12"/>
  <c r="W17" s="1"/>
  <c r="W48" s="1"/>
  <c r="U12"/>
  <c r="S12"/>
  <c r="S17" s="1"/>
  <c r="S48" s="1"/>
  <c r="Q12"/>
  <c r="Q17" s="1"/>
  <c r="O12"/>
  <c r="O17" s="1"/>
  <c r="O48" s="1"/>
  <c r="M12"/>
  <c r="K12"/>
  <c r="K17" s="1"/>
  <c r="K48" s="1"/>
  <c r="I12"/>
  <c r="I17" s="1"/>
  <c r="G12"/>
  <c r="G17" s="1"/>
  <c r="G48" s="1"/>
  <c r="E12"/>
  <c r="AA11"/>
  <c r="AA10"/>
  <c r="AA9"/>
  <c r="AA8"/>
  <c r="AA12" l="1"/>
  <c r="E47"/>
  <c r="M47"/>
  <c r="U47"/>
  <c r="E17"/>
  <c r="U17"/>
  <c r="U48" s="1"/>
  <c r="AA17"/>
  <c r="AA48" s="1"/>
  <c r="AA47"/>
  <c r="I48"/>
  <c r="Q48"/>
  <c r="Y48"/>
  <c r="E39"/>
  <c r="E48" s="1"/>
  <c r="G47"/>
  <c r="O47"/>
  <c r="W47"/>
  <c r="I47"/>
  <c r="Q47"/>
  <c r="Y47"/>
  <c r="K47"/>
  <c r="S47"/>
  <c r="N25" i="80" l="1"/>
  <c r="J25"/>
  <c r="T25" s="1"/>
  <c r="X25" s="1"/>
  <c r="J17"/>
  <c r="T17" s="1"/>
  <c r="X17" s="1"/>
  <c r="W16"/>
  <c r="U16"/>
  <c r="S16"/>
  <c r="Q16"/>
  <c r="O16"/>
  <c r="K16"/>
  <c r="I16"/>
  <c r="G16"/>
  <c r="J15"/>
  <c r="T15" s="1"/>
  <c r="X15" s="1"/>
  <c r="N14"/>
  <c r="T14" s="1"/>
  <c r="X14" s="1"/>
  <c r="J14"/>
  <c r="J13"/>
  <c r="T13" s="1"/>
  <c r="X13" s="1"/>
  <c r="J12"/>
  <c r="T12" s="1"/>
  <c r="X12" s="1"/>
  <c r="V11"/>
  <c r="V16" s="1"/>
  <c r="V18" s="1"/>
  <c r="R11"/>
  <c r="R16" s="1"/>
  <c r="R18" s="1"/>
  <c r="P11"/>
  <c r="P16" s="1"/>
  <c r="P18" s="1"/>
  <c r="N11"/>
  <c r="L11"/>
  <c r="L16" s="1"/>
  <c r="L18" s="1"/>
  <c r="H11"/>
  <c r="H16" s="1"/>
  <c r="H18" s="1"/>
  <c r="F11"/>
  <c r="F16" s="1"/>
  <c r="F18" s="1"/>
  <c r="D11"/>
  <c r="D16" s="1"/>
  <c r="D18" s="1"/>
  <c r="J10"/>
  <c r="T10" s="1"/>
  <c r="X10" s="1"/>
  <c r="J9"/>
  <c r="T9" s="1"/>
  <c r="N16" l="1"/>
  <c r="N18" s="1"/>
  <c r="J11"/>
  <c r="J16" s="1"/>
  <c r="J18" s="1"/>
  <c r="T11"/>
  <c r="T16" s="1"/>
  <c r="T18" s="1"/>
  <c r="X9"/>
  <c r="X11" s="1"/>
  <c r="X16" s="1"/>
  <c r="X18" s="1"/>
  <c r="X21" s="1"/>
  <c r="X23" s="1"/>
  <c r="R22" i="59" l="1"/>
  <c r="R21"/>
  <c r="P20"/>
  <c r="P23" s="1"/>
  <c r="N20"/>
  <c r="N23" s="1"/>
  <c r="R19"/>
  <c r="R18"/>
  <c r="R20" s="1"/>
  <c r="R15"/>
  <c r="R14"/>
  <c r="R13"/>
  <c r="P12"/>
  <c r="P25" s="1"/>
  <c r="N12"/>
  <c r="R11"/>
  <c r="R10"/>
  <c r="R9"/>
  <c r="R8"/>
  <c r="N25" l="1"/>
  <c r="R12"/>
  <c r="R16" s="1"/>
  <c r="P16"/>
  <c r="P26" s="1"/>
  <c r="R23"/>
  <c r="R26" s="1"/>
  <c r="R25"/>
  <c r="N16"/>
  <c r="N26" s="1"/>
  <c r="W25" i="25" l="1"/>
  <c r="W24"/>
  <c r="U22"/>
  <c r="U26" s="1"/>
  <c r="S22"/>
  <c r="S26" s="1"/>
  <c r="Q22"/>
  <c r="Q26" s="1"/>
  <c r="O22"/>
  <c r="O26" s="1"/>
  <c r="M22"/>
  <c r="M26" s="1"/>
  <c r="K22"/>
  <c r="K26" s="1"/>
  <c r="I22"/>
  <c r="I26" s="1"/>
  <c r="G22"/>
  <c r="G26" s="1"/>
  <c r="E22"/>
  <c r="E26" s="1"/>
  <c r="W21"/>
  <c r="W20"/>
  <c r="W19"/>
  <c r="W18"/>
  <c r="W14"/>
  <c r="W13"/>
  <c r="U11"/>
  <c r="U16" s="1"/>
  <c r="S11"/>
  <c r="Q11"/>
  <c r="Q28" s="1"/>
  <c r="O11"/>
  <c r="M11"/>
  <c r="K11"/>
  <c r="I11"/>
  <c r="I28" s="1"/>
  <c r="G11"/>
  <c r="E11"/>
  <c r="W10"/>
  <c r="W9"/>
  <c r="W8"/>
  <c r="W7"/>
  <c r="G28" l="1"/>
  <c r="O28"/>
  <c r="K28"/>
  <c r="W22"/>
  <c r="E28"/>
  <c r="M28"/>
  <c r="U29"/>
  <c r="S28"/>
  <c r="W11"/>
  <c r="W28" s="1"/>
  <c r="W26"/>
  <c r="M16"/>
  <c r="M29" s="1"/>
  <c r="U28"/>
  <c r="O16"/>
  <c r="O29" s="1"/>
  <c r="I16"/>
  <c r="I29" s="1"/>
  <c r="Q16"/>
  <c r="Q29" s="1"/>
  <c r="E16"/>
  <c r="E29" s="1"/>
  <c r="G16"/>
  <c r="G29" s="1"/>
  <c r="K16"/>
  <c r="K29" s="1"/>
  <c r="S16"/>
  <c r="S29" s="1"/>
  <c r="W16" l="1"/>
  <c r="W29" s="1"/>
  <c r="I22" i="73" l="1"/>
  <c r="K25" i="78"/>
  <c r="K29" i="73" s="1"/>
  <c r="K21" i="78"/>
  <c r="K25" i="73" s="1"/>
  <c r="K18" i="78"/>
  <c r="K22" i="73" s="1"/>
  <c r="G22" s="1"/>
  <c r="K18"/>
  <c r="K17"/>
  <c r="K16"/>
  <c r="K15"/>
  <c r="K14"/>
  <c r="G58" i="74" l="1"/>
  <c r="G56"/>
  <c r="K58"/>
  <c r="K56"/>
  <c r="J50" i="66"/>
  <c r="J49"/>
  <c r="J48"/>
  <c r="J47"/>
  <c r="J44"/>
  <c r="J43"/>
  <c r="J13"/>
  <c r="J11"/>
  <c r="M45" i="72"/>
  <c r="I45"/>
  <c r="G45"/>
  <c r="K31"/>
  <c r="K26"/>
  <c r="M27"/>
  <c r="I27"/>
  <c r="G27"/>
  <c r="K25"/>
  <c r="K21"/>
  <c r="K6" i="73" l="1"/>
  <c r="K8" s="1"/>
  <c r="Y20" i="80" l="1"/>
  <c r="K64" i="72" l="1"/>
  <c r="K11" l="1"/>
  <c r="M11"/>
  <c r="G13" i="74" l="1"/>
  <c r="G12"/>
  <c r="G11"/>
  <c r="G10"/>
  <c r="G9"/>
  <c r="M32" i="72" l="1"/>
  <c r="K29" s="1"/>
  <c r="I32"/>
  <c r="G32"/>
  <c r="K32" l="1"/>
  <c r="M19" i="78"/>
  <c r="K19"/>
  <c r="I19"/>
  <c r="G18"/>
  <c r="G19" s="1"/>
  <c r="M13"/>
  <c r="K13"/>
  <c r="L19" i="59"/>
  <c r="L18"/>
  <c r="M71" i="31"/>
  <c r="M70"/>
  <c r="M68"/>
  <c r="M67"/>
  <c r="M50"/>
  <c r="M48"/>
  <c r="M47"/>
  <c r="M44"/>
  <c r="M43"/>
  <c r="M42"/>
  <c r="M40"/>
  <c r="M39"/>
  <c r="M38"/>
  <c r="M37"/>
  <c r="F8" i="66"/>
  <c r="G27" i="30"/>
  <c r="G60" i="74"/>
  <c r="K67" i="72"/>
  <c r="K54"/>
  <c r="K23" i="73"/>
  <c r="J26" i="75"/>
  <c r="T26" s="1"/>
  <c r="X26" s="1"/>
  <c r="Y21"/>
  <c r="J18"/>
  <c r="W17"/>
  <c r="U17"/>
  <c r="S17"/>
  <c r="Q17"/>
  <c r="O17"/>
  <c r="K17"/>
  <c r="I17"/>
  <c r="G17"/>
  <c r="J16"/>
  <c r="J15"/>
  <c r="T15" s="1"/>
  <c r="J14"/>
  <c r="T14" s="1"/>
  <c r="X14" s="1"/>
  <c r="J13"/>
  <c r="T13" s="1"/>
  <c r="X13" s="1"/>
  <c r="V12"/>
  <c r="R12"/>
  <c r="R17" s="1"/>
  <c r="R19" s="1"/>
  <c r="P12"/>
  <c r="P17" s="1"/>
  <c r="P19" s="1"/>
  <c r="N12"/>
  <c r="N17" s="1"/>
  <c r="N19" s="1"/>
  <c r="L12"/>
  <c r="L17" s="1"/>
  <c r="L19" s="1"/>
  <c r="H12"/>
  <c r="H17" s="1"/>
  <c r="H19" s="1"/>
  <c r="F12"/>
  <c r="F17" s="1"/>
  <c r="F19" s="1"/>
  <c r="J11"/>
  <c r="T11" s="1"/>
  <c r="J10"/>
  <c r="M60" i="74"/>
  <c r="I60"/>
  <c r="M55"/>
  <c r="K52" s="1"/>
  <c r="K55" s="1"/>
  <c r="L55"/>
  <c r="J55"/>
  <c r="H55"/>
  <c r="I55"/>
  <c r="G52" s="1"/>
  <c r="G55" s="1"/>
  <c r="M14"/>
  <c r="I14"/>
  <c r="G14"/>
  <c r="M23" i="73"/>
  <c r="G23"/>
  <c r="I23"/>
  <c r="M19"/>
  <c r="M67" i="72"/>
  <c r="M64"/>
  <c r="I64"/>
  <c r="G64"/>
  <c r="M57"/>
  <c r="I57"/>
  <c r="G57"/>
  <c r="K57"/>
  <c r="M54"/>
  <c r="I54"/>
  <c r="G54"/>
  <c r="K42"/>
  <c r="K24"/>
  <c r="M22"/>
  <c r="K19" s="1"/>
  <c r="K22" s="1"/>
  <c r="I22"/>
  <c r="G22"/>
  <c r="M17"/>
  <c r="I17"/>
  <c r="G17"/>
  <c r="I11"/>
  <c r="G11"/>
  <c r="L22" i="59"/>
  <c r="F51" i="66"/>
  <c r="F17"/>
  <c r="M27" i="30"/>
  <c r="L51" i="66"/>
  <c r="H51"/>
  <c r="L28"/>
  <c r="J28"/>
  <c r="J8"/>
  <c r="H28"/>
  <c r="F28"/>
  <c r="L17"/>
  <c r="H17"/>
  <c r="L8"/>
  <c r="H8"/>
  <c r="B23" i="59"/>
  <c r="L21"/>
  <c r="J20"/>
  <c r="J23" s="1"/>
  <c r="H20"/>
  <c r="H23" s="1"/>
  <c r="L15"/>
  <c r="L14"/>
  <c r="J12"/>
  <c r="J16" s="1"/>
  <c r="L13"/>
  <c r="H12"/>
  <c r="H16" s="1"/>
  <c r="L10"/>
  <c r="L9"/>
  <c r="L8"/>
  <c r="G15" i="31"/>
  <c r="G20" s="1"/>
  <c r="I20"/>
  <c r="K20"/>
  <c r="M20"/>
  <c r="I41"/>
  <c r="I45" s="1"/>
  <c r="K41"/>
  <c r="I49"/>
  <c r="I51" s="1"/>
  <c r="K49"/>
  <c r="K51" s="1"/>
  <c r="M66"/>
  <c r="K69"/>
  <c r="K72" s="1"/>
  <c r="G79"/>
  <c r="I79"/>
  <c r="K79"/>
  <c r="M79"/>
  <c r="I27" i="30"/>
  <c r="L18" i="66"/>
  <c r="K19" i="73"/>
  <c r="K60" i="74"/>
  <c r="H26" i="59" l="1"/>
  <c r="K17" i="72"/>
  <c r="K14"/>
  <c r="V19" i="75"/>
  <c r="V17"/>
  <c r="T16"/>
  <c r="X16" s="1"/>
  <c r="H25" i="59"/>
  <c r="K53" i="31"/>
  <c r="H18" i="66"/>
  <c r="L12" i="59"/>
  <c r="M49" i="31"/>
  <c r="M51" s="1"/>
  <c r="M69"/>
  <c r="M72" s="1"/>
  <c r="L20" i="59"/>
  <c r="K45" i="72"/>
  <c r="K27"/>
  <c r="G46"/>
  <c r="L23" i="59"/>
  <c r="L16"/>
  <c r="T10" i="75"/>
  <c r="T12" s="1"/>
  <c r="T18"/>
  <c r="X18" s="1"/>
  <c r="I54" i="31"/>
  <c r="J25" i="59"/>
  <c r="J26"/>
  <c r="F18" i="66"/>
  <c r="D19" i="75"/>
  <c r="X15"/>
  <c r="J12"/>
  <c r="K45" i="31"/>
  <c r="K54" s="1"/>
  <c r="M41"/>
  <c r="I46" i="72"/>
  <c r="X11" i="75"/>
  <c r="M45" i="31"/>
  <c r="K14" i="74"/>
  <c r="M46" i="72"/>
  <c r="J51" i="66"/>
  <c r="K27" i="30"/>
  <c r="J17" i="66"/>
  <c r="J18" s="1"/>
  <c r="M54" i="31" l="1"/>
  <c r="M53"/>
  <c r="L25" i="59"/>
  <c r="J17" i="75"/>
  <c r="J19" s="1"/>
  <c r="L26" i="59"/>
  <c r="T17" i="75"/>
  <c r="T19" s="1"/>
  <c r="K46" i="72"/>
  <c r="X10" i="75"/>
  <c r="X12" s="1"/>
  <c r="X17" l="1"/>
  <c r="X19" s="1"/>
  <c r="X22" s="1"/>
  <c r="X24" s="1"/>
</calcChain>
</file>

<file path=xl/comments1.xml><?xml version="1.0" encoding="utf-8"?>
<comments xmlns="http://schemas.openxmlformats.org/spreadsheetml/2006/main">
  <authors>
    <author>daungjai</author>
  </authors>
  <commentList>
    <comment ref="E14" author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<sst xmlns="http://schemas.openxmlformats.org/spreadsheetml/2006/main" count="1527" uniqueCount="947">
  <si>
    <t xml:space="preserve">     ยังคงมีอยู่แต่เป็นไปในทางที่ลดลง</t>
  </si>
  <si>
    <t xml:space="preserve">       โดยประมาณ</t>
  </si>
  <si>
    <t>ซื้อที่ดินเพื่อนำมาพัฒนาโครงการ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</si>
  <si>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</si>
  <si>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</si>
  <si>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</si>
  <si>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</si>
  <si>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ลักษณะความสัมพันธ์</t>
  </si>
  <si>
    <t>ลักษณะรายการ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</si>
  <si>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</si>
  <si>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</si>
  <si>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</si>
  <si>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</si>
  <si>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 xml:space="preserve">งบการเงินเฉพาะกิจการ </t>
  </si>
  <si>
    <t>กรรมการบางท่านเป็นผู้ถือหุ้น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</si>
  <si>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</si>
  <si>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</si>
  <si>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</si>
  <si>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</si>
  <si>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</si>
  <si>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</si>
  <si>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งบการเงินรวม</t>
  </si>
  <si>
    <t>3.  เกณฑ์ในการจัดทำงบการเงินรวม</t>
  </si>
  <si>
    <t>อายุระหว่าง   1 - 90 วัน</t>
  </si>
  <si>
    <t xml:space="preserve">     ลำดับ          บุคคลหรือกิจการ</t>
  </si>
  <si>
    <t xml:space="preserve">                      ความเป็นเจ้าของสินค้าให้กับผู้ซื้อแล้ว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</si>
  <si>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</si>
  <si>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</si>
  <si>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</si>
  <si>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</si>
  <si>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</si>
  <si>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</si>
  <si>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</si>
  <si>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 xml:space="preserve">       -  ค่าซื้อวัสดุ</t>
  </si>
  <si>
    <t>คิดเป็นร้อยละของยอดขายรวมของ</t>
  </si>
  <si>
    <t>คอมพิวเตอร์</t>
  </si>
  <si>
    <t>อัตราส่วนหนี้สินต่อทุน</t>
  </si>
  <si>
    <t>งบการเงินเฉพาะกิจการ</t>
  </si>
  <si>
    <t>ยอดยกมา</t>
  </si>
  <si>
    <t>เจ้าหนี้การค้า - ผู้รับเหมา,ค่าสินค้า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</si>
  <si>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</si>
  <si>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</si>
  <si>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</si>
  <si>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</si>
  <si>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</si>
  <si>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</si>
  <si>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</si>
  <si>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</si>
  <si>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</si>
  <si>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</si>
  <si>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</si>
  <si>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</si>
  <si>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</si>
  <si>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รายใหญ่ของบริษัท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</si>
  <si>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</si>
  <si>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</si>
  <si>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</si>
  <si>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</si>
  <si>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</si>
  <si>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</si>
  <si>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</si>
  <si>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</si>
  <si>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</si>
  <si>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</si>
  <si>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</si>
  <si>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</si>
  <si>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</si>
  <si>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 xml:space="preserve">     - วัสดุก่อสร้าง</t>
  </si>
  <si>
    <t>ราคาและค่าบริการเป็นไปตามปกติธุรกิจ</t>
  </si>
  <si>
    <t xml:space="preserve">รับจ้างดูแลและตกแต่งสวน </t>
  </si>
  <si>
    <t xml:space="preserve">                                   ลงชื่อ ………...………………………………………………………………………..ผู้รับมอบอำนาจ 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</si>
  <si>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</si>
  <si>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</si>
  <si>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</si>
  <si>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</si>
  <si>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</si>
  <si>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</si>
  <si>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</si>
  <si>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</si>
  <si>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</si>
  <si>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</si>
  <si>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</si>
  <si>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</si>
  <si>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>นโยบายราคา</t>
  </si>
  <si>
    <t>ราคาใกล้เคียงกับท้องตลาด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</si>
  <si>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</si>
  <si>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</si>
  <si>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</si>
  <si>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</si>
  <si>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</si>
  <si>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</si>
  <si>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</si>
  <si>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</si>
  <si>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</si>
  <si>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</si>
  <si>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</si>
  <si>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</si>
  <si>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ซื้อขายที่ดิน</t>
  </si>
  <si>
    <t>รวม ลูกหนี้การค้า - สุทธิ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</si>
  <si>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</si>
  <si>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</si>
  <si>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</si>
  <si>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</si>
  <si>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</si>
  <si>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</si>
  <si>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</si>
  <si>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</si>
  <si>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</si>
  <si>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</si>
  <si>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</si>
  <si>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</si>
  <si>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</si>
  <si>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</si>
  <si>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</si>
  <si>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</si>
  <si>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</si>
  <si>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</si>
  <si>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</si>
  <si>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(                                 นางสาวจินตนา    หมื่นไธสง                                 )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</si>
  <si>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</si>
  <si>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</si>
  <si>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</si>
  <si>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</si>
  <si>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</si>
  <si>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</si>
  <si>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</si>
  <si>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 xml:space="preserve">         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</si>
  <si>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         (                                 นางสาวจินตนา    หมื่นไธสง                                 )</t>
  </si>
  <si>
    <t>แคมป์คนงาน</t>
  </si>
  <si>
    <t>การซื้อขายตามราคาที่ตกลงกัน</t>
  </si>
  <si>
    <t xml:space="preserve">     4.7  อสังหาริมทรัพย์เพื่อการลงทุน</t>
  </si>
  <si>
    <t xml:space="preserve">     4.8  ที่ดิน อาคาร และอุปกรณ์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</si>
  <si>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</si>
  <si>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</si>
  <si>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</si>
  <si>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</si>
  <si>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</si>
  <si>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</si>
  <si>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</si>
  <si>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</si>
  <si>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</si>
  <si>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</si>
  <si>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</si>
  <si>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</si>
  <si>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</si>
  <si>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</si>
  <si>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</si>
  <si>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</si>
  <si>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</si>
  <si>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</si>
  <si>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</si>
  <si>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</si>
  <si>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</si>
  <si>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(มหาชน) 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</si>
  <si>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</si>
  <si>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</si>
  <si>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</si>
  <si>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</si>
  <si>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</si>
  <si>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</si>
  <si>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</si>
  <si>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</si>
  <si>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</si>
  <si>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</si>
  <si>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</si>
  <si>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</si>
  <si>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 xml:space="preserve">       2.  บริษัท ปริญเวนเจอร์ จำกัด</t>
  </si>
  <si>
    <t xml:space="preserve">       3.  บริษัท ไทยจินดาผ้าม่าน จำกัด</t>
  </si>
  <si>
    <t>ผลิตและจำหน่ายไฟฟ้าพลังงาน</t>
  </si>
  <si>
    <t xml:space="preserve">   แสงอาทิตย์และพลังงานทดแทน</t>
  </si>
  <si>
    <t>เงินสำรองจ่าย</t>
  </si>
  <si>
    <t>บริษัท ปริญ เอนเนอร์จี จำกัด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</si>
  <si>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</si>
  <si>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</si>
  <si>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ค่าจ้างตามอัตราที่ตกลงกันตามสัญญา</t>
  </si>
  <si>
    <t>ราคาซื้อขายตามราคาที่ตกลงกัน</t>
  </si>
  <si>
    <t>ไม่มีการคิดดอกเบี้ยระหว่างกัน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</si>
  <si>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</si>
  <si>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</si>
  <si>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</si>
  <si>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</si>
  <si>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</si>
  <si>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</si>
  <si>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</si>
  <si>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</si>
  <si>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</si>
  <si>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>- 36 -</t>
  </si>
  <si>
    <t>- 31 -</t>
  </si>
  <si>
    <t>ให้บริษัทเข้าค้ำประกันทุกวงเงิน</t>
  </si>
  <si>
    <t xml:space="preserve">     ที่เกี่ยวกับโครงการก่อสร้าง</t>
  </si>
  <si>
    <t>มีเงินกู้ยืมจากบริษัทในรูป</t>
  </si>
  <si>
    <t>ค่าจ้างตามอัตราที่ตกลงกัน ตามผลงานที่ทำได้</t>
  </si>
  <si>
    <t>ขายและติดตั้งวัสดุตกแต่งให้บริษัท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</si>
  <si>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</si>
  <si>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</si>
  <si>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</si>
  <si>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</si>
  <si>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</si>
  <si>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</si>
  <si>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</si>
  <si>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</si>
  <si>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</si>
  <si>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</si>
  <si>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 xml:space="preserve">     3.1  ในการจัดทำงบการเงินรวมถือหลักเกณฑ์การรวมเฉพาะบริษัท  ซึ่งบริษัท  ปริญสิริ จำกัด (มหาชน)  มีอำนาจควบคุมในบริษัท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</si>
  <si>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</si>
  <si>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</si>
  <si>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</si>
  <si>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</si>
  <si>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</si>
  <si>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</si>
  <si>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</si>
  <si>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- 35 -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</si>
  <si>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</si>
  <si>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</si>
  <si>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</si>
  <si>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</si>
  <si>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เงินฝากประจำ 3 เดือน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</si>
  <si>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</si>
  <si>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</si>
  <si>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</si>
  <si>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</si>
  <si>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</si>
  <si>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</si>
  <si>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 xml:space="preserve">เงินฝากประจำ 3 เดือน </t>
  </si>
  <si>
    <t>ให้บริการรับเหมาก่อสร้างและขายสินค้า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</si>
  <si>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</si>
  <si>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</si>
  <si>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</si>
  <si>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</si>
  <si>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</si>
  <si>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</si>
  <si>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</si>
  <si>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</si>
  <si>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</si>
  <si>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</si>
  <si>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ตามหมายเหตุ  4.18.2 การประมาณการในเรื่องอื่นๆ ได้ถูกเปิดเผยในแต่ละส่วนที่เกี่ยวข้องของหมายเหตุประกอบงบการเงินนี้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</si>
  <si>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</si>
  <si>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</si>
  <si>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</si>
  <si>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</si>
  <si>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</si>
  <si>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</si>
  <si>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</si>
  <si>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</si>
  <si>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</si>
  <si>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>เจ้าหนี้การค้า - ค่าตอบแทนสิทธิใน</t>
  </si>
  <si>
    <t xml:space="preserve">     การใช้ที่ดิน</t>
  </si>
  <si>
    <t xml:space="preserve">            4.1.5  รายได้อื่นและค่าใช้จ่ายรับรู้ตามเกณฑ์คงค้าง</t>
  </si>
  <si>
    <t xml:space="preserve">            4.1.4  รายได้ค่าบริการ รับรู้เป็นรายได้เมื่อให้บริการแก่ลูกค้าเสร็จเรียบร้อยแล้ว</t>
  </si>
  <si>
    <t xml:space="preserve">            บริษัทและบริษัทย่อยตีราคาสินค้าคงเหลือ - อสังหาริมทรัพย์รอการขาย ตามราคาทุนโดยวิธีเฉพาะเจาะจงหรือมูลค่าสุทธิที่จะ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</si>
  <si>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</si>
  <si>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</si>
  <si>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 เพื่อการลงทุน</t>
  </si>
  <si>
    <t>เช่าที่ดินเพื่อพัฒนาเป็นอสังหาริมทรัพย์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</si>
  <si>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</si>
  <si>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</si>
  <si>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>มีเงินกู้ยืมจากบริษัทในรูปตั๋วสัญญาใช้เงิน</t>
  </si>
  <si>
    <t xml:space="preserve">     ให้สิทธิ์ในการใช้ที่ดินโดยมีค่าตอบแทน</t>
  </si>
  <si>
    <t xml:space="preserve">    ค่าเผื่อการด้อยค่า:-</t>
  </si>
  <si>
    <t>5-40 ปี</t>
  </si>
  <si>
    <t>- 32 -</t>
  </si>
  <si>
    <t>- 33 -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</si>
  <si>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</si>
  <si>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</si>
  <si>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</si>
  <si>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</si>
  <si>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</si>
  <si>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</si>
  <si>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</si>
  <si>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</si>
  <si>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</si>
  <si>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</si>
  <si>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</si>
  <si>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</si>
  <si>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</si>
  <si>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</si>
  <si>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</si>
  <si>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</si>
  <si>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</si>
  <si>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</si>
  <si>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</si>
  <si>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</si>
  <si>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</si>
  <si>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</si>
  <si>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</si>
  <si>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</si>
  <si>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</si>
  <si>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</si>
  <si>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</si>
  <si>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</si>
  <si>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</si>
  <si>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</si>
  <si>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</si>
  <si>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</si>
  <si>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</si>
  <si>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</si>
  <si>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 xml:space="preserve">     รายงานโดยตรงต่อผู้บริหารสูงสุดทางด้านการเงิน </t>
  </si>
  <si>
    <t xml:space="preserve">     ตามที่กำหนดไว้ในมาตรฐานการรายงานทางการเงินอย่างเหมาะสม 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</si>
  <si>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</si>
  <si>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</si>
  <si>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</si>
  <si>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</si>
  <si>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</si>
  <si>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</si>
  <si>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          บริษัทย่อยหมายถึงบริษัทที่บริษัทใหญ่มีอำนาจในการควบคุมบริษัทย่อย     การควบคุมเกิดขึ้นเมื่อบริษัทใหญ่เปิดรับหรือ</t>
  </si>
  <si>
    <t xml:space="preserve">            วิเคราะห์ความอ่อนไหว</t>
  </si>
  <si>
    <t xml:space="preserve">            บริษัทย่อยเป็นกิจการที่อยู่ภายใต้การควบคุมของบริษัท   การควบคุมเกิดขึ้นเมื่อบริษัทเปิดรับหรือมีสิทธิในผลตอบแทน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</si>
  <si>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</si>
  <si>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ผลตอบแทนของบริษัทงบการเงินของบริษัทย่อยได้รวมอยู่ในงบการเงินรวม  นับแต่วันที่มีการควบคุมจนถึงวันที่การควบคุม</t>
  </si>
  <si>
    <t xml:space="preserve">     สิ้นสุดลง </t>
  </si>
  <si>
    <t xml:space="preserve">            การสูญเสียความควบคุม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</si>
  <si>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รวมถึงส่วนได้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</si>
  <si>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</si>
  <si>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</si>
  <si>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</si>
  <si>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</si>
  <si>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</si>
  <si>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</si>
  <si>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       4.1.1  รายได้จากการขายอสังหาริมทรัพย์   รับรู้เป็นรายได้เมื่องานก่อสร้างเสร็จตามสัญญา   และมีการโอนกรรมสิทธิ์แก่</t>
  </si>
  <si>
    <t xml:space="preserve">                      ผู้ซื้อเรียบร้อยแล้ว</t>
  </si>
  <si>
    <t xml:space="preserve">            4.1.2  รายได้จากการขายสินค้า รับรู้รายได้เมื่อมีการส่งมอบและได้โอนความเสี่ยงและผลตอบแทนที่เป็นสาระสำคัญของ</t>
  </si>
  <si>
    <t xml:space="preserve">                      เป็น "มูลค่างานเสร็จที่ยังไม่ได้เรียกเก็บ"</t>
  </si>
  <si>
    <t xml:space="preserve">            4.1.3  รายได้จากการรับเหมาก่อสร้าง รับรู้ตามส่วนของงานเสร็จ ซึ่งคำนวณตามอัตราส่วนต้นทุนของงานที่เกิดขึ้นแล้วกับ</t>
  </si>
  <si>
    <t xml:space="preserve">                      ต้นทุนทั้งหมดที่ประมาณว่าจะใช้ในการก่อสร้าง  รายได้ที่รับรู้แล้วแต่ยังไม่ถึงกำหนดเรียกชำระตามสัญญาแสดงไว้</t>
  </si>
  <si>
    <t xml:space="preserve">            เงินสดและรายการเทียบเท่าเงินสด  หมายถึง  เงินสด  เงินฝากธนาคารและเงินฝากสถาบันการเงิน  ซึ่งกำหนดรับคืนภายใน</t>
  </si>
  <si>
    <t xml:space="preserve">            ที่ดิน อาคาร และอุปกรณ์ บันทึกราคาสินทรัพย์ในราคาทุน ราคาทุน  ประกอบด้วย  ต้นทุนเริ่มแรกเพื่อให้ได้มาซึ่งสินทรัพย์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</si>
  <si>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</si>
  <si>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</si>
  <si>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เงินลงทุนในหลักทรัพย์เผื่อขาย แสดงด้วยราคายุติธรรม ผลต่างจากการเปลี่ยนแปลงมูลค่าที่ยังไม่เกิดขึ้นจากการปรับมูลค่า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</si>
  <si>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</si>
  <si>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</si>
  <si>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</si>
  <si>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</si>
  <si>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</si>
  <si>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</si>
  <si>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หากมีการใช้ข้อมูลจากบุคคลที่สามเพื่อวัดมูลค่ายุติธรรม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</si>
  <si>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</si>
  <si>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 xml:space="preserve">     ผู้ประเมินมูลค่า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3 และ</t>
  </si>
  <si>
    <t>- 38 -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</si>
  <si>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</si>
  <si>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</si>
  <si>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</si>
  <si>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</si>
  <si>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>- 39 -</t>
  </si>
  <si>
    <t xml:space="preserve">                     สินทรัพย์ทางการเงินที่แสดงในงบแสดงฐานะการเงิน ประกอบด้วย เงินสด เงินฝากธนาคาร เงินลงทุนชั่วคราว ลูกหนี้การค้า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</si>
  <si>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    มีมูลค่าใกล้เคียงกับมูลค่ายุติธรรม</t>
  </si>
  <si>
    <t>- 37 -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</si>
  <si>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</si>
  <si>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</si>
  <si>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>มูลค่าซื้อขายที่ได้ทำสัญญาแล้วทั้งสิ้น</t>
  </si>
  <si>
    <t xml:space="preserve">        (ล้านบาท)</t>
  </si>
  <si>
    <t>มูลค่าโครงการที่เปิดดำเนินการ (ล้านบาท)</t>
  </si>
  <si>
    <t xml:space="preserve">        โครงการที่เปิดดำเนินการอยู่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</si>
  <si>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</si>
  <si>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</si>
  <si>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</si>
  <si>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</si>
  <si>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>2560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</si>
  <si>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</si>
  <si>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</si>
  <si>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</si>
  <si>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</si>
  <si>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</si>
  <si>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</si>
  <si>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</si>
  <si>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</si>
  <si>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</si>
  <si>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</si>
  <si>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</si>
  <si>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</si>
  <si>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</si>
  <si>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</si>
  <si>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</si>
  <si>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2.2  มาตรฐานการรายงานทางการเงินที่ออกและปรับปรุงใหม่ที่ได้ใช้ในระหว่างงวด</t>
  </si>
  <si>
    <t>และกิจการที่เกี่ยวข้องกับบริษัท เป็นดังนี้</t>
  </si>
  <si>
    <t>เป็นผู้บริหาร/บุคคลใกล้ชิดกรรมการ</t>
  </si>
  <si>
    <t>ซื้อบ้านพร้อมที่ดิน</t>
  </si>
  <si>
    <t>ราคาซื้อ-ขาย เป็นไปตามปกติธุระกิจ</t>
  </si>
  <si>
    <t>และเป็นผู้ใกล้ชิดผู้ถือหุ้นใหญ่ของบริษัท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</si>
  <si>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</si>
  <si>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</si>
  <si>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</si>
  <si>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</si>
  <si>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</si>
  <si>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</si>
  <si>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</si>
  <si>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 xml:space="preserve">       1.  บริษัท ปริญสิริ ออกซิเจน(2017) จำกัด</t>
  </si>
  <si>
    <t>บริษัท ปริญสิริ ออกซิเจน(2017) จำกัด</t>
  </si>
  <si>
    <t>14. ที่ดินรอการพัฒนา</t>
  </si>
  <si>
    <t>15. เงินฝากธนาคารที่มีภาระผูกพัน</t>
  </si>
  <si>
    <t xml:space="preserve">16. เงินเบิกเกินบัญชีและเงินกู้ยืมระยะสั้นจากสถาบันการเงิน  </t>
  </si>
  <si>
    <t>ตั๋วสัญญาใช้เงิน - ธนาคารพาณิชย์</t>
  </si>
  <si>
    <t>เจ้าหนี้การค้า</t>
  </si>
  <si>
    <t xml:space="preserve">     -  บริษัทที่เกี่ยวข้อง       </t>
  </si>
  <si>
    <t>ตั๋วเงินจ่าย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</si>
  <si>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</si>
  <si>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</si>
  <si>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</si>
  <si>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</si>
  <si>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</si>
  <si>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 xml:space="preserve">      หนี้สินตามสัญญาเช่าการเงิน  </t>
  </si>
  <si>
    <t>20</t>
  </si>
  <si>
    <t xml:space="preserve">      เงินกู้ยืมระยะยาว</t>
  </si>
  <si>
    <t>21</t>
  </si>
  <si>
    <t xml:space="preserve">      หุ้นกู้</t>
  </si>
  <si>
    <t>รายละเอียดเกี่ยวกับสินทรัพย์ที่เช่าตามสัญญาเช่าการเงิน มีดังนี้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</si>
  <si>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</si>
  <si>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</si>
  <si>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</si>
  <si>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</si>
  <si>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</si>
  <si>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</si>
  <si>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</si>
  <si>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</si>
  <si>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</si>
  <si>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</si>
  <si>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</si>
  <si>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</si>
  <si>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19</t>
  </si>
  <si>
    <t xml:space="preserve">เงินกู้ยืมระยะยาว </t>
  </si>
  <si>
    <t xml:space="preserve">         -  ธนาคารพาณิชย์</t>
  </si>
  <si>
    <t>หัก  ส่วนของหนี้สินระยะยาว</t>
  </si>
  <si>
    <t>- 27 -</t>
  </si>
  <si>
    <t>หุ้นกู้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</si>
  <si>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</si>
  <si>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</si>
  <si>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- 28 -</t>
  </si>
  <si>
    <t xml:space="preserve">               ไถ่ถอนในวันที่ 19 มกราคม 2561 หุ้นกู้ดังกล่าวออกตามมติที่ประชุมผู้ถือหุ้นสามัญประจำปี 2557  เมื่อวันที่ 29 เมษายน 2557 </t>
  </si>
  <si>
    <t xml:space="preserve">ณ วันต้นงวด </t>
  </si>
  <si>
    <t>ต้นทุนบริการปัจจุบัน และดอกเบี้ย</t>
  </si>
  <si>
    <t>ผลประโยชน์พนักงาน ที่โอนออก</t>
  </si>
  <si>
    <t>ณ วันปลายงวด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</si>
  <si>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</si>
  <si>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</si>
  <si>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</si>
  <si>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</si>
  <si>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</si>
  <si>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</si>
  <si>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</si>
  <si>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>- 29 -</t>
  </si>
  <si>
    <t xml:space="preserve">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</si>
  <si>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</si>
  <si>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</si>
  <si>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</si>
  <si>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</si>
  <si>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</si>
  <si>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</si>
  <si>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ตามกฎหมายดังกล่าวจะนำไปจ่ายเงินปันผลไม่ได้ </t>
  </si>
  <si>
    <t xml:space="preserve">      ค่าตอบแทนกรรมการ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</si>
  <si>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</si>
  <si>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</si>
  <si>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>- 30 -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</si>
  <si>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</si>
  <si>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</si>
  <si>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</si>
  <si>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</si>
  <si>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</si>
  <si>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</si>
  <si>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</si>
  <si>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</si>
  <si>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</si>
  <si>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</si>
  <si>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>- 40 -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</si>
  <si>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</si>
  <si>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</si>
  <si>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 xml:space="preserve">          (เดิมชื่อ บริษัท ซีเอ็น เอสพีอาร์  จำกัด)</t>
  </si>
  <si>
    <t>(ประเทศไทย) จำกัด</t>
  </si>
  <si>
    <t xml:space="preserve">             (เดิมชื่อ บริษัท โกรโยธา กรุ๊ป จำกัด)</t>
  </si>
  <si>
    <t>บริษัท ปริญสิริ ออกซิเจน (2017) จำกัด</t>
  </si>
  <si>
    <t xml:space="preserve">       4.  บริษัท เพลินนารี่ มอลล์ จำกัด </t>
  </si>
  <si>
    <t xml:space="preserve">       5.  บริษัท ปริญสิริ โอโซโน่ จำกัด</t>
  </si>
  <si>
    <t xml:space="preserve">       6.  บริษัท ปริญ เอนเนอร์จี จำกัด</t>
  </si>
  <si>
    <t xml:space="preserve">       7.  นายชาไว โกวิทจินดาชัย และ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</si>
  <si>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</si>
  <si>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</si>
  <si>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</si>
  <si>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</si>
  <si>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</si>
  <si>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</si>
  <si>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</si>
  <si>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 xml:space="preserve">               ได้จ่ายให้ผู้ถือหุ้นเรียบร้อยแล้ว เมื่อวันที่ 8 กันยายน 2560</t>
  </si>
  <si>
    <t>เงินสำรองจ่าย/เงินจ่ายล่วงหน้า</t>
  </si>
  <si>
    <t xml:space="preserve">               ได้จ่ายให้ผู้ถือหุ้นเรียบร้อยแล้ว เมื่อวันที่ 25 พฤษภาคม 2560</t>
  </si>
  <si>
    <t xml:space="preserve">     ตั๋วสัญญาใช้เงิน</t>
  </si>
  <si>
    <t>มีเงินกู้รับจากบริษัทในรูปตั๋วสัญญาใช้เงิน</t>
  </si>
  <si>
    <t xml:space="preserve">       บริษัทจัดให้มีผลประโยชน์ของพนักงาน       หลังจากเลิกจ้างเพื่อจ่ายให้แก่พนักงานเป็นไปตามกฎหมายแรงงานไทย</t>
  </si>
  <si>
    <t xml:space="preserve">              มูลค่าปัจจุบันของหนี้สินผลประโยชน์พนักงาน       ได้ถูกรับรู้รายการในงบแสดงฐานะการเงินโดยการประมาณการตามหลัก</t>
  </si>
  <si>
    <t xml:space="preserve">              จำนวนพนักงานการเปลี่ยนแปลงในอัตราเหล่านี้         มีผลต่อประมาณการค่าใช้จ่ายที่เกี่ยวข้องกับผลประโยชน์ของพนักงาน</t>
  </si>
  <si>
    <t xml:space="preserve">              สินทรัพย์ของกองทุนสำรองเลี้ยงชีพ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</t>
  </si>
  <si>
    <t xml:space="preserve">              กองทุนสำรองเลี้ยงชีพดังกล่าวได้รับเงินสะสมเข้ากองทุนจากพนักงานและเงินสมทบจากบริษัท  เงินจ่ายสมทบกองทุนสำรอง</t>
  </si>
  <si>
    <t xml:space="preserve">       บริษัทจัดให้มีกองทุนสำรองเลี้ยงชีพ       ซึ่งเป็นลักษณะของแผนการจ่ายสมทบตามที่ได้กำหนดการจ่ายสมทบไว้แล้ว </t>
  </si>
  <si>
    <t xml:space="preserve">            ในระหว่างปี  2560   บริษัทย่อยมีการตกลงจ่ายชำระมูลค่างานก่อสร้างงวดสุดท้ายของอสังหาริมทรัพย์เพื่อการลงทุนกับเจ้าหนี้รายหนึ่ง  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</si>
  <si>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</si>
  <si>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</si>
  <si>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</si>
  <si>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</si>
  <si>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</si>
  <si>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</si>
  <si>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</si>
  <si>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ฝ่ายบริหารของบริษัทได้ประมาณการหนี้สินผลเสียหายจากการถูกฟ้องร้องในคดี  จำนวน  2.83  ล้านบาท  เมื่อวันที่ 14 </t>
  </si>
  <si>
    <t xml:space="preserve">          กันยายน 2560  ศาลอุทธรณ์มีคำพิพากษายืนตามศาลชั้นต้น คดีอยู่ระหว่างระยะเวลายื่นฎีกาและขออนุญาตฎีกา</t>
  </si>
  <si>
    <t xml:space="preserve">          จำนวนทุนทรัพย์  128.53  ล้านบาท  พร้อมดอกเบี้ยร้อยละ 7.5 ต่อปี  ในวันที่  12 กรกฎาคม 2554  ศาลได้มีคำพิพากษา</t>
  </si>
  <si>
    <t xml:space="preserve">          2556  ศาลอุธรณ์ได้มีคำพิพากษากลับคำพิพากษาของศาลชั้นต้น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</si>
  <si>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</si>
  <si>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</si>
  <si>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</si>
  <si>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</si>
  <si>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</si>
  <si>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</si>
  <si>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</si>
  <si>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</si>
  <si>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</si>
  <si>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>31 ธันวาคม 2560</t>
  </si>
  <si>
    <t>ณ วันที่ 31 ธันวาคม 2560</t>
  </si>
  <si>
    <t>ณ วันที่ 31 ธันวาคม  2560</t>
  </si>
  <si>
    <t xml:space="preserve">       ณ วันที่ 31 ธันวาคม 2560</t>
  </si>
  <si>
    <t xml:space="preserve">      ณ วันที่ 31 ธันวาคม 2560</t>
  </si>
  <si>
    <t xml:space="preserve">     ซึ่งบันทึกเป็นรายได้ค่าปรับงานล่าช้า จำนวน 36.47 ล้านบาท ในงบกำไรขาดทุนเบ็ดเสร็จ สำหรับปี สิ้นสุดวันที่ 31 ธันวาคม 2560</t>
  </si>
  <si>
    <t>ขายที่ดินเปล่า</t>
  </si>
  <si>
    <t>เป็นผู้ใกล้ชิดผู้ถือหุ้นใหญ่ของบริษัท</t>
  </si>
  <si>
    <t>เป็นผู้ถือหุ้นใหญ่</t>
  </si>
  <si>
    <t>ผลกำไรจากการวัดมูลค่าใหม่ของ</t>
  </si>
  <si>
    <t xml:space="preserve">    ผลประโยชน์ที่กำหนดไว้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</si>
  <si>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</si>
  <si>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</si>
  <si>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 xml:space="preserve">            ในระหว่างปี บริษัทและบริษัทย่อยได้นำมาตรฐานการรายงานทางการเงินและการตีความมาตรฐานการรายงานทางการเงิน</t>
  </si>
  <si>
    <t>6.  ลูกหนี้การค้าและลูกหนี้หมุนเวียนอื่น</t>
  </si>
  <si>
    <t>ลูกหนี้หมุนเวียนอื่น</t>
  </si>
  <si>
    <t xml:space="preserve">            รวม ลูกหนี้การค้าและลูกหนี้หมุนเวียนอื่น - สุทธิ</t>
  </si>
  <si>
    <t>- 13 -</t>
  </si>
  <si>
    <t>- 14 -</t>
  </si>
  <si>
    <t>- 24 -</t>
  </si>
  <si>
    <t xml:space="preserve">            ณ วันที่ 31 ธันวาคม 2560 บริษัทมีการจัดประเภทสินค้าคงเหลือโครงการที่ยังไม่พัฒนา จำนวน 655.13 ล้านบาท  เป็นที่ดินรอพัฒนา </t>
  </si>
  <si>
    <t>- 25 -</t>
  </si>
  <si>
    <t>- 26 -</t>
  </si>
  <si>
    <t>4 ถึง 8</t>
  </si>
  <si>
    <t xml:space="preserve">     ณ วันที่  31 ธันวาคม  2560</t>
  </si>
  <si>
    <t>13.</t>
  </si>
  <si>
    <t xml:space="preserve">  รายการระหว่างกันในสินค้าคงเหลือ</t>
  </si>
  <si>
    <t>เจ้าหนี้หมุนเวียนอื่น</t>
  </si>
  <si>
    <t>รวม เจ้าหนี้การค้าและเจ้าหนี้หมุนเวียนอื่น</t>
  </si>
  <si>
    <t>สินทรัพย์ที่เช่าตามสัญญาเช่าการเงิน</t>
  </si>
  <si>
    <t>เกิน 1 ปี แต่ไม่เกิน 4 ปี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</si>
  <si>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</si>
  <si>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</si>
  <si>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</si>
  <si>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</si>
  <si>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</si>
  <si>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</si>
  <si>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ยกเว้น </t>
  </si>
  <si>
    <t xml:space="preserve">     ไม่มีผลกระทบอย่างเป็นสาระสำคัญต่องบการเงินของบริษัทและบริษัทย่อย</t>
  </si>
  <si>
    <t xml:space="preserve">     เพื่อให้มีเนื้อหาเท่าเทียมกับมาตรฐานการรายงานทางการเงินระหว่างประเทศ  โดยส่วนใหญ่เป็นการปรับปรุงถ้อยคำและคำศัพท์ </t>
  </si>
  <si>
    <t xml:space="preserve">     การตีความและการให้แนวปฏิบัติทางการบัญชีกับผู้ใช้มาตรฐาน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</t>
  </si>
  <si>
    <t xml:space="preserve">             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</si>
  <si>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ซึ่งคำนวณโดยการ</t>
  </si>
  <si>
    <t xml:space="preserve"> 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</si>
  <si>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</si>
  <si>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</si>
  <si>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 xml:space="preserve">               (                                      นางสาวจินตนา    หมื่นไธสง                                      )</t>
  </si>
  <si>
    <t>อุปกกรณ์</t>
  </si>
  <si>
    <t>ก่อสร้าง</t>
  </si>
  <si>
    <t>งานระหว่าง</t>
  </si>
  <si>
    <t xml:space="preserve">      กำไรสุทธิหลังจากหักยอดขาดทุนสะสมยกมา  (ถ้ามี)   จนกว่าทุนสำรองนี้จะมีจำนวนไม่น้อยกว่าร้อยละ  10  ของทุนจดทะเบียนสำรอง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</si>
  <si>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</si>
  <si>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</si>
  <si>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</si>
  <si>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กำไรขาดทุนที่ยังไม่เกิดขึ้นจากการตัด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</si>
  <si>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</si>
  <si>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</si>
  <si>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>รวม ลูกหนี้หมุนเวียนอื่น</t>
  </si>
  <si>
    <t xml:space="preserve">       8.  นายปริญญา โกวิทจินดาชัย</t>
  </si>
  <si>
    <t xml:space="preserve">       ระยะยาว</t>
  </si>
  <si>
    <t xml:space="preserve">       บัญชี  เงินกู้ยืมระยะสั้นจากสถาบันการเงิน  ตั๋วสัญญาใช้เงิน  เจ้าหนี้การค้าและเจ้าหนี้หมุนเวียนอื่น   เจ้าหนี้ค่าทรัพย์สินและเงินกู้ยืม</t>
  </si>
  <si>
    <t xml:space="preserve">     4.9  สินทรัพย์ไม่มีตัวตนอื่น </t>
  </si>
  <si>
    <t xml:space="preserve">12. สินทรัพย์ไม่มีตัวตนอื่น 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</si>
  <si>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</si>
  <si>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>ค่าใช้จ่ายภาษีเงินได้</t>
  </si>
  <si>
    <t>หัก  ส่วนของเงินกู้ยืมระยะยาว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</si>
  <si>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</si>
  <si>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</si>
  <si>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</si>
  <si>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</si>
  <si>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</si>
  <si>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</si>
  <si>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</si>
  <si>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</si>
  <si>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>2561</t>
  </si>
  <si>
    <t>2561     2560</t>
  </si>
  <si>
    <t>ณ วันที่ 1 มกราคม 2560</t>
  </si>
  <si>
    <t>ณ วันที่ 1 มกราคม 25560</t>
  </si>
  <si>
    <t>ณ วันที่ 31 ธันวาคม 2560 และ 1 มกราคม 2561</t>
  </si>
  <si>
    <t xml:space="preserve">                ล้านบาท และจำนวน 13.77 ล้านบาท ตามลำดับ)</t>
  </si>
  <si>
    <t xml:space="preserve">       ณ วันที่ 1 มกราคม 2560</t>
  </si>
  <si>
    <t xml:space="preserve">          และ 1 มกราคม 2561</t>
  </si>
  <si>
    <t>17. เจ้าหนี้การค้าและเจ้าหนี้หมุนเวียนอื่น</t>
  </si>
  <si>
    <t>17.1</t>
  </si>
  <si>
    <t>17.2</t>
  </si>
  <si>
    <t>18. ส่วนของหนี้สินระยะยาวที่ถึงกำหนดชำระในหนึ่งปี</t>
  </si>
  <si>
    <t>19. หนี้สินตามสัญญาเช่าการเงิน</t>
  </si>
  <si>
    <t>18</t>
  </si>
  <si>
    <t xml:space="preserve">20. เงินกู้ยืมระยะยาว </t>
  </si>
  <si>
    <t>21. หุ้นกู้</t>
  </si>
  <si>
    <t xml:space="preserve">       21.1  เมื่อวันที่ 19 กรกฎาคม 2560  บริษัทได้ออกหุ้นกู้ชนิดระบุชื่อผู้ถือไม่ด้อยสิทธิ  ไม่มีหลักประกันและไม่มีผู้แทนผู้ถือหุ้นจำนวน</t>
  </si>
  <si>
    <t xml:space="preserve">      21.2  เมื่อวันที่ 8 กุมภาพันธ์ 2560  บริษัทได้ออกหุ้นกู้ชนิดระบุชื่อผู้ถือ ไม่ด้อยสิทธิ ไม่มีหลักประกัน  และไม่มีผู้แทนผู้ถือหุ้น จำนวน</t>
  </si>
  <si>
    <t xml:space="preserve">      21.3  เมื่อวันที่ 15 กรกฎาคม 2559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</si>
  <si>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 xml:space="preserve">      21.4  เมื่อวันที่ 4 กุมภาพันธ์ 2559 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</si>
  <si>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>22.  ประมาณการหนี้สินไม่หมุนเวียนสำหรับผลประโยชน์พนักงาน</t>
  </si>
  <si>
    <t>งบการเงินรวมและงบการเงินเฉพาะกิจการ</t>
  </si>
  <si>
    <t>23.  สำรองตามกฎหมาย</t>
  </si>
  <si>
    <t>24.  เงินปันผลจ่าย</t>
  </si>
  <si>
    <t>25. การจ่ายค่าตอบแทนกรรมการและผู้บริหาร</t>
  </si>
  <si>
    <t xml:space="preserve">                ตามรายงานการประชุมสามัญผู้ถือหุ้น ประจำปี 2561 เมื่อวันที่ 27 เมษายน 2561 กำหนดจ่ายค่าตอบแทนกรรมการ ค่าเบี้ยประชุม</t>
  </si>
  <si>
    <t>26.  กองทุนสำรองเลี้ยงชีพพนักงาน</t>
  </si>
  <si>
    <t>27.  ค่าใช้จ่ายตามลักษณะ</t>
  </si>
  <si>
    <t xml:space="preserve">28. รายการกับบุคคลหรือกิจการที่เกี่ยวข้องกัน 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</si>
  <si>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</si>
  <si>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</si>
  <si>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</si>
  <si>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</si>
  <si>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</si>
  <si>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</si>
  <si>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</si>
  <si>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</si>
  <si>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</si>
  <si>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</si>
  <si>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</si>
  <si>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</si>
  <si>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29.2  รายการไม่กระทบเงินสด</t>
  </si>
  <si>
    <t>30.  ภาระผูกพัน</t>
  </si>
  <si>
    <t xml:space="preserve">      30.6  ภาระจากการพัฒนาโครงการที่ดำเนินการอยู่</t>
  </si>
  <si>
    <t>31. หนี้สินที่อาจเกิดขึ้น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</si>
  <si>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</si>
  <si>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</si>
  <si>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33.2  ความเสี่ยงเกี่ยวกับอัตราดอกเบี้ย</t>
  </si>
  <si>
    <t xml:space="preserve">       33.3  ความเสี่ยงจากการไม่ปฏิบัติตามสัญญา</t>
  </si>
  <si>
    <t xml:space="preserve">       33.4  ราคายุติธรรมของเครื่องมือทางการเงิน</t>
  </si>
  <si>
    <t>34. การบริหารจัดการทุน</t>
  </si>
  <si>
    <t xml:space="preserve">32.  </t>
  </si>
  <si>
    <t xml:space="preserve">            กลุ่มผู้ประเมินมูลค่ามีการทบทวนข้อมูลที่ไม่สามารถสังเกตได้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</si>
  <si>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</si>
  <si>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 xml:space="preserve">     ล้านบาท ตามลำดับ)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</t>
  </si>
  <si>
    <t xml:space="preserve">     ตั๋วสัญญาใช้เงิน  และเงินกู้ยืมระยะยาว    วงเงินในการให้ธนาคารออกหนังสือค้ำประกัน และค้ำประกันเงินกู้ยืมของบริษัทย่อยแห่งหนึ่ง  </t>
  </si>
  <si>
    <t xml:space="preserve">      อสังหาริมทรัพย์เพื่อการลงทุน</t>
  </si>
  <si>
    <t xml:space="preserve">       ตัดจำหน่ายสำหรับงวด</t>
  </si>
  <si>
    <t xml:space="preserve">          ค่าเสื่อมราคาสำหรับงวด</t>
  </si>
  <si>
    <t xml:space="preserve">      หมู่บ้านแต่ละโครงการเรียบร้อยแล้ว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</t>
  </si>
  <si>
    <t xml:space="preserve">     ตามข้อตกลงที่มีการทำสัญญาระหว่างกัน โดยจากการเจรจาตกลงกันบริษัทย่อยสามารถเรียกเก็บค่าปรับงานล่าช้าได้จากเจ้าหนี้รายดังกล่าว </t>
  </si>
  <si>
    <t xml:space="preserve">      21.5  เมื่อวันที่  4  สิงหาคม 2558  บริษัทได้ออกหุ้นกู้ชนิดระบุชื่อผู้ถือไม่ด้อยสิทธิ ไม่มีหลักประกัน และไม่มีผู้แทนผู้ถือหุ้น  จำนวน </t>
  </si>
  <si>
    <t xml:space="preserve">       21.6  เมื่อวันที่ 19 มกราคม 2558 บริษัทได้ออกหุ้นกู้ชนิดระบุชื่อผู้ถือ  ไม่ด้อยสิทธิ ไม่มีหลักประกัน และไม่มีผู้แทนผู้ถือหุ้น จำนวน</t>
  </si>
  <si>
    <t xml:space="preserve">               500  ล้านบาท   (500,000 หุ้น มูลค่าหุ้นละ  1,000  บาท)   หุ้นกู้มีอัตราดอกเบี้ยร้อยละ  5.50  ต่อปี   และมีอายุ  3 ปี  ครบกำหนด</t>
  </si>
  <si>
    <t xml:space="preserve">               ผลการดำเนินงานปี 2560 ในอัตราหุ้นละ  0.06  บาทต่อหุ้น  เป็นจำนวน  73.20  ล้านบาท โดยมีเงื่อนไขการจ่ายเป็นเงินสด บริษัท</t>
  </si>
  <si>
    <t xml:space="preserve">               ผลการดำเนินงานปี 2559 ในอัตราหุ้นละ  0.06 บาทต่อหุ้น  เป็นจำนวน 73.20  ล้านบาท  โดยมีเงื่อนไขการจ่ายเป็นเงินสด บริษัท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</si>
  <si>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</t>
  </si>
  <si>
    <t xml:space="preserve">              การเงิน ดังนี้</t>
  </si>
  <si>
    <t xml:space="preserve">               วงเงิน 600 ล้านบาท และใช้หลักประกันค้ำประกันการให้ธนาคารออกหนังสือค้ำประกันเพื่อพัฒนาโครงการของบริษัทย่อย</t>
  </si>
  <si>
    <t xml:space="preserve">               แห่งหนึ่ง วงเงิน 37.74 ล้านบาท</t>
  </si>
  <si>
    <t xml:space="preserve">                31.4.1  เมื่อวันที่  28  กรกฎาคม  2557 บริษัทถูกฟ้องต่อศาลแพ่งในข้อหาฐานความผิด  เรื่องผิดสัญญา, รื้อถอน, เรียกคืนเงิน,</t>
  </si>
  <si>
    <t xml:space="preserve">          (                                 นางสาวจินตนา    หมื่นไธสง                                 )</t>
  </si>
  <si>
    <t xml:space="preserve">                     รายละเอียดของนโยบายการบัญชีที่สำคัญ วิธีการที่ใช้ซึ่งรวมถึงเกณฑ์ในการรับรู้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</si>
  <si>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</si>
  <si>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</si>
  <si>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ผันผวนของอัตราดอกเบี้ยดังกล่าว</t>
  </si>
  <si>
    <t xml:space="preserve">      และกระแสเงินสด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</si>
  <si>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 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เงินเบิกเกิน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</si>
  <si>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</si>
  <si>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</si>
  <si>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 xml:space="preserve">               31.4.2  เมื่อวันที่ 11 กรกฎาคม 2554 บริษัทถูกฟ้องต่อศาลแพ่งในข้อหาฐานความผิด  เรื่องผิดสัญญาซื้อขาย  จำนวนทุนทรัพย์</t>
  </si>
  <si>
    <t xml:space="preserve">               31.4.3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</si>
  <si>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               31.4.4  เมื่อวันที่ 8 กรกฏาคม 2557   โจทก์สิบรายได้ยื่นฟ้องบริษัทต่อศาลในฐานความผิดเรื่อง ทางจำเป็น ภาระจำยอมที่บริษัท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</si>
  <si>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</si>
  <si>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เหล่านั้น  หลังจากได้ตัดยอดคงเหลือและรายการระหว่างกันแล้ว 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</si>
  <si>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  โดยมีวัตถุประสงค์เพื่อแสดงฐานะการเงินและผลการดำเนินงานรวมของบริษัท   ปริญสิริ   จำกัด </t>
  </si>
  <si>
    <t xml:space="preserve">     3.4  งบการเงินรวมประกอบด้วยงบการเงินของบริษัท    ปริญสิริ    จำกัด   (มหาชน)    ซึ่งเป็นบริษัทใหญ่และงบการเงินบริษัทย่อย</t>
  </si>
  <si>
    <t xml:space="preserve">     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ต้นทุน</t>
  </si>
  <si>
    <t xml:space="preserve">     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ค่าใช้จ่ายที่เกี่ยวข้องโดยตรงกับโครงการและดอกเบี้ยเงินกู้ยืมที่เกี่ยวข้องกับการได้มาของที่ดิน</t>
  </si>
  <si>
    <t xml:space="preserve">     และการก่อสร้างจะบันทึกเป็นต้นทุนสินค้า     เมื่อเริ่มมีการพัฒนาโครงการ    และจะหยุดบันทึกเมื่อการก่อสร้างแล้วเสร็จหรือหยุด</t>
  </si>
  <si>
    <t xml:space="preserve">     พัฒนาโครงการ  โดยจะตัดจ่ายเป็นต้นทุนขายตามสัดส่วนของที่ดินที่โอนขาย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</si>
  <si>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โดยวิธีถัวเฉลี่ยถ่วงน้ำหนักหรือมูลค่า</t>
  </si>
  <si>
    <t xml:space="preserve">     สุทธิที่จะได้รับ  แล้วแต่ราคาใดจะต่ำกว่า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</si>
  <si>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</si>
  <si>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- 11 -</t>
  </si>
  <si>
    <t>- 12 -</t>
  </si>
  <si>
    <t xml:space="preserve">          โอนกลับผลขาดทุนจากการด้อยค่า</t>
  </si>
  <si>
    <t xml:space="preserve"> - 19 -</t>
  </si>
  <si>
    <t xml:space="preserve"> - 20 -</t>
  </si>
  <si>
    <t>- 23 -</t>
  </si>
  <si>
    <t>ภาษีเงินได้นิติบุคคลสำหรับงวด</t>
  </si>
  <si>
    <t xml:space="preserve">     ผลงานผู้ประเมินราคาอิสระ ซึ่งที่ดินใช้เกณฑ์ราคาตลาดในการประเมินมูลค่า 498.83 ล้านบาท  และอาคารเพื่อให้เช่าใช้เกณฑ์วิธีการต้นทุน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</si>
  <si>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ซึ่งผลที่เกิดขึ้นจริง</t>
  </si>
  <si>
    <t xml:space="preserve">     ภายหลังอาจแตกต่างไปจากจำนวนเงินที่ประมาณไว้</t>
  </si>
  <si>
    <t xml:space="preserve">              การจัดทำงบการเงินเป็นไปตามมาตรฐานรายงานทางการเงิน          ฝ่ายบริหารต้องใช้ประมาณการและการตั้งข้อสมมติฐาน</t>
  </si>
  <si>
    <t xml:space="preserve">              บริษัทและบริษัทย่อยจะบันทึกประมาณการหนี้สิน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</si>
  <si>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ภาระผูกพันดังกล่าวคาดว่าจะส่งผลให้สูญเสียทรัพยากรที่มี</t>
  </si>
  <si>
    <t xml:space="preserve">     ประโยชน์เชิงเศรษฐกิจ    เพื่อจ่ายชำระภาระผูกพันและจำนวนที่ต้องจ่ายสามารถประมาณการได้อย่างน่าเชื่อถือ   หากบริษัทคาดว่า</t>
  </si>
  <si>
    <t xml:space="preserve">     จะได้รับคืนรายจ่ายที่จ่ายชำระไปตามประมาณการหนี้สินทั้งหมดหรือบางส่วนอย่างแน่นอน   บริษัทและบริษัทย่อยจะรับรู้รายจ่าย</t>
  </si>
  <si>
    <t xml:space="preserve">     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</si>
  <si>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ณ วันที่ในงบแสดง</t>
  </si>
  <si>
    <t xml:space="preserve">     ฐานะการเงิน   ได้แก่   หนี้สินผลประโยชน์พนักงาน  เป็นมูลค่าที่ประมาณการโดยผู้เชี่ยวชาญ  ตามหลักคณิตศาสตร์ประกันภัย และ</t>
  </si>
  <si>
    <t xml:space="preserve">     ผู้บริหารให้การรับรองการประมาณการในเรื่องนี้ค่อนข้างมีความไม่แน่นอน   อันเนื่องมาจากลักษณะของโครงการที่มีระยะเวลายาว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</si>
  <si>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</si>
  <si>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</si>
  <si>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      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</t>
  </si>
  <si>
    <t xml:space="preserve">     มีสิทธิได้รับในผลตอบแทนของบริษัทย่อยและสามารถใช้อำนาจในการสั่งการกิจกรรมที่ส่งผลกระทบต่อจำนวนเงินของผล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</si>
  <si>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</si>
  <si>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</si>
  <si>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         อสังหาริมทรัพย์เพื่อการลงทุน  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</si>
  <si>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</si>
  <si>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          ราคาทุนได้รวมต้นทุนประมาณการเบื้องต้นสำหรับการรื้อถอน    การขนย้ายและการบูรณะสถานที่ตั้งของสินทรัพย์   ซึ่ง</t>
  </si>
  <si>
    <t xml:space="preserve">     เป็นภาระผูกพันของกิจการ และกิจการจะทบทวนอายุการให้ประโยชน์มูลค่าคงเหลือ และวิธีการคิดค่าเสื่อมราคาอย่างน้อยที่สุด</t>
  </si>
  <si>
    <t xml:space="preserve">     ทุกสิ้นรอบบัญชี     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</si>
  <si>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</si>
  <si>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</si>
  <si>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</si>
  <si>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</si>
  <si>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</si>
  <si>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</si>
  <si>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</si>
  <si>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</si>
  <si>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</si>
  <si>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</si>
  <si>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</si>
  <si>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</si>
  <si>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 xml:space="preserve">              คณิตศาสตร์ประกันภัยโดยใช้วิธีคิดลดแต่ละหน่วยที่ประมาณการไว้    (Projected  Unit  Credit Method)  ภายใต้สมมติฐาน</t>
  </si>
  <si>
    <t xml:space="preserve">              เกี่ยวกับเหตุการณ์ในอนาคตที่บริษัท       กำหนดขึ้นอย่างเหมาะสม      สมมติฐานที่ใช้ในการประเมินค่าใช้จ่ายผลประโยชน์</t>
  </si>
  <si>
    <t xml:space="preserve">              ของพนักงานสุทธิประจำปี    ได้รวมถึงอัตราส่วนลด   อัตราการเพิ่มขึ้นของเงินเดือนพนักงาน    และอัตราการเปลี่ยนแปลงใน</t>
  </si>
  <si>
    <t xml:space="preserve">              สุทธิในทุกปี     บริษัทได้มีการทบทวนอัตราส่วนลดที่เหมาะสม       ซึ่งสะท้อนถึงอัตราดอกเบี้ยที่ควรนำมาใช้ในการคำนวณ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</si>
  <si>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      ในการประเมินอัตราส่วนลดที่</t>
  </si>
  <si>
    <t xml:space="preserve">      สาธารณูปโภคส่วนกลางจากลูกค้า ซึ่งบริษัทและบริษัทย่อยมีภาระผูกพันที่ต้องโอนส่งมอบเงินดังกล่าว  เมื่อได้มีการจัดตั้งคณะกรรมการ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</si>
  <si>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ต่อมาเมื่อวันที่ 14 สิงหาคม  </t>
  </si>
  <si>
    <t xml:space="preserve">          คำร้องขออนุญาตฎีกา  และเมื่อวันที่ 8 มิถุนายน 2559  ศาลฎีกามีคำสั่งไม่รับฎีกาของทั้งโจทก์ และบริษัทคดีเป็นอันถึง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</si>
  <si>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</si>
  <si>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</si>
  <si>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 xml:space="preserve">          พร้อมดอกเบี้ยร้อยละ  7.5  ของเงินต้น   50,000  บาทต่อราย   นับแต่วันถัดจากวันฟ้อง  ซึ่ง  ณ วันที่  31  มีนาคม  2560  </t>
  </si>
  <si>
    <t>28.1.5</t>
  </si>
  <si>
    <t xml:space="preserve">            เมื่อวันที่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ล้านหุ้น </t>
  </si>
  <si>
    <t xml:space="preserve">     มูลค่าหุ้นละ 10 บาท)  เป็นจำนวน 500 ล้านบาท  (หุ้นสามัญ  50 ล้านหุ้น  มูลค่าหุ้นละ  10 บาท)  กับกระทรวงพาณิชย์  การเพิ่มทุนในครั้งนี้มี</t>
  </si>
  <si>
    <t xml:space="preserve">     วัตถุประสงค์เพื่อนำไปใช้พัฒนาโครงการอสังหาริมทรัพย์  บริษัทได้จ่ายเงินลงทุนเพิ่มในบริษัทย่อยดังกล่าว  จำนวน  40 ล้านหุ้น  ในราคา 10 </t>
  </si>
  <si>
    <t xml:space="preserve">     บาทต่อหุ้น รวมเป็นจำนวนเงิน 400 ล้านบาทแล้ว </t>
  </si>
  <si>
    <t xml:space="preserve">     ค่าเสื่อมราคาสำหรับงวด</t>
  </si>
  <si>
    <t xml:space="preserve">            ณ วันที่ 31 ธันวาคม 2560 ฝ่ายบริหารได้ประเมินมูลค่ายุติธรรมของอสังหาริมทรัพย์เพื่อการลงทุนของที่ดินและอาคารเพื่อให้เช่า โดยใช้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</si>
  <si>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สิ้นสุดวันที่ </t>
  </si>
  <si>
    <t xml:space="preserve">      ตามหมายเหตุ 16 และ 20 ตามลำดับ</t>
  </si>
  <si>
    <t xml:space="preserve">      หลักทรัพย์ค้ำประกันในการให้ธนาคารออกหนังสือค้ำประกัน  ตามหมายเหตุ 31.1  และ 31.2 ตามลำดับ  </t>
  </si>
  <si>
    <t xml:space="preserve">      หมายเหตุ  8,  11  และ 14 ตามลำดับ</t>
  </si>
  <si>
    <t xml:space="preserve">      และค่าบำเหน็จกรรมการ  สำหรับปี 2561  เป็นจำนวนเงินไม่เกิน  3.44 ล้านบาท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</si>
  <si>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</si>
  <si>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>ยอดคงเหลือปลายงวด</t>
  </si>
  <si>
    <t>กำไร(ขาดทุน)เบ็ดเสร็จรวมสำหรับงวด</t>
  </si>
  <si>
    <t>28.1.7</t>
  </si>
  <si>
    <t xml:space="preserve">     ตามหมายเหตุ 16, 20, 31.1 และ 31.2 ตามลำดับ</t>
  </si>
  <si>
    <t xml:space="preserve">      เงินกู้ยืมระยะยาวของบริษัทย่อยแห่งหนึ่ง ตามหมายเหตุ 20 และ 31.3</t>
  </si>
  <si>
    <t>31.4.3</t>
  </si>
  <si>
    <t xml:space="preserve">   บันทึกเป็นสินทรัพย์ภาษีเงินได้รอการ</t>
  </si>
  <si>
    <t xml:space="preserve">   ตัดบัญชี</t>
  </si>
  <si>
    <t>35. การอนุมัติงบการเงิน</t>
  </si>
  <si>
    <t xml:space="preserve">               ผลการดำเนินงานปี 2560 ในอัตราหุ้นละ  0.06 บาทต่อหุ้น  เป็นจำนวน 73.20  ล้านบาท  โดยมีเงื่อนไขการจ่ายเป็นเงินสด บริษัท</t>
  </si>
  <si>
    <t xml:space="preserve">               ได้จ่ายให้ผู้ถือหุ้นเรียบร้อยแล้ว เมื่อวันที่ 25 พฤษภาคม 2561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</si>
  <si>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</si>
  <si>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</si>
  <si>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              และจำนวน 440.50 ล้านบาท ตามลำดับ)</t>
  </si>
  <si>
    <t>- 41 -</t>
  </si>
  <si>
    <t xml:space="preserve"> - 21 -</t>
  </si>
  <si>
    <t>ภาษีเงินได้</t>
  </si>
  <si>
    <t xml:space="preserve">     ธนาคารไทยพาณิชย์ไม่มีหลักทรัพย์ค้ำประกัน</t>
  </si>
  <si>
    <t xml:space="preserve">      ดอกเบี้ยทุกเดือนและชำระเงินต้นตามการปลดจำนองอสังหาริมทรัพย์รอการขาย ในสัดส่วนร้อยละ 70 - 90 ของราคาขาย บริษัทต้องชำระ</t>
  </si>
  <si>
    <t xml:space="preserve">      คืนเงินกู้ให้ครบทั้งจำนวน  ในปี 2562  -  2565  เงินกู้ยืมดังกล่าวค้ำประกันโดยการจดจำนองที่ดินพร้อมสิ่งปลูกสร้างของแต่ละโครงการที่</t>
  </si>
  <si>
    <t xml:space="preserve">      ล้านบาท  และจำนวน 2,021.00 ล้านบาท   ตามลำดับ)   มีอัตราดอกเบี้ยระหว่างร้อยละอ้างอิง  MLR - 1.50  ถึง   MLR  ต่อปี   โดยชำระ</t>
  </si>
  <si>
    <t xml:space="preserve">      เสนอกู้อสังหาริมทรัพย์เพื่อการลงทุน   และที่ดินพร้อมสิ่งปลูกสร้างของบริษัทย่อยแห่งหนึ่ง   ตามหมายเหตุ 8, 10, 14</t>
  </si>
  <si>
    <t>หนี้สินตามสัญญาเช่าการเงิน - สุทธิ</t>
  </si>
  <si>
    <t xml:space="preserve">           เรียกค่าเสียหาย, เพิกถอนคำสั่ง  จำนวนทุนทรัพย์จำนวน 20.87 ล้านบาท  เมื่อวันที่ 7 พฤศจิกายน  2560  ศาลอุทธรณ์มี</t>
  </si>
  <si>
    <t xml:space="preserve">          คำพิพากษายืนตามศาลชั้นต้นโจทก์ยื่นฎีกาและยื่นคำร้องขออนุญาตฎีกา คดีอยู่ระหว่างพิจารณาของศาลฎีกาว่าจะรับฎีกา</t>
  </si>
  <si>
    <t xml:space="preserve">          ของโจทก์หรือไม่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</si>
  <si>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ฝ่ายบริหารมี</t>
  </si>
  <si>
    <t xml:space="preserve">       การบริหารจัดการธุรกิจอย่างระมัดระวัง โดยใช้นโยบายทางบัญชีในการรับรู้รายได้เมื่อโอนกรรมสิทธิ์ให้แก่ลูกค้าต่อเมื่อได้รับชำระ</t>
  </si>
  <si>
    <t xml:space="preserve">       เต็มจำนวนแล้ว   สำหรับบริษัทย่อยที่ประกอบธุรกิจขายวัสดุก่อสร้าง    ฝ่ายบริหารใช้นโยบายในการพิจารณาความน่าเชื่อถือของ</t>
  </si>
  <si>
    <t xml:space="preserve">       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</si>
  <si>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>28.3.1  ดอกเบี้ยรับ - เงินให้กู้ยืมระยะสั้น-ตั๋วสัญญาใช้เงิน</t>
  </si>
  <si>
    <t>28.3.2  ต้นทุนขาย</t>
  </si>
  <si>
    <t>28.3.3  ค่าดูแลส่วนกลาง</t>
  </si>
  <si>
    <t>นายชาไว โกวิทจินดาชัย และ</t>
  </si>
  <si>
    <t>นายพิษณุ โกวิทจินดาชัย</t>
  </si>
  <si>
    <t>นางสาวสุดารัตน์ โกวิทจินดาชัย</t>
  </si>
  <si>
    <t>ผลขาดทุนทางภาษีที่นำมาใช้สิทธิ์ที่ไม่ได้</t>
  </si>
  <si>
    <t>หมายเหตุประกอบงบการเงินระหว่างกาล</t>
  </si>
  <si>
    <t xml:space="preserve">     -  อื่น ๆ</t>
  </si>
  <si>
    <t>รวมเจ้าหนี้การค้า</t>
  </si>
  <si>
    <t>รวมเจ้าหนี้อื่น</t>
  </si>
  <si>
    <t>ต้นทุนในการจัดจำหน่าย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</si>
  <si>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</si>
  <si>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</si>
  <si>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 xml:space="preserve">          โจทก์ยื่นฎีกาคำสั่งของศาลอุทธรณ์ที่มีคำสั่งมิให้โจทก์รับเงินที่บริษัท     วางชำระหนี้จนกว่าโจทก์จะดำเนินการโอน</t>
  </si>
  <si>
    <t>ไม่คิดค่าธรรมเนียมระหว่างกัน</t>
  </si>
  <si>
    <t>สำหรับงวด 9 เดือน สิ้นสุดวันที่ 30 กันยายน 2561 (ยังไม่ได้ตรวจสอบ/สอบทานแล้ว)</t>
  </si>
  <si>
    <t>30 กันยายน 2561</t>
  </si>
  <si>
    <t xml:space="preserve">            ณ วันที่ 30 กันยายน 2561 และวันที่ 31 ธันวาคม 2560 บริษัทให้เงินกู้ยืมแก่บริษัทย่อย 5 แห่ง เป็นตั๋วสัญญาใช้เงินและสัญญากู้ยืมเงิน</t>
  </si>
  <si>
    <t xml:space="preserve">            ณ  วันที่ 30 กันยายน 2561 และ วันที่  31  ธันวาคม  2560     ที่ดินพร้อมสิ่งปลูกสร้างแต่ละโครงการของบริษัทและบริษัทย่อยส่วนใหญ่  </t>
  </si>
  <si>
    <t xml:space="preserve">            มูลค่าตามบัญชีของอสังหาริมทรัพย์เพื่อการลงทุน ณ วันที่ 30 กันยายน  2561 และ วันที่ 31 ธันวาคม 2560   ประกอบด้วย</t>
  </si>
  <si>
    <t>ณ วันที่ 30 กันยายน 2561</t>
  </si>
  <si>
    <t>ณ วันที่ 30 กันยายน  2561</t>
  </si>
  <si>
    <t xml:space="preserve">            มูลค่ายุติธรรมของอสังหาริมทรัพย์เพื่อการลงทุนรวมสิทธิการเช่า ณ วันที่ 30 กันยายน 2561 และ วันที่ 31 ธันวาคม 2560 แสดงได้ดังนี้</t>
  </si>
  <si>
    <t xml:space="preserve">            ณ วันที่ 30 กันยายน 2561  และ วันที่  31 ธันวาคม 2560  บริษัทได้นำอสังหาริมทรัพย์เพื่อการลงทุนทั้งจำนวนเป็นหลักทรัพย์ค้ำประกัน</t>
  </si>
  <si>
    <t xml:space="preserve">            ณ  วันที่  30 กันยายน  2561   และ วันที่  31  ธันวาคม  2560    บริษัทให้บริษัทย่อยแห่งหนึ่งเช่าที่ดิน    เพื่อใช้ในการพัฒนาโครงการ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</si>
  <si>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กันยายน 2561 และ 2560 สรุปได้ดังนี้</t>
  </si>
  <si>
    <t>30 กันยายน 2560</t>
  </si>
  <si>
    <t>30 กันยายน 2561 และ 2560 สามารถแสดงได้ดังนี้</t>
  </si>
  <si>
    <t>ค่าใช้จ่ายภาษีเงินได้ที่แสดงไว้ในงบกำไรขาดทุนเบ็ดเสร็จสำหรับงวด 9 เดือน สิ้นสุดวันที่ 30 กันยายน 2561 และ 2560 สรุปได้ดังนี้</t>
  </si>
  <si>
    <t xml:space="preserve">            ณ วันที่  30 กันยายน  2561 และวันที่  31  ธันวาคม  2560   บริษัทมีการจัดประเภทที่ดินรอพัฒนาที่เริ่มมีการพัฒนาโครงการ จำนวน </t>
  </si>
  <si>
    <t xml:space="preserve">               ณ วันที่ 30 กันยายน 2561 และ วันที่ 31 ธันวาคม 2560   บริษัทและบริษัทย่อยกู้ยืมเงินจากธนาคารพาณิชย์ในประเทศและสถาบัน</t>
  </si>
  <si>
    <t xml:space="preserve">      28.2  รายการและจำนวนเงินด้านงบกำไรขาดทุนเบ็ดเสร็จ  สำหรับงวด 3 เดือน สิ้นสุดวันที่  30 กันยายน 2561 และ 2560  กับบุคคล</t>
  </si>
  <si>
    <t xml:space="preserve">      28.3  รายการและจำนวนเงินด้านงบกำไรขาดทุนเบ็ดเสร็จ  สำหรับงวด 9 เดือน สิ้นสุดวันที่  30 กันยายน 2561 และ 2560  กับบุคคล</t>
  </si>
  <si>
    <t xml:space="preserve">              29.2.1  สำหรับงวด 9 เดือน สิ้นสุดวันที่  30 กันยายน 2561 และ 2560  บริษัทและบริษัทย่อยบันทึกค่าเสื่อมราคาสินทรัพย์เป็น</t>
  </si>
  <si>
    <t xml:space="preserve">              29.2.2  สำหรับงวด 9 เดือน สิ้นสุดวันที่ 30 กันยายน 2561 และ 2560 บริษัทบันทึกเงินฝากประจำที่มีภาระผูกพันและเจ้าหนี้</t>
  </si>
  <si>
    <t xml:space="preserve">              29.2.3  สำหรับงวด 9 เดือน  สิ้นสุดวันที่ 30 กันยายน 2561 และ 2560  บริษัทและบริษัทย่อยบันทึกดอกเบี้ยจ่ายเป็นต้นทุนของ</t>
  </si>
  <si>
    <t xml:space="preserve">               29.2.4  สำหรับงวด 9 เดือน สิ้นสุดวันที่ 30 กันยายน 2561 บริษัทมีการจัดประเภทที่ดินรอการพัฒนาที่เริ่มมีการพัฒนาโครงการ  </t>
  </si>
  <si>
    <t xml:space="preserve">      30.1  ณ วันที่ 30 กันยายน 2561 และวันที่ 31 ธันวาคม 2560 บริษัทมีภาระผูกพันที่จะต้องจ่ายค่าเช่าจากการทำสัญญาเช่าอาคารระยะยาว</t>
  </si>
  <si>
    <t xml:space="preserve">      30.2  ณ วันที่ 30 กันยายน 2561 และวันที่ 31 ธันวาคม 2560 บริษัทและบริษัทย่อยมีภาระผูกพันที่จะต้องจ่ายชำระผู้รับเหมาจากการ</t>
  </si>
  <si>
    <t xml:space="preserve">      30.3  ณ วันที่ 30 กันยายน 2561 และวันที่ 31 ธันวาคม 2560 บริษัทและบริษัทย่อยมีภาระผูกพันที่จะต้องจ่ายค่าเช่าจากการทำสัญญาเช่า</t>
  </si>
  <si>
    <t xml:space="preserve">      30.4  ณ  วันที่ 30 กันยายน 2561  และวันที่ 31 ธันวาคม 2560   บริษัทและบริษัทย่อยมีภาระผูกพันที่จะต้องจ่ายค่าเช่าป้ายโฆษณาให้</t>
  </si>
  <si>
    <t xml:space="preserve">      30.5  ณ  วันที่  30 กันยายน 2561 และวันที่  31 ธันวาคม 2560 บริษัทและบริษัทย่อยมีภาระผูกพันที่จะต้องจ่ายชำระค่าที่ดินตาม</t>
  </si>
  <si>
    <t xml:space="preserve">       31.1  ณ วันที่ 30 กันยายน 2561 และวันที่ 31 ธันวาคม 2560  บริษัทและบริษัทย่อย มีหนี้สินที่อาจเกิดขึ้นจากการให้ธนาคารออก</t>
  </si>
  <si>
    <t xml:space="preserve">       31.2  ณ วันที่ 30 กันยายน 2561 และ วันที่ 31 ธันวาคม 2560  บริษัทมีหนี้สินที่อาจเกิดขึ้นจากการให้ธนาคารออกหนังสือค้ำประกัน</t>
  </si>
  <si>
    <t xml:space="preserve">       31.3  ณ วันที่  30 กันยายน 2561  และวันที่  31  ธันวาคม 2560   บริษัทค้ำประกันการกู้ยืมเงินจากธนาคารของบริษัทย่อยแห่งหนึ่ง </t>
  </si>
  <si>
    <t xml:space="preserve">       31.4  ณ วันที่ 30 กันยายน 2561 และวันที่ 31 ธันวาคม 2560     บริษัทถูกฟ้องดังนี้</t>
  </si>
  <si>
    <t xml:space="preserve">               ณ วันที่ 30 กันยายน 2561 และวันที่ 31 ธันวาคม 2560  บริษัทและบริษัทย่อยมีอัตราส่วนหนี้สินต่อทุนสรุปได้ดังนี้ 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</si>
  <si>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14 พฤศจิกายน 2561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</si>
  <si>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 สิ้นสุดวันที่ </t>
  </si>
  <si>
    <t xml:space="preserve">              สำหรับงวด 9 เดือน   สิ้นสุดวันที่ 30 กันยายน 2561 และ 2560   บริษัทและบริษัทย่อยจ่ายเงินสมทบกองทุนสำรองเลี้ยงชีพพนักงาน </t>
  </si>
  <si>
    <t xml:space="preserve">     รวมจำนวน 1,231.66 ล้านบาท และจำนวน 1,207.66 ล้านบาท ตามลำดับ  ครบกำหนดเมื่อทวงถาม  อัตราดอกเบี้ยร้อยละ MLR  ต่อปี ของ</t>
  </si>
  <si>
    <t>การเงิน ณ วันที่ 30 กันยายน 2561 และ วันที่ 31 ธันวาคม 2560 โดยมีรายละเอียดดังนี้</t>
  </si>
  <si>
    <r>
      <t xml:space="preserve">      ล้านบาท  และจำนวน  82.65  ล้านบาท  ตามลำดับ  (เ</t>
    </r>
    <r>
      <rPr>
        <sz val="15"/>
        <rFont val="AngsanaUPC"/>
        <family val="1"/>
      </rPr>
      <t>ฉพาะกิจการ  มีจำนวน  66.50</t>
    </r>
    <r>
      <rPr>
        <sz val="15"/>
        <rFont val="AngsanaUPC"/>
        <family val="1"/>
        <charset val="222"/>
      </rPr>
      <t xml:space="preserve">  ล้านบาท   และจำนวน   68.18   ล้านบาท  ตามลำดับ)  </t>
    </r>
  </si>
  <si>
    <t xml:space="preserve">            ณ วันที่  30 กันยายน  2561  และวันที่  31  ธันวาคม  2560  บริษัทและบริษัทย่อยมีวงเงินเบิกเกินบัญชีธนาคาร  จำนวน  50  ล้านบาท  </t>
  </si>
  <si>
    <t xml:space="preserve">      (เฉพาะกิจการ  จำนวน 40 ล้านบาท)  ค้ำประกันโดยที่ดินและสิ่งปลูกสร้างโครงการ  ที่ดินและอุปกรณ์ - สุทธิ และที่ดินรอการพัฒนา ตาม</t>
  </si>
  <si>
    <t xml:space="preserve">               ณ วันที่  30 กันยายน 2561  และ วันที่  31 ธันวาคม 2560   บริษัทและบริษัทย่อยมีวงเงินสินเชื่อที่ยังไม่ได้เบิกใช้ จำนวน 1,795.42 </t>
  </si>
  <si>
    <t xml:space="preserve">      ล้านบาท และจำนวน 1,672.28 ล้านบาท ตามลำดับ (เฉพาะกิจการ จำนวน 1,323.50 ล้านบาท และจำนวน 1,008.16 ล้านบาท ตามลำดับ)</t>
  </si>
  <si>
    <t xml:space="preserve">                         ล้านบาท และจำนวน 1.45 ล้านบาท ตามลำดับ) </t>
  </si>
  <si>
    <t xml:space="preserve">                (เฉพาะกิจการ จำนวน 353.92  ล้านบาท และจำนวน 264.07 ล้านบาท ตามลำดับ )</t>
  </si>
  <si>
    <t xml:space="preserve">                ทำสัญญาว่าจ้างผู้รับเหมาก่อสร้างจนครบตามสัญญา เป็นจำนวนเงิน 495.17 ล้านบาท และจำนวน 324.08 ล้านบาท ตามลำดับ</t>
  </si>
  <si>
    <t xml:space="preserve">                ดำเนินงานทรัพย์สินจนครบกำหนดตามสัญญา  จำนวน  3.89  ล้านบาท  และจำนวน  8.94  ล้านบาท   ตามลำดับ  (เฉพาะกิจการ </t>
  </si>
  <si>
    <t xml:space="preserve">                จำนวน 3.08 ล้านบาท และจำนวน 5.42 ล้านบาท ตามลำดับ)   </t>
  </si>
  <si>
    <t xml:space="preserve">                ครบกำหนดตามสัญญาเช่า  จำนวน  10.83  ล้านบาท   และจำนวน  14.95  ล้านบาท  ตามลำดับ  (เฉพาะกิจการ  จำนวน  8.49 </t>
  </si>
  <si>
    <t xml:space="preserve">               สัญญาจะซื้อจะขาย จำนวน 929.29 ล้านบาท และจำนวน  440.50 ล้านบาท  ตามลำดับ (เฉพาะกิจการ จำนวน 154.62 ล้านบาท </t>
  </si>
  <si>
    <t xml:space="preserve">      ณ วันที่ 30 กันยายน 2561</t>
  </si>
  <si>
    <t>ณ วันที่ 30 กันยายน 2561 และ วันที่ 31 ธันวาคม 2560  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68.74 ล้านบาท และจำนวน 59.49 ล้านบาท  ตามลำดับ</t>
  </si>
  <si>
    <t xml:space="preserve">      (เฉพาะกิจการ  จำนวน 3.76 ล้านบาท และ จำนวน 3.60 ล้านบาท ตามลำดับ )</t>
  </si>
  <si>
    <t>ตั๋วแลกเงิน - สถาบันการเงิน</t>
  </si>
  <si>
    <t xml:space="preserve">        ตั๋วแลกเงิน - สถาบันการเงิน  ประกอบด้วย</t>
  </si>
  <si>
    <t>ตั๋วแลกเงิน</t>
  </si>
  <si>
    <t>หัก  ส่วนลดดอกเบี้ยจ่าย</t>
  </si>
  <si>
    <t>ตั๋วแลกเงิน - สุทธิ</t>
  </si>
  <si>
    <t xml:space="preserve">               600  ล้านบาท  (600,000  หุ้น  มูลค่าหุ้นละ 1,000 บาท)   หุ้นกู้มีอัตราดอกเบี้ยร้อยละ  5.10 ต่อปี  และมีอายุ  3 ปี   ครบกำหนด</t>
  </si>
  <si>
    <t xml:space="preserve">               ไถ่ถอนในวันที่ 7 สิงหาคม 2561    หุ้นกู้ดังกล่าวออกตามมติที่ประชุมผู้ถือหุ้นสามัญประจำปี 2558 เมื่อวันที่ 24 เมษายน 2558</t>
  </si>
  <si>
    <t xml:space="preserve">      24.2  ตามรายงานการประชุมผู้ถือหุ้น  ประจำปี  2561   เมื่อวันที่  27  เมษายน  2561     ครั้งที่   1/2561   มีมติให้จ่ายเงินปันผล  สำหรับ</t>
  </si>
  <si>
    <t xml:space="preserve">      24.3  ตามรายงานการประชุมกรรมการบริษัท  ครั้งที่  4/2560   เมื่อวันที่  8  สิงหาคม  2560    มีมติให้จ่ายเงินปันผลระหว่างกาล สำหรับ</t>
  </si>
  <si>
    <t xml:space="preserve">      24.4  ตามรายงานการประชุมผู้ถือหุ้น  ประจำปี  2560   เมื่อวันที่  28  เมษายน  2560     ครั้งที่   1/2560   มีมติให้จ่ายเงินปันผล  สำหรับ</t>
  </si>
  <si>
    <t xml:space="preserve">      24.1  ตามรายงานการประชุมกรรมการบริษัท  ครั้งที่  3/2561   เมื่อวันที่  9  สิงหาคม  2561    มีมติให้จ่ายเงินปันผลระหว่างกาล สำหรับ</t>
  </si>
  <si>
    <t xml:space="preserve">               ผลการดำเนินงานปี 2561 ในอัตราหุ้นละ  0.04  บาทต่อหุ้น  เป็นจำนวน  48.80  ล้านบาท โดยมีเงื่อนไขการจ่ายเป็นเงินสด บริษัท</t>
  </si>
  <si>
    <t xml:space="preserve">               ได้จ่ายให้ผู้ถือหุ้นเรียบร้อยแล้ว เมื่อวันที่ 7 กันยายน 2561</t>
  </si>
  <si>
    <t xml:space="preserve">               การสั่งซื้อสินค้า จำนวน  0.36 ล้านบาท และจำนวน 0.30 ล้านบาท ตามลำดับ</t>
  </si>
  <si>
    <t>ณ วันที่ 30 กันยายน 2560 ประกอบด้วย</t>
  </si>
  <si>
    <t>ค่าใช้จ่ายในการขาย</t>
  </si>
  <si>
    <t>สินทรัพย์ถาวร ณ วันที่ 30 กันยายน  2560</t>
  </si>
  <si>
    <t xml:space="preserve">                จำนวน 421.27 ล้านบาท และจำนวน 437.83 ล้านบาท  ตามลำดับ)      </t>
  </si>
  <si>
    <t xml:space="preserve">     2.3  มาตรฐานการรายงานทางการเงินที่จะมีผลบังคับใช้ในอนาคต</t>
  </si>
  <si>
    <t xml:space="preserve">    ดังกล่าวในการจัดทำงบการเงินระหว่างกาลก่อนวันที่มีผลบังคับใช้  </t>
  </si>
  <si>
    <t xml:space="preserve">            2.3.1 มาตรฐานรายงานทางการเงิน ฉบับที่ 15  เรื่อง  รายได้จากสัญญาที่ทำกับลูกค้า  กำหนดหลักการสำคัญเกี่ยวกับการ</t>
  </si>
  <si>
    <t xml:space="preserve">                      แทนมาตรฐานการบัญชี ฉบับที่ 18 (ปรับปรุง 2560) เรื่อง รายได้ และการตีความมาตรฐานที่เกี่ยวข้อง</t>
  </si>
  <si>
    <t xml:space="preserve">            2.3.2 มาตรฐานการรายงานทางการเงิน กลุ่มเครื่องมือทางการเงิน ประกอบด้วย  มาตรฐานและการตีความมาตรฐาน </t>
  </si>
  <si>
    <t xml:space="preserve">                      จำนวน  5 ฉบับ ได้แก่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</si>
  <si>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</si>
  <si>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</si>
  <si>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</si>
  <si>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</si>
  <si>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</si>
  <si>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มาตรฐานการรายงานทางการเงิน</t>
  </si>
  <si>
    <t xml:space="preserve">            มาตรฐานการบัญชี</t>
  </si>
  <si>
    <t xml:space="preserve">            การตีความมาตรฐานการรายงานทางการเงิน</t>
  </si>
  <si>
    <t xml:space="preserve">                      ฉบับที่ 9</t>
  </si>
  <si>
    <t xml:space="preserve">                      ฉบับที่ 7</t>
  </si>
  <si>
    <t xml:space="preserve">                      ฉบับที่ 32</t>
  </si>
  <si>
    <t xml:space="preserve">                      ฉบับที่ 16</t>
  </si>
  <si>
    <t xml:space="preserve">                      ฉบับที่ 19</t>
  </si>
  <si>
    <t xml:space="preserve">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</si>
  <si>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   สำหรับงวด 9 เดือน สิ้นสุดวันที่ 30 กันยายน 2561 และ 2560 ประกอบด้วย</t>
  </si>
  <si>
    <t xml:space="preserve">                         หมุนเวียนอื่น ด้วยจำนวนเดียวกัน จำนวน 16.31 ล้านบาท  และจำนวน 15.69 ล้านบาท  ตามลำดับ </t>
  </si>
  <si>
    <t xml:space="preserve">                          จำนวน 108.58 ล้านบาท เป็นสินค้าคงเหลือ</t>
  </si>
  <si>
    <t xml:space="preserve">                         และจำนวน 103.03 ล้านบาท ตามลำดับ) </t>
  </si>
  <si>
    <t xml:space="preserve">สำหรับงวด  9 เดือน สิ้นสุดวันที่  30 กันยายน  2561 และ 2560  บริษัทและบริษัทย่อยตัดจำหน่ายสินทรัพย์ไม่มีตัวตน-โปรแกรมคอมพิวเตอร์ จำนวน 3.88 ล้านบาท และจำนวน 3.72 ล้านบาท ตามลำดับ </t>
  </si>
  <si>
    <t>เงินเบิกเกินบัญชีธนาคาร</t>
  </si>
  <si>
    <t>ณ วันที่ 30 กันยายน 2561 ประกอบด้วย</t>
  </si>
  <si>
    <t>สินทรัพย์ถาวร ณ วันที่ 30 กันยายน  2561</t>
  </si>
  <si>
    <r>
      <t xml:space="preserve">            ณ  วันที่  30 กันยายน  2561  และวันที่  31 ธันวาคม 2560  บริษัทและบริษัทย่อยมีเงินฝากออมทรัพย์และเงินฝากประจำ จำนวน</t>
    </r>
    <r>
      <rPr>
        <sz val="15"/>
        <color rgb="FFFF0000"/>
        <rFont val="AngsanaUPC"/>
        <family val="1"/>
      </rPr>
      <t xml:space="preserve"> </t>
    </r>
    <r>
      <rPr>
        <sz val="15"/>
        <color theme="1"/>
        <rFont val="AngsanaUPC"/>
        <family val="1"/>
      </rPr>
      <t>82.75</t>
    </r>
  </si>
  <si>
    <t>ณ วันที่ 30 กันยายน 2561 และวันที่ 31 ธันวาคม 2560 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66.71 ล้านบาท และ 60.56 ล้านบาท ตามลำดับ</t>
  </si>
  <si>
    <t>ณ วันที่ 30 กันยายน 2561 และวันที่ 31 ธันวาคม 2560   บริษัทนำที่ดินไปจดจำนองกับธนาคารพาณิชย์แห่งหนึ่งเป็นหลักทรัพย์ค้ำประกันวงเงินหนังสือค้ำประกันจากธนาคาร  ตามหมายเหตุ  31.1</t>
  </si>
  <si>
    <t xml:space="preserve">            ณ  วันที่  30 กันยายน  2561  และวันที่ 31 ธันวาคม 2560  บริษัทและบริษัทย่อยนำที่ดินรอการพัฒนา จำนวน 1,258.72  ล้านบาท และ</t>
  </si>
  <si>
    <t xml:space="preserve">      จำนวน 1,014.61 ล้านบาท ตามลำดับ  (เฉพาะกิจการ  จำนวน 1,220.15  ล้านบาท  และจำนวน 925.24  ล้านบาท ตามลำดับ)  ไปจดจำนอง</t>
  </si>
  <si>
    <t xml:space="preserve">      โดยเงินฝากออมทรัพย์บางส่วนของบริษัท จำนวน 56.87 ล้านบาท และจำนวน 48.85 ล้านบาท ตามลำดับ เป็นเงินฝากจากการเรียกเก็บค่า</t>
  </si>
  <si>
    <t xml:space="preserve">      การเงิน รวม 5 แห่ง มีวงเงินรวม จำนวน 2,283.12 ล้านบาท และจำนวน 2,685.12 ล้านบาท  ตามลำดับ (เฉพาะกิจการ จำนวน 1,619.00</t>
  </si>
  <si>
    <t xml:space="preserve">     จำนวน 2.40 ล้านบาท และจำนวน 2.49 ล้านบาท ตามลำดับ (เฉพาะกิจการจำนวน 2.27 ล้านบาท และจำนวน 2.27 ล้านบาท ตามลำดับ)</t>
  </si>
  <si>
    <t xml:space="preserve">                หนังสือค้ำประกันเพื่อการพัฒนาโครงการ จำนวน 472.49 ล้านบาท และจำนวน  479.75 ล้านบาท ตามลำดับ (เฉพาะกิจการ  </t>
  </si>
  <si>
    <t xml:space="preserve">     ฉบับปรับปรุง (ปรับปรุง 2560 )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</si>
  <si>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 xml:space="preserve">     ที่เริ่มในหรือหลังวันที่ 1 มกราคม 2561 มาถือปฏิบัติ มาตรฐานการรายงานทางการเงินดังกล่าวได้รับการปรับปรุงหรือจัดให้มีขึ้น</t>
  </si>
  <si>
    <t xml:space="preserve">     ลูกค้า   และมาตรฐานการรายงานทางการเงิน กลุ่มเครื่องมือทางการเงิน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</si>
  <si>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 1  มกราคม  2562  และ  2563  บริษัทและบริษัทย่อยไม่ได้ใช้มาตรฐานการรายงานทางการเงิน</t>
  </si>
  <si>
    <t xml:space="preserve">                      รับรู้รายได้จากสัญญาที่ทำกับลูกค้า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</t>
  </si>
  <si>
    <t xml:space="preserve">                      จะได้รับเมื่อกิจการส่งมอบการควบคุมสินค้าหรือบริการให้กับลูกค้า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</t>
  </si>
  <si>
    <t xml:space="preserve">                      การรายงานทางการเงิน  ฉบับที่ 15 ใช้มาตรฐานการบัญชี  ฉบับที่ 11  (ปรับปรุง  2560)  เรื่อง  สัญญาก่อสร้าง </t>
  </si>
  <si>
    <t xml:space="preserve">                      กำหนด   5 ขั้นตอน   และรวมถึงการใช้ดุลยพินิจที่สำคัญในการพิจารณาตามหลักการในแต่ละขั้นตอน มาตรฐาน</t>
  </si>
  <si>
    <t xml:space="preserve">     เงินสดตามสัญญาและแผนธุรกิจของกิจการ (Business  Model)  หลักการเกี่ยวกับวิธีการคำนวนการด้อยค่าของเครื่องมือทาง</t>
  </si>
  <si>
    <t xml:space="preserve">     การเงิน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รวมถึง</t>
  </si>
  <si>
    <t xml:space="preserve">     การแสดงรายการและการเปิดเผยข้อมูลเครื่องมือทางการเงิน และเมื่อมาตรฐานการรายงานทางการเงินกลุ่มนี้มีผลบังคับใช้ </t>
  </si>
  <si>
    <t xml:space="preserve">     ปัจจุบันถูกยกเลิกไป</t>
  </si>
  <si>
    <t xml:space="preserve">     จะทำให้มาตรฐานการบัญชี   การตีความมาตรฐานการบัญชี     และแนวปฏิบัติทางการบัญชีบางฉบับที่มีผลบังคับใช้อยู่ใน</t>
  </si>
  <si>
    <t xml:space="preserve">     ทางการเงินด้วยมูลค่ายุติธรรมหรือราคาทุนตัดจำหน่าย โดยพิจารณาจากประเภทของตราสารทางการเงิน ลักษณะของกระแส</t>
  </si>
  <si>
    <t xml:space="preserve"> - 10 -</t>
  </si>
  <si>
    <t xml:space="preserve">     จำนวน  3,667.57 ล้านบาท  และจำนวน 4,116.61 ล้านบาท  ตามลำดับ  (เฉพาะกิจการ  จำนวน 2,644.90 ล้านบาท   และจำนวน  3,008.05 </t>
  </si>
  <si>
    <t>- 18 -</t>
  </si>
  <si>
    <t xml:space="preserve"> - 22 -</t>
  </si>
  <si>
    <t xml:space="preserve">      ชำระในปี  2562 ไม่มีหลักทรัพย์ค้ำประกัน</t>
  </si>
  <si>
    <t xml:space="preserve">            ณ วันที่ 30 กันยายน 2561 บริษัทออกตั๋วแลกเงินกับสถาบันการเงิน จำนวน 100 ล้านบาท อัตราดอกเบี้ยร้อยละ 4.75 ต่อปี ครบกำหนด</t>
  </si>
  <si>
    <t>บริษัทเช่าพื้นที่ เพื่อเป็นสำนักงาน</t>
  </si>
  <si>
    <t xml:space="preserve">                จนครบกำหนดตามสัญญา จำนวน 0.30  ล้านบาท และจำนวน  9.00  ล้านบาท ตามลำดับ </t>
  </si>
  <si>
    <t>- 42 -</t>
  </si>
  <si>
    <t>28.2.5  รายได้ค่าเช่าที่ดิน</t>
  </si>
  <si>
    <t>28.2.4  ค่าเช่าและบริการสำนักงาน</t>
  </si>
  <si>
    <t>28.3.5  รายได้ค่าเช่าที่ดิน</t>
  </si>
  <si>
    <t>28.3.6  ขายบ้านพร้อมที่ดิน</t>
  </si>
  <si>
    <t>28.3.4  ค่าเช่าและบริการสำนักงาน</t>
  </si>
  <si>
    <t>28.1.7  เงินจ่ายล่วงหน้าค่าสินค้า</t>
  </si>
  <si>
    <t xml:space="preserve">            ณ วันที่ 30 กันยายน 2561 และณ วันที่ 31 ธันวาคม  2560  บริษัทและบริษัทย่อยออกตั๋วสัญญาใช้เงินกับธนาคารพาณิชย์  จำนวน 10 ล้านบาท </t>
  </si>
  <si>
    <t xml:space="preserve">      ที่ดินพร้อมสิ่งปลูกสร้าง ตามหมายเหตุ 8</t>
  </si>
  <si>
    <t xml:space="preserve">      และจำนวน 126.59  ล้านบาท  ตามลำดับ  ครบกำหนด 1-6  เดือน อัตราดอกเบี้ยร้อยละ  MLR-1.875 และ MOR-2.25 ต่อปี  ค้ำประกันโดย</t>
  </si>
  <si>
    <t xml:space="preserve">       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</si>
  <si>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 ทางการเงินที่จะมีผลบังคับใช้ในอนาคตที่กล่าวข้างต้น</t>
  </si>
  <si>
    <t>ค่าเสื่อมราคาสำหรับงวด 9 เดือน สิ้นสุดวันที่ 30 กันยายน  2561 และ 2560 จำนวน 9.01 ล้านบาท และจำนวน 8.28 ล้านบาท ตามลำดับ โดยมีค่าเสื่อมราคาจำนวน 1.44 ล้านบาท และจำนวน 1.45 ล้านบาท ตามลำดับ  บันทึกเป็นต้นทุนของสินค้าคงเหลือ ตามหมายเหตุ 29.2.1</t>
  </si>
  <si>
    <t xml:space="preserve">            ณ  วันที่  30 กันยายน  2561 และวันที่ 31 ธันวาคม 2560  บริษัทและบริษัทย่อยบันทึกดอกเบี้ยจ่ายเป็นต้นทุนโครงการ จำนวน 91.55</t>
  </si>
  <si>
    <t xml:space="preserve">     ล้านบาท และจำนวน 141.19  ล้านบาท ตามลำดับ (เฉพาะกิจการ จำนวน 59.79 ล้านบาท และจำนวน 110.43 ล้านบาท ตามลำดับ) </t>
  </si>
  <si>
    <t xml:space="preserve">      108.58 ล้านบาท และจำนวน 29.99 ล้านบาท ตามลำดับ เป็นสินค้าคงเหลือ</t>
  </si>
  <si>
    <t xml:space="preserve">      เป็นหลักทรัพย์ค้ำประกันวงเงินเบิกเกินบัญชี   และเงินกู้ยืมระยะสั้นจากสถาบันการเงิน     วงเงินตั๋วสัญญาใช้เงินและวงเงินกู้ยืมระยะยาว  </t>
  </si>
  <si>
    <t xml:space="preserve">                         ต้นทุนของสินค้าคงเหลือ จำนวน 1.96 ล้านบาท และจำนวน 1.89 ล้านบาท ตามลำดับ (งบเฉพาะกิจการ  จำนวน 1.44</t>
  </si>
  <si>
    <t xml:space="preserve">                         สินค้าคงเหลือ จำนวน 91.55 ล้านบาท และจำนวน 123.03 ล้านบาท ตามลำดับ (งบเฉพาะกิจการ จำนวน 59.79 ล้านบาท</t>
  </si>
  <si>
    <t xml:space="preserve">          กรรมสิทธิ์ที่ดินพร้อมบ้านคืนให้แก่บริษัท ศาลฎีกานัดฟังคำสั่งศาลและศาลแพ่ง ในวันที่ 3 ธันวาคม 2561</t>
  </si>
  <si>
    <t xml:space="preserve">          สาธารณะ  และให้บริษัทรื้อถอนสิ่งปลูกสร้างที่ปิดกั้นทางพิพาท   ปัจจุบันบริษัทยื่นอุทธรณ์และขอทุเลาการบังคับคดี </t>
  </si>
  <si>
    <t xml:space="preserve">          คดีอยู่ระหว่างพิจารณาของศาลอุทธรณ์ โดยฝ่ายบริหารของบริษัทเชื่อว่า  บริษัทได้กระทำโดยสุจริตปฏิบัติถูกต้องตาม</t>
  </si>
  <si>
    <t xml:space="preserve">          ขั้นตอนของกฏหมายที่เกี่ยวข้องทุกประการแล้วทั้งก่อนและหลังซื้อที่ดิน   ดังนั้น ฝ่ายบริหารจึงไม่ได้ประมาณการค่า</t>
  </si>
  <si>
    <t xml:space="preserve">          ความเสียหายจากคดีดังกล่าว</t>
  </si>
  <si>
    <t>ค่าเสื่อมราคาสำหรับงวด 9 เดือน สิ้นสุดวันที่ 30 กันยายน 2561 และ 2560 จำนวน 23.65 ล้านบาท และจำนวน 23.67 ล้านบาท  ตามลำดับ  โดยมีค่าเสื่อมราคา จำนวน 1.96 ล้านบาท  และจำนวน 1.30 ล้านบาท  ตามลำดับ บันทึกเป็นต้นทุนของสินค้าคงเหลือ ตามหมายเหตุ 29.2.1</t>
  </si>
  <si>
    <t xml:space="preserve">          จำนวน 19.49 ล้านบาท เมื่อวันที่ 28 กันยายน 2559  ศาลชั้นต้นพิพากษาให้บริษัทชำระแก่โจทก์ จำนวน  2.62 ล้านบาท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</si>
</sst>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.00_);[Blue]\(#,##0.00\)"/>
    <numFmt numFmtId="167" formatCode="#,##0;\(#,##0\)"/>
    <numFmt numFmtId="168" formatCode="##,#00.00\ ;\(#,##0.00\)"/>
    <numFmt numFmtId="169" formatCode="_ * #,##0_ ;_ * \-#,##0_ ;_ * \-??_ ;_ @_ "/>
    <numFmt numFmtId="170" formatCode="_-* #,##0.00_-;\-* #,##0.00_-;_-* \-??_-;_-@_-"/>
    <numFmt numFmtId="171" formatCode="#,##0.00_);[Black]\(#,##0.00\)"/>
    <numFmt numFmtId="172" formatCode="\$#,##0.00;\(\$#,##0.00\)"/>
    <numFmt numFmtId="173" formatCode="\$#,##0;\(\$#,##0\)"/>
    <numFmt numFmtId="174" formatCode="#,##0_);[Black]\(#,##0\)"/>
    <numFmt numFmtId="175" formatCode="##,##0.00\ ;\(#,##0.00\)"/>
  </numFmts>
  <fonts count="47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UPC"/>
      <family val="1"/>
      <charset val="222"/>
    </font>
    <font>
      <sz val="13"/>
      <name val="AngsanaUPC"/>
      <family val="1"/>
      <charset val="222"/>
    </font>
    <font>
      <sz val="15"/>
      <name val="Cordia New"/>
      <family val="2"/>
    </font>
    <font>
      <sz val="15"/>
      <name val="AngsanaUPC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3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Verdana"/>
      <family val="2"/>
    </font>
    <font>
      <sz val="13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UPC"/>
      <family val="1"/>
    </font>
    <font>
      <b/>
      <sz val="18"/>
      <color theme="1"/>
      <name val="AngsanaUPC"/>
      <family val="1"/>
      <charset val="222"/>
    </font>
    <font>
      <b/>
      <sz val="20"/>
      <color theme="1"/>
      <name val="AngsanaUPC"/>
      <family val="1"/>
      <charset val="222"/>
    </font>
    <font>
      <b/>
      <sz val="13"/>
      <color rgb="FFFF0000"/>
      <name val="AngsanaUPC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8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5" fillId="0" borderId="0"/>
    <xf numFmtId="172" fontId="15" fillId="0" borderId="0"/>
    <xf numFmtId="170" fontId="3" fillId="0" borderId="0"/>
    <xf numFmtId="173" fontId="15" fillId="0" borderId="0"/>
    <xf numFmtId="0" fontId="3" fillId="0" borderId="0"/>
    <xf numFmtId="0" fontId="18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1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ill="0" applyBorder="0" applyAlignment="0" applyProtection="0"/>
    <xf numFmtId="165" fontId="16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6" fillId="0" borderId="0"/>
    <xf numFmtId="0" fontId="13" fillId="0" borderId="0"/>
    <xf numFmtId="0" fontId="3" fillId="0" borderId="0"/>
    <xf numFmtId="39" fontId="2" fillId="0" borderId="0"/>
    <xf numFmtId="39" fontId="17" fillId="0" borderId="0"/>
    <xf numFmtId="39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613">
    <xf numFmtId="0" fontId="0" fillId="0" borderId="0" xfId="0"/>
    <xf numFmtId="166" fontId="6" fillId="0" borderId="0" xfId="0" applyNumberFormat="1" applyFont="1" applyFill="1" applyBorder="1" applyAlignment="1"/>
    <xf numFmtId="166" fontId="6" fillId="0" borderId="0" xfId="36" applyNumberFormat="1" applyFont="1" applyFill="1" applyBorder="1" applyAlignment="1"/>
    <xf numFmtId="166" fontId="9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11" fillId="0" borderId="0" xfId="22" applyNumberFormat="1" applyFont="1" applyFill="1" applyBorder="1"/>
    <xf numFmtId="166" fontId="12" fillId="0" borderId="0" xfId="0" applyNumberFormat="1" applyFont="1" applyFill="1" applyBorder="1" applyAlignment="1"/>
    <xf numFmtId="166" fontId="7" fillId="0" borderId="0" xfId="22" applyNumberFormat="1" applyFont="1" applyFill="1" applyBorder="1"/>
    <xf numFmtId="166" fontId="6" fillId="0" borderId="0" xfId="22" applyNumberFormat="1" applyFont="1" applyFill="1" applyBorder="1"/>
    <xf numFmtId="166" fontId="7" fillId="0" borderId="0" xfId="0" applyNumberFormat="1" applyFont="1" applyFill="1" applyBorder="1" applyAlignment="1"/>
    <xf numFmtId="166" fontId="8" fillId="0" borderId="0" xfId="22" applyNumberFormat="1" applyFont="1" applyFill="1" applyBorder="1"/>
    <xf numFmtId="166" fontId="8" fillId="0" borderId="0" xfId="36" applyNumberFormat="1" applyFont="1" applyFill="1" applyBorder="1" applyAlignment="1"/>
    <xf numFmtId="166" fontId="8" fillId="0" borderId="0" xfId="0" applyNumberFormat="1" applyFont="1" applyFill="1" applyBorder="1" applyAlignment="1"/>
    <xf numFmtId="40" fontId="27" fillId="0" borderId="0" xfId="15" applyNumberFormat="1" applyFont="1" applyFill="1" applyAlignment="1"/>
    <xf numFmtId="40" fontId="28" fillId="0" borderId="0" xfId="15" applyNumberFormat="1" applyFont="1" applyFill="1" applyAlignment="1"/>
    <xf numFmtId="40" fontId="29" fillId="0" borderId="0" xfId="15" applyNumberFormat="1" applyFont="1" applyFill="1" applyAlignment="1"/>
    <xf numFmtId="40" fontId="29" fillId="0" borderId="0" xfId="15" applyNumberFormat="1" applyFont="1" applyFill="1" applyAlignment="1">
      <alignment horizontal="center"/>
    </xf>
    <xf numFmtId="40" fontId="30" fillId="0" borderId="0" xfId="15" applyNumberFormat="1" applyFont="1" applyFill="1" applyAlignment="1"/>
    <xf numFmtId="40" fontId="31" fillId="0" borderId="0" xfId="15" applyNumberFormat="1" applyFont="1" applyFill="1" applyAlignment="1"/>
    <xf numFmtId="171" fontId="28" fillId="0" borderId="0" xfId="2" applyNumberFormat="1" applyFont="1" applyFill="1" applyBorder="1"/>
    <xf numFmtId="171" fontId="9" fillId="0" borderId="0" xfId="15" quotePrefix="1" applyNumberFormat="1" applyFont="1" applyFill="1" applyAlignment="1">
      <alignment horizontal="center"/>
    </xf>
    <xf numFmtId="171" fontId="9" fillId="0" borderId="0" xfId="15" applyNumberFormat="1" applyFont="1" applyFill="1" applyAlignment="1"/>
    <xf numFmtId="171" fontId="9" fillId="0" borderId="0" xfId="15" quotePrefix="1" applyNumberFormat="1" applyFont="1" applyFill="1" applyAlignment="1">
      <alignment horizontal="left"/>
    </xf>
    <xf numFmtId="171" fontId="9" fillId="0" borderId="0" xfId="15" applyNumberFormat="1" applyFont="1" applyFill="1" applyAlignment="1">
      <alignment horizontal="center"/>
    </xf>
    <xf numFmtId="171" fontId="10" fillId="0" borderId="0" xfId="15" applyNumberFormat="1" applyFont="1" applyFill="1" applyAlignment="1">
      <alignment horizontal="center"/>
    </xf>
    <xf numFmtId="171" fontId="9" fillId="0" borderId="0" xfId="15" applyNumberFormat="1" applyFont="1" applyFill="1"/>
    <xf numFmtId="171" fontId="10" fillId="0" borderId="0" xfId="36" applyNumberFormat="1" applyFont="1" applyFill="1" applyAlignment="1"/>
    <xf numFmtId="171" fontId="9" fillId="0" borderId="0" xfId="36" applyNumberFormat="1" applyFont="1" applyFill="1" applyAlignment="1"/>
    <xf numFmtId="171" fontId="9" fillId="0" borderId="0" xfId="36" applyNumberFormat="1" applyFont="1" applyFill="1" applyAlignment="1" applyProtection="1">
      <alignment horizontal="left"/>
    </xf>
    <xf numFmtId="171" fontId="9" fillId="0" borderId="1" xfId="15" applyNumberFormat="1" applyFont="1" applyFill="1" applyBorder="1" applyAlignment="1"/>
    <xf numFmtId="171" fontId="10" fillId="0" borderId="0" xfId="2" quotePrefix="1" applyNumberFormat="1" applyFont="1" applyFill="1" applyAlignment="1">
      <alignment horizontal="center"/>
    </xf>
    <xf numFmtId="171" fontId="9" fillId="0" borderId="2" xfId="15" applyNumberFormat="1" applyFont="1" applyFill="1" applyBorder="1" applyAlignment="1"/>
    <xf numFmtId="171" fontId="9" fillId="0" borderId="0" xfId="15" applyNumberFormat="1" applyFont="1" applyFill="1" applyBorder="1" applyAlignment="1"/>
    <xf numFmtId="171" fontId="10" fillId="0" borderId="0" xfId="36" quotePrefix="1" applyNumberFormat="1" applyFont="1" applyFill="1" applyAlignment="1">
      <alignment horizontal="center"/>
    </xf>
    <xf numFmtId="171" fontId="9" fillId="0" borderId="0" xfId="2" quotePrefix="1" applyNumberFormat="1" applyFont="1" applyFill="1" applyAlignment="1"/>
    <xf numFmtId="171" fontId="9" fillId="0" borderId="0" xfId="15" applyNumberFormat="1" applyFont="1" applyFill="1" applyBorder="1"/>
    <xf numFmtId="171" fontId="9" fillId="0" borderId="0" xfId="2" applyNumberFormat="1" applyFont="1" applyFill="1" applyBorder="1"/>
    <xf numFmtId="171" fontId="9" fillId="0" borderId="0" xfId="2" applyNumberFormat="1" applyFont="1" applyFill="1" applyBorder="1" applyAlignment="1">
      <alignment horizontal="center"/>
    </xf>
    <xf numFmtId="171" fontId="10" fillId="0" borderId="0" xfId="15" applyNumberFormat="1" applyFont="1" applyFill="1" applyAlignment="1"/>
    <xf numFmtId="171" fontId="28" fillId="0" borderId="0" xfId="2" applyNumberFormat="1" applyFont="1" applyFill="1" applyBorder="1" applyAlignment="1">
      <alignment horizontal="right"/>
    </xf>
    <xf numFmtId="171" fontId="10" fillId="0" borderId="0" xfId="15" applyNumberFormat="1" applyFont="1" applyFill="1"/>
    <xf numFmtId="171" fontId="9" fillId="0" borderId="0" xfId="36" quotePrefix="1" applyNumberFormat="1" applyFont="1" applyFill="1" applyAlignment="1"/>
    <xf numFmtId="171" fontId="10" fillId="0" borderId="0" xfId="15" applyNumberFormat="1" applyFont="1" applyFill="1" applyBorder="1"/>
    <xf numFmtId="171" fontId="10" fillId="0" borderId="0" xfId="15" applyNumberFormat="1" applyFont="1" applyFill="1" applyBorder="1" applyAlignment="1">
      <alignment horizontal="center"/>
    </xf>
    <xf numFmtId="166" fontId="9" fillId="0" borderId="0" xfId="36" applyNumberFormat="1" applyFont="1" applyFill="1" applyBorder="1" applyAlignment="1"/>
    <xf numFmtId="171" fontId="28" fillId="0" borderId="0" xfId="36" applyNumberFormat="1" applyFont="1" applyFill="1" applyAlignment="1">
      <alignment horizontal="left"/>
    </xf>
    <xf numFmtId="166" fontId="30" fillId="0" borderId="0" xfId="36" applyNumberFormat="1" applyFont="1" applyFill="1" applyAlignment="1" applyProtection="1">
      <alignment horizontal="left"/>
    </xf>
    <xf numFmtId="171" fontId="28" fillId="0" borderId="0" xfId="2" applyNumberFormat="1" applyFont="1" applyFill="1" applyBorder="1" applyAlignment="1">
      <alignment horizontal="center"/>
    </xf>
    <xf numFmtId="166" fontId="9" fillId="0" borderId="0" xfId="15" applyNumberFormat="1" applyFont="1" applyFill="1" applyAlignment="1"/>
    <xf numFmtId="166" fontId="28" fillId="0" borderId="0" xfId="2" applyNumberFormat="1" applyFont="1" applyFill="1" applyAlignment="1"/>
    <xf numFmtId="175" fontId="28" fillId="0" borderId="0" xfId="2" quotePrefix="1" applyNumberFormat="1" applyFont="1" applyFill="1" applyAlignment="1">
      <alignment horizontal="right"/>
    </xf>
    <xf numFmtId="171" fontId="10" fillId="0" borderId="3" xfId="36" applyNumberFormat="1" applyFont="1" applyFill="1" applyBorder="1" applyAlignment="1"/>
    <xf numFmtId="171" fontId="9" fillId="0" borderId="0" xfId="36" applyNumberFormat="1" applyFont="1" applyFill="1" applyAlignment="1" applyProtection="1"/>
    <xf numFmtId="171" fontId="9" fillId="0" borderId="0" xfId="36" applyNumberFormat="1" applyFont="1" applyFill="1" applyBorder="1" applyAlignment="1"/>
    <xf numFmtId="171" fontId="9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 applyProtection="1"/>
    <xf numFmtId="171" fontId="9" fillId="0" borderId="1" xfId="36" applyNumberFormat="1" applyFont="1" applyFill="1" applyBorder="1" applyAlignment="1"/>
    <xf numFmtId="171" fontId="10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>
      <alignment horizontal="right"/>
    </xf>
    <xf numFmtId="171" fontId="9" fillId="0" borderId="0" xfId="36" applyNumberFormat="1" applyFont="1" applyFill="1" applyAlignment="1">
      <alignment horizontal="right"/>
    </xf>
    <xf numFmtId="171" fontId="10" fillId="0" borderId="0" xfId="36" applyNumberFormat="1" applyFont="1" applyFill="1" applyAlignment="1">
      <alignment horizontal="center"/>
    </xf>
    <xf numFmtId="171" fontId="9" fillId="0" borderId="0" xfId="36" quotePrefix="1" applyNumberFormat="1" applyFont="1" applyFill="1" applyAlignment="1">
      <alignment horizontal="center"/>
    </xf>
    <xf numFmtId="171" fontId="9" fillId="0" borderId="0" xfId="36" quotePrefix="1" applyNumberFormat="1" applyFont="1" applyFill="1" applyAlignment="1" applyProtection="1">
      <alignment horizontal="left"/>
    </xf>
    <xf numFmtId="171" fontId="9" fillId="0" borderId="0" xfId="36" applyNumberFormat="1" applyFont="1" applyFill="1" applyAlignment="1">
      <alignment horizontal="center"/>
    </xf>
    <xf numFmtId="171" fontId="9" fillId="0" borderId="0" xfId="24" applyNumberFormat="1" applyFont="1" applyFill="1" applyBorder="1" applyAlignment="1">
      <alignment horizontal="left"/>
    </xf>
    <xf numFmtId="171" fontId="9" fillId="0" borderId="0" xfId="24" applyNumberFormat="1" applyFont="1" applyFill="1" applyBorder="1" applyAlignment="1">
      <alignment horizontal="left" vertical="center"/>
    </xf>
    <xf numFmtId="171" fontId="9" fillId="0" borderId="3" xfId="36" quotePrefix="1" applyNumberFormat="1" applyFont="1" applyFill="1" applyBorder="1" applyAlignment="1">
      <alignment horizontal="right"/>
    </xf>
    <xf numFmtId="171" fontId="9" fillId="0" borderId="0" xfId="36" quotePrefix="1" applyNumberFormat="1" applyFont="1" applyFill="1" applyBorder="1" applyAlignment="1">
      <alignment horizontal="right"/>
    </xf>
    <xf numFmtId="171" fontId="9" fillId="0" borderId="4" xfId="36" quotePrefix="1" applyNumberFormat="1" applyFont="1" applyFill="1" applyBorder="1" applyAlignment="1">
      <alignment horizontal="right"/>
    </xf>
    <xf numFmtId="171" fontId="9" fillId="0" borderId="0" xfId="36" applyNumberFormat="1" applyFont="1" applyFill="1" applyBorder="1" applyAlignment="1" applyProtection="1">
      <alignment horizontal="left"/>
    </xf>
    <xf numFmtId="171" fontId="10" fillId="0" borderId="0" xfId="36" applyNumberFormat="1" applyFont="1" applyFill="1" applyAlignment="1" applyProtection="1">
      <alignment horizontal="left"/>
    </xf>
    <xf numFmtId="171" fontId="9" fillId="0" borderId="0" xfId="36" applyNumberFormat="1" applyFont="1" applyFill="1" applyAlignment="1" applyProtection="1">
      <alignment horizontal="center"/>
    </xf>
    <xf numFmtId="40" fontId="22" fillId="0" borderId="0" xfId="15" applyNumberFormat="1" applyFont="1" applyFill="1" applyAlignment="1"/>
    <xf numFmtId="40" fontId="21" fillId="0" borderId="0" xfId="15" applyNumberFormat="1" applyFont="1" applyFill="1" applyAlignment="1"/>
    <xf numFmtId="166" fontId="6" fillId="0" borderId="0" xfId="15" applyNumberFormat="1" applyFont="1" applyFill="1" applyBorder="1" applyAlignment="1"/>
    <xf numFmtId="166" fontId="28" fillId="0" borderId="0" xfId="15" applyNumberFormat="1" applyFont="1" applyFill="1" applyAlignment="1"/>
    <xf numFmtId="171" fontId="28" fillId="0" borderId="0" xfId="15" applyNumberFormat="1" applyFont="1" applyFill="1"/>
    <xf numFmtId="171" fontId="28" fillId="0" borderId="0" xfId="15" applyNumberFormat="1" applyFont="1" applyFill="1" applyBorder="1"/>
    <xf numFmtId="171" fontId="28" fillId="0" borderId="0" xfId="36" applyNumberFormat="1" applyFont="1" applyFill="1" applyAlignment="1"/>
    <xf numFmtId="171" fontId="28" fillId="0" borderId="0" xfId="15" applyNumberFormat="1" applyFont="1" applyFill="1" applyAlignment="1"/>
    <xf numFmtId="171" fontId="28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/>
    <xf numFmtId="166" fontId="28" fillId="0" borderId="0" xfId="36" applyNumberFormat="1" applyFont="1" applyFill="1" applyAlignment="1"/>
    <xf numFmtId="166" fontId="28" fillId="0" borderId="0" xfId="36" applyNumberFormat="1" applyFont="1" applyFill="1" applyBorder="1" applyAlignment="1"/>
    <xf numFmtId="171" fontId="27" fillId="0" borderId="0" xfId="15" applyNumberFormat="1" applyFont="1" applyFill="1" applyBorder="1" applyAlignment="1">
      <alignment horizontal="center"/>
    </xf>
    <xf numFmtId="171" fontId="27" fillId="0" borderId="0" xfId="15" applyNumberFormat="1" applyFont="1" applyFill="1" applyBorder="1"/>
    <xf numFmtId="171" fontId="28" fillId="0" borderId="0" xfId="15" applyNumberFormat="1" applyFont="1" applyFill="1" applyBorder="1" applyAlignment="1"/>
    <xf numFmtId="171" fontId="28" fillId="0" borderId="0" xfId="15" applyNumberFormat="1" applyFont="1" applyFill="1" applyAlignment="1">
      <alignment horizontal="right"/>
    </xf>
    <xf numFmtId="171" fontId="28" fillId="0" borderId="0" xfId="15" applyNumberFormat="1" applyFont="1" applyFill="1" applyBorder="1" applyAlignment="1">
      <alignment horizontal="left"/>
    </xf>
    <xf numFmtId="171" fontId="28" fillId="0" borderId="1" xfId="15" applyNumberFormat="1" applyFont="1" applyFill="1" applyBorder="1" applyAlignment="1">
      <alignment horizontal="right"/>
    </xf>
    <xf numFmtId="166" fontId="28" fillId="0" borderId="0" xfId="15" applyNumberFormat="1" applyFont="1" applyFill="1"/>
    <xf numFmtId="166" fontId="28" fillId="0" borderId="0" xfId="15" applyNumberFormat="1" applyFont="1" applyFill="1" applyAlignment="1">
      <alignment horizontal="left"/>
    </xf>
    <xf numFmtId="166" fontId="28" fillId="0" borderId="0" xfId="15" applyNumberFormat="1" applyFont="1" applyFill="1" applyBorder="1" applyAlignment="1"/>
    <xf numFmtId="166" fontId="28" fillId="0" borderId="0" xfId="23" applyNumberFormat="1" applyFont="1" applyFill="1" applyBorder="1"/>
    <xf numFmtId="166" fontId="28" fillId="0" borderId="0" xfId="15" applyNumberFormat="1" applyFont="1" applyFill="1" applyAlignment="1">
      <alignment horizontal="center"/>
    </xf>
    <xf numFmtId="166" fontId="27" fillId="0" borderId="0" xfId="15" applyNumberFormat="1" applyFont="1" applyFill="1" applyAlignment="1"/>
    <xf numFmtId="166" fontId="28" fillId="0" borderId="0" xfId="23" applyNumberFormat="1" applyFont="1" applyFill="1"/>
    <xf numFmtId="166" fontId="27" fillId="0" borderId="0" xfId="23" applyNumberFormat="1" applyFont="1" applyFill="1" applyBorder="1"/>
    <xf numFmtId="40" fontId="28" fillId="0" borderId="0" xfId="36" applyNumberFormat="1" applyFont="1" applyFill="1" applyAlignment="1">
      <alignment horizontal="left"/>
    </xf>
    <xf numFmtId="166" fontId="7" fillId="0" borderId="0" xfId="36" quotePrefix="1" applyNumberFormat="1" applyFont="1" applyFill="1" applyAlignment="1">
      <alignment horizontal="center"/>
    </xf>
    <xf numFmtId="166" fontId="7" fillId="0" borderId="0" xfId="36" applyNumberFormat="1" applyFont="1" applyFill="1" applyAlignment="1"/>
    <xf numFmtId="40" fontId="32" fillId="0" borderId="0" xfId="15" applyNumberFormat="1" applyFont="1" applyFill="1" applyAlignment="1"/>
    <xf numFmtId="171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left"/>
    </xf>
    <xf numFmtId="166" fontId="6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Alignment="1"/>
    <xf numFmtId="166" fontId="6" fillId="0" borderId="0" xfId="36" applyNumberFormat="1" applyFont="1" applyFill="1" applyAlignment="1">
      <alignment horizontal="left"/>
    </xf>
    <xf numFmtId="40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center"/>
    </xf>
    <xf numFmtId="166" fontId="6" fillId="0" borderId="0" xfId="36" quotePrefix="1" applyNumberFormat="1" applyFont="1" applyFill="1" applyAlignment="1" applyProtection="1"/>
    <xf numFmtId="166" fontId="6" fillId="0" borderId="0" xfId="36" quotePrefix="1" applyNumberFormat="1" applyFont="1" applyFill="1" applyAlignment="1" applyProtection="1">
      <alignment horizontal="center"/>
    </xf>
    <xf numFmtId="166" fontId="6" fillId="0" borderId="0" xfId="0" applyNumberFormat="1" applyFont="1" applyFill="1"/>
    <xf numFmtId="166" fontId="33" fillId="0" borderId="0" xfId="0" applyNumberFormat="1" applyFont="1" applyFill="1" applyAlignment="1"/>
    <xf numFmtId="166" fontId="33" fillId="0" borderId="0" xfId="36" applyNumberFormat="1" applyFont="1" applyFill="1" applyAlignment="1"/>
    <xf numFmtId="166" fontId="33" fillId="0" borderId="0" xfId="36" applyNumberFormat="1" applyFont="1" applyFill="1" applyAlignment="1" applyProtection="1">
      <alignment horizontal="left"/>
    </xf>
    <xf numFmtId="166" fontId="34" fillId="0" borderId="0" xfId="36" applyNumberFormat="1" applyFont="1" applyFill="1" applyAlignment="1" applyProtection="1">
      <alignment horizontal="left"/>
    </xf>
    <xf numFmtId="166" fontId="33" fillId="0" borderId="0" xfId="36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7" fillId="0" borderId="3" xfId="36" applyNumberFormat="1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6" fontId="6" fillId="0" borderId="3" xfId="0" applyNumberFormat="1" applyFont="1" applyFill="1" applyBorder="1"/>
    <xf numFmtId="166" fontId="6" fillId="0" borderId="1" xfId="36" applyNumberFormat="1" applyFont="1" applyFill="1" applyBorder="1" applyAlignment="1"/>
    <xf numFmtId="166" fontId="6" fillId="0" borderId="0" xfId="15" applyNumberFormat="1" applyFont="1" applyFill="1" applyAlignment="1"/>
    <xf numFmtId="166" fontId="7" fillId="0" borderId="0" xfId="36" applyNumberFormat="1" applyFont="1" applyFill="1" applyAlignment="1">
      <alignment horizontal="center"/>
    </xf>
    <xf numFmtId="166" fontId="6" fillId="0" borderId="0" xfId="15" applyNumberFormat="1" applyFont="1" applyFill="1" applyBorder="1" applyAlignment="1">
      <alignment horizontal="center"/>
    </xf>
    <xf numFmtId="166" fontId="6" fillId="0" borderId="3" xfId="15" quotePrefix="1" applyNumberFormat="1" applyFont="1" applyFill="1" applyBorder="1" applyAlignment="1">
      <alignment horizontal="center"/>
    </xf>
    <xf numFmtId="166" fontId="6" fillId="0" borderId="3" xfId="15" applyNumberFormat="1" applyFont="1" applyFill="1" applyBorder="1"/>
    <xf numFmtId="40" fontId="6" fillId="0" borderId="0" xfId="15" applyNumberFormat="1" applyFont="1" applyFill="1" applyAlignment="1"/>
    <xf numFmtId="166" fontId="6" fillId="0" borderId="0" xfId="36" applyNumberFormat="1" applyFont="1" applyFill="1" applyAlignment="1">
      <alignment horizontal="right"/>
    </xf>
    <xf numFmtId="166" fontId="6" fillId="0" borderId="0" xfId="15" quotePrefix="1" applyNumberFormat="1" applyFont="1" applyFill="1" applyAlignment="1">
      <alignment horizontal="center"/>
    </xf>
    <xf numFmtId="168" fontId="6" fillId="0" borderId="0" xfId="36" applyNumberFormat="1" applyFont="1" applyFill="1" applyBorder="1" applyAlignment="1"/>
    <xf numFmtId="168" fontId="6" fillId="0" borderId="0" xfId="36" applyNumberFormat="1" applyFont="1" applyFill="1" applyAlignment="1"/>
    <xf numFmtId="166" fontId="6" fillId="0" borderId="2" xfId="36" applyNumberFormat="1" applyFont="1" applyFill="1" applyBorder="1" applyAlignment="1"/>
    <xf numFmtId="0" fontId="6" fillId="0" borderId="0" xfId="24" applyNumberFormat="1" applyFont="1" applyFill="1" applyBorder="1" applyAlignment="1"/>
    <xf numFmtId="0" fontId="6" fillId="0" borderId="0" xfId="24" applyFont="1" applyFill="1" applyBorder="1" applyAlignment="1"/>
    <xf numFmtId="166" fontId="6" fillId="0" borderId="0" xfId="36" applyNumberFormat="1" applyFont="1" applyFill="1" applyAlignment="1" applyProtection="1"/>
    <xf numFmtId="166" fontId="6" fillId="0" borderId="0" xfId="36" quotePrefix="1" applyNumberFormat="1" applyFont="1" applyFill="1" applyBorder="1" applyAlignment="1" applyProtection="1"/>
    <xf numFmtId="166" fontId="34" fillId="0" borderId="0" xfId="15" applyNumberFormat="1" applyFont="1" applyFill="1" applyAlignment="1"/>
    <xf numFmtId="166" fontId="34" fillId="0" borderId="0" xfId="36" applyNumberFormat="1" applyFont="1" applyFill="1" applyAlignment="1">
      <alignment horizontal="left"/>
    </xf>
    <xf numFmtId="166" fontId="34" fillId="0" borderId="0" xfId="36" applyNumberFormat="1" applyFont="1" applyFill="1" applyAlignment="1"/>
    <xf numFmtId="166" fontId="34" fillId="0" borderId="0" xfId="36" applyNumberFormat="1" applyFont="1" applyFill="1" applyBorder="1" applyAlignment="1"/>
    <xf numFmtId="171" fontId="6" fillId="0" borderId="0" xfId="15" applyNumberFormat="1" applyFont="1" applyFill="1"/>
    <xf numFmtId="0" fontId="6" fillId="0" borderId="0" xfId="15" applyFont="1" applyFill="1" applyAlignment="1">
      <alignment horizontal="left"/>
    </xf>
    <xf numFmtId="171" fontId="6" fillId="0" borderId="0" xfId="15" quotePrefix="1" applyNumberFormat="1" applyFont="1" applyFill="1" applyBorder="1" applyAlignment="1">
      <alignment horizontal="left"/>
    </xf>
    <xf numFmtId="171" fontId="6" fillId="0" borderId="0" xfId="15" applyNumberFormat="1" applyFont="1" applyFill="1" applyBorder="1"/>
    <xf numFmtId="171" fontId="6" fillId="0" borderId="0" xfId="15" applyNumberFormat="1" applyFont="1" applyFill="1" applyBorder="1" applyAlignment="1">
      <alignment horizontal="left"/>
    </xf>
    <xf numFmtId="166" fontId="7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Border="1" applyAlignment="1" applyProtection="1">
      <alignment horizontal="left"/>
    </xf>
    <xf numFmtId="166" fontId="6" fillId="0" borderId="0" xfId="36" quotePrefix="1" applyNumberFormat="1" applyFont="1" applyFill="1" applyBorder="1" applyAlignment="1">
      <alignment horizontal="center"/>
    </xf>
    <xf numFmtId="166" fontId="6" fillId="0" borderId="0" xfId="36" quotePrefix="1" applyNumberFormat="1" applyFont="1" applyFill="1" applyBorder="1" applyAlignment="1"/>
    <xf numFmtId="166" fontId="6" fillId="0" borderId="0" xfId="15" quotePrefix="1" applyNumberFormat="1" applyFont="1" applyFill="1" applyBorder="1" applyAlignment="1"/>
    <xf numFmtId="166" fontId="6" fillId="0" borderId="0" xfId="2" applyNumberFormat="1" applyFont="1" applyFill="1" applyBorder="1"/>
    <xf numFmtId="40" fontId="6" fillId="0" borderId="0" xfId="15" applyNumberFormat="1" applyFont="1" applyFill="1" applyBorder="1" applyAlignment="1"/>
    <xf numFmtId="171" fontId="33" fillId="0" borderId="0" xfId="0" applyNumberFormat="1" applyFont="1" applyFill="1" applyAlignment="1"/>
    <xf numFmtId="171" fontId="33" fillId="0" borderId="0" xfId="36" applyNumberFormat="1" applyFont="1" applyFill="1" applyAlignment="1">
      <alignment horizontal="left"/>
    </xf>
    <xf numFmtId="171" fontId="35" fillId="0" borderId="0" xfId="36" applyNumberFormat="1" applyFont="1" applyFill="1" applyAlignment="1" applyProtection="1">
      <alignment horizontal="left"/>
    </xf>
    <xf numFmtId="171" fontId="33" fillId="0" borderId="2" xfId="0" applyNumberFormat="1" applyFont="1" applyFill="1" applyBorder="1" applyAlignment="1">
      <alignment horizontal="center"/>
    </xf>
    <xf numFmtId="171" fontId="35" fillId="0" borderId="5" xfId="0" quotePrefix="1" applyNumberFormat="1" applyFont="1" applyFill="1" applyBorder="1" applyAlignment="1">
      <alignment horizontal="center"/>
    </xf>
    <xf numFmtId="171" fontId="35" fillId="0" borderId="0" xfId="0" quotePrefix="1" applyNumberFormat="1" applyFont="1" applyFill="1" applyAlignment="1">
      <alignment horizontal="center"/>
    </xf>
    <xf numFmtId="171" fontId="33" fillId="0" borderId="0" xfId="0" applyNumberFormat="1" applyFont="1" applyFill="1" applyAlignment="1">
      <alignment horizontal="center"/>
    </xf>
    <xf numFmtId="171" fontId="33" fillId="0" borderId="0" xfId="36" applyNumberFormat="1" applyFont="1" applyFill="1" applyAlignment="1" applyProtection="1">
      <alignment horizontal="left"/>
    </xf>
    <xf numFmtId="171" fontId="33" fillId="0" borderId="1" xfId="0" applyNumberFormat="1" applyFont="1" applyFill="1" applyBorder="1" applyAlignment="1"/>
    <xf numFmtId="171" fontId="33" fillId="0" borderId="0" xfId="36" applyNumberFormat="1" applyFont="1" applyFill="1" applyAlignment="1"/>
    <xf numFmtId="171" fontId="35" fillId="0" borderId="0" xfId="36" applyNumberFormat="1" applyFont="1" applyFill="1" applyAlignment="1"/>
    <xf numFmtId="171" fontId="35" fillId="0" borderId="0" xfId="36" applyNumberFormat="1" applyFont="1" applyFill="1" applyBorder="1" applyAlignment="1" applyProtection="1"/>
    <xf numFmtId="171" fontId="33" fillId="0" borderId="0" xfId="36" applyNumberFormat="1" applyFont="1" applyFill="1" applyAlignment="1" applyProtection="1">
      <alignment horizontal="left" wrapText="1"/>
    </xf>
    <xf numFmtId="171" fontId="33" fillId="0" borderId="0" xfId="0" applyNumberFormat="1" applyFont="1" applyFill="1" applyAlignment="1">
      <alignment wrapText="1"/>
    </xf>
    <xf numFmtId="171" fontId="33" fillId="0" borderId="0" xfId="0" applyNumberFormat="1" applyFont="1" applyFill="1" applyBorder="1" applyAlignment="1">
      <alignment wrapText="1"/>
    </xf>
    <xf numFmtId="171" fontId="33" fillId="0" borderId="5" xfId="0" applyNumberFormat="1" applyFont="1" applyFill="1" applyBorder="1" applyAlignment="1">
      <alignment wrapText="1"/>
    </xf>
    <xf numFmtId="171" fontId="33" fillId="0" borderId="3" xfId="0" applyNumberFormat="1" applyFont="1" applyFill="1" applyBorder="1" applyAlignment="1">
      <alignment wrapText="1"/>
    </xf>
    <xf numFmtId="171" fontId="33" fillId="0" borderId="0" xfId="36" applyNumberFormat="1" applyFont="1" applyFill="1"/>
    <xf numFmtId="171" fontId="33" fillId="0" borderId="0" xfId="36" quotePrefix="1" applyNumberFormat="1" applyFont="1" applyFill="1" applyBorder="1" applyAlignment="1">
      <alignment horizontal="center"/>
    </xf>
    <xf numFmtId="171" fontId="33" fillId="0" borderId="3" xfId="0" applyNumberFormat="1" applyFont="1" applyFill="1" applyBorder="1" applyAlignment="1"/>
    <xf numFmtId="171" fontId="33" fillId="0" borderId="0" xfId="36" quotePrefix="1" applyNumberFormat="1" applyFont="1" applyFill="1" applyAlignment="1" applyProtection="1"/>
    <xf numFmtId="171" fontId="33" fillId="0" borderId="0" xfId="1" quotePrefix="1" applyNumberFormat="1" applyFont="1" applyFill="1" applyAlignment="1" applyProtection="1"/>
    <xf numFmtId="171" fontId="33" fillId="0" borderId="0" xfId="1" quotePrefix="1" applyNumberFormat="1" applyFont="1" applyFill="1" applyAlignment="1" applyProtection="1">
      <alignment horizontal="center"/>
    </xf>
    <xf numFmtId="171" fontId="35" fillId="0" borderId="5" xfId="36" applyNumberFormat="1" applyFont="1" applyFill="1" applyBorder="1" applyAlignment="1">
      <alignment horizontal="center" vertical="center"/>
    </xf>
    <xf numFmtId="171" fontId="33" fillId="0" borderId="0" xfId="0" applyNumberFormat="1" applyFont="1" applyFill="1" applyAlignment="1">
      <alignment horizontal="left"/>
    </xf>
    <xf numFmtId="171" fontId="6" fillId="0" borderId="0" xfId="15" applyNumberFormat="1" applyFont="1" applyFill="1" applyAlignment="1"/>
    <xf numFmtId="171" fontId="6" fillId="0" borderId="0" xfId="36" quotePrefix="1" applyNumberFormat="1" applyFont="1" applyFill="1" applyAlignment="1"/>
    <xf numFmtId="166" fontId="33" fillId="0" borderId="0" xfId="0" applyNumberFormat="1" applyFont="1" applyFill="1" applyAlignment="1"/>
    <xf numFmtId="166" fontId="33" fillId="0" borderId="0" xfId="36" applyNumberFormat="1" applyFont="1" applyFill="1" applyAlignment="1"/>
    <xf numFmtId="166" fontId="35" fillId="0" borderId="0" xfId="36" applyNumberFormat="1" applyFont="1" applyFill="1" applyAlignment="1"/>
    <xf numFmtId="166" fontId="33" fillId="0" borderId="0" xfId="36" applyNumberFormat="1" applyFont="1" applyFill="1" applyAlignment="1" applyProtection="1">
      <alignment horizontal="left"/>
    </xf>
    <xf numFmtId="171" fontId="35" fillId="0" borderId="0" xfId="0" applyNumberFormat="1" applyFont="1" applyFill="1"/>
    <xf numFmtId="171" fontId="33" fillId="0" borderId="0" xfId="0" applyNumberFormat="1" applyFont="1" applyFill="1"/>
    <xf numFmtId="166" fontId="33" fillId="0" borderId="0" xfId="0" applyNumberFormat="1" applyFont="1" applyFill="1"/>
    <xf numFmtId="39" fontId="33" fillId="0" borderId="0" xfId="13" applyNumberFormat="1" applyFont="1" applyFill="1"/>
    <xf numFmtId="39" fontId="33" fillId="0" borderId="0" xfId="38" applyNumberFormat="1" applyFont="1" applyFill="1" applyAlignment="1" applyProtection="1">
      <alignment horizontal="center"/>
    </xf>
    <xf numFmtId="39" fontId="33" fillId="0" borderId="0" xfId="20" applyNumberFormat="1" applyFont="1" applyFill="1"/>
    <xf numFmtId="39" fontId="33" fillId="0" borderId="0" xfId="13" applyNumberFormat="1" applyFont="1" applyFill="1" applyAlignment="1" applyProtection="1">
      <alignment horizontal="left"/>
    </xf>
    <xf numFmtId="0" fontId="35" fillId="0" borderId="0" xfId="0" applyFont="1" applyFill="1"/>
    <xf numFmtId="166" fontId="33" fillId="0" borderId="0" xfId="0" applyNumberFormat="1" applyFont="1" applyFill="1" applyAlignment="1">
      <alignment horizontal="center"/>
    </xf>
    <xf numFmtId="0" fontId="33" fillId="0" borderId="0" xfId="0" applyFont="1" applyFill="1"/>
    <xf numFmtId="0" fontId="33" fillId="0" borderId="0" xfId="21" applyFont="1" applyFill="1" applyAlignment="1">
      <alignment horizontal="center"/>
    </xf>
    <xf numFmtId="169" fontId="33" fillId="0" borderId="0" xfId="21" applyNumberFormat="1" applyFont="1" applyFill="1"/>
    <xf numFmtId="0" fontId="33" fillId="0" borderId="0" xfId="21" applyNumberFormat="1" applyFont="1" applyFill="1" applyAlignment="1">
      <alignment horizontal="center"/>
    </xf>
    <xf numFmtId="0" fontId="33" fillId="0" borderId="0" xfId="21" applyFont="1" applyFill="1" applyBorder="1"/>
    <xf numFmtId="166" fontId="33" fillId="0" borderId="0" xfId="39" applyNumberFormat="1" applyFont="1" applyFill="1"/>
    <xf numFmtId="0" fontId="33" fillId="0" borderId="0" xfId="21" applyFont="1" applyFill="1"/>
    <xf numFmtId="171" fontId="33" fillId="0" borderId="0" xfId="0" applyNumberFormat="1" applyFont="1" applyFill="1" applyBorder="1" applyAlignment="1"/>
    <xf numFmtId="166" fontId="33" fillId="0" borderId="0" xfId="36" quotePrefix="1" applyNumberFormat="1" applyFont="1" applyFill="1" applyAlignment="1" applyProtection="1"/>
    <xf numFmtId="166" fontId="33" fillId="0" borderId="0" xfId="36" quotePrefix="1" applyNumberFormat="1" applyFont="1" applyFill="1" applyAlignment="1" applyProtection="1">
      <alignment horizontal="center"/>
    </xf>
    <xf numFmtId="166" fontId="33" fillId="0" borderId="0" xfId="0" quotePrefix="1" applyNumberFormat="1" applyFont="1" applyFill="1" applyAlignment="1">
      <alignment horizontal="center"/>
    </xf>
    <xf numFmtId="166" fontId="33" fillId="0" borderId="0" xfId="36" applyNumberFormat="1" applyFont="1" applyFill="1" applyAlignment="1" applyProtection="1">
      <alignment horizontal="center"/>
    </xf>
    <xf numFmtId="0" fontId="33" fillId="0" borderId="0" xfId="15" applyFont="1" applyFill="1" applyAlignment="1"/>
    <xf numFmtId="0" fontId="33" fillId="0" borderId="0" xfId="0" applyFont="1" applyFill="1" applyAlignment="1"/>
    <xf numFmtId="166" fontId="35" fillId="0" borderId="0" xfId="36" applyNumberFormat="1" applyFont="1" applyFill="1" applyAlignment="1" applyProtection="1">
      <alignment horizontal="left"/>
    </xf>
    <xf numFmtId="166" fontId="35" fillId="0" borderId="0" xfId="0" applyNumberFormat="1" applyFont="1" applyFill="1"/>
    <xf numFmtId="166" fontId="33" fillId="0" borderId="5" xfId="0" quotePrefix="1" applyNumberFormat="1" applyFont="1" applyFill="1" applyBorder="1" applyAlignment="1">
      <alignment horizontal="center"/>
    </xf>
    <xf numFmtId="166" fontId="33" fillId="0" borderId="5" xfId="0" applyNumberFormat="1" applyFont="1" applyFill="1" applyBorder="1" applyAlignment="1">
      <alignment horizontal="center"/>
    </xf>
    <xf numFmtId="166" fontId="33" fillId="0" borderId="0" xfId="36" applyNumberFormat="1" applyFont="1" applyFill="1" applyAlignment="1">
      <alignment horizontal="center"/>
    </xf>
    <xf numFmtId="166" fontId="33" fillId="0" borderId="0" xfId="36" applyNumberFormat="1" applyFont="1" applyFill="1" applyAlignment="1">
      <alignment horizontal="left"/>
    </xf>
    <xf numFmtId="166" fontId="33" fillId="0" borderId="0" xfId="36" applyNumberFormat="1" applyFont="1" applyFill="1"/>
    <xf numFmtId="166" fontId="33" fillId="0" borderId="0" xfId="0" applyNumberFormat="1" applyFont="1" applyFill="1" applyAlignment="1">
      <alignment horizontal="left"/>
    </xf>
    <xf numFmtId="171" fontId="33" fillId="0" borderId="0" xfId="0" applyNumberFormat="1" applyFont="1" applyFill="1" applyBorder="1"/>
    <xf numFmtId="166" fontId="9" fillId="0" borderId="0" xfId="36" quotePrefix="1" applyNumberFormat="1" applyFont="1" applyFill="1" applyAlignment="1">
      <alignment horizontal="right"/>
    </xf>
    <xf numFmtId="39" fontId="28" fillId="0" borderId="0" xfId="15" applyNumberFormat="1" applyFont="1" applyFill="1" applyAlignment="1"/>
    <xf numFmtId="171" fontId="36" fillId="0" borderId="0" xfId="0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40" fontId="37" fillId="0" borderId="0" xfId="15" applyNumberFormat="1" applyFont="1" applyFill="1" applyAlignment="1"/>
    <xf numFmtId="171" fontId="33" fillId="0" borderId="0" xfId="36" quotePrefix="1" applyNumberFormat="1" applyFont="1" applyFill="1" applyAlignment="1" applyProtection="1">
      <alignment horizontal="center"/>
    </xf>
    <xf numFmtId="171" fontId="35" fillId="0" borderId="5" xfId="0" applyNumberFormat="1" applyFont="1" applyFill="1" applyBorder="1" applyAlignment="1">
      <alignment horizontal="center" wrapText="1"/>
    </xf>
    <xf numFmtId="171" fontId="35" fillId="0" borderId="3" xfId="0" applyNumberFormat="1" applyFont="1" applyFill="1" applyBorder="1" applyAlignment="1">
      <alignment horizontal="center" wrapText="1"/>
    </xf>
    <xf numFmtId="171" fontId="35" fillId="0" borderId="3" xfId="36" applyNumberFormat="1" applyFont="1" applyFill="1" applyBorder="1" applyAlignment="1">
      <alignment horizontal="center" vertical="center" wrapText="1"/>
    </xf>
    <xf numFmtId="171" fontId="33" fillId="0" borderId="0" xfId="36" quotePrefix="1" applyNumberFormat="1" applyFont="1" applyFill="1" applyBorder="1" applyAlignment="1" applyProtection="1">
      <alignment horizontal="center"/>
    </xf>
    <xf numFmtId="171" fontId="35" fillId="0" borderId="5" xfId="36" applyNumberFormat="1" applyFont="1" applyFill="1" applyBorder="1" applyAlignment="1">
      <alignment horizontal="center"/>
    </xf>
    <xf numFmtId="171" fontId="35" fillId="0" borderId="3" xfId="36" applyNumberFormat="1" applyFont="1" applyFill="1" applyBorder="1" applyAlignment="1">
      <alignment horizontal="center" wrapText="1"/>
    </xf>
    <xf numFmtId="171" fontId="33" fillId="0" borderId="5" xfId="0" applyNumberFormat="1" applyFont="1" applyFill="1" applyBorder="1" applyAlignment="1"/>
    <xf numFmtId="171" fontId="28" fillId="0" borderId="0" xfId="36" applyNumberFormat="1" applyFont="1" applyFill="1" applyAlignment="1" applyProtection="1">
      <alignment horizontal="left"/>
    </xf>
    <xf numFmtId="175" fontId="28" fillId="0" borderId="0" xfId="15" applyNumberFormat="1" applyFont="1" applyFill="1" applyAlignment="1"/>
    <xf numFmtId="175" fontId="28" fillId="0" borderId="1" xfId="15" applyNumberFormat="1" applyFont="1" applyFill="1" applyBorder="1" applyAlignment="1"/>
    <xf numFmtId="171" fontId="27" fillId="0" borderId="0" xfId="15" applyNumberFormat="1" applyFont="1" applyFill="1" applyAlignment="1"/>
    <xf numFmtId="171" fontId="28" fillId="0" borderId="0" xfId="15" quotePrefix="1" applyNumberFormat="1" applyFont="1" applyFill="1" applyAlignment="1">
      <alignment horizontal="left"/>
    </xf>
    <xf numFmtId="40" fontId="28" fillId="0" borderId="0" xfId="36" quotePrefix="1" applyNumberFormat="1" applyFont="1" applyFill="1" applyAlignment="1" applyProtection="1">
      <alignment horizontal="center"/>
    </xf>
    <xf numFmtId="171" fontId="28" fillId="0" borderId="0" xfId="15" quotePrefix="1" applyNumberFormat="1" applyFont="1" applyFill="1" applyAlignment="1">
      <alignment horizontal="center"/>
    </xf>
    <xf numFmtId="175" fontId="28" fillId="0" borderId="0" xfId="36" applyNumberFormat="1" applyFont="1" applyFill="1" applyAlignment="1"/>
    <xf numFmtId="171" fontId="28" fillId="0" borderId="1" xfId="15" applyNumberFormat="1" applyFont="1" applyFill="1" applyBorder="1" applyAlignment="1"/>
    <xf numFmtId="171" fontId="28" fillId="0" borderId="0" xfId="36" quotePrefix="1" applyNumberFormat="1" applyFont="1" applyFill="1" applyAlignment="1"/>
    <xf numFmtId="171" fontId="28" fillId="0" borderId="0" xfId="2" quotePrefix="1" applyNumberFormat="1" applyFont="1" applyFill="1" applyAlignment="1"/>
    <xf numFmtId="39" fontId="28" fillId="0" borderId="0" xfId="36" quotePrefix="1" applyNumberFormat="1" applyFont="1" applyFill="1" applyAlignment="1"/>
    <xf numFmtId="171" fontId="24" fillId="0" borderId="0" xfId="36" applyNumberFormat="1" applyFont="1" applyFill="1" applyAlignment="1">
      <alignment horizontal="left"/>
    </xf>
    <xf numFmtId="171" fontId="6" fillId="0" borderId="0" xfId="36" applyNumberFormat="1" applyFont="1" applyFill="1" applyAlignment="1">
      <alignment horizontal="left"/>
    </xf>
    <xf numFmtId="171" fontId="6" fillId="0" borderId="0" xfId="0" applyNumberFormat="1" applyFont="1" applyFill="1" applyAlignment="1"/>
    <xf numFmtId="171" fontId="6" fillId="0" borderId="0" xfId="0" applyNumberFormat="1" applyFont="1" applyFill="1" applyBorder="1" applyAlignment="1"/>
    <xf numFmtId="166" fontId="10" fillId="0" borderId="0" xfId="15" applyNumberFormat="1" applyFont="1" applyFill="1" applyAlignment="1"/>
    <xf numFmtId="166" fontId="9" fillId="0" borderId="0" xfId="15" applyNumberFormat="1" applyFont="1" applyFill="1"/>
    <xf numFmtId="166" fontId="7" fillId="0" borderId="0" xfId="36" quotePrefix="1" applyNumberFormat="1" applyFont="1" applyFill="1" applyBorder="1" applyAlignment="1">
      <alignment horizontal="center"/>
    </xf>
    <xf numFmtId="171" fontId="9" fillId="0" borderId="0" xfId="36" applyNumberFormat="1" applyFont="1" applyFill="1" applyBorder="1" applyAlignment="1">
      <alignment horizontal="center"/>
    </xf>
    <xf numFmtId="171" fontId="9" fillId="0" borderId="0" xfId="15" applyNumberFormat="1" applyFont="1" applyFill="1" applyAlignment="1">
      <alignment horizontal="left"/>
    </xf>
    <xf numFmtId="171" fontId="33" fillId="0" borderId="3" xfId="36" applyNumberFormat="1" applyFont="1" applyFill="1" applyBorder="1" applyAlignment="1"/>
    <xf numFmtId="171" fontId="24" fillId="0" borderId="0" xfId="36" applyNumberFormat="1" applyFont="1" applyFill="1" applyAlignment="1" applyProtection="1">
      <alignment horizontal="left"/>
    </xf>
    <xf numFmtId="171" fontId="24" fillId="0" borderId="0" xfId="36" applyNumberFormat="1" applyFont="1" applyFill="1" applyAlignment="1"/>
    <xf numFmtId="166" fontId="35" fillId="0" borderId="3" xfId="0" applyNumberFormat="1" applyFont="1" applyFill="1" applyBorder="1" applyAlignment="1">
      <alignment horizontal="center"/>
    </xf>
    <xf numFmtId="171" fontId="33" fillId="0" borderId="0" xfId="0" applyNumberFormat="1" applyFont="1" applyFill="1" applyBorder="1" applyAlignment="1">
      <alignment horizontal="center"/>
    </xf>
    <xf numFmtId="171" fontId="33" fillId="0" borderId="0" xfId="36" quotePrefix="1" applyNumberFormat="1" applyFont="1" applyFill="1" applyAlignment="1" applyProtection="1">
      <alignment horizontal="center"/>
    </xf>
    <xf numFmtId="171" fontId="28" fillId="0" borderId="0" xfId="15" applyNumberFormat="1" applyFont="1" applyFill="1" applyBorder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71" fontId="28" fillId="0" borderId="0" xfId="36" applyNumberFormat="1" applyFont="1" applyFill="1" applyBorder="1" applyAlignment="1"/>
    <xf numFmtId="171" fontId="25" fillId="0" borderId="0" xfId="36" applyNumberFormat="1" applyFont="1" applyFill="1" applyBorder="1" applyAlignment="1"/>
    <xf numFmtId="175" fontId="28" fillId="0" borderId="0" xfId="36" quotePrefix="1" applyNumberFormat="1" applyFont="1" applyFill="1" applyAlignment="1"/>
    <xf numFmtId="175" fontId="28" fillId="0" borderId="0" xfId="2" quotePrefix="1" applyNumberFormat="1" applyFont="1" applyFill="1" applyAlignment="1"/>
    <xf numFmtId="171" fontId="33" fillId="0" borderId="0" xfId="36" quotePrefix="1" applyNumberFormat="1" applyFont="1" applyFill="1" applyAlignment="1" applyProtection="1">
      <alignment horizontal="center"/>
    </xf>
    <xf numFmtId="171" fontId="28" fillId="0" borderId="0" xfId="36" applyNumberFormat="1" applyFont="1" applyFill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66" fontId="6" fillId="0" borderId="1" xfId="36" quotePrefix="1" applyNumberFormat="1" applyFont="1" applyFill="1" applyBorder="1" applyAlignment="1" applyProtection="1"/>
    <xf numFmtId="37" fontId="9" fillId="0" borderId="0" xfId="15" applyNumberFormat="1" applyFont="1" applyFill="1" applyAlignment="1">
      <alignment horizontal="center"/>
    </xf>
    <xf numFmtId="174" fontId="9" fillId="0" borderId="0" xfId="15" applyNumberFormat="1" applyFont="1" applyFill="1" applyAlignment="1">
      <alignment horizontal="center"/>
    </xf>
    <xf numFmtId="37" fontId="9" fillId="0" borderId="1" xfId="15" applyNumberFormat="1" applyFont="1" applyFill="1" applyBorder="1" applyAlignment="1">
      <alignment horizontal="center"/>
    </xf>
    <xf numFmtId="171" fontId="6" fillId="0" borderId="0" xfId="2" quotePrefix="1" applyNumberFormat="1" applyFont="1" applyFill="1" applyAlignment="1"/>
    <xf numFmtId="37" fontId="9" fillId="0" borderId="0" xfId="15" applyNumberFormat="1" applyFont="1" applyFill="1" applyAlignment="1"/>
    <xf numFmtId="174" fontId="9" fillId="0" borderId="0" xfId="15" applyNumberFormat="1" applyFont="1" applyFill="1" applyAlignment="1"/>
    <xf numFmtId="37" fontId="9" fillId="0" borderId="0" xfId="15" applyNumberFormat="1" applyFont="1" applyFill="1" applyBorder="1" applyAlignment="1"/>
    <xf numFmtId="37" fontId="9" fillId="0" borderId="0" xfId="15" applyNumberFormat="1" applyFont="1" applyFill="1" applyBorder="1" applyAlignment="1">
      <alignment horizontal="center"/>
    </xf>
    <xf numFmtId="171" fontId="38" fillId="0" borderId="0" xfId="36" applyNumberFormat="1" applyFont="1" applyFill="1" applyAlignment="1"/>
    <xf numFmtId="166" fontId="9" fillId="0" borderId="0" xfId="36" quotePrefix="1" applyNumberFormat="1" applyFont="1" applyFill="1" applyAlignment="1">
      <alignment horizontal="center"/>
    </xf>
    <xf numFmtId="166" fontId="9" fillId="0" borderId="0" xfId="36" applyNumberFormat="1" applyFont="1" applyFill="1" applyAlignment="1"/>
    <xf numFmtId="166" fontId="9" fillId="0" borderId="0" xfId="36" applyNumberFormat="1" applyFont="1" applyFill="1" applyAlignment="1">
      <alignment horizontal="center"/>
    </xf>
    <xf numFmtId="171" fontId="33" fillId="0" borderId="0" xfId="36" quotePrefix="1" applyNumberFormat="1" applyFont="1" applyFill="1" applyAlignment="1" applyProtection="1">
      <alignment horizontal="center"/>
    </xf>
    <xf numFmtId="171" fontId="6" fillId="0" borderId="0" xfId="36" applyNumberFormat="1" applyFont="1" applyFill="1"/>
    <xf numFmtId="166" fontId="40" fillId="0" borderId="0" xfId="15" applyNumberFormat="1" applyFont="1" applyFill="1" applyAlignment="1"/>
    <xf numFmtId="171" fontId="6" fillId="0" borderId="0" xfId="40" applyNumberFormat="1" applyFont="1" applyFill="1" applyAlignment="1"/>
    <xf numFmtId="171" fontId="6" fillId="0" borderId="0" xfId="41" quotePrefix="1" applyNumberFormat="1" applyFont="1" applyFill="1" applyAlignment="1"/>
    <xf numFmtId="171" fontId="9" fillId="0" borderId="0" xfId="40" applyNumberFormat="1" applyFont="1" applyFill="1" applyAlignment="1"/>
    <xf numFmtId="171" fontId="41" fillId="0" borderId="0" xfId="15" applyNumberFormat="1" applyFont="1" applyFill="1" applyAlignment="1"/>
    <xf numFmtId="171" fontId="38" fillId="0" borderId="0" xfId="15" applyNumberFormat="1" applyFont="1" applyFill="1"/>
    <xf numFmtId="171" fontId="38" fillId="0" borderId="0" xfId="2" applyNumberFormat="1" applyFont="1" applyFill="1"/>
    <xf numFmtId="171" fontId="38" fillId="0" borderId="0" xfId="2" applyNumberFormat="1" applyFont="1" applyFill="1" applyBorder="1"/>
    <xf numFmtId="171" fontId="38" fillId="0" borderId="0" xfId="15" applyNumberFormat="1" applyFont="1" applyFill="1" applyAlignment="1"/>
    <xf numFmtId="171" fontId="38" fillId="0" borderId="0" xfId="40" applyNumberFormat="1" applyFont="1" applyFill="1"/>
    <xf numFmtId="171" fontId="38" fillId="0" borderId="0" xfId="40" applyNumberFormat="1" applyFont="1" applyFill="1" applyBorder="1" applyAlignment="1">
      <alignment horizontal="centerContinuous"/>
    </xf>
    <xf numFmtId="171" fontId="38" fillId="0" borderId="0" xfId="40" applyNumberFormat="1" applyFont="1" applyFill="1" applyBorder="1" applyAlignment="1">
      <alignment horizontal="right"/>
    </xf>
    <xf numFmtId="171" fontId="38" fillId="0" borderId="0" xfId="40" applyNumberFormat="1" applyFont="1" applyFill="1" applyBorder="1"/>
    <xf numFmtId="171" fontId="38" fillId="0" borderId="0" xfId="41" applyNumberFormat="1" applyFont="1" applyFill="1" applyBorder="1" applyAlignment="1">
      <alignment horizontal="right"/>
    </xf>
    <xf numFmtId="171" fontId="38" fillId="0" borderId="0" xfId="41" applyNumberFormat="1" applyFont="1" applyFill="1"/>
    <xf numFmtId="171" fontId="38" fillId="0" borderId="0" xfId="41" applyNumberFormat="1" applyFont="1" applyFill="1" applyBorder="1"/>
    <xf numFmtId="166" fontId="43" fillId="0" borderId="0" xfId="36" quotePrefix="1" applyNumberFormat="1" applyFont="1" applyFill="1" applyAlignment="1" applyProtection="1"/>
    <xf numFmtId="166" fontId="43" fillId="0" borderId="0" xfId="0" applyNumberFormat="1" applyFont="1" applyFill="1" applyAlignment="1"/>
    <xf numFmtId="166" fontId="43" fillId="0" borderId="0" xfId="36" quotePrefix="1" applyNumberFormat="1" applyFont="1" applyFill="1" applyAlignment="1" applyProtection="1">
      <alignment horizontal="center"/>
    </xf>
    <xf numFmtId="166" fontId="43" fillId="0" borderId="0" xfId="36" applyNumberFormat="1" applyFont="1" applyFill="1" applyAlignment="1" applyProtection="1">
      <alignment horizontal="left"/>
    </xf>
    <xf numFmtId="166" fontId="43" fillId="0" borderId="0" xfId="36" applyNumberFormat="1" applyFont="1" applyFill="1" applyAlignment="1"/>
    <xf numFmtId="166" fontId="43" fillId="0" borderId="0" xfId="0" applyNumberFormat="1" applyFont="1" applyFill="1" applyBorder="1" applyAlignment="1"/>
    <xf numFmtId="166" fontId="43" fillId="0" borderId="0" xfId="36" applyNumberFormat="1" applyFont="1" applyFill="1" applyAlignment="1" applyProtection="1">
      <alignment horizontal="left" wrapText="1"/>
    </xf>
    <xf numFmtId="166" fontId="43" fillId="0" borderId="0" xfId="0" applyNumberFormat="1" applyFont="1" applyFill="1" applyAlignment="1">
      <alignment wrapText="1"/>
    </xf>
    <xf numFmtId="166" fontId="43" fillId="0" borderId="0" xfId="36" applyNumberFormat="1" applyFont="1" applyFill="1" applyAlignment="1">
      <alignment wrapText="1"/>
    </xf>
    <xf numFmtId="40" fontId="44" fillId="0" borderId="5" xfId="36" applyNumberFormat="1" applyFont="1" applyFill="1" applyBorder="1" applyAlignment="1">
      <alignment horizontal="center" vertical="center" wrapText="1"/>
    </xf>
    <xf numFmtId="171" fontId="44" fillId="0" borderId="5" xfId="36" applyNumberFormat="1" applyFont="1" applyFill="1" applyBorder="1" applyAlignment="1">
      <alignment horizontal="center"/>
    </xf>
    <xf numFmtId="40" fontId="44" fillId="0" borderId="5" xfId="0" applyNumberFormat="1" applyFont="1" applyFill="1" applyBorder="1" applyAlignment="1">
      <alignment horizontal="center" vertical="center" wrapText="1"/>
    </xf>
    <xf numFmtId="166" fontId="43" fillId="0" borderId="5" xfId="0" applyNumberFormat="1" applyFont="1" applyFill="1" applyBorder="1" applyAlignment="1">
      <alignment wrapText="1"/>
    </xf>
    <xf numFmtId="40" fontId="43" fillId="0" borderId="5" xfId="0" applyNumberFormat="1" applyFont="1" applyFill="1" applyBorder="1" applyAlignment="1">
      <alignment wrapText="1"/>
    </xf>
    <xf numFmtId="40" fontId="44" fillId="0" borderId="3" xfId="36" applyNumberFormat="1" applyFont="1" applyFill="1" applyBorder="1" applyAlignment="1">
      <alignment horizontal="center" vertical="center" wrapText="1"/>
    </xf>
    <xf numFmtId="171" fontId="44" fillId="0" borderId="3" xfId="36" applyNumberFormat="1" applyFont="1" applyFill="1" applyBorder="1" applyAlignment="1">
      <alignment horizontal="center" vertical="center" wrapText="1"/>
    </xf>
    <xf numFmtId="40" fontId="44" fillId="0" borderId="3" xfId="0" applyNumberFormat="1" applyFont="1" applyFill="1" applyBorder="1" applyAlignment="1">
      <alignment horizontal="center" vertical="center" wrapText="1"/>
    </xf>
    <xf numFmtId="166" fontId="43" fillId="0" borderId="3" xfId="0" applyNumberFormat="1" applyFont="1" applyFill="1" applyBorder="1" applyAlignment="1">
      <alignment wrapText="1"/>
    </xf>
    <xf numFmtId="40" fontId="43" fillId="0" borderId="3" xfId="0" applyNumberFormat="1" applyFont="1" applyFill="1" applyBorder="1" applyAlignment="1">
      <alignment wrapText="1"/>
    </xf>
    <xf numFmtId="39" fontId="44" fillId="0" borderId="0" xfId="36" applyNumberFormat="1" applyFont="1" applyFill="1"/>
    <xf numFmtId="40" fontId="43" fillId="0" borderId="0" xfId="36" quotePrefix="1" applyNumberFormat="1" applyFont="1" applyFill="1" applyBorder="1" applyAlignment="1">
      <alignment horizontal="center"/>
    </xf>
    <xf numFmtId="40" fontId="43" fillId="0" borderId="0" xfId="36" applyNumberFormat="1" applyFont="1" applyFill="1" applyBorder="1" applyAlignment="1"/>
    <xf numFmtId="171" fontId="44" fillId="0" borderId="0" xfId="36" applyNumberFormat="1" applyFont="1" applyFill="1" applyBorder="1" applyAlignment="1">
      <alignment horizontal="center" vertical="center" wrapText="1"/>
    </xf>
    <xf numFmtId="40" fontId="43" fillId="0" borderId="0" xfId="0" applyNumberFormat="1" applyFont="1" applyFill="1" applyBorder="1" applyAlignment="1"/>
    <xf numFmtId="40" fontId="43" fillId="0" borderId="0" xfId="36" applyNumberFormat="1" applyFont="1" applyFill="1" applyBorder="1" applyAlignment="1">
      <alignment horizontal="center"/>
    </xf>
    <xf numFmtId="40" fontId="43" fillId="0" borderId="0" xfId="0" applyNumberFormat="1" applyFont="1" applyFill="1" applyAlignment="1"/>
    <xf numFmtId="39" fontId="43" fillId="0" borderId="0" xfId="36" applyNumberFormat="1" applyFont="1" applyFill="1" applyAlignment="1" applyProtection="1">
      <alignment horizontal="left"/>
    </xf>
    <xf numFmtId="39" fontId="43" fillId="0" borderId="0" xfId="0" applyNumberFormat="1" applyFont="1" applyFill="1"/>
    <xf numFmtId="175" fontId="43" fillId="0" borderId="0" xfId="36" applyNumberFormat="1" applyFont="1" applyFill="1" applyAlignment="1"/>
    <xf numFmtId="175" fontId="43" fillId="0" borderId="0" xfId="36" applyNumberFormat="1" applyFont="1" applyFill="1" applyBorder="1" applyAlignment="1"/>
    <xf numFmtId="175" fontId="43" fillId="0" borderId="0" xfId="0" applyNumberFormat="1" applyFont="1" applyFill="1" applyAlignment="1"/>
    <xf numFmtId="175" fontId="43" fillId="0" borderId="3" xfId="36" applyNumberFormat="1" applyFont="1" applyFill="1" applyBorder="1" applyAlignment="1"/>
    <xf numFmtId="175" fontId="43" fillId="0" borderId="0" xfId="0" applyNumberFormat="1" applyFont="1" applyFill="1" applyBorder="1" applyAlignment="1"/>
    <xf numFmtId="40" fontId="43" fillId="0" borderId="0" xfId="36" applyNumberFormat="1" applyFont="1" applyFill="1" applyAlignment="1"/>
    <xf numFmtId="175" fontId="43" fillId="0" borderId="5" xfId="36" applyNumberFormat="1" applyFont="1" applyFill="1" applyBorder="1" applyAlignment="1"/>
    <xf numFmtId="175" fontId="43" fillId="0" borderId="0" xfId="36" quotePrefix="1" applyNumberFormat="1" applyFont="1" applyFill="1" applyBorder="1" applyAlignment="1">
      <alignment horizontal="center"/>
    </xf>
    <xf numFmtId="175" fontId="43" fillId="0" borderId="1" xfId="0" applyNumberFormat="1" applyFont="1" applyFill="1" applyBorder="1" applyAlignment="1"/>
    <xf numFmtId="39" fontId="44" fillId="0" borderId="0" xfId="36" applyNumberFormat="1" applyFont="1" applyFill="1" applyAlignment="1" applyProtection="1">
      <alignment horizontal="left"/>
    </xf>
    <xf numFmtId="166" fontId="44" fillId="0" borderId="0" xfId="0" applyNumberFormat="1" applyFont="1" applyFill="1" applyAlignment="1"/>
    <xf numFmtId="175" fontId="43" fillId="0" borderId="0" xfId="36" applyNumberFormat="1" applyFont="1" applyFill="1" applyBorder="1" applyAlignment="1" applyProtection="1"/>
    <xf numFmtId="175" fontId="43" fillId="0" borderId="0" xfId="36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>
      <alignment horizontal="right"/>
    </xf>
    <xf numFmtId="40" fontId="43" fillId="0" borderId="0" xfId="36" applyNumberFormat="1" applyFont="1" applyFill="1" applyAlignment="1" applyProtection="1">
      <alignment horizontal="left"/>
    </xf>
    <xf numFmtId="175" fontId="43" fillId="0" borderId="1" xfId="36" applyNumberFormat="1" applyFont="1" applyFill="1" applyBorder="1" applyAlignment="1"/>
    <xf numFmtId="166" fontId="44" fillId="0" borderId="0" xfId="36" applyNumberFormat="1" applyFont="1" applyFill="1" applyAlignment="1"/>
    <xf numFmtId="166" fontId="44" fillId="0" borderId="0" xfId="36" applyNumberFormat="1" applyFont="1" applyFill="1" applyAlignment="1" applyProtection="1">
      <alignment horizontal="left"/>
    </xf>
    <xf numFmtId="166" fontId="43" fillId="0" borderId="0" xfId="36" applyNumberFormat="1" applyFont="1" applyFill="1" applyAlignment="1" applyProtection="1"/>
    <xf numFmtId="166" fontId="43" fillId="0" borderId="0" xfId="36" applyNumberFormat="1" applyFont="1" applyFill="1" applyBorder="1" applyAlignment="1"/>
    <xf numFmtId="40" fontId="43" fillId="0" borderId="0" xfId="36" quotePrefix="1" applyNumberFormat="1" applyFont="1" applyFill="1" applyAlignment="1" applyProtection="1">
      <alignment horizontal="center"/>
    </xf>
    <xf numFmtId="166" fontId="43" fillId="0" borderId="0" xfId="0" applyNumberFormat="1" applyFont="1" applyFill="1" applyAlignment="1">
      <alignment horizontal="center"/>
    </xf>
    <xf numFmtId="166" fontId="43" fillId="0" borderId="0" xfId="0" applyNumberFormat="1" applyFont="1" applyFill="1"/>
    <xf numFmtId="40" fontId="43" fillId="0" borderId="0" xfId="0" applyNumberFormat="1" applyFont="1" applyFill="1" applyAlignment="1">
      <alignment horizontal="center"/>
    </xf>
    <xf numFmtId="40" fontId="43" fillId="0" borderId="0" xfId="0" applyNumberFormat="1" applyFont="1" applyFill="1"/>
    <xf numFmtId="171" fontId="9" fillId="0" borderId="0" xfId="41" applyNumberFormat="1" applyFont="1" applyFill="1" applyAlignment="1"/>
    <xf numFmtId="171" fontId="28" fillId="0" borderId="0" xfId="40" applyNumberFormat="1" applyFont="1" applyFill="1"/>
    <xf numFmtId="171" fontId="28" fillId="0" borderId="0" xfId="40" quotePrefix="1" applyNumberFormat="1" applyFont="1" applyFill="1" applyAlignment="1">
      <alignment horizontal="left"/>
    </xf>
    <xf numFmtId="171" fontId="28" fillId="0" borderId="0" xfId="40" applyNumberFormat="1" applyFont="1" applyFill="1" applyAlignment="1">
      <alignment horizontal="right"/>
    </xf>
    <xf numFmtId="171" fontId="28" fillId="0" borderId="0" xfId="40" applyNumberFormat="1" applyFont="1" applyFill="1" applyBorder="1" applyAlignment="1">
      <alignment horizontal="center"/>
    </xf>
    <xf numFmtId="171" fontId="28" fillId="0" borderId="0" xfId="40" quotePrefix="1" applyNumberFormat="1" applyFont="1" applyFill="1" applyBorder="1" applyAlignment="1">
      <alignment horizontal="center"/>
    </xf>
    <xf numFmtId="171" fontId="28" fillId="0" borderId="5" xfId="40" quotePrefix="1" applyNumberFormat="1" applyFont="1" applyFill="1" applyBorder="1" applyAlignment="1">
      <alignment horizontal="center"/>
    </xf>
    <xf numFmtId="171" fontId="28" fillId="0" borderId="0" xfId="40" applyNumberFormat="1" applyFont="1" applyFill="1" applyAlignment="1">
      <alignment horizontal="centerContinuous" vertical="center"/>
    </xf>
    <xf numFmtId="171" fontId="28" fillId="0" borderId="0" xfId="40" applyNumberFormat="1" applyFont="1" applyFill="1" applyAlignment="1">
      <alignment horizontal="center"/>
    </xf>
    <xf numFmtId="171" fontId="28" fillId="0" borderId="0" xfId="40" applyNumberFormat="1" applyFont="1" applyFill="1" applyBorder="1" applyAlignment="1">
      <alignment horizontal="centerContinuous" vertical="center"/>
    </xf>
    <xf numFmtId="171" fontId="27" fillId="0" borderId="0" xfId="40" applyNumberFormat="1" applyFont="1" applyFill="1"/>
    <xf numFmtId="171" fontId="28" fillId="0" borderId="3" xfId="40" quotePrefix="1" applyNumberFormat="1" applyFont="1" applyFill="1" applyBorder="1" applyAlignment="1">
      <alignment horizontal="center"/>
    </xf>
    <xf numFmtId="171" fontId="28" fillId="0" borderId="3" xfId="40" applyNumberFormat="1" applyFont="1" applyFill="1" applyBorder="1" applyAlignment="1">
      <alignment horizontal="center"/>
    </xf>
    <xf numFmtId="171" fontId="28" fillId="0" borderId="3" xfId="40" applyNumberFormat="1" applyFont="1" applyFill="1" applyBorder="1" applyAlignment="1">
      <alignment horizontal="center" vertical="center"/>
    </xf>
    <xf numFmtId="171" fontId="28" fillId="0" borderId="3" xfId="40" applyNumberFormat="1" applyFont="1" applyFill="1" applyBorder="1" applyAlignment="1">
      <alignment horizontal="centerContinuous" vertical="center"/>
    </xf>
    <xf numFmtId="171" fontId="28" fillId="0" borderId="0" xfId="40" applyNumberFormat="1" applyFont="1" applyFill="1" applyBorder="1"/>
    <xf numFmtId="171" fontId="28" fillId="0" borderId="0" xfId="41" applyNumberFormat="1" applyFont="1" applyFill="1" applyBorder="1" applyAlignment="1">
      <alignment horizontal="right"/>
    </xf>
    <xf numFmtId="171" fontId="28" fillId="0" borderId="3" xfId="41" applyNumberFormat="1" applyFont="1" applyFill="1" applyBorder="1" applyAlignment="1">
      <alignment horizontal="right"/>
    </xf>
    <xf numFmtId="171" fontId="28" fillId="0" borderId="2" xfId="41" applyNumberFormat="1" applyFont="1" applyFill="1" applyBorder="1" applyAlignment="1">
      <alignment horizontal="right"/>
    </xf>
    <xf numFmtId="171" fontId="28" fillId="0" borderId="0" xfId="40" applyNumberFormat="1" applyFont="1" applyFill="1" applyBorder="1" applyAlignment="1">
      <alignment horizontal="left"/>
    </xf>
    <xf numFmtId="171" fontId="28" fillId="0" borderId="0" xfId="40" applyNumberFormat="1" applyFont="1" applyFill="1" applyAlignment="1">
      <alignment horizontal="left"/>
    </xf>
    <xf numFmtId="171" fontId="28" fillId="0" borderId="1" xfId="41" applyNumberFormat="1" applyFont="1" applyFill="1" applyBorder="1" applyAlignment="1">
      <alignment horizontal="right"/>
    </xf>
    <xf numFmtId="171" fontId="28" fillId="0" borderId="4" xfId="41" applyNumberFormat="1" applyFont="1" applyFill="1" applyBorder="1" applyAlignment="1">
      <alignment horizontal="right"/>
    </xf>
    <xf numFmtId="171" fontId="45" fillId="0" borderId="0" xfId="41" applyNumberFormat="1" applyFont="1" applyFill="1" applyBorder="1" applyAlignment="1" applyProtection="1">
      <alignment vertical="center"/>
    </xf>
    <xf numFmtId="171" fontId="28" fillId="0" borderId="0" xfId="32" applyNumberFormat="1" applyFont="1" applyFill="1" applyAlignment="1">
      <alignment horizontal="left"/>
    </xf>
    <xf numFmtId="171" fontId="28" fillId="0" borderId="0" xfId="41" quotePrefix="1" applyNumberFormat="1" applyFont="1" applyFill="1" applyAlignment="1">
      <alignment horizontal="left"/>
    </xf>
    <xf numFmtId="171" fontId="28" fillId="0" borderId="0" xfId="41" applyNumberFormat="1" applyFont="1" applyFill="1"/>
    <xf numFmtId="171" fontId="9" fillId="0" borderId="0" xfId="40" applyNumberFormat="1" applyFont="1" applyFill="1"/>
    <xf numFmtId="171" fontId="9" fillId="0" borderId="0" xfId="41" applyNumberFormat="1" applyFont="1" applyFill="1"/>
    <xf numFmtId="171" fontId="9" fillId="0" borderId="0" xfId="41" applyNumberFormat="1" applyFont="1" applyFill="1" applyBorder="1"/>
    <xf numFmtId="171" fontId="10" fillId="0" borderId="3" xfId="15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3" xfId="36" applyNumberFormat="1" applyFont="1" applyFill="1" applyBorder="1" applyAlignment="1">
      <alignment horizontal="center"/>
    </xf>
    <xf numFmtId="171" fontId="27" fillId="0" borderId="3" xfId="36" applyNumberFormat="1" applyFont="1" applyFill="1" applyBorder="1" applyAlignment="1">
      <alignment horizontal="center"/>
    </xf>
    <xf numFmtId="171" fontId="9" fillId="0" borderId="0" xfId="15" quotePrefix="1" applyNumberFormat="1" applyFont="1" applyFill="1" applyBorder="1" applyAlignment="1">
      <alignment horizontal="center"/>
    </xf>
    <xf numFmtId="171" fontId="9" fillId="0" borderId="0" xfId="15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3" xfId="36" applyNumberFormat="1" applyFont="1" applyFill="1" applyBorder="1" applyAlignment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28" fillId="0" borderId="0" xfId="42" applyNumberFormat="1" applyFont="1" applyFill="1" applyAlignment="1"/>
    <xf numFmtId="171" fontId="28" fillId="0" borderId="0" xfId="42" applyNumberFormat="1" applyFont="1" applyFill="1" applyAlignment="1">
      <alignment horizontal="right"/>
    </xf>
    <xf numFmtId="171" fontId="28" fillId="0" borderId="0" xfId="42" applyNumberFormat="1" applyFont="1" applyFill="1" applyBorder="1" applyAlignment="1">
      <alignment horizontal="right"/>
    </xf>
    <xf numFmtId="171" fontId="28" fillId="0" borderId="0" xfId="42" applyNumberFormat="1" applyFont="1" applyFill="1" applyBorder="1" applyAlignment="1"/>
    <xf numFmtId="171" fontId="27" fillId="0" borderId="0" xfId="36" applyNumberFormat="1" applyFont="1" applyFill="1" applyAlignment="1" applyProtection="1">
      <alignment horizontal="left"/>
    </xf>
    <xf numFmtId="171" fontId="28" fillId="0" borderId="0" xfId="36" applyNumberFormat="1" applyFont="1" applyFill="1" applyAlignment="1">
      <alignment horizontal="right"/>
    </xf>
    <xf numFmtId="171" fontId="28" fillId="0" borderId="0" xfId="36" applyNumberFormat="1" applyFont="1" applyFill="1" applyBorder="1" applyAlignment="1">
      <alignment horizontal="right"/>
    </xf>
    <xf numFmtId="171" fontId="27" fillId="0" borderId="5" xfId="36" applyNumberFormat="1" applyFont="1" applyFill="1" applyBorder="1" applyAlignment="1">
      <alignment horizontal="center"/>
    </xf>
    <xf numFmtId="171" fontId="27" fillId="0" borderId="3" xfId="36" applyNumberFormat="1" applyFont="1" applyFill="1" applyBorder="1" applyAlignment="1">
      <alignment horizontal="center" vertical="center" wrapText="1"/>
    </xf>
    <xf numFmtId="171" fontId="27" fillId="0" borderId="0" xfId="36" applyNumberFormat="1" applyFont="1" applyFill="1"/>
    <xf numFmtId="171" fontId="28" fillId="0" borderId="0" xfId="36" applyNumberFormat="1" applyFont="1" applyFill="1"/>
    <xf numFmtId="171" fontId="28" fillId="0" borderId="0" xfId="36" quotePrefix="1" applyNumberFormat="1" applyFont="1" applyFill="1" applyBorder="1" applyAlignment="1">
      <alignment horizontal="right"/>
    </xf>
    <xf numFmtId="171" fontId="28" fillId="0" borderId="0" xfId="36" quotePrefix="1" applyNumberFormat="1" applyFont="1" applyFill="1" applyBorder="1" applyAlignment="1"/>
    <xf numFmtId="171" fontId="28" fillId="0" borderId="0" xfId="42" applyNumberFormat="1" applyFont="1" applyFill="1"/>
    <xf numFmtId="171" fontId="28" fillId="0" borderId="3" xfId="36" applyNumberFormat="1" applyFont="1" applyFill="1" applyBorder="1" applyAlignment="1">
      <alignment horizontal="right"/>
    </xf>
    <xf numFmtId="171" fontId="28" fillId="0" borderId="3" xfId="36" applyNumberFormat="1" applyFont="1" applyFill="1" applyBorder="1" applyAlignment="1"/>
    <xf numFmtId="171" fontId="28" fillId="0" borderId="5" xfId="36" applyNumberFormat="1" applyFont="1" applyFill="1" applyBorder="1" applyAlignment="1">
      <alignment horizontal="right"/>
    </xf>
    <xf numFmtId="171" fontId="28" fillId="0" borderId="0" xfId="36" quotePrefix="1" applyNumberFormat="1" applyFont="1" applyFill="1" applyBorder="1" applyAlignment="1">
      <alignment horizontal="center"/>
    </xf>
    <xf numFmtId="171" fontId="28" fillId="0" borderId="0" xfId="37" applyNumberFormat="1" applyFont="1" applyFill="1" applyBorder="1" applyAlignment="1">
      <alignment horizontal="right"/>
    </xf>
    <xf numFmtId="171" fontId="28" fillId="0" borderId="2" xfId="42" applyNumberFormat="1" applyFont="1" applyFill="1" applyBorder="1" applyAlignment="1">
      <alignment horizontal="right"/>
    </xf>
    <xf numFmtId="171" fontId="28" fillId="0" borderId="2" xfId="42" applyNumberFormat="1" applyFont="1" applyFill="1" applyBorder="1" applyAlignment="1"/>
    <xf numFmtId="171" fontId="28" fillId="0" borderId="0" xfId="36" applyNumberFormat="1" applyFont="1" applyFill="1" applyBorder="1" applyAlignment="1" applyProtection="1">
      <alignment horizontal="right"/>
    </xf>
    <xf numFmtId="171" fontId="28" fillId="0" borderId="0" xfId="42" applyNumberFormat="1" applyFont="1" applyFill="1" applyAlignment="1">
      <alignment horizontal="left"/>
    </xf>
    <xf numFmtId="171" fontId="28" fillId="0" borderId="0" xfId="36" quotePrefix="1" applyNumberFormat="1" applyFont="1" applyFill="1" applyAlignment="1" applyProtection="1">
      <alignment horizontal="center"/>
    </xf>
    <xf numFmtId="171" fontId="28" fillId="0" borderId="0" xfId="36" quotePrefix="1" applyNumberFormat="1" applyFont="1" applyFill="1" applyAlignment="1" applyProtection="1">
      <alignment horizontal="right"/>
    </xf>
    <xf numFmtId="171" fontId="28" fillId="0" borderId="2" xfId="36" applyNumberFormat="1" applyFont="1" applyFill="1" applyBorder="1" applyAlignment="1">
      <alignment horizontal="right"/>
    </xf>
    <xf numFmtId="171" fontId="28" fillId="0" borderId="0" xfId="36" applyNumberFormat="1" applyFont="1" applyFill="1" applyBorder="1" applyAlignment="1" applyProtection="1">
      <alignment horizontal="left"/>
    </xf>
    <xf numFmtId="171" fontId="28" fillId="0" borderId="4" xfId="36" applyNumberFormat="1" applyFont="1" applyFill="1" applyBorder="1" applyAlignment="1">
      <alignment horizontal="right"/>
    </xf>
    <xf numFmtId="171" fontId="27" fillId="0" borderId="0" xfId="36" applyNumberFormat="1" applyFont="1" applyFill="1" applyAlignment="1"/>
    <xf numFmtId="171" fontId="28" fillId="0" borderId="0" xfId="36" applyNumberFormat="1" applyFont="1" applyFill="1" applyAlignment="1" applyProtection="1"/>
    <xf numFmtId="171" fontId="10" fillId="0" borderId="5" xfId="15" applyNumberFormat="1" applyFont="1" applyFill="1" applyBorder="1" applyAlignment="1">
      <alignment horizontal="center"/>
    </xf>
    <xf numFmtId="171" fontId="10" fillId="0" borderId="5" xfId="15" applyNumberFormat="1" applyFont="1" applyFill="1" applyBorder="1" applyAlignment="1"/>
    <xf numFmtId="171" fontId="10" fillId="0" borderId="5" xfId="36" applyNumberFormat="1" applyFont="1" applyFill="1" applyBorder="1" applyAlignment="1">
      <alignment horizontal="center"/>
    </xf>
    <xf numFmtId="171" fontId="10" fillId="0" borderId="5" xfId="36" applyNumberFormat="1" applyFont="1" applyFill="1" applyBorder="1" applyAlignment="1"/>
    <xf numFmtId="4" fontId="10" fillId="0" borderId="5" xfId="40" applyNumberFormat="1" applyFont="1" applyFill="1" applyBorder="1" applyAlignment="1">
      <alignment horizontal="center"/>
    </xf>
    <xf numFmtId="4" fontId="10" fillId="0" borderId="5" xfId="36" applyNumberFormat="1" applyFont="1" applyFill="1" applyBorder="1" applyAlignment="1">
      <alignment horizontal="center"/>
    </xf>
    <xf numFmtId="171" fontId="10" fillId="0" borderId="3" xfId="15" applyNumberFormat="1" applyFont="1" applyFill="1" applyBorder="1" applyAlignment="1"/>
    <xf numFmtId="171" fontId="10" fillId="0" borderId="3" xfId="36" quotePrefix="1" applyNumberFormat="1" applyFont="1" applyFill="1" applyBorder="1" applyAlignment="1">
      <alignment horizontal="center"/>
    </xf>
    <xf numFmtId="4" fontId="10" fillId="0" borderId="3" xfId="40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4" fontId="10" fillId="0" borderId="3" xfId="36" quotePrefix="1" applyNumberFormat="1" applyFont="1" applyFill="1" applyBorder="1" applyAlignment="1">
      <alignment horizontal="center"/>
    </xf>
    <xf numFmtId="4" fontId="9" fillId="0" borderId="0" xfId="36" quotePrefix="1" applyNumberFormat="1" applyFont="1" applyFill="1" applyAlignment="1" applyProtection="1"/>
    <xf numFmtId="4" fontId="9" fillId="0" borderId="0" xfId="36" quotePrefix="1" applyNumberFormat="1" applyFont="1" applyFill="1" applyAlignment="1" applyProtection="1">
      <alignment horizontal="center"/>
    </xf>
    <xf numFmtId="175" fontId="9" fillId="0" borderId="0" xfId="15" applyNumberFormat="1" applyFont="1" applyFill="1" applyAlignment="1"/>
    <xf numFmtId="175" fontId="9" fillId="0" borderId="0" xfId="36" quotePrefix="1" applyNumberFormat="1" applyFont="1" applyFill="1" applyAlignment="1" applyProtection="1"/>
    <xf numFmtId="175" fontId="9" fillId="0" borderId="0" xfId="40" applyNumberFormat="1" applyFont="1" applyFill="1" applyAlignment="1"/>
    <xf numFmtId="175" fontId="9" fillId="0" borderId="0" xfId="36" quotePrefix="1" applyNumberFormat="1" applyFont="1" applyFill="1" applyAlignment="1" applyProtection="1">
      <alignment horizontal="center"/>
    </xf>
    <xf numFmtId="175" fontId="9" fillId="0" borderId="0" xfId="15" applyNumberFormat="1" applyFont="1" applyFill="1" applyBorder="1" applyAlignment="1"/>
    <xf numFmtId="175" fontId="9" fillId="0" borderId="0" xfId="36" quotePrefix="1" applyNumberFormat="1" applyFont="1" applyFill="1" applyBorder="1" applyAlignment="1" applyProtection="1"/>
    <xf numFmtId="175" fontId="9" fillId="0" borderId="0" xfId="40" applyNumberFormat="1" applyFont="1" applyFill="1" applyBorder="1" applyAlignment="1"/>
    <xf numFmtId="175" fontId="9" fillId="0" borderId="3" xfId="15" applyNumberFormat="1" applyFont="1" applyFill="1" applyBorder="1" applyAlignment="1"/>
    <xf numFmtId="175" fontId="9" fillId="0" borderId="3" xfId="36" quotePrefix="1" applyNumberFormat="1" applyFont="1" applyFill="1" applyBorder="1" applyAlignment="1" applyProtection="1"/>
    <xf numFmtId="175" fontId="9" fillId="0" borderId="3" xfId="40" applyNumberFormat="1" applyFont="1" applyFill="1" applyBorder="1" applyAlignment="1"/>
    <xf numFmtId="175" fontId="9" fillId="0" borderId="0" xfId="36" quotePrefix="1" applyNumberFormat="1" applyFont="1" applyFill="1" applyBorder="1" applyAlignment="1" applyProtection="1">
      <alignment horizontal="center"/>
    </xf>
    <xf numFmtId="4" fontId="9" fillId="0" borderId="0" xfId="40" applyNumberFormat="1" applyFont="1" applyFill="1" applyAlignment="1"/>
    <xf numFmtId="175" fontId="9" fillId="0" borderId="1" xfId="15" applyNumberFormat="1" applyFont="1" applyFill="1" applyBorder="1" applyAlignment="1"/>
    <xf numFmtId="175" fontId="9" fillId="0" borderId="1" xfId="36" quotePrefix="1" applyNumberFormat="1" applyFont="1" applyFill="1" applyBorder="1" applyAlignment="1" applyProtection="1"/>
    <xf numFmtId="171" fontId="9" fillId="0" borderId="0" xfId="36" applyNumberFormat="1" applyFont="1" applyFill="1"/>
    <xf numFmtId="175" fontId="9" fillId="0" borderId="0" xfId="15" applyNumberFormat="1" applyFont="1" applyFill="1"/>
    <xf numFmtId="175" fontId="9" fillId="0" borderId="1" xfId="40" applyNumberFormat="1" applyFont="1" applyFill="1" applyBorder="1" applyAlignment="1"/>
    <xf numFmtId="39" fontId="9" fillId="0" borderId="0" xfId="15" applyNumberFormat="1" applyFont="1" applyFill="1" applyAlignment="1"/>
    <xf numFmtId="39" fontId="9" fillId="0" borderId="0" xfId="15" applyNumberFormat="1" applyFont="1" applyFill="1" applyBorder="1" applyAlignment="1"/>
    <xf numFmtId="39" fontId="9" fillId="0" borderId="0" xfId="36" quotePrefix="1" applyNumberFormat="1" applyFont="1" applyFill="1" applyAlignment="1" applyProtection="1"/>
    <xf numFmtId="39" fontId="9" fillId="0" borderId="0" xfId="36" quotePrefix="1" applyNumberFormat="1" applyFont="1" applyFill="1" applyBorder="1" applyAlignment="1" applyProtection="1"/>
    <xf numFmtId="39" fontId="9" fillId="0" borderId="0" xfId="36" quotePrefix="1" applyNumberFormat="1" applyFont="1" applyFill="1" applyAlignment="1" applyProtection="1">
      <alignment horizontal="center"/>
    </xf>
    <xf numFmtId="175" fontId="9" fillId="0" borderId="4" xfId="15" applyNumberFormat="1" applyFont="1" applyFill="1" applyBorder="1" applyAlignment="1"/>
    <xf numFmtId="175" fontId="9" fillId="0" borderId="4" xfId="40" applyNumberFormat="1" applyFont="1" applyFill="1" applyBorder="1" applyAlignment="1"/>
    <xf numFmtId="175" fontId="9" fillId="0" borderId="6" xfId="15" applyNumberFormat="1" applyFont="1" applyFill="1" applyBorder="1" applyAlignment="1"/>
    <xf numFmtId="175" fontId="9" fillId="0" borderId="6" xfId="40" applyNumberFormat="1" applyFont="1" applyFill="1" applyBorder="1" applyAlignment="1"/>
    <xf numFmtId="171" fontId="13" fillId="0" borderId="0" xfId="0" applyNumberFormat="1" applyFont="1" applyFill="1"/>
    <xf numFmtId="171" fontId="9" fillId="0" borderId="0" xfId="15" applyNumberFormat="1" applyFont="1" applyFill="1" applyBorder="1" applyAlignment="1">
      <alignment horizontal="centerContinuous"/>
    </xf>
    <xf numFmtId="171" fontId="10" fillId="0" borderId="0" xfId="15" quotePrefix="1" applyNumberFormat="1" applyFont="1" applyFill="1" applyBorder="1" applyAlignment="1">
      <alignment horizontal="left"/>
    </xf>
    <xf numFmtId="171" fontId="9" fillId="0" borderId="5" xfId="15" quotePrefix="1" applyNumberFormat="1" applyFont="1" applyFill="1" applyBorder="1" applyAlignment="1">
      <alignment horizontal="center"/>
    </xf>
    <xf numFmtId="171" fontId="9" fillId="0" borderId="0" xfId="15" applyNumberFormat="1" applyFont="1" applyFill="1" applyAlignment="1">
      <alignment horizontal="centerContinuous" vertical="center"/>
    </xf>
    <xf numFmtId="171" fontId="9" fillId="0" borderId="0" xfId="15" applyNumberFormat="1" applyFont="1" applyFill="1" applyBorder="1" applyAlignment="1">
      <alignment horizontal="centerContinuous" vertical="center"/>
    </xf>
    <xf numFmtId="171" fontId="9" fillId="0" borderId="3" xfId="15" quotePrefix="1" applyNumberFormat="1" applyFont="1" applyFill="1" applyBorder="1" applyAlignment="1">
      <alignment horizontal="center"/>
    </xf>
    <xf numFmtId="171" fontId="9" fillId="0" borderId="3" xfId="15" applyNumberFormat="1" applyFont="1" applyFill="1" applyBorder="1" applyAlignment="1">
      <alignment horizontal="center"/>
    </xf>
    <xf numFmtId="171" fontId="9" fillId="0" borderId="3" xfId="15" applyNumberFormat="1" applyFont="1" applyFill="1" applyBorder="1" applyAlignment="1">
      <alignment horizontal="center" vertical="center"/>
    </xf>
    <xf numFmtId="171" fontId="9" fillId="0" borderId="3" xfId="15" applyNumberFormat="1" applyFont="1" applyFill="1" applyBorder="1" applyAlignment="1">
      <alignment horizontal="centerContinuous" vertical="center"/>
    </xf>
    <xf numFmtId="171" fontId="9" fillId="0" borderId="0" xfId="2" applyNumberFormat="1" applyFont="1" applyFill="1" applyBorder="1" applyAlignment="1">
      <alignment horizontal="right"/>
    </xf>
    <xf numFmtId="171" fontId="9" fillId="0" borderId="2" xfId="2" applyNumberFormat="1" applyFont="1" applyFill="1" applyBorder="1" applyAlignment="1">
      <alignment horizontal="right"/>
    </xf>
    <xf numFmtId="171" fontId="9" fillId="0" borderId="0" xfId="2" applyNumberFormat="1" applyFont="1" applyFill="1"/>
    <xf numFmtId="171" fontId="9" fillId="0" borderId="3" xfId="2" applyNumberFormat="1" applyFont="1" applyFill="1" applyBorder="1" applyAlignment="1">
      <alignment horizontal="right"/>
    </xf>
    <xf numFmtId="171" fontId="9" fillId="0" borderId="0" xfId="15" applyNumberFormat="1" applyFont="1" applyFill="1" applyBorder="1" applyAlignment="1">
      <alignment horizontal="left"/>
    </xf>
    <xf numFmtId="171" fontId="9" fillId="0" borderId="1" xfId="2" applyNumberFormat="1" applyFont="1" applyFill="1" applyBorder="1" applyAlignment="1">
      <alignment horizontal="right"/>
    </xf>
    <xf numFmtId="171" fontId="46" fillId="0" borderId="0" xfId="2" applyNumberFormat="1" applyFont="1" applyFill="1" applyBorder="1" applyAlignment="1" applyProtection="1">
      <alignment vertical="center"/>
    </xf>
    <xf numFmtId="171" fontId="9" fillId="0" borderId="0" xfId="32" applyNumberFormat="1" applyFont="1" applyFill="1" applyAlignment="1">
      <alignment horizontal="left"/>
    </xf>
    <xf numFmtId="171" fontId="9" fillId="0" borderId="0" xfId="2" quotePrefix="1" applyNumberFormat="1" applyFont="1" applyFill="1" applyAlignment="1">
      <alignment horizontal="left"/>
    </xf>
    <xf numFmtId="171" fontId="9" fillId="0" borderId="4" xfId="2" applyNumberFormat="1" applyFont="1" applyFill="1" applyBorder="1" applyAlignment="1">
      <alignment horizontal="right"/>
    </xf>
    <xf numFmtId="171" fontId="9" fillId="0" borderId="0" xfId="15" applyNumberFormat="1" applyFont="1" applyFill="1" applyBorder="1" applyAlignment="1">
      <alignment horizontal="right"/>
    </xf>
    <xf numFmtId="171" fontId="9" fillId="0" borderId="0" xfId="15" applyNumberFormat="1" applyFont="1" applyFill="1" applyAlignment="1">
      <alignment horizontal="right"/>
    </xf>
    <xf numFmtId="171" fontId="28" fillId="0" borderId="0" xfId="42" applyNumberFormat="1" applyFont="1" applyFill="1" applyBorder="1" applyAlignment="1">
      <alignment horizontal="center"/>
    </xf>
    <xf numFmtId="171" fontId="27" fillId="0" borderId="0" xfId="42" quotePrefix="1" applyNumberFormat="1" applyFont="1" applyFill="1" applyAlignment="1">
      <alignment horizontal="left"/>
    </xf>
    <xf numFmtId="171" fontId="27" fillId="0" borderId="0" xfId="42" applyNumberFormat="1" applyFont="1" applyFill="1"/>
    <xf numFmtId="166" fontId="35" fillId="0" borderId="0" xfId="36" quotePrefix="1" applyNumberFormat="1" applyFont="1" applyFill="1" applyAlignment="1">
      <alignment horizontal="center"/>
    </xf>
    <xf numFmtId="171" fontId="28" fillId="0" borderId="0" xfId="42" applyNumberFormat="1" applyFont="1" applyFill="1" applyBorder="1"/>
    <xf numFmtId="171" fontId="28" fillId="0" borderId="1" xfId="42" applyNumberFormat="1" applyFont="1" applyFill="1" applyBorder="1"/>
    <xf numFmtId="171" fontId="28" fillId="0" borderId="0" xfId="1" applyNumberFormat="1" applyFont="1" applyFill="1"/>
    <xf numFmtId="171" fontId="27" fillId="0" borderId="0" xfId="42" applyNumberFormat="1" applyFont="1" applyFill="1" applyBorder="1" applyAlignment="1">
      <alignment horizontal="center"/>
    </xf>
    <xf numFmtId="171" fontId="28" fillId="0" borderId="3" xfId="42" applyNumberFormat="1" applyFont="1" applyFill="1" applyBorder="1"/>
    <xf numFmtId="171" fontId="27" fillId="0" borderId="4" xfId="42" applyNumberFormat="1" applyFont="1" applyFill="1" applyBorder="1"/>
    <xf numFmtId="171" fontId="27" fillId="0" borderId="0" xfId="42" applyNumberFormat="1" applyFont="1" applyFill="1" applyBorder="1"/>
    <xf numFmtId="171" fontId="28" fillId="0" borderId="0" xfId="44" applyNumberFormat="1" applyFont="1" applyFill="1" applyAlignment="1">
      <alignment horizontal="center"/>
    </xf>
    <xf numFmtId="171" fontId="28" fillId="0" borderId="0" xfId="42" applyNumberFormat="1" applyFont="1" applyFill="1" applyAlignment="1">
      <alignment horizontal="center"/>
    </xf>
    <xf numFmtId="9" fontId="28" fillId="0" borderId="0" xfId="25" applyFont="1" applyFill="1" applyAlignment="1">
      <alignment horizontal="center"/>
    </xf>
    <xf numFmtId="9" fontId="28" fillId="0" borderId="0" xfId="25" applyFont="1" applyFill="1"/>
    <xf numFmtId="10" fontId="28" fillId="0" borderId="0" xfId="25" applyNumberFormat="1" applyFont="1" applyFill="1" applyAlignment="1">
      <alignment horizontal="center"/>
    </xf>
    <xf numFmtId="10" fontId="28" fillId="0" borderId="0" xfId="25" applyNumberFormat="1" applyFont="1" applyFill="1"/>
    <xf numFmtId="171" fontId="43" fillId="0" borderId="0" xfId="42" applyNumberFormat="1" applyFont="1" applyFill="1"/>
    <xf numFmtId="171" fontId="43" fillId="0" borderId="0" xfId="42" applyNumberFormat="1" applyFont="1" applyFill="1" applyBorder="1" applyAlignment="1">
      <alignment horizontal="center"/>
    </xf>
    <xf numFmtId="171" fontId="43" fillId="0" borderId="0" xfId="42" applyNumberFormat="1" applyFont="1" applyFill="1" applyBorder="1" applyAlignment="1">
      <alignment horizontal="right"/>
    </xf>
    <xf numFmtId="165" fontId="28" fillId="0" borderId="0" xfId="1" applyFont="1" applyFill="1" applyAlignment="1">
      <alignment horizontal="center"/>
    </xf>
    <xf numFmtId="171" fontId="9" fillId="0" borderId="0" xfId="42" applyNumberFormat="1" applyFont="1" applyFill="1" applyAlignment="1"/>
    <xf numFmtId="171" fontId="9" fillId="0" borderId="1" xfId="41" applyNumberFormat="1" applyFont="1" applyFill="1" applyBorder="1" applyAlignment="1"/>
    <xf numFmtId="171" fontId="9" fillId="0" borderId="0" xfId="41" applyNumberFormat="1" applyFont="1" applyFill="1" applyBorder="1" applyAlignment="1"/>
    <xf numFmtId="171" fontId="9" fillId="0" borderId="0" xfId="42" applyNumberFormat="1" applyFont="1" applyFill="1"/>
    <xf numFmtId="171" fontId="9" fillId="0" borderId="0" xfId="42" applyNumberFormat="1" applyFont="1" applyFill="1" applyAlignment="1">
      <alignment horizontal="center"/>
    </xf>
    <xf numFmtId="166" fontId="10" fillId="0" borderId="0" xfId="36" quotePrefix="1" applyNumberFormat="1" applyFont="1" applyFill="1" applyAlignment="1">
      <alignment horizontal="center"/>
    </xf>
    <xf numFmtId="171" fontId="9" fillId="0" borderId="0" xfId="42" applyNumberFormat="1" applyFont="1" applyFill="1" applyBorder="1" applyAlignment="1"/>
    <xf numFmtId="171" fontId="10" fillId="0" borderId="0" xfId="42" applyNumberFormat="1" applyFont="1" applyFill="1"/>
    <xf numFmtId="171" fontId="10" fillId="0" borderId="0" xfId="42" applyNumberFormat="1" applyFont="1" applyFill="1" applyAlignment="1">
      <alignment horizontal="center"/>
    </xf>
    <xf numFmtId="171" fontId="9" fillId="0" borderId="2" xfId="42" applyNumberFormat="1" applyFont="1" applyFill="1" applyBorder="1" applyAlignment="1"/>
    <xf numFmtId="171" fontId="9" fillId="0" borderId="0" xfId="42" quotePrefix="1" applyNumberFormat="1" applyFont="1" applyFill="1" applyAlignment="1">
      <alignment horizontal="center"/>
    </xf>
    <xf numFmtId="171" fontId="9" fillId="0" borderId="1" xfId="42" applyNumberFormat="1" applyFont="1" applyFill="1" applyBorder="1" applyAlignment="1"/>
    <xf numFmtId="171" fontId="9" fillId="0" borderId="3" xfId="42" applyNumberFormat="1" applyFont="1" applyFill="1" applyBorder="1"/>
    <xf numFmtId="171" fontId="9" fillId="0" borderId="1" xfId="42" applyNumberFormat="1" applyFont="1" applyFill="1" applyBorder="1"/>
    <xf numFmtId="171" fontId="9" fillId="0" borderId="0" xfId="42" applyNumberFormat="1" applyFont="1" applyFill="1" applyBorder="1"/>
    <xf numFmtId="171" fontId="9" fillId="0" borderId="3" xfId="41" applyNumberFormat="1" applyFont="1" applyFill="1" applyBorder="1"/>
    <xf numFmtId="171" fontId="9" fillId="0" borderId="0" xfId="42" applyNumberFormat="1" applyFont="1" applyFill="1" applyBorder="1" applyAlignment="1">
      <alignment horizontal="center"/>
    </xf>
    <xf numFmtId="171" fontId="9" fillId="0" borderId="0" xfId="41" applyNumberFormat="1" applyFont="1" applyFill="1" applyBorder="1" applyAlignment="1">
      <alignment horizontal="center"/>
    </xf>
    <xf numFmtId="171" fontId="9" fillId="0" borderId="0" xfId="45" applyNumberFormat="1" applyFont="1" applyFill="1" applyBorder="1"/>
    <xf numFmtId="171" fontId="10" fillId="0" borderId="0" xfId="42" applyNumberFormat="1" applyFont="1" applyFill="1" applyBorder="1"/>
    <xf numFmtId="171" fontId="10" fillId="0" borderId="0" xfId="42" applyNumberFormat="1" applyFont="1" applyFill="1" applyBorder="1" applyAlignment="1">
      <alignment horizontal="center"/>
    </xf>
    <xf numFmtId="171" fontId="10" fillId="0" borderId="0" xfId="41" applyNumberFormat="1" applyFont="1" applyFill="1" applyBorder="1"/>
    <xf numFmtId="171" fontId="10" fillId="0" borderId="0" xfId="41" applyNumberFormat="1" applyFont="1" applyFill="1" applyBorder="1" applyAlignment="1">
      <alignment horizontal="center"/>
    </xf>
    <xf numFmtId="166" fontId="6" fillId="0" borderId="0" xfId="46" applyNumberFormat="1" applyFont="1" applyFill="1" applyBorder="1"/>
    <xf numFmtId="166" fontId="9" fillId="0" borderId="0" xfId="42" applyNumberFormat="1" applyFont="1" applyFill="1" applyAlignment="1"/>
    <xf numFmtId="166" fontId="8" fillId="0" borderId="0" xfId="46" applyNumberFormat="1" applyFont="1" applyFill="1" applyBorder="1"/>
    <xf numFmtId="166" fontId="8" fillId="0" borderId="0" xfId="42" applyNumberFormat="1" applyFont="1" applyFill="1" applyBorder="1" applyAlignment="1"/>
    <xf numFmtId="166" fontId="11" fillId="0" borderId="0" xfId="42" applyNumberFormat="1" applyFont="1" applyFill="1" applyBorder="1" applyAlignment="1"/>
    <xf numFmtId="166" fontId="9" fillId="0" borderId="0" xfId="46" applyNumberFormat="1" applyFont="1" applyFill="1" applyBorder="1"/>
    <xf numFmtId="166" fontId="9" fillId="0" borderId="0" xfId="42" applyNumberFormat="1" applyFont="1" applyFill="1" applyBorder="1" applyAlignment="1"/>
    <xf numFmtId="171" fontId="9" fillId="0" borderId="0" xfId="46" applyNumberFormat="1" applyFont="1" applyFill="1" applyBorder="1"/>
    <xf numFmtId="171" fontId="9" fillId="0" borderId="0" xfId="42" applyNumberFormat="1" applyFont="1" applyFill="1" applyAlignment="1">
      <alignment horizontal="left"/>
    </xf>
    <xf numFmtId="171" fontId="9" fillId="0" borderId="0" xfId="42" quotePrefix="1" applyNumberFormat="1" applyFont="1" applyFill="1" applyBorder="1" applyAlignment="1">
      <alignment horizontal="left"/>
    </xf>
    <xf numFmtId="171" fontId="9" fillId="0" borderId="0" xfId="42" quotePrefix="1" applyNumberFormat="1" applyFont="1" applyFill="1" applyBorder="1" applyAlignment="1">
      <alignment horizontal="center"/>
    </xf>
    <xf numFmtId="171" fontId="10" fillId="0" borderId="0" xfId="42" applyNumberFormat="1" applyFont="1" applyFill="1" applyAlignment="1">
      <alignment horizontal="left"/>
    </xf>
    <xf numFmtId="171" fontId="10" fillId="0" borderId="0" xfId="42" applyNumberFormat="1" applyFont="1" applyFill="1" applyAlignment="1"/>
    <xf numFmtId="171" fontId="38" fillId="0" borderId="0" xfId="42" applyNumberFormat="1" applyFont="1" applyFill="1" applyAlignment="1"/>
    <xf numFmtId="171" fontId="38" fillId="0" borderId="0" xfId="42" applyNumberFormat="1" applyFont="1" applyFill="1"/>
    <xf numFmtId="171" fontId="10" fillId="0" borderId="0" xfId="42" applyNumberFormat="1" applyFont="1" applyFill="1" applyBorder="1" applyAlignment="1"/>
    <xf numFmtId="171" fontId="24" fillId="0" borderId="0" xfId="42" applyNumberFormat="1" applyFont="1" applyFill="1" applyAlignment="1"/>
    <xf numFmtId="171" fontId="10" fillId="0" borderId="0" xfId="41" quotePrefix="1" applyNumberFormat="1" applyFont="1" applyFill="1" applyAlignment="1">
      <alignment horizontal="center"/>
    </xf>
    <xf numFmtId="0" fontId="23" fillId="0" borderId="0" xfId="42" applyFont="1" applyFill="1"/>
    <xf numFmtId="171" fontId="9" fillId="0" borderId="0" xfId="47" quotePrefix="1" applyNumberFormat="1" applyFont="1" applyFill="1" applyAlignment="1">
      <alignment horizontal="right"/>
    </xf>
    <xf numFmtId="171" fontId="9" fillId="0" borderId="0" xfId="47" quotePrefix="1" applyNumberFormat="1" applyFont="1" applyFill="1" applyAlignment="1"/>
    <xf numFmtId="0" fontId="1" fillId="0" borderId="0" xfId="42" applyFont="1"/>
    <xf numFmtId="171" fontId="28" fillId="0" borderId="0" xfId="41" applyNumberFormat="1" applyFont="1" applyFill="1" applyAlignment="1"/>
    <xf numFmtId="171" fontId="33" fillId="0" borderId="0" xfId="0" applyNumberFormat="1" applyFont="1" applyFill="1" applyBorder="1" applyAlignment="1">
      <alignment horizontal="center"/>
    </xf>
    <xf numFmtId="166" fontId="33" fillId="0" borderId="0" xfId="39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39" fontId="33" fillId="0" borderId="0" xfId="5" applyNumberFormat="1" applyFont="1" applyFill="1" applyBorder="1" applyAlignment="1" applyProtection="1"/>
    <xf numFmtId="39" fontId="33" fillId="0" borderId="0" xfId="42" applyNumberFormat="1" applyFont="1" applyFill="1" applyAlignment="1"/>
    <xf numFmtId="0" fontId="33" fillId="0" borderId="0" xfId="42" applyFont="1" applyFill="1" applyAlignment="1"/>
    <xf numFmtId="0" fontId="6" fillId="0" borderId="0" xfId="0" applyFont="1" applyFill="1"/>
    <xf numFmtId="0" fontId="6" fillId="0" borderId="0" xfId="43" applyFont="1" applyFill="1"/>
    <xf numFmtId="0" fontId="33" fillId="0" borderId="0" xfId="0" applyFont="1" applyFill="1" applyAlignment="1">
      <alignment horizontal="left"/>
    </xf>
    <xf numFmtId="39" fontId="33" fillId="0" borderId="0" xfId="15" applyNumberFormat="1" applyFont="1" applyFill="1" applyAlignment="1"/>
    <xf numFmtId="166" fontId="6" fillId="0" borderId="0" xfId="39" applyNumberFormat="1" applyFont="1" applyFill="1" applyAlignment="1"/>
    <xf numFmtId="39" fontId="6" fillId="0" borderId="0" xfId="5" applyNumberFormat="1" applyFont="1" applyFill="1" applyBorder="1" applyAlignment="1" applyProtection="1"/>
    <xf numFmtId="0" fontId="6" fillId="0" borderId="0" xfId="42" applyFont="1" applyFill="1" applyAlignment="1"/>
    <xf numFmtId="171" fontId="9" fillId="0" borderId="0" xfId="40" applyNumberFormat="1" applyFont="1" applyFill="1" applyBorder="1" applyAlignment="1"/>
    <xf numFmtId="40" fontId="42" fillId="0" borderId="0" xfId="15" applyNumberFormat="1" applyFont="1" applyFill="1" applyAlignment="1"/>
    <xf numFmtId="0" fontId="1" fillId="0" borderId="0" xfId="42" applyFont="1" applyFill="1"/>
    <xf numFmtId="171" fontId="33" fillId="0" borderId="0" xfId="0" applyNumberFormat="1" applyFont="1" applyFill="1" applyBorder="1" applyAlignment="1">
      <alignment horizontal="center"/>
    </xf>
    <xf numFmtId="166" fontId="35" fillId="0" borderId="0" xfId="36" applyNumberFormat="1" applyFont="1" applyFill="1" applyAlignment="1" applyProtection="1">
      <alignment horizontal="center"/>
    </xf>
    <xf numFmtId="166" fontId="35" fillId="0" borderId="3" xfId="0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36" applyNumberFormat="1" applyFont="1" applyFill="1" applyBorder="1" applyAlignment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33" fillId="0" borderId="0" xfId="36" quotePrefix="1" applyNumberFormat="1" applyFont="1" applyFill="1" applyAlignment="1" applyProtection="1">
      <alignment horizontal="center"/>
    </xf>
    <xf numFmtId="171" fontId="35" fillId="0" borderId="2" xfId="0" quotePrefix="1" applyNumberFormat="1" applyFont="1" applyFill="1" applyBorder="1" applyAlignment="1">
      <alignment horizontal="center"/>
    </xf>
    <xf numFmtId="171" fontId="35" fillId="0" borderId="3" xfId="0" applyNumberFormat="1" applyFont="1" applyFill="1" applyBorder="1" applyAlignment="1">
      <alignment horizontal="center"/>
    </xf>
    <xf numFmtId="171" fontId="35" fillId="0" borderId="3" xfId="36" applyNumberFormat="1" applyFont="1" applyFill="1" applyBorder="1" applyAlignment="1">
      <alignment horizontal="center"/>
    </xf>
    <xf numFmtId="171" fontId="35" fillId="0" borderId="5" xfId="36" applyNumberFormat="1" applyFont="1" applyFill="1" applyBorder="1" applyAlignment="1">
      <alignment horizontal="center" vertical="center" wrapText="1"/>
    </xf>
    <xf numFmtId="171" fontId="35" fillId="0" borderId="3" xfId="36" applyNumberFormat="1" applyFont="1" applyFill="1" applyBorder="1" applyAlignment="1">
      <alignment horizontal="center" vertical="center" wrapText="1"/>
    </xf>
    <xf numFmtId="171" fontId="28" fillId="0" borderId="0" xfId="36" quotePrefix="1" applyNumberFormat="1" applyFont="1" applyFill="1" applyAlignment="1" applyProtection="1">
      <alignment horizontal="center"/>
    </xf>
    <xf numFmtId="171" fontId="27" fillId="0" borderId="0" xfId="36" applyNumberFormat="1" applyFont="1" applyFill="1" applyBorder="1" applyAlignment="1">
      <alignment horizontal="center"/>
    </xf>
    <xf numFmtId="166" fontId="43" fillId="0" borderId="0" xfId="36" quotePrefix="1" applyNumberFormat="1" applyFont="1" applyFill="1" applyAlignment="1" applyProtection="1">
      <alignment horizontal="center"/>
    </xf>
    <xf numFmtId="40" fontId="44" fillId="0" borderId="3" xfId="36" applyNumberFormat="1" applyFont="1" applyFill="1" applyBorder="1" applyAlignment="1">
      <alignment horizontal="center"/>
    </xf>
    <xf numFmtId="171" fontId="9" fillId="0" borderId="0" xfId="15" quotePrefix="1" applyNumberFormat="1" applyFont="1" applyFill="1" applyBorder="1" applyAlignment="1">
      <alignment horizontal="center"/>
    </xf>
    <xf numFmtId="171" fontId="9" fillId="0" borderId="0" xfId="15" applyNumberFormat="1" applyFont="1" applyFill="1" applyBorder="1" applyAlignment="1">
      <alignment horizontal="center"/>
    </xf>
    <xf numFmtId="171" fontId="10" fillId="0" borderId="3" xfId="36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171" fontId="27" fillId="0" borderId="3" xfId="42" applyNumberFormat="1" applyFont="1" applyFill="1" applyBorder="1" applyAlignment="1">
      <alignment horizontal="center"/>
    </xf>
    <xf numFmtId="171" fontId="28" fillId="0" borderId="0" xfId="42" quotePrefix="1" applyNumberFormat="1" applyFont="1" applyFill="1" applyBorder="1" applyAlignment="1">
      <alignment horizontal="center"/>
    </xf>
    <xf numFmtId="171" fontId="28" fillId="0" borderId="0" xfId="42" applyNumberFormat="1" applyFont="1" applyFill="1" applyBorder="1" applyAlignment="1">
      <alignment horizontal="center"/>
    </xf>
    <xf numFmtId="171" fontId="43" fillId="0" borderId="0" xfId="42" quotePrefix="1" applyNumberFormat="1" applyFont="1" applyFill="1" applyBorder="1" applyAlignment="1">
      <alignment horizontal="center"/>
    </xf>
    <xf numFmtId="171" fontId="43" fillId="0" borderId="0" xfId="42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10" fillId="0" borderId="3" xfId="42" applyNumberFormat="1" applyFont="1" applyFill="1" applyBorder="1" applyAlignment="1">
      <alignment horizontal="center"/>
    </xf>
    <xf numFmtId="40" fontId="28" fillId="0" borderId="0" xfId="36" quotePrefix="1" applyNumberFormat="1" applyFont="1" applyFill="1" applyAlignment="1" applyProtection="1">
      <alignment horizontal="center"/>
    </xf>
    <xf numFmtId="40" fontId="28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71" fontId="27" fillId="0" borderId="3" xfId="36" applyNumberFormat="1" applyFont="1" applyFill="1" applyBorder="1" applyAlignment="1">
      <alignment horizontal="center"/>
    </xf>
    <xf numFmtId="171" fontId="9" fillId="0" borderId="3" xfId="15" applyNumberFormat="1" applyFont="1" applyFill="1" applyBorder="1" applyAlignment="1">
      <alignment horizontal="center"/>
    </xf>
    <xf numFmtId="171" fontId="9" fillId="0" borderId="5" xfId="15" applyNumberFormat="1" applyFont="1" applyFill="1" applyBorder="1" applyAlignment="1">
      <alignment horizontal="center" vertical="center"/>
    </xf>
    <xf numFmtId="171" fontId="9" fillId="0" borderId="0" xfId="15" applyNumberFormat="1" applyFont="1" applyFill="1" applyBorder="1" applyAlignment="1">
      <alignment horizontal="center" vertical="center"/>
    </xf>
    <xf numFmtId="171" fontId="9" fillId="0" borderId="0" xfId="40" quotePrefix="1" applyNumberFormat="1" applyFont="1" applyFill="1" applyBorder="1" applyAlignment="1">
      <alignment horizontal="center"/>
    </xf>
    <xf numFmtId="171" fontId="9" fillId="0" borderId="0" xfId="40" applyNumberFormat="1" applyFont="1" applyFill="1" applyBorder="1" applyAlignment="1">
      <alignment horizontal="center"/>
    </xf>
    <xf numFmtId="171" fontId="28" fillId="0" borderId="3" xfId="40" applyNumberFormat="1" applyFont="1" applyFill="1" applyBorder="1" applyAlignment="1">
      <alignment horizontal="center"/>
    </xf>
    <xf numFmtId="171" fontId="28" fillId="0" borderId="0" xfId="40" applyNumberFormat="1" applyFont="1" applyFill="1" applyBorder="1" applyAlignment="1">
      <alignment horizontal="center"/>
    </xf>
    <xf numFmtId="171" fontId="28" fillId="0" borderId="5" xfId="40" applyNumberFormat="1" applyFont="1" applyFill="1" applyBorder="1" applyAlignment="1">
      <alignment horizontal="center" vertical="center"/>
    </xf>
    <xf numFmtId="171" fontId="28" fillId="0" borderId="0" xfId="40" applyNumberFormat="1" applyFont="1" applyFill="1" applyBorder="1" applyAlignment="1">
      <alignment horizontal="center" vertical="center"/>
    </xf>
    <xf numFmtId="166" fontId="28" fillId="0" borderId="0" xfId="15" quotePrefix="1" applyNumberFormat="1" applyFont="1" applyFill="1" applyAlignment="1">
      <alignment horizontal="center"/>
    </xf>
    <xf numFmtId="166" fontId="27" fillId="0" borderId="3" xfId="36" applyNumberFormat="1" applyFont="1" applyFill="1" applyBorder="1" applyAlignment="1">
      <alignment horizontal="center"/>
    </xf>
  </cellXfs>
  <cellStyles count="48">
    <cellStyle name="Comma" xfId="1" builtinId="3"/>
    <cellStyle name="Comma 2" xfId="2"/>
    <cellStyle name="Comma 2 2" xfId="3"/>
    <cellStyle name="Comma 2 2 2" xfId="4"/>
    <cellStyle name="Comma 2 3" xfId="5"/>
    <cellStyle name="Comma 2 3 2" xfId="6"/>
    <cellStyle name="Comma 2 4" xfId="7"/>
    <cellStyle name="Comma 2 4 2" xfId="47"/>
    <cellStyle name="Comma 2 5" xfId="41"/>
    <cellStyle name="Comma 3" xfId="8"/>
    <cellStyle name="Comma 3 2" xfId="9"/>
    <cellStyle name="Comma 4" xfId="10"/>
    <cellStyle name="comma zerodec" xfId="11"/>
    <cellStyle name="Currency1" xfId="12"/>
    <cellStyle name="Currency1 28" xfId="13"/>
    <cellStyle name="Dollar (zero dec)" xfId="14"/>
    <cellStyle name="Normal" xfId="0" builtinId="0"/>
    <cellStyle name="Normal 2" xfId="15"/>
    <cellStyle name="Normal 2 10" xfId="42"/>
    <cellStyle name="Normal 2 2" xfId="16"/>
    <cellStyle name="Normal 2 3" xfId="40"/>
    <cellStyle name="Normal 3" xfId="17"/>
    <cellStyle name="Normal 45" xfId="18"/>
    <cellStyle name="Normal 63" xfId="19"/>
    <cellStyle name="Normal 8 2" xfId="20"/>
    <cellStyle name="Normal_C779A0245" xfId="21"/>
    <cellStyle name="Normal_Sheet1" xfId="22"/>
    <cellStyle name="Normal_Sheet1 2" xfId="23"/>
    <cellStyle name="Normal_Sheet1 2 2" xfId="46"/>
    <cellStyle name="Normal_Sheet1 3 2" xfId="45"/>
    <cellStyle name="Normal_รายละเอียดงบการเงินรวม-ไม่รวม3.6" xfId="24"/>
    <cellStyle name="Percent" xfId="25" builtinId="5"/>
    <cellStyle name="Percent 2" xfId="26"/>
    <cellStyle name="Percent 2 2" xfId="27"/>
    <cellStyle name="Percent 2 2 2" xfId="44"/>
    <cellStyle name="เครื่องหมายจุลภาค 2" xfId="28"/>
    <cellStyle name="เครื่องหมายจุลภาค 2 2" xfId="29"/>
    <cellStyle name="เครื่องหมายจุลภาค 3" xfId="30"/>
    <cellStyle name="เครื่องหมายจุลภาค 3 2" xfId="31"/>
    <cellStyle name="ปกติ 2" xfId="32"/>
    <cellStyle name="ปกติ 2 2" xfId="33"/>
    <cellStyle name="ปกติ 2 2 3 2" xfId="43"/>
    <cellStyle name="ปกติ 2 3" xfId="34"/>
    <cellStyle name="ปกติ 3" xfId="35"/>
    <cellStyle name="ปกติ_Sheet1" xfId="36"/>
    <cellStyle name="ปกติ_Sheet1 2" xfId="37"/>
    <cellStyle name="ปกติ_Sheet1 3 2" xfId="38"/>
    <cellStyle name="ปกติ_SPC-Dec'50-T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Q3-2561%20&#3586;&#3657;&#3629;&#3617;&#3641;&#3621;&#3627;&#3617;&#3634;&#3618;&#3648;&#3627;&#3605;&#36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Q3-2561%20&#3588;&#3594;&#3592;.&#3605;&#3634;&#3617;&#3621;&#3633;&#3585;&#3625;&#3603;&#3632;&#3591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09-2561%20&#3619;&#3634;&#3618;&#3585;&#3634;&#3619;&#3619;&#3632;&#3627;&#3623;&#3656;&#3634;&#3591;&#3585;&#3633;&#3609;%20&#3611;&#3619;&#3636;&#3597;&#3626;&#3636;&#3619;&#363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TE-CF"/>
      <sheetName val="NOTE-รวม"/>
      <sheetName val="งบปริญสิริ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วงเงินกู้ pm"/>
      <sheetName val="LL-PM"/>
      <sheetName val="ลูกหนี้การค้า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 refreshError="1"/>
      <sheetData sheetId="1">
        <row r="16">
          <cell r="B16">
            <v>13679166</v>
          </cell>
        </row>
        <row r="17">
          <cell r="B17">
            <v>26011239.09</v>
          </cell>
        </row>
        <row r="20">
          <cell r="B20">
            <v>978711</v>
          </cell>
        </row>
        <row r="36">
          <cell r="B36">
            <v>24468942.264481168</v>
          </cell>
        </row>
        <row r="37">
          <cell r="B37">
            <v>43773266.6116395</v>
          </cell>
        </row>
        <row r="39">
          <cell r="B39">
            <v>1733803079.6799998</v>
          </cell>
        </row>
        <row r="40">
          <cell r="B40">
            <v>1028860532.7900001</v>
          </cell>
        </row>
        <row r="41">
          <cell r="B41">
            <v>200133091.47000003</v>
          </cell>
        </row>
        <row r="42">
          <cell r="B42">
            <v>353017163.17000008</v>
          </cell>
        </row>
        <row r="51">
          <cell r="B51">
            <v>1737432867.6300001</v>
          </cell>
        </row>
        <row r="144">
          <cell r="B144">
            <v>1962500000</v>
          </cell>
        </row>
        <row r="145">
          <cell r="B145">
            <v>-850000000</v>
          </cell>
        </row>
      </sheetData>
      <sheetData sheetId="2" refreshError="1"/>
      <sheetData sheetId="3">
        <row r="19">
          <cell r="F19">
            <v>29115853.91931507</v>
          </cell>
        </row>
        <row r="43">
          <cell r="D43">
            <v>10099999.98</v>
          </cell>
        </row>
        <row r="51">
          <cell r="F51">
            <v>16027012.300000001</v>
          </cell>
        </row>
        <row r="61">
          <cell r="D61">
            <v>1550915.3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798418.29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D27">
            <v>23995680232.639999</v>
          </cell>
          <cell r="F27">
            <v>18291327232.639999</v>
          </cell>
        </row>
        <row r="30">
          <cell r="D30">
            <v>26167976632.639999</v>
          </cell>
          <cell r="F30">
            <v>18821943632.639999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รวม"/>
      <sheetName val="Prin"/>
      <sheetName val="PV "/>
      <sheetName val="Gro "/>
      <sheetName val="CNSPR"/>
      <sheetName val="PM"/>
      <sheetName val="ET"/>
      <sheetName val="PL"/>
      <sheetName val="รายการระหว่างกัน"/>
      <sheetName val="สรุป Pm"/>
      <sheetName val="FG.ปริญ"/>
      <sheetName val="FG.โกรฯ"/>
      <sheetName val="FG.PV"/>
      <sheetName val="Sheet5"/>
    </sheetNames>
    <sheetDataSet>
      <sheetData sheetId="0"/>
      <sheetData sheetId="1">
        <row r="6">
          <cell r="C6">
            <v>802302107.48000002</v>
          </cell>
        </row>
        <row r="7">
          <cell r="C7">
            <v>163108805.85000038</v>
          </cell>
        </row>
        <row r="8">
          <cell r="C8">
            <v>74355539.399999991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โกรฯ"/>
      <sheetName val="เงินกู้ยืม-ดบ."/>
      <sheetName val="ดบ.ค้างรับ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ไทยจินดา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/>
      <sheetData sheetId="1">
        <row r="58">
          <cell r="K58">
            <v>26059281.460000001</v>
          </cell>
        </row>
      </sheetData>
      <sheetData sheetId="2">
        <row r="31">
          <cell r="C31">
            <v>2486719.4300000002</v>
          </cell>
        </row>
      </sheetData>
      <sheetData sheetId="3">
        <row r="6">
          <cell r="D6" t="str">
            <v>เพลินแลนด์</v>
          </cell>
        </row>
        <row r="21">
          <cell r="C21">
            <v>38500000</v>
          </cell>
        </row>
        <row r="35">
          <cell r="C35">
            <v>-7000000</v>
          </cell>
          <cell r="F35">
            <v>-15046656.050000001</v>
          </cell>
          <cell r="G35">
            <v>-3300000</v>
          </cell>
        </row>
      </sheetData>
      <sheetData sheetId="4">
        <row r="36">
          <cell r="D36">
            <v>0</v>
          </cell>
        </row>
      </sheetData>
      <sheetData sheetId="5">
        <row r="1">
          <cell r="A1" t="str">
            <v>บริษัท ปริญสิริ จำกัด (มหาชน)</v>
          </cell>
        </row>
      </sheetData>
      <sheetData sheetId="6">
        <row r="7">
          <cell r="F7">
            <v>16768800</v>
          </cell>
        </row>
      </sheetData>
      <sheetData sheetId="7"/>
      <sheetData sheetId="8"/>
      <sheetData sheetId="9"/>
      <sheetData sheetId="10"/>
      <sheetData sheetId="11"/>
      <sheetData sheetId="12">
        <row r="41">
          <cell r="D41">
            <v>33025997.539999999</v>
          </cell>
        </row>
      </sheetData>
      <sheetData sheetId="13">
        <row r="7">
          <cell r="F7">
            <v>5908500</v>
          </cell>
        </row>
      </sheetData>
      <sheetData sheetId="14">
        <row r="16">
          <cell r="G16">
            <v>14750000.0011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3"/>
  <sheetViews>
    <sheetView tabSelected="1" view="pageBreakPreview" zoomScale="90" zoomScaleNormal="90" zoomScaleSheetLayoutView="90" workbookViewId="0">
      <selection activeCell="A60" sqref="A60"/>
    </sheetView>
  </sheetViews>
  <sheetFormatPr defaultColWidth="9.125" defaultRowHeight="25.5" customHeight="1"/>
  <cols>
    <col min="1" max="3" width="9.125" style="183" customWidth="1"/>
    <col min="4" max="4" width="8.375" style="183" customWidth="1"/>
    <col min="5" max="5" width="8.75" style="183" customWidth="1"/>
    <col min="6" max="6" width="1" style="183" customWidth="1"/>
    <col min="7" max="7" width="8.75" style="183" customWidth="1"/>
    <col min="8" max="8" width="1" style="183" customWidth="1"/>
    <col min="9" max="9" width="14.75" style="183" customWidth="1"/>
    <col min="10" max="10" width="1" style="183" customWidth="1"/>
    <col min="11" max="11" width="14.75" style="183" customWidth="1"/>
    <col min="12" max="12" width="1" style="183" customWidth="1"/>
    <col min="13" max="13" width="14.75" style="183" customWidth="1"/>
    <col min="14" max="14" width="2.25" style="183" customWidth="1"/>
    <col min="15" max="15" width="9.125" style="183"/>
    <col min="16" max="16" width="15.375" style="183" bestFit="1" customWidth="1"/>
    <col min="17" max="16384" width="9.125" style="183"/>
  </cols>
  <sheetData>
    <row r="1" spans="1:13" ht="27.75" customHeight="1">
      <c r="A1" s="569" t="s">
        <v>20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ht="27.75" customHeight="1">
      <c r="A2" s="569" t="s">
        <v>783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3" ht="27.75" customHeight="1">
      <c r="A3" s="569" t="s">
        <v>792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3" ht="27.7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27.75" customHeight="1">
      <c r="A5" s="185" t="s">
        <v>42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3" ht="27.75" customHeight="1">
      <c r="A6" s="186" t="s">
        <v>757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</row>
    <row r="7" spans="1:13" ht="27.75" customHeight="1">
      <c r="A7" s="186" t="s">
        <v>758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ht="27.75" customHeight="1">
      <c r="A8" s="186" t="s">
        <v>52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</row>
    <row r="9" spans="1:13" s="188" customFormat="1" ht="27.75" customHeight="1">
      <c r="A9" s="187" t="s">
        <v>101</v>
      </c>
      <c r="C9" s="187"/>
    </row>
    <row r="10" spans="1:13" s="188" customFormat="1" ht="27.75" customHeight="1">
      <c r="A10" s="188" t="s">
        <v>100</v>
      </c>
      <c r="B10" s="187"/>
    </row>
    <row r="11" spans="1:13" s="190" customFormat="1" ht="27.75" customHeight="1">
      <c r="A11" s="189" t="s">
        <v>523</v>
      </c>
      <c r="C11" s="191"/>
      <c r="D11" s="191"/>
      <c r="E11" s="191"/>
      <c r="F11" s="191"/>
      <c r="G11" s="191"/>
      <c r="H11" s="191"/>
      <c r="I11" s="192"/>
      <c r="L11" s="189"/>
    </row>
    <row r="12" spans="1:13" s="190" customFormat="1" ht="27.75" customHeight="1">
      <c r="A12" s="189" t="s">
        <v>524</v>
      </c>
      <c r="B12" s="193"/>
      <c r="C12" s="191"/>
      <c r="D12" s="191"/>
      <c r="E12" s="191"/>
      <c r="F12" s="191"/>
      <c r="G12" s="191"/>
      <c r="H12" s="191"/>
      <c r="I12" s="192"/>
      <c r="L12" s="189"/>
    </row>
    <row r="13" spans="1:13" s="190" customFormat="1" ht="27.75" customHeight="1">
      <c r="A13" s="189" t="s">
        <v>545</v>
      </c>
      <c r="B13" s="193"/>
      <c r="C13" s="191"/>
      <c r="D13" s="191"/>
      <c r="E13" s="191"/>
      <c r="F13" s="191"/>
      <c r="G13" s="191"/>
      <c r="H13" s="191"/>
      <c r="I13" s="192"/>
      <c r="L13" s="189"/>
    </row>
    <row r="14" spans="1:13" s="190" customFormat="1" ht="27.75" customHeight="1">
      <c r="A14" s="189" t="s">
        <v>546</v>
      </c>
      <c r="B14" s="193"/>
      <c r="C14" s="191"/>
      <c r="D14" s="191"/>
      <c r="E14" s="191"/>
      <c r="F14" s="191"/>
      <c r="G14" s="191"/>
      <c r="H14" s="191"/>
      <c r="I14" s="192"/>
      <c r="L14" s="189"/>
    </row>
    <row r="15" spans="1:13" s="190" customFormat="1" ht="27.75" customHeight="1">
      <c r="A15" s="189" t="s">
        <v>547</v>
      </c>
      <c r="B15" s="193"/>
      <c r="C15" s="191"/>
      <c r="D15" s="191"/>
      <c r="E15" s="191"/>
      <c r="F15" s="191"/>
      <c r="G15" s="191"/>
      <c r="H15" s="191"/>
      <c r="I15" s="192"/>
      <c r="L15" s="189"/>
    </row>
    <row r="16" spans="1:13" s="190" customFormat="1" ht="27.75" customHeight="1">
      <c r="A16" s="189" t="s">
        <v>549</v>
      </c>
      <c r="C16" s="191"/>
      <c r="D16" s="191"/>
      <c r="E16" s="191"/>
      <c r="F16" s="191"/>
      <c r="G16" s="191"/>
      <c r="H16" s="191"/>
      <c r="I16" s="192"/>
      <c r="L16" s="189"/>
    </row>
    <row r="17" spans="1:13" s="190" customFormat="1" ht="27.75" customHeight="1">
      <c r="A17" s="189" t="s">
        <v>548</v>
      </c>
      <c r="B17" s="193"/>
      <c r="C17" s="191"/>
      <c r="D17" s="191"/>
      <c r="E17" s="191"/>
      <c r="F17" s="191"/>
      <c r="G17" s="191"/>
      <c r="H17" s="191"/>
      <c r="I17" s="192"/>
      <c r="L17" s="189"/>
    </row>
    <row r="18" spans="1:13" s="189" customFormat="1" ht="27.75" customHeight="1">
      <c r="A18" s="194" t="s">
        <v>339</v>
      </c>
      <c r="L18" s="195"/>
    </row>
    <row r="19" spans="1:13" s="196" customFormat="1" ht="27.75" customHeight="1">
      <c r="A19" s="196" t="s">
        <v>293</v>
      </c>
      <c r="C19" s="197"/>
      <c r="D19" s="197"/>
      <c r="E19" s="197"/>
      <c r="F19" s="198"/>
      <c r="G19" s="198"/>
      <c r="H19" s="198"/>
      <c r="I19" s="199"/>
      <c r="J19" s="199"/>
      <c r="K19" s="199"/>
      <c r="L19" s="200"/>
      <c r="M19" s="200"/>
    </row>
    <row r="20" spans="1:13" s="196" customFormat="1" ht="27.75" customHeight="1">
      <c r="A20" s="196" t="s">
        <v>294</v>
      </c>
      <c r="B20" s="201"/>
      <c r="C20" s="197"/>
      <c r="D20" s="197"/>
      <c r="E20" s="197"/>
      <c r="F20" s="198"/>
      <c r="G20" s="198"/>
      <c r="H20" s="198"/>
      <c r="I20" s="199"/>
      <c r="J20" s="199"/>
      <c r="K20" s="199"/>
      <c r="L20" s="200"/>
      <c r="M20" s="200"/>
    </row>
    <row r="21" spans="1:13" s="196" customFormat="1" ht="27.75" customHeight="1">
      <c r="A21" s="196" t="s">
        <v>295</v>
      </c>
      <c r="B21" s="201"/>
      <c r="C21" s="197"/>
      <c r="D21" s="197"/>
      <c r="E21" s="197"/>
      <c r="F21" s="198"/>
      <c r="G21" s="198"/>
      <c r="H21" s="198"/>
      <c r="I21" s="199"/>
      <c r="J21" s="199"/>
      <c r="K21" s="199"/>
      <c r="L21" s="200"/>
      <c r="M21" s="200"/>
    </row>
    <row r="22" spans="1:13" s="196" customFormat="1" ht="27.75" customHeight="1">
      <c r="A22" s="196" t="s">
        <v>337</v>
      </c>
      <c r="B22" s="202"/>
      <c r="C22" s="197"/>
      <c r="D22" s="197"/>
      <c r="E22" s="197"/>
      <c r="F22" s="198"/>
      <c r="G22" s="198"/>
      <c r="H22" s="198"/>
      <c r="I22" s="199"/>
      <c r="J22" s="199"/>
      <c r="K22" s="199"/>
      <c r="L22" s="200"/>
      <c r="M22" s="200"/>
    </row>
    <row r="23" spans="1:13" s="196" customFormat="1" ht="27.75" customHeight="1">
      <c r="A23" s="196" t="s">
        <v>296</v>
      </c>
      <c r="C23" s="197"/>
      <c r="D23" s="197"/>
      <c r="E23" s="197"/>
      <c r="F23" s="198"/>
      <c r="G23" s="198"/>
      <c r="H23" s="198"/>
      <c r="I23" s="199"/>
      <c r="J23" s="199"/>
      <c r="K23" s="199"/>
      <c r="L23" s="200"/>
      <c r="M23" s="200"/>
    </row>
    <row r="24" spans="1:13" s="196" customFormat="1" ht="27.75" customHeight="1">
      <c r="A24" s="196" t="s">
        <v>638</v>
      </c>
      <c r="B24" s="202"/>
      <c r="C24" s="197"/>
      <c r="D24" s="197"/>
      <c r="E24" s="197"/>
      <c r="F24" s="198"/>
      <c r="G24" s="198"/>
      <c r="H24" s="198"/>
      <c r="I24" s="199"/>
      <c r="J24" s="199"/>
      <c r="K24" s="199"/>
      <c r="L24" s="200"/>
      <c r="M24" s="200"/>
    </row>
    <row r="25" spans="1:13" s="189" customFormat="1" ht="27.75" customHeight="1">
      <c r="A25" s="196" t="s">
        <v>335</v>
      </c>
      <c r="L25" s="195"/>
    </row>
    <row r="26" spans="1:13" s="196" customFormat="1" ht="27.75" customHeight="1">
      <c r="A26" s="196" t="s">
        <v>336</v>
      </c>
      <c r="C26" s="197"/>
      <c r="D26" s="197"/>
      <c r="E26" s="197"/>
      <c r="F26" s="198"/>
      <c r="G26" s="198"/>
      <c r="H26" s="198"/>
      <c r="I26" s="199"/>
      <c r="J26" s="199"/>
      <c r="K26" s="199"/>
      <c r="L26" s="200"/>
      <c r="M26" s="200"/>
    </row>
    <row r="27" spans="1:13" s="196" customFormat="1" ht="27.75" customHeight="1">
      <c r="A27" s="196" t="s">
        <v>297</v>
      </c>
      <c r="B27" s="201"/>
      <c r="C27" s="197"/>
      <c r="D27" s="197"/>
      <c r="E27" s="197"/>
      <c r="F27" s="198"/>
      <c r="G27" s="198"/>
      <c r="H27" s="198"/>
      <c r="I27" s="199"/>
      <c r="J27" s="199"/>
      <c r="K27" s="199"/>
      <c r="L27" s="200"/>
      <c r="M27" s="200"/>
    </row>
    <row r="28" spans="1:13" s="196" customFormat="1" ht="27.75" customHeight="1">
      <c r="A28" s="196" t="s">
        <v>298</v>
      </c>
      <c r="B28" s="201"/>
      <c r="C28" s="197"/>
      <c r="D28" s="197"/>
      <c r="E28" s="197"/>
      <c r="F28" s="198"/>
      <c r="G28" s="198"/>
      <c r="H28" s="198"/>
      <c r="I28" s="199"/>
      <c r="J28" s="199"/>
      <c r="K28" s="199"/>
      <c r="L28" s="200"/>
      <c r="M28" s="200"/>
    </row>
    <row r="29" spans="1:13" s="196" customFormat="1" ht="27.75" customHeight="1">
      <c r="C29" s="197"/>
      <c r="D29" s="197"/>
      <c r="E29" s="197"/>
      <c r="F29" s="198"/>
      <c r="G29" s="198"/>
      <c r="H29" s="198"/>
      <c r="I29" s="199"/>
      <c r="J29" s="199"/>
      <c r="K29" s="199"/>
      <c r="L29" s="200"/>
      <c r="M29" s="200"/>
    </row>
    <row r="30" spans="1:13" s="196" customFormat="1" ht="27.75" customHeight="1">
      <c r="C30" s="197"/>
      <c r="D30" s="197"/>
      <c r="E30" s="197"/>
      <c r="F30" s="198"/>
      <c r="G30" s="198"/>
      <c r="H30" s="198"/>
      <c r="I30" s="199"/>
      <c r="J30" s="199"/>
      <c r="K30" s="199"/>
      <c r="L30" s="200"/>
      <c r="M30" s="200"/>
    </row>
    <row r="31" spans="1:13" s="189" customFormat="1" ht="27.75" customHeight="1">
      <c r="A31" s="183"/>
      <c r="C31" s="183" t="s">
        <v>87</v>
      </c>
      <c r="D31" s="195"/>
      <c r="E31" s="195"/>
      <c r="F31" s="195"/>
      <c r="G31" s="195"/>
      <c r="H31" s="195"/>
      <c r="I31" s="195"/>
      <c r="J31" s="195"/>
      <c r="K31" s="195"/>
      <c r="L31" s="195"/>
      <c r="M31" s="195"/>
    </row>
    <row r="32" spans="1:13" s="189" customFormat="1" ht="27.75" customHeight="1">
      <c r="A32" s="183"/>
      <c r="C32" s="183" t="s">
        <v>71</v>
      </c>
      <c r="D32" s="183"/>
      <c r="E32" s="195"/>
      <c r="F32" s="195"/>
      <c r="G32" s="195"/>
      <c r="H32" s="195"/>
      <c r="I32" s="195"/>
      <c r="J32" s="195"/>
      <c r="K32" s="195"/>
      <c r="L32" s="195"/>
      <c r="M32" s="195"/>
    </row>
    <row r="33" spans="1:14" s="196" customFormat="1" ht="25.5" customHeight="1">
      <c r="A33" s="568" t="s">
        <v>43</v>
      </c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</row>
    <row r="34" spans="1:14" s="196" customFormat="1" ht="25.5" customHeight="1">
      <c r="A34" s="257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</row>
    <row r="35" spans="1:14" s="196" customFormat="1" ht="25.5" customHeight="1">
      <c r="A35" s="196" t="s">
        <v>639</v>
      </c>
      <c r="B35" s="202"/>
      <c r="C35" s="197"/>
      <c r="D35" s="197"/>
      <c r="E35" s="197"/>
      <c r="F35" s="198"/>
      <c r="G35" s="198"/>
      <c r="H35" s="198"/>
      <c r="I35" s="199"/>
      <c r="J35" s="199"/>
      <c r="K35" s="199"/>
      <c r="L35" s="200"/>
      <c r="M35" s="200"/>
    </row>
    <row r="36" spans="1:14" s="196" customFormat="1" ht="25.5" customHeight="1">
      <c r="A36" s="196" t="s">
        <v>299</v>
      </c>
      <c r="C36" s="197"/>
      <c r="D36" s="197"/>
      <c r="E36" s="197"/>
      <c r="F36" s="198"/>
      <c r="G36" s="198"/>
      <c r="H36" s="198"/>
      <c r="I36" s="199"/>
      <c r="J36" s="199"/>
      <c r="K36" s="199"/>
      <c r="L36" s="200"/>
      <c r="M36" s="200"/>
    </row>
    <row r="37" spans="1:14" s="189" customFormat="1" ht="25.5" customHeight="1">
      <c r="A37" s="221" t="s">
        <v>508</v>
      </c>
      <c r="B37" s="204" t="s">
        <v>669</v>
      </c>
      <c r="C37" s="205"/>
      <c r="D37" s="205"/>
      <c r="E37" s="205"/>
      <c r="F37" s="206"/>
      <c r="G37" s="205"/>
      <c r="H37" s="186"/>
      <c r="I37" s="205"/>
      <c r="J37" s="205"/>
      <c r="K37" s="205"/>
      <c r="L37" s="207"/>
    </row>
    <row r="38" spans="1:14" s="189" customFormat="1" ht="25.5" customHeight="1">
      <c r="A38" s="221" t="s">
        <v>508</v>
      </c>
      <c r="B38" s="204" t="s">
        <v>300</v>
      </c>
      <c r="C38" s="205"/>
      <c r="D38" s="205"/>
      <c r="E38" s="205"/>
      <c r="F38" s="206"/>
      <c r="G38" s="205"/>
      <c r="H38" s="186"/>
      <c r="I38" s="205"/>
      <c r="J38" s="205"/>
      <c r="K38" s="205"/>
      <c r="L38" s="207"/>
    </row>
    <row r="39" spans="1:14" s="189" customFormat="1" ht="25.5" customHeight="1">
      <c r="A39" s="186"/>
      <c r="B39" s="204" t="s">
        <v>301</v>
      </c>
      <c r="C39" s="205"/>
      <c r="D39" s="205"/>
      <c r="E39" s="205"/>
      <c r="F39" s="206"/>
      <c r="G39" s="205"/>
      <c r="H39" s="186"/>
      <c r="I39" s="205"/>
      <c r="J39" s="205"/>
      <c r="K39" s="205"/>
      <c r="L39" s="207"/>
    </row>
    <row r="40" spans="1:14" s="189" customFormat="1" ht="25.5" customHeight="1">
      <c r="A40" s="221" t="s">
        <v>508</v>
      </c>
      <c r="B40" s="204" t="s">
        <v>302</v>
      </c>
      <c r="C40" s="205"/>
      <c r="D40" s="205"/>
      <c r="E40" s="205"/>
      <c r="F40" s="206"/>
      <c r="G40" s="205"/>
      <c r="H40" s="186"/>
      <c r="I40" s="205"/>
      <c r="J40" s="205"/>
      <c r="K40" s="205"/>
      <c r="L40" s="207"/>
    </row>
    <row r="41" spans="1:14" s="189" customFormat="1" ht="25.5" customHeight="1">
      <c r="A41" s="186" t="s">
        <v>303</v>
      </c>
      <c r="B41" s="204"/>
      <c r="C41" s="205"/>
      <c r="D41" s="205"/>
      <c r="E41" s="205"/>
      <c r="F41" s="206"/>
      <c r="G41" s="205"/>
      <c r="H41" s="186"/>
      <c r="I41" s="205"/>
      <c r="J41" s="205"/>
      <c r="K41" s="205"/>
      <c r="L41" s="207"/>
    </row>
    <row r="42" spans="1:14" s="189" customFormat="1" ht="25.5" customHeight="1">
      <c r="A42" s="186" t="s">
        <v>316</v>
      </c>
      <c r="B42" s="204"/>
      <c r="C42" s="205"/>
      <c r="D42" s="205"/>
      <c r="E42" s="205"/>
      <c r="F42" s="206"/>
      <c r="G42" s="205"/>
      <c r="H42" s="186"/>
      <c r="I42" s="205"/>
      <c r="J42" s="205"/>
      <c r="K42" s="205"/>
      <c r="L42" s="207"/>
    </row>
    <row r="43" spans="1:14" s="189" customFormat="1" ht="25.5" customHeight="1">
      <c r="A43" s="186" t="s">
        <v>317</v>
      </c>
      <c r="B43" s="204"/>
      <c r="C43" s="205"/>
      <c r="D43" s="205"/>
      <c r="E43" s="205"/>
      <c r="F43" s="206"/>
      <c r="G43" s="205"/>
      <c r="H43" s="186"/>
      <c r="I43" s="205"/>
      <c r="J43" s="205"/>
      <c r="K43" s="205"/>
      <c r="L43" s="207"/>
    </row>
    <row r="44" spans="1:14" s="189" customFormat="1" ht="25.5" customHeight="1">
      <c r="A44" s="186" t="s">
        <v>340</v>
      </c>
      <c r="B44" s="204"/>
      <c r="C44" s="205"/>
      <c r="D44" s="205"/>
      <c r="E44" s="205"/>
      <c r="F44" s="206"/>
      <c r="G44" s="205"/>
      <c r="H44" s="186"/>
      <c r="I44" s="205"/>
      <c r="J44" s="205"/>
      <c r="K44" s="205"/>
      <c r="L44" s="207"/>
    </row>
    <row r="45" spans="1:14" s="209" customFormat="1" ht="25.5" customHeight="1">
      <c r="A45" s="196" t="s">
        <v>373</v>
      </c>
      <c r="B45" s="196"/>
      <c r="C45" s="196"/>
      <c r="D45" s="196"/>
      <c r="E45" s="196"/>
      <c r="F45" s="196"/>
      <c r="G45" s="196"/>
      <c r="H45" s="196"/>
      <c r="I45" s="196"/>
      <c r="J45" s="222"/>
      <c r="K45" s="208"/>
      <c r="L45" s="208"/>
      <c r="M45" s="208"/>
      <c r="N45" s="199"/>
    </row>
    <row r="46" spans="1:14" s="209" customFormat="1" ht="25.5" customHeight="1">
      <c r="A46" s="196" t="s">
        <v>525</v>
      </c>
      <c r="B46" s="196"/>
      <c r="C46" s="196"/>
      <c r="D46" s="196"/>
      <c r="E46" s="196"/>
      <c r="F46" s="196"/>
      <c r="G46" s="196"/>
      <c r="H46" s="196"/>
      <c r="I46" s="196"/>
      <c r="J46" s="222"/>
      <c r="K46" s="208"/>
      <c r="L46" s="208"/>
      <c r="M46" s="208"/>
      <c r="N46" s="199"/>
    </row>
    <row r="47" spans="1:14" s="209" customFormat="1" ht="25.5" customHeight="1">
      <c r="A47" s="196" t="s">
        <v>899</v>
      </c>
      <c r="B47" s="196"/>
      <c r="C47" s="196"/>
      <c r="D47" s="196"/>
      <c r="E47" s="196"/>
      <c r="F47" s="196"/>
      <c r="G47" s="196"/>
      <c r="H47" s="196"/>
      <c r="I47" s="196"/>
      <c r="J47" s="222"/>
      <c r="K47" s="208"/>
      <c r="L47" s="208"/>
      <c r="M47" s="208"/>
      <c r="N47" s="199"/>
    </row>
    <row r="48" spans="1:14" s="209" customFormat="1" ht="25.5" customHeight="1">
      <c r="A48" s="196" t="s">
        <v>900</v>
      </c>
      <c r="B48" s="196"/>
      <c r="C48" s="196"/>
      <c r="D48" s="196"/>
      <c r="E48" s="196"/>
      <c r="F48" s="196"/>
      <c r="G48" s="196"/>
      <c r="H48" s="196"/>
      <c r="I48" s="196"/>
      <c r="J48" s="222"/>
      <c r="K48" s="208"/>
      <c r="L48" s="208"/>
      <c r="M48" s="208"/>
      <c r="N48" s="199"/>
    </row>
    <row r="49" spans="1:14" s="209" customFormat="1" ht="25.5" customHeight="1">
      <c r="A49" s="196" t="s">
        <v>551</v>
      </c>
      <c r="B49" s="196"/>
      <c r="C49" s="196"/>
      <c r="D49" s="196"/>
      <c r="E49" s="196"/>
      <c r="F49" s="196"/>
      <c r="G49" s="196"/>
      <c r="H49" s="196"/>
      <c r="I49" s="196"/>
      <c r="J49" s="222"/>
      <c r="K49" s="208"/>
      <c r="L49" s="208"/>
      <c r="M49" s="208"/>
      <c r="N49" s="199"/>
    </row>
    <row r="50" spans="1:14" s="209" customFormat="1" ht="25.5" customHeight="1">
      <c r="A50" s="196" t="s">
        <v>552</v>
      </c>
      <c r="B50" s="196"/>
      <c r="C50" s="196"/>
      <c r="D50" s="196"/>
      <c r="E50" s="196"/>
      <c r="F50" s="196"/>
      <c r="G50" s="196"/>
      <c r="H50" s="196"/>
      <c r="I50" s="196"/>
      <c r="J50" s="222"/>
      <c r="K50" s="208"/>
      <c r="L50" s="208"/>
      <c r="M50" s="208"/>
      <c r="N50" s="199"/>
    </row>
    <row r="51" spans="1:14" s="209" customFormat="1" ht="25.5" customHeight="1">
      <c r="A51" s="196" t="s">
        <v>550</v>
      </c>
      <c r="B51" s="196"/>
      <c r="C51" s="196"/>
      <c r="D51" s="196"/>
      <c r="E51" s="196"/>
      <c r="F51" s="196"/>
      <c r="G51" s="196"/>
      <c r="H51" s="196"/>
      <c r="I51" s="196"/>
      <c r="J51" s="222"/>
      <c r="K51" s="208"/>
      <c r="L51" s="208"/>
      <c r="M51" s="208"/>
      <c r="N51" s="199"/>
    </row>
    <row r="52" spans="1:14" s="189" customFormat="1" ht="25.5" customHeight="1">
      <c r="A52" s="196" t="s">
        <v>862</v>
      </c>
      <c r="B52" s="196"/>
      <c r="C52" s="196"/>
      <c r="D52" s="552"/>
      <c r="E52" s="208"/>
      <c r="F52" s="195"/>
      <c r="G52" s="195"/>
      <c r="H52" s="195"/>
      <c r="I52" s="195"/>
      <c r="J52" s="195"/>
      <c r="K52" s="195"/>
      <c r="L52" s="195"/>
      <c r="M52" s="195"/>
    </row>
    <row r="53" spans="1:14" s="189" customFormat="1" ht="25.5" customHeight="1">
      <c r="A53" s="196" t="s">
        <v>701</v>
      </c>
      <c r="B53" s="196"/>
      <c r="C53" s="553"/>
      <c r="D53" s="552"/>
      <c r="E53" s="208"/>
      <c r="F53" s="195"/>
      <c r="G53" s="195"/>
      <c r="H53" s="195"/>
      <c r="I53" s="195"/>
      <c r="J53" s="195"/>
      <c r="K53" s="195"/>
      <c r="L53" s="195"/>
      <c r="M53" s="195"/>
    </row>
    <row r="54" spans="1:14" s="189" customFormat="1" ht="25.5" customHeight="1">
      <c r="A54" s="553" t="s">
        <v>901</v>
      </c>
      <c r="C54" s="209"/>
      <c r="D54" s="552"/>
      <c r="E54" s="208"/>
      <c r="F54" s="195"/>
      <c r="G54" s="195"/>
      <c r="H54" s="195"/>
      <c r="I54" s="195"/>
      <c r="J54" s="195"/>
      <c r="K54" s="195"/>
      <c r="L54" s="195"/>
      <c r="M54" s="195"/>
    </row>
    <row r="55" spans="1:14" s="189" customFormat="1" ht="25.5" customHeight="1">
      <c r="A55" s="196" t="s">
        <v>902</v>
      </c>
      <c r="C55" s="196"/>
      <c r="D55" s="552"/>
      <c r="E55" s="208"/>
      <c r="F55" s="195"/>
      <c r="G55" s="195"/>
      <c r="H55" s="195"/>
      <c r="I55" s="195"/>
      <c r="J55" s="195"/>
      <c r="K55" s="195"/>
      <c r="L55" s="195"/>
      <c r="M55" s="195"/>
    </row>
    <row r="56" spans="1:14" s="189" customFormat="1" ht="25.5" customHeight="1">
      <c r="A56" s="196" t="s">
        <v>863</v>
      </c>
      <c r="C56" s="196"/>
      <c r="D56" s="552"/>
      <c r="E56" s="208"/>
      <c r="F56" s="195"/>
      <c r="G56" s="195"/>
      <c r="H56" s="195"/>
      <c r="I56" s="195"/>
      <c r="J56" s="195"/>
      <c r="K56" s="195"/>
      <c r="L56" s="195"/>
      <c r="M56" s="195"/>
    </row>
    <row r="57" spans="1:14" s="189" customFormat="1" ht="25.5" customHeight="1">
      <c r="A57" s="186" t="s">
        <v>864</v>
      </c>
      <c r="C57" s="196"/>
      <c r="D57" s="552"/>
      <c r="E57" s="208"/>
      <c r="F57" s="195"/>
      <c r="G57" s="195"/>
      <c r="H57" s="195"/>
      <c r="I57" s="195"/>
      <c r="J57" s="195"/>
      <c r="K57" s="195"/>
      <c r="L57" s="195"/>
      <c r="M57" s="195"/>
    </row>
    <row r="58" spans="1:14" s="189" customFormat="1" ht="25.5" customHeight="1">
      <c r="A58" s="186" t="s">
        <v>903</v>
      </c>
      <c r="B58" s="196"/>
      <c r="C58" s="554"/>
      <c r="D58" s="555"/>
      <c r="E58" s="554"/>
      <c r="F58" s="554"/>
      <c r="G58" s="556"/>
      <c r="H58" s="555"/>
      <c r="I58" s="557"/>
      <c r="J58" s="209"/>
      <c r="K58" s="209"/>
      <c r="L58" s="209"/>
      <c r="M58" s="209"/>
      <c r="N58" s="209"/>
    </row>
    <row r="59" spans="1:14" s="189" customFormat="1" ht="25.5" customHeight="1">
      <c r="A59" s="186" t="s">
        <v>904</v>
      </c>
      <c r="B59" s="558"/>
      <c r="C59" s="554"/>
      <c r="D59" s="555"/>
      <c r="E59" s="554"/>
      <c r="F59" s="554"/>
      <c r="G59" s="556"/>
      <c r="H59" s="555"/>
      <c r="I59" s="557"/>
      <c r="J59" s="209"/>
      <c r="K59" s="209"/>
      <c r="L59" s="209"/>
      <c r="M59" s="209"/>
      <c r="N59" s="209"/>
    </row>
    <row r="60" spans="1:14" s="189" customFormat="1" ht="25.5" customHeight="1">
      <c r="A60" s="186" t="s">
        <v>906</v>
      </c>
      <c r="B60" s="558"/>
      <c r="C60" s="554"/>
      <c r="D60" s="555"/>
      <c r="E60" s="554"/>
      <c r="F60" s="554"/>
      <c r="G60" s="556"/>
      <c r="H60" s="555"/>
      <c r="I60" s="557"/>
      <c r="J60" s="209"/>
      <c r="K60" s="209"/>
      <c r="L60" s="209"/>
      <c r="M60" s="209"/>
      <c r="N60" s="209"/>
    </row>
    <row r="61" spans="1:14" s="189" customFormat="1" ht="25.5" customHeight="1">
      <c r="A61" s="186" t="s">
        <v>905</v>
      </c>
      <c r="B61" s="558"/>
      <c r="C61" s="554"/>
      <c r="D61" s="555"/>
      <c r="E61" s="554"/>
      <c r="F61" s="554"/>
      <c r="G61" s="556"/>
      <c r="H61" s="555"/>
      <c r="I61" s="557"/>
      <c r="J61" s="209"/>
      <c r="K61" s="209"/>
      <c r="L61" s="209"/>
      <c r="M61" s="209"/>
      <c r="N61" s="209"/>
    </row>
    <row r="62" spans="1:14" s="189" customFormat="1" ht="25.5" customHeight="1">
      <c r="A62" s="186" t="s">
        <v>865</v>
      </c>
      <c r="B62" s="558"/>
      <c r="C62" s="554"/>
      <c r="D62" s="555"/>
      <c r="E62" s="554"/>
      <c r="F62" s="554"/>
      <c r="G62" s="556"/>
      <c r="H62" s="555"/>
      <c r="I62" s="557"/>
      <c r="J62" s="209"/>
      <c r="K62" s="209"/>
      <c r="L62" s="209"/>
      <c r="M62" s="209"/>
      <c r="N62" s="209"/>
    </row>
    <row r="63" spans="1:14" s="189" customFormat="1" ht="25.5" customHeight="1">
      <c r="A63" s="209"/>
      <c r="B63" s="559"/>
      <c r="C63" s="557"/>
      <c r="D63" s="555"/>
      <c r="E63" s="557"/>
      <c r="F63" s="557"/>
      <c r="G63" s="556"/>
      <c r="H63" s="555"/>
      <c r="I63" s="557"/>
      <c r="J63" s="209"/>
      <c r="K63" s="209"/>
      <c r="L63" s="209"/>
      <c r="M63" s="209"/>
      <c r="N63" s="209"/>
    </row>
    <row r="64" spans="1:14" s="189" customFormat="1" ht="25.5" customHeight="1">
      <c r="A64" s="186"/>
      <c r="B64" s="209"/>
      <c r="C64" s="209"/>
      <c r="D64" s="552"/>
      <c r="E64" s="560"/>
      <c r="F64" s="209"/>
      <c r="G64" s="209"/>
      <c r="H64" s="561"/>
      <c r="I64" s="555"/>
      <c r="J64" s="208"/>
      <c r="K64" s="208"/>
      <c r="L64" s="195"/>
      <c r="M64" s="195"/>
    </row>
    <row r="65" spans="1:14" s="189" customFormat="1" ht="25.5" customHeight="1">
      <c r="A65" s="183"/>
      <c r="C65" s="183" t="s">
        <v>87</v>
      </c>
      <c r="D65" s="195"/>
      <c r="E65" s="195"/>
      <c r="F65" s="195"/>
      <c r="G65" s="195"/>
      <c r="H65" s="195"/>
      <c r="I65" s="195"/>
      <c r="J65" s="195"/>
      <c r="K65" s="195"/>
      <c r="L65" s="195"/>
      <c r="M65" s="195"/>
    </row>
    <row r="66" spans="1:14" s="189" customFormat="1" ht="25.5" customHeight="1">
      <c r="A66" s="183"/>
      <c r="C66" s="183" t="s">
        <v>71</v>
      </c>
      <c r="D66" s="183"/>
      <c r="E66" s="195"/>
      <c r="F66" s="195"/>
      <c r="G66" s="195"/>
      <c r="H66" s="195"/>
      <c r="I66" s="195"/>
      <c r="J66" s="195"/>
      <c r="K66" s="195"/>
      <c r="L66" s="195"/>
      <c r="M66" s="195"/>
    </row>
    <row r="67" spans="1:14" s="189" customFormat="1" ht="25.5" customHeight="1">
      <c r="A67" s="183"/>
      <c r="C67" s="183"/>
      <c r="D67" s="183"/>
      <c r="E67" s="195"/>
      <c r="F67" s="195"/>
      <c r="G67" s="195"/>
      <c r="H67" s="195"/>
      <c r="I67" s="195"/>
      <c r="J67" s="195"/>
      <c r="K67" s="195"/>
      <c r="L67" s="195"/>
      <c r="M67" s="195"/>
    </row>
    <row r="68" spans="1:14" s="196" customFormat="1" ht="27" customHeight="1">
      <c r="A68" s="568" t="s">
        <v>362</v>
      </c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</row>
    <row r="69" spans="1:14" s="196" customFormat="1" ht="27" customHeight="1">
      <c r="A69" s="551"/>
      <c r="B69" s="551"/>
      <c r="C69" s="551"/>
      <c r="D69" s="551"/>
      <c r="E69" s="551"/>
      <c r="F69" s="551"/>
      <c r="G69" s="551"/>
      <c r="H69" s="551"/>
      <c r="I69" s="551"/>
      <c r="J69" s="551"/>
      <c r="K69" s="551"/>
      <c r="L69" s="551"/>
      <c r="M69" s="551"/>
    </row>
    <row r="70" spans="1:14" s="189" customFormat="1" ht="27" customHeight="1">
      <c r="A70" s="186" t="s">
        <v>866</v>
      </c>
      <c r="B70" s="558"/>
      <c r="C70" s="554"/>
      <c r="D70" s="555"/>
      <c r="E70" s="554"/>
      <c r="F70" s="554"/>
      <c r="G70" s="556"/>
      <c r="H70" s="555"/>
      <c r="I70" s="557"/>
      <c r="J70" s="209"/>
      <c r="K70" s="209"/>
      <c r="L70" s="209"/>
      <c r="M70" s="209"/>
      <c r="N70" s="209"/>
    </row>
    <row r="71" spans="1:14" s="189" customFormat="1" ht="27" customHeight="1">
      <c r="A71" s="186" t="s">
        <v>867</v>
      </c>
      <c r="B71" s="196"/>
      <c r="C71" s="554"/>
      <c r="D71" s="555"/>
      <c r="E71" s="554"/>
      <c r="F71" s="554"/>
      <c r="G71" s="556"/>
      <c r="H71" s="555"/>
      <c r="I71" s="557"/>
      <c r="J71" s="209"/>
      <c r="K71" s="209"/>
      <c r="L71" s="209"/>
      <c r="M71" s="209"/>
      <c r="N71" s="209"/>
    </row>
    <row r="72" spans="1:14" s="196" customFormat="1" ht="27" customHeight="1">
      <c r="A72" s="186" t="s">
        <v>873</v>
      </c>
      <c r="B72" s="551"/>
      <c r="C72" s="551"/>
      <c r="D72" s="551"/>
      <c r="E72" s="551"/>
      <c r="F72" s="551"/>
      <c r="G72" s="551"/>
      <c r="H72" s="551"/>
      <c r="I72" s="551"/>
      <c r="J72" s="551"/>
      <c r="K72" s="551"/>
      <c r="L72" s="551"/>
      <c r="M72" s="551"/>
    </row>
    <row r="73" spans="1:14" s="209" customFormat="1" ht="27" customHeight="1">
      <c r="A73" s="186" t="s">
        <v>876</v>
      </c>
      <c r="D73" s="559" t="s">
        <v>868</v>
      </c>
      <c r="F73" s="562"/>
      <c r="I73" s="553"/>
      <c r="J73" s="563"/>
      <c r="K73" s="564"/>
    </row>
    <row r="74" spans="1:14" s="209" customFormat="1" ht="27" customHeight="1">
      <c r="A74" s="186" t="s">
        <v>877</v>
      </c>
      <c r="D74" s="559" t="s">
        <v>869</v>
      </c>
      <c r="F74" s="562"/>
      <c r="I74" s="553"/>
      <c r="J74" s="563"/>
      <c r="K74" s="564"/>
    </row>
    <row r="75" spans="1:14" s="209" customFormat="1" ht="27" customHeight="1">
      <c r="A75" s="186" t="s">
        <v>874</v>
      </c>
      <c r="D75" s="559"/>
      <c r="F75" s="562"/>
      <c r="H75" s="559"/>
      <c r="I75" s="553"/>
      <c r="J75" s="563"/>
      <c r="K75" s="564"/>
    </row>
    <row r="76" spans="1:14" s="209" customFormat="1" ht="27" customHeight="1">
      <c r="A76" s="186" t="s">
        <v>878</v>
      </c>
      <c r="C76" s="559"/>
      <c r="D76" s="559" t="s">
        <v>870</v>
      </c>
      <c r="G76" s="553"/>
      <c r="I76" s="553"/>
      <c r="J76" s="563"/>
      <c r="K76" s="564"/>
    </row>
    <row r="77" spans="1:14" s="209" customFormat="1" ht="27" customHeight="1">
      <c r="A77" s="186" t="s">
        <v>875</v>
      </c>
      <c r="C77" s="559"/>
      <c r="D77" s="559"/>
      <c r="G77" s="553"/>
      <c r="H77" s="559"/>
      <c r="I77" s="553"/>
      <c r="J77" s="563"/>
      <c r="K77" s="564"/>
    </row>
    <row r="78" spans="1:14" s="209" customFormat="1" ht="27" customHeight="1">
      <c r="A78" s="186" t="s">
        <v>879</v>
      </c>
      <c r="C78" s="559"/>
      <c r="D78" s="559" t="s">
        <v>871</v>
      </c>
      <c r="E78" s="553"/>
      <c r="G78" s="553"/>
      <c r="J78" s="563"/>
      <c r="K78" s="564"/>
    </row>
    <row r="79" spans="1:14" s="209" customFormat="1" ht="27" customHeight="1">
      <c r="A79" s="186" t="s">
        <v>880</v>
      </c>
      <c r="C79" s="559"/>
      <c r="D79" s="559" t="s">
        <v>872</v>
      </c>
      <c r="E79" s="553"/>
      <c r="G79" s="553"/>
      <c r="J79" s="563"/>
      <c r="K79" s="564"/>
    </row>
    <row r="80" spans="1:14" s="209" customFormat="1" ht="27" customHeight="1">
      <c r="A80" s="196" t="s">
        <v>881</v>
      </c>
      <c r="C80" s="559"/>
      <c r="D80" s="559"/>
      <c r="E80" s="553"/>
      <c r="G80" s="553"/>
      <c r="J80" s="563"/>
      <c r="K80" s="564"/>
    </row>
    <row r="81" spans="1:13" s="209" customFormat="1" ht="27" customHeight="1">
      <c r="A81" s="553" t="s">
        <v>912</v>
      </c>
      <c r="D81" s="559"/>
      <c r="E81" s="555"/>
      <c r="G81" s="557"/>
      <c r="H81" s="557"/>
      <c r="I81" s="556"/>
      <c r="J81" s="555"/>
      <c r="K81" s="557"/>
    </row>
    <row r="82" spans="1:13" s="209" customFormat="1" ht="27" customHeight="1">
      <c r="A82" s="553" t="s">
        <v>907</v>
      </c>
      <c r="B82" s="559"/>
      <c r="C82" s="559"/>
      <c r="D82" s="552"/>
      <c r="E82" s="555"/>
      <c r="G82" s="557"/>
      <c r="H82" s="557"/>
      <c r="I82" s="556"/>
      <c r="J82" s="555"/>
      <c r="K82" s="557"/>
    </row>
    <row r="83" spans="1:13" s="209" customFormat="1" ht="27" customHeight="1">
      <c r="A83" s="553" t="s">
        <v>908</v>
      </c>
      <c r="B83" s="559"/>
      <c r="C83" s="559"/>
      <c r="D83" s="552"/>
      <c r="E83" s="555"/>
      <c r="G83" s="557"/>
      <c r="H83" s="557"/>
      <c r="I83" s="556"/>
      <c r="J83" s="555"/>
      <c r="K83" s="557"/>
    </row>
    <row r="84" spans="1:13" s="209" customFormat="1" ht="27" customHeight="1">
      <c r="A84" s="553" t="s">
        <v>909</v>
      </c>
      <c r="B84" s="559"/>
      <c r="C84" s="559"/>
      <c r="D84" s="552"/>
      <c r="E84" s="555"/>
      <c r="G84" s="557"/>
      <c r="H84" s="557"/>
      <c r="I84" s="556"/>
      <c r="J84" s="555"/>
      <c r="K84" s="557"/>
    </row>
    <row r="85" spans="1:13" s="209" customFormat="1" ht="27" customHeight="1">
      <c r="A85" s="553" t="s">
        <v>911</v>
      </c>
      <c r="B85" s="559"/>
      <c r="C85" s="559"/>
      <c r="D85" s="552"/>
      <c r="E85" s="555"/>
      <c r="G85" s="557"/>
      <c r="H85" s="557"/>
      <c r="I85" s="556"/>
      <c r="J85" s="555"/>
      <c r="K85" s="557"/>
    </row>
    <row r="86" spans="1:13" s="209" customFormat="1" ht="27" customHeight="1">
      <c r="A86" s="553" t="s">
        <v>910</v>
      </c>
      <c r="B86" s="559"/>
      <c r="C86" s="559"/>
      <c r="D86" s="552"/>
      <c r="E86" s="555"/>
      <c r="G86" s="557"/>
      <c r="H86" s="557"/>
      <c r="I86" s="556"/>
      <c r="J86" s="555"/>
      <c r="K86" s="557"/>
    </row>
    <row r="87" spans="1:13" s="209" customFormat="1" ht="27" customHeight="1">
      <c r="A87" s="186" t="s">
        <v>931</v>
      </c>
      <c r="B87" s="559"/>
      <c r="C87" s="559"/>
      <c r="D87" s="552"/>
      <c r="E87" s="555"/>
      <c r="G87" s="557"/>
      <c r="H87" s="557"/>
      <c r="I87" s="556"/>
      <c r="J87" s="555"/>
      <c r="K87" s="557"/>
    </row>
    <row r="88" spans="1:13" s="209" customFormat="1" ht="27" customHeight="1">
      <c r="A88" s="186" t="s">
        <v>932</v>
      </c>
      <c r="B88" s="558"/>
      <c r="C88" s="196"/>
      <c r="D88" s="196"/>
      <c r="E88" s="554"/>
      <c r="F88" s="555"/>
      <c r="G88" s="554"/>
      <c r="H88" s="554"/>
      <c r="I88" s="556"/>
      <c r="J88" s="555"/>
      <c r="K88" s="557"/>
    </row>
    <row r="89" spans="1:13" s="189" customFormat="1" ht="27" customHeight="1">
      <c r="A89" s="210" t="s">
        <v>22</v>
      </c>
    </row>
    <row r="90" spans="1:13" s="189" customFormat="1" ht="27" customHeight="1">
      <c r="A90" s="186" t="s">
        <v>203</v>
      </c>
    </row>
    <row r="91" spans="1:13" s="189" customFormat="1" ht="27" customHeight="1">
      <c r="A91" s="186" t="s">
        <v>670</v>
      </c>
    </row>
    <row r="92" spans="1:13" s="189" customFormat="1" ht="27" customHeight="1">
      <c r="A92" s="186" t="s">
        <v>44</v>
      </c>
    </row>
    <row r="93" spans="1:13" s="189" customFormat="1" ht="27" customHeight="1">
      <c r="A93" s="186" t="s">
        <v>152</v>
      </c>
    </row>
    <row r="94" spans="1:13" s="189" customFormat="1" ht="27" customHeight="1">
      <c r="A94" s="186" t="s">
        <v>45</v>
      </c>
    </row>
    <row r="95" spans="1:13" s="189" customFormat="1" ht="27" customHeight="1">
      <c r="A95" s="186"/>
      <c r="B95" s="209"/>
      <c r="C95" s="209"/>
      <c r="D95" s="552"/>
      <c r="E95" s="560"/>
      <c r="F95" s="209"/>
      <c r="G95" s="209"/>
      <c r="H95" s="561"/>
      <c r="I95" s="555"/>
      <c r="J95" s="208"/>
      <c r="K95" s="208"/>
      <c r="L95" s="195"/>
      <c r="M95" s="195"/>
    </row>
    <row r="96" spans="1:13" s="189" customFormat="1" ht="27" customHeight="1">
      <c r="A96" s="186"/>
      <c r="B96" s="209"/>
      <c r="C96" s="209"/>
      <c r="D96" s="552"/>
      <c r="E96" s="560"/>
      <c r="F96" s="209"/>
      <c r="G96" s="209"/>
      <c r="H96" s="561"/>
      <c r="I96" s="555"/>
      <c r="J96" s="208"/>
      <c r="K96" s="208"/>
      <c r="L96" s="195"/>
      <c r="M96" s="195"/>
    </row>
    <row r="97" spans="1:13" s="189" customFormat="1" ht="27" customHeight="1">
      <c r="A97" s="186"/>
      <c r="B97" s="209"/>
      <c r="C97" s="209"/>
      <c r="D97" s="552"/>
      <c r="E97" s="560"/>
      <c r="F97" s="209"/>
      <c r="G97" s="209"/>
      <c r="H97" s="561"/>
      <c r="I97" s="555"/>
      <c r="J97" s="208"/>
      <c r="K97" s="208"/>
      <c r="L97" s="195"/>
      <c r="M97" s="195"/>
    </row>
    <row r="98" spans="1:13" s="189" customFormat="1" ht="27" customHeight="1">
      <c r="A98" s="183"/>
      <c r="C98" s="183" t="s">
        <v>87</v>
      </c>
      <c r="D98" s="195"/>
      <c r="E98" s="195"/>
      <c r="F98" s="195"/>
      <c r="G98" s="195"/>
      <c r="H98" s="195"/>
      <c r="I98" s="195"/>
      <c r="J98" s="195"/>
      <c r="K98" s="195"/>
      <c r="L98" s="195"/>
      <c r="M98" s="195"/>
    </row>
    <row r="99" spans="1:13" s="189" customFormat="1" ht="27" customHeight="1">
      <c r="A99" s="183"/>
      <c r="C99" s="183" t="s">
        <v>71</v>
      </c>
      <c r="D99" s="183"/>
      <c r="E99" s="195"/>
      <c r="F99" s="195"/>
      <c r="G99" s="195"/>
      <c r="H99" s="195"/>
      <c r="I99" s="195"/>
      <c r="J99" s="195"/>
      <c r="K99" s="195"/>
      <c r="L99" s="195"/>
      <c r="M99" s="195"/>
    </row>
    <row r="100" spans="1:13" s="189" customFormat="1" ht="27" customHeight="1">
      <c r="A100" s="183"/>
      <c r="C100" s="183"/>
      <c r="D100" s="183"/>
      <c r="E100" s="195"/>
      <c r="F100" s="195"/>
      <c r="G100" s="195"/>
      <c r="H100" s="195"/>
      <c r="I100" s="195"/>
      <c r="J100" s="195"/>
      <c r="K100" s="195"/>
      <c r="L100" s="195"/>
      <c r="M100" s="195"/>
    </row>
    <row r="101" spans="1:13" s="196" customFormat="1" ht="24.75" customHeight="1">
      <c r="A101" s="568" t="s">
        <v>363</v>
      </c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</row>
    <row r="102" spans="1:13" s="196" customFormat="1" ht="24.75" customHeight="1">
      <c r="A102" s="551"/>
      <c r="B102" s="551"/>
      <c r="C102" s="551"/>
      <c r="D102" s="551"/>
      <c r="E102" s="551"/>
      <c r="F102" s="551"/>
      <c r="G102" s="551"/>
      <c r="H102" s="551"/>
      <c r="I102" s="551"/>
      <c r="J102" s="551"/>
      <c r="K102" s="551"/>
      <c r="L102" s="551"/>
      <c r="M102" s="551"/>
    </row>
    <row r="103" spans="1:13" s="189" customFormat="1" ht="26.25" customHeight="1">
      <c r="A103" s="186" t="s">
        <v>671</v>
      </c>
    </row>
    <row r="104" spans="1:13" s="189" customFormat="1" ht="26.25" customHeight="1">
      <c r="A104" s="186" t="s">
        <v>153</v>
      </c>
    </row>
    <row r="105" spans="1:13" s="189" customFormat="1" ht="26.25" customHeight="1">
      <c r="A105" s="186" t="s">
        <v>27</v>
      </c>
    </row>
    <row r="106" spans="1:13" s="189" customFormat="1" ht="26.25" customHeight="1">
      <c r="A106" s="186" t="s">
        <v>672</v>
      </c>
    </row>
    <row r="107" spans="1:13" s="189" customFormat="1" ht="26.25" customHeight="1">
      <c r="A107" s="186" t="s">
        <v>32</v>
      </c>
    </row>
    <row r="108" spans="1:13" s="189" customFormat="1" ht="31.5" customHeight="1">
      <c r="A108" s="186"/>
      <c r="E108" s="570" t="s">
        <v>89</v>
      </c>
      <c r="F108" s="570"/>
      <c r="G108" s="570"/>
      <c r="H108" s="211"/>
      <c r="I108" s="570" t="s">
        <v>73</v>
      </c>
      <c r="J108" s="570"/>
      <c r="K108" s="570"/>
      <c r="L108" s="211"/>
      <c r="M108" s="256" t="s">
        <v>72</v>
      </c>
    </row>
    <row r="109" spans="1:13" s="189" customFormat="1" ht="24.75" customHeight="1">
      <c r="E109" s="212" t="s">
        <v>586</v>
      </c>
      <c r="F109" s="213"/>
      <c r="G109" s="212" t="s">
        <v>357</v>
      </c>
    </row>
    <row r="110" spans="1:13" s="189" customFormat="1" ht="24.75" customHeight="1">
      <c r="A110" s="186" t="s">
        <v>463</v>
      </c>
    </row>
    <row r="111" spans="1:13" s="189" customFormat="1" ht="24.75" customHeight="1">
      <c r="A111" s="186" t="s">
        <v>467</v>
      </c>
      <c r="E111" s="206">
        <v>99.99</v>
      </c>
      <c r="F111" s="206"/>
      <c r="G111" s="206">
        <v>99.99</v>
      </c>
      <c r="I111" s="189" t="s">
        <v>74</v>
      </c>
      <c r="M111" s="195" t="s">
        <v>75</v>
      </c>
    </row>
    <row r="112" spans="1:13" s="189" customFormat="1" ht="24.75" customHeight="1">
      <c r="A112" s="186" t="s">
        <v>379</v>
      </c>
      <c r="E112" s="195">
        <v>100</v>
      </c>
      <c r="F112" s="195"/>
      <c r="G112" s="195">
        <v>100</v>
      </c>
      <c r="I112" s="189" t="s">
        <v>77</v>
      </c>
      <c r="M112" s="195" t="s">
        <v>75</v>
      </c>
    </row>
    <row r="113" spans="1:13" s="189" customFormat="1" ht="24.75" customHeight="1">
      <c r="A113" s="186" t="s">
        <v>380</v>
      </c>
    </row>
    <row r="114" spans="1:13" s="189" customFormat="1" ht="24.75" customHeight="1">
      <c r="A114" s="186" t="s">
        <v>465</v>
      </c>
    </row>
    <row r="115" spans="1:13" s="189" customFormat="1" ht="24.75" customHeight="1">
      <c r="A115" s="186"/>
      <c r="B115" s="189" t="s">
        <v>466</v>
      </c>
      <c r="E115" s="206">
        <v>99.97</v>
      </c>
      <c r="F115" s="206"/>
      <c r="G115" s="206">
        <v>99.97</v>
      </c>
      <c r="I115" s="189" t="s">
        <v>28</v>
      </c>
      <c r="M115" s="195" t="s">
        <v>75</v>
      </c>
    </row>
    <row r="116" spans="1:13" s="189" customFormat="1" ht="24.75" customHeight="1">
      <c r="A116" s="186"/>
      <c r="I116" s="189" t="s">
        <v>29</v>
      </c>
      <c r="M116" s="195"/>
    </row>
    <row r="117" spans="1:13" s="189" customFormat="1" ht="24.75" customHeight="1">
      <c r="A117" s="186" t="s">
        <v>381</v>
      </c>
      <c r="E117" s="206">
        <v>99.99</v>
      </c>
      <c r="G117" s="206">
        <v>99.99</v>
      </c>
      <c r="I117" s="189" t="s">
        <v>140</v>
      </c>
      <c r="M117" s="195" t="s">
        <v>75</v>
      </c>
    </row>
    <row r="118" spans="1:13" s="189" customFormat="1" ht="24.75" customHeight="1">
      <c r="A118" s="186" t="s">
        <v>382</v>
      </c>
      <c r="E118" s="206">
        <v>99.97</v>
      </c>
      <c r="G118" s="206">
        <v>99.97</v>
      </c>
      <c r="I118" s="189" t="s">
        <v>168</v>
      </c>
      <c r="M118" s="195" t="s">
        <v>75</v>
      </c>
    </row>
    <row r="119" spans="1:13" s="189" customFormat="1" ht="24.75" customHeight="1">
      <c r="A119" s="186"/>
      <c r="E119" s="206"/>
      <c r="G119" s="206"/>
      <c r="I119" s="189" t="s">
        <v>169</v>
      </c>
      <c r="M119" s="195"/>
    </row>
    <row r="120" spans="1:13" s="189" customFormat="1" ht="24.75" customHeight="1">
      <c r="A120" s="186" t="s">
        <v>383</v>
      </c>
      <c r="E120" s="206">
        <v>99.97</v>
      </c>
      <c r="G120" s="206">
        <v>99.97</v>
      </c>
      <c r="I120" s="189" t="s">
        <v>217</v>
      </c>
      <c r="M120" s="195" t="s">
        <v>75</v>
      </c>
    </row>
    <row r="121" spans="1:13" s="189" customFormat="1" ht="24.75" customHeight="1">
      <c r="A121" s="186"/>
      <c r="B121" s="189" t="s">
        <v>213</v>
      </c>
      <c r="E121" s="206"/>
      <c r="G121" s="206"/>
      <c r="I121" s="189" t="s">
        <v>218</v>
      </c>
      <c r="M121" s="195"/>
    </row>
    <row r="122" spans="1:13" s="189" customFormat="1" ht="24.75" customHeight="1">
      <c r="A122" s="186"/>
      <c r="B122" s="189" t="s">
        <v>221</v>
      </c>
      <c r="E122" s="206"/>
      <c r="G122" s="206"/>
      <c r="M122" s="195"/>
    </row>
    <row r="123" spans="1:13" s="189" customFormat="1" ht="24.75" customHeight="1">
      <c r="A123" s="186" t="s">
        <v>384</v>
      </c>
      <c r="E123" s="206">
        <v>99.97</v>
      </c>
      <c r="G123" s="206">
        <v>99.97</v>
      </c>
      <c r="I123" s="189" t="s">
        <v>215</v>
      </c>
      <c r="M123" s="195" t="s">
        <v>75</v>
      </c>
    </row>
    <row r="124" spans="1:13" s="189" customFormat="1" ht="24.75" customHeight="1">
      <c r="A124" s="186"/>
      <c r="B124" s="189" t="s">
        <v>213</v>
      </c>
      <c r="E124" s="206"/>
      <c r="G124" s="206"/>
      <c r="I124" s="189" t="s">
        <v>214</v>
      </c>
      <c r="M124" s="195"/>
    </row>
    <row r="125" spans="1:13" s="189" customFormat="1" ht="24.75" customHeight="1">
      <c r="A125" s="186"/>
      <c r="B125" s="189" t="s">
        <v>221</v>
      </c>
      <c r="E125" s="206"/>
      <c r="G125" s="206"/>
      <c r="M125" s="195"/>
    </row>
    <row r="126" spans="1:13" s="189" customFormat="1" ht="24.75" customHeight="1">
      <c r="A126" s="186"/>
    </row>
    <row r="127" spans="1:13" s="189" customFormat="1" ht="24.75" customHeight="1">
      <c r="A127" s="186" t="s">
        <v>306</v>
      </c>
      <c r="B127" s="204"/>
      <c r="C127" s="205"/>
      <c r="D127" s="205"/>
      <c r="E127" s="205"/>
      <c r="F127" s="206"/>
      <c r="G127" s="205"/>
      <c r="H127" s="186"/>
      <c r="I127" s="205"/>
      <c r="J127" s="205"/>
      <c r="K127" s="205"/>
      <c r="L127" s="207"/>
    </row>
    <row r="128" spans="1:13" s="189" customFormat="1" ht="24.75" customHeight="1">
      <c r="A128" s="186" t="s">
        <v>307</v>
      </c>
      <c r="B128" s="204"/>
      <c r="C128" s="205"/>
      <c r="D128" s="205"/>
      <c r="E128" s="205"/>
      <c r="F128" s="206"/>
      <c r="G128" s="205"/>
      <c r="H128" s="186"/>
      <c r="I128" s="205"/>
      <c r="J128" s="205"/>
      <c r="K128" s="205"/>
      <c r="L128" s="207"/>
    </row>
    <row r="129" spans="1:13" s="189" customFormat="1" ht="24.75" customHeight="1">
      <c r="A129" s="186" t="s">
        <v>308</v>
      </c>
      <c r="B129" s="204"/>
      <c r="C129" s="205"/>
      <c r="D129" s="205"/>
      <c r="E129" s="205"/>
      <c r="F129" s="206"/>
      <c r="G129" s="205"/>
      <c r="H129" s="186"/>
      <c r="I129" s="205"/>
      <c r="J129" s="205"/>
      <c r="K129" s="205"/>
      <c r="L129" s="207"/>
    </row>
    <row r="130" spans="1:13" s="189" customFormat="1" ht="24.75" customHeight="1">
      <c r="A130" s="186" t="s">
        <v>309</v>
      </c>
      <c r="B130" s="204"/>
      <c r="C130" s="205"/>
      <c r="D130" s="205"/>
      <c r="E130" s="205"/>
      <c r="F130" s="206"/>
      <c r="G130" s="205"/>
      <c r="H130" s="186"/>
      <c r="I130" s="205"/>
      <c r="J130" s="205"/>
      <c r="K130" s="205"/>
      <c r="L130" s="207"/>
    </row>
    <row r="131" spans="1:13" s="189" customFormat="1" ht="24.75" customHeight="1">
      <c r="A131" s="186"/>
    </row>
    <row r="132" spans="1:13" s="189" customFormat="1" ht="24.75" customHeight="1">
      <c r="A132" s="186"/>
    </row>
    <row r="133" spans="1:13" s="189" customFormat="1" ht="24.75" customHeight="1">
      <c r="A133" s="183"/>
      <c r="C133" s="183" t="s">
        <v>87</v>
      </c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</row>
    <row r="134" spans="1:13" s="189" customFormat="1" ht="24.75" customHeight="1">
      <c r="A134" s="183"/>
      <c r="C134" s="183" t="s">
        <v>71</v>
      </c>
      <c r="D134" s="183"/>
      <c r="E134" s="195"/>
      <c r="F134" s="195"/>
      <c r="G134" s="195"/>
      <c r="H134" s="195"/>
      <c r="I134" s="195"/>
      <c r="J134" s="195"/>
      <c r="K134" s="195"/>
      <c r="L134" s="195"/>
      <c r="M134" s="195"/>
    </row>
    <row r="135" spans="1:13" s="189" customFormat="1" ht="24.75" customHeight="1">
      <c r="A135" s="183"/>
      <c r="C135" s="183"/>
      <c r="D135" s="183"/>
      <c r="E135" s="195"/>
      <c r="F135" s="195"/>
      <c r="G135" s="195"/>
      <c r="H135" s="195"/>
      <c r="I135" s="195"/>
      <c r="J135" s="195"/>
      <c r="K135" s="195"/>
      <c r="L135" s="195"/>
      <c r="M135" s="195"/>
    </row>
    <row r="136" spans="1:13" s="196" customFormat="1" ht="27.75" customHeight="1">
      <c r="A136" s="568" t="s">
        <v>364</v>
      </c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</row>
    <row r="137" spans="1:13" s="196" customFormat="1" ht="27.75" customHeight="1">
      <c r="A137" s="257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</row>
    <row r="138" spans="1:13" s="189" customFormat="1" ht="24.75" customHeight="1">
      <c r="A138" s="210" t="s">
        <v>310</v>
      </c>
      <c r="B138" s="204"/>
      <c r="C138" s="205"/>
      <c r="D138" s="205"/>
      <c r="E138" s="205"/>
      <c r="F138" s="206"/>
      <c r="G138" s="205"/>
      <c r="H138" s="186"/>
      <c r="I138" s="205"/>
      <c r="J138" s="205"/>
      <c r="K138" s="205"/>
      <c r="L138" s="207"/>
    </row>
    <row r="139" spans="1:13" s="189" customFormat="1" ht="24.75" customHeight="1">
      <c r="A139" s="186" t="s">
        <v>311</v>
      </c>
      <c r="B139" s="204"/>
      <c r="C139" s="205"/>
      <c r="D139" s="205"/>
      <c r="E139" s="205"/>
      <c r="F139" s="206"/>
      <c r="G139" s="205"/>
      <c r="H139" s="186"/>
      <c r="I139" s="205"/>
      <c r="J139" s="205"/>
      <c r="K139" s="205"/>
      <c r="L139" s="207"/>
    </row>
    <row r="140" spans="1:13" s="189" customFormat="1" ht="24.75" customHeight="1">
      <c r="A140" s="186" t="s">
        <v>312</v>
      </c>
      <c r="B140" s="204"/>
      <c r="C140" s="205"/>
      <c r="D140" s="205"/>
      <c r="E140" s="205"/>
      <c r="F140" s="206"/>
      <c r="G140" s="205"/>
      <c r="H140" s="186"/>
      <c r="I140" s="205"/>
      <c r="J140" s="205"/>
      <c r="K140" s="205"/>
      <c r="L140" s="207"/>
    </row>
    <row r="141" spans="1:13" s="189" customFormat="1" ht="24.75" customHeight="1">
      <c r="A141" s="186" t="s">
        <v>313</v>
      </c>
      <c r="B141" s="204"/>
      <c r="C141" s="205"/>
      <c r="D141" s="205"/>
      <c r="E141" s="205"/>
      <c r="F141" s="206"/>
      <c r="G141" s="205"/>
      <c r="H141" s="186"/>
      <c r="I141" s="205"/>
      <c r="J141" s="205"/>
      <c r="K141" s="205"/>
      <c r="L141" s="207"/>
    </row>
    <row r="142" spans="1:13" s="189" customFormat="1" ht="24.75" customHeight="1">
      <c r="A142" s="186" t="s">
        <v>314</v>
      </c>
      <c r="B142" s="204"/>
      <c r="C142" s="205"/>
      <c r="D142" s="205"/>
      <c r="E142" s="205"/>
      <c r="F142" s="206"/>
      <c r="G142" s="205"/>
      <c r="H142" s="186"/>
      <c r="I142" s="205"/>
      <c r="J142" s="205"/>
      <c r="K142" s="205"/>
      <c r="L142" s="207"/>
    </row>
    <row r="143" spans="1:13" ht="27.75" customHeight="1">
      <c r="A143" s="210" t="s">
        <v>46</v>
      </c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</row>
    <row r="144" spans="1:13" ht="27.75" customHeight="1">
      <c r="A144" s="186" t="s">
        <v>47</v>
      </c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</row>
    <row r="145" spans="1:13" ht="27.75" customHeight="1">
      <c r="A145" s="186" t="s">
        <v>318</v>
      </c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</row>
    <row r="146" spans="1:13" ht="27.75" customHeight="1">
      <c r="A146" s="186" t="s">
        <v>319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</row>
    <row r="147" spans="1:13" ht="27.75" customHeight="1">
      <c r="A147" s="186" t="s">
        <v>320</v>
      </c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</row>
    <row r="148" spans="1:13" ht="27.75" customHeight="1">
      <c r="A148" s="186" t="s">
        <v>25</v>
      </c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</row>
    <row r="149" spans="1:13" ht="27.75" customHeight="1">
      <c r="A149" s="186" t="s">
        <v>322</v>
      </c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</row>
    <row r="150" spans="1:13" ht="27.75" customHeight="1">
      <c r="A150" s="186" t="s">
        <v>323</v>
      </c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</row>
    <row r="151" spans="1:13" ht="27.75" customHeight="1">
      <c r="A151" s="186" t="s">
        <v>321</v>
      </c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</row>
    <row r="152" spans="1:13" ht="27.75" customHeight="1">
      <c r="A152" s="186" t="s">
        <v>248</v>
      </c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</row>
    <row r="153" spans="1:13" ht="27.75" customHeight="1">
      <c r="A153" s="186" t="s">
        <v>247</v>
      </c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</row>
    <row r="154" spans="1:13" ht="27.75" customHeight="1">
      <c r="A154" s="186" t="s">
        <v>48</v>
      </c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</row>
    <row r="155" spans="1:13" ht="27.75" customHeight="1">
      <c r="A155" s="186" t="s">
        <v>324</v>
      </c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</row>
    <row r="156" spans="1:13" ht="27.75" customHeight="1">
      <c r="A156" s="186" t="s">
        <v>179</v>
      </c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</row>
    <row r="157" spans="1:13" ht="27.75" customHeight="1">
      <c r="A157" s="186" t="s">
        <v>49</v>
      </c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</row>
    <row r="158" spans="1:13" ht="27.75" customHeight="1">
      <c r="A158" s="186" t="s">
        <v>328</v>
      </c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</row>
    <row r="159" spans="1:13" ht="27.75" customHeight="1">
      <c r="A159" s="186" t="s">
        <v>61</v>
      </c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</row>
    <row r="160" spans="1:13" ht="30.75" customHeight="1">
      <c r="A160" s="186" t="s">
        <v>543</v>
      </c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</row>
    <row r="161" spans="1:13" ht="30.75" customHeight="1">
      <c r="A161" s="186" t="s">
        <v>544</v>
      </c>
      <c r="C161" s="184"/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</row>
    <row r="162" spans="1:13" ht="30.75" customHeight="1">
      <c r="A162" s="186" t="s">
        <v>178</v>
      </c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</row>
    <row r="163" spans="1:13" ht="30.75" customHeight="1">
      <c r="A163" s="186" t="s">
        <v>26</v>
      </c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</row>
    <row r="164" spans="1:13" ht="27.75" customHeight="1">
      <c r="A164" s="186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</row>
    <row r="165" spans="1:13" s="189" customFormat="1" ht="27.75" customHeight="1">
      <c r="A165" s="186"/>
      <c r="E165" s="206"/>
      <c r="G165" s="206"/>
      <c r="M165" s="195"/>
    </row>
    <row r="166" spans="1:13" s="189" customFormat="1" ht="27.75" customHeight="1">
      <c r="A166" s="183"/>
      <c r="C166" s="183" t="s">
        <v>87</v>
      </c>
      <c r="D166" s="195"/>
      <c r="E166" s="195"/>
      <c r="F166" s="195"/>
      <c r="G166" s="195"/>
      <c r="H166" s="195"/>
      <c r="I166" s="195"/>
      <c r="J166" s="195"/>
      <c r="K166" s="195"/>
      <c r="L166" s="195"/>
      <c r="M166" s="195"/>
    </row>
    <row r="167" spans="1:13" s="189" customFormat="1" ht="27.75" customHeight="1">
      <c r="A167" s="183"/>
      <c r="C167" s="183" t="s">
        <v>71</v>
      </c>
      <c r="D167" s="183"/>
      <c r="E167" s="195"/>
      <c r="F167" s="195"/>
      <c r="G167" s="195"/>
      <c r="H167" s="195"/>
      <c r="I167" s="195"/>
      <c r="J167" s="195"/>
      <c r="K167" s="195"/>
      <c r="L167" s="195"/>
      <c r="M167" s="195"/>
    </row>
    <row r="168" spans="1:13" s="196" customFormat="1" ht="30.75" customHeight="1">
      <c r="A168" s="568" t="s">
        <v>138</v>
      </c>
      <c r="B168" s="568"/>
      <c r="C168" s="568"/>
      <c r="D168" s="568"/>
      <c r="E168" s="568"/>
      <c r="F168" s="568"/>
      <c r="G168" s="568"/>
      <c r="H168" s="568"/>
      <c r="I168" s="568"/>
      <c r="J168" s="568"/>
      <c r="K168" s="568"/>
      <c r="L168" s="568"/>
      <c r="M168" s="568"/>
    </row>
    <row r="169" spans="1:13" s="196" customFormat="1" ht="30.75" customHeight="1">
      <c r="A169" s="257"/>
      <c r="B169" s="257"/>
      <c r="C169" s="257"/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</row>
    <row r="170" spans="1:13" ht="30.75" customHeight="1">
      <c r="A170" s="186" t="s">
        <v>50</v>
      </c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</row>
    <row r="171" spans="1:13" ht="30.75" customHeight="1">
      <c r="A171" s="186" t="s">
        <v>249</v>
      </c>
      <c r="C171" s="184"/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</row>
    <row r="172" spans="1:13" ht="30.75" customHeight="1">
      <c r="A172" s="186" t="s">
        <v>673</v>
      </c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</row>
    <row r="173" spans="1:13" ht="30.75" customHeight="1">
      <c r="A173" s="186" t="s">
        <v>674</v>
      </c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</row>
    <row r="174" spans="1:13" ht="30.75" customHeight="1">
      <c r="A174" s="186" t="s">
        <v>675</v>
      </c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</row>
    <row r="175" spans="1:13" ht="30.75" customHeight="1">
      <c r="A175" s="186" t="s">
        <v>676</v>
      </c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</row>
    <row r="176" spans="1:13" ht="30.75" customHeight="1">
      <c r="A176" s="186" t="s">
        <v>677</v>
      </c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</row>
    <row r="177" spans="1:13" ht="30.75" customHeight="1">
      <c r="A177" s="186" t="s">
        <v>678</v>
      </c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</row>
    <row r="178" spans="1:13" s="189" customFormat="1" ht="30.75" customHeight="1">
      <c r="A178" s="186" t="s">
        <v>286</v>
      </c>
      <c r="E178" s="195"/>
      <c r="F178" s="195"/>
      <c r="G178" s="195"/>
      <c r="M178" s="195"/>
    </row>
    <row r="179" spans="1:13" s="189" customFormat="1" ht="30.75" customHeight="1">
      <c r="A179" s="189" t="s">
        <v>304</v>
      </c>
      <c r="E179" s="195"/>
      <c r="F179" s="195"/>
      <c r="G179" s="195"/>
      <c r="M179" s="195"/>
    </row>
    <row r="180" spans="1:13" s="189" customFormat="1" ht="30.75" customHeight="1">
      <c r="A180" s="189" t="s">
        <v>702</v>
      </c>
      <c r="E180" s="195"/>
      <c r="F180" s="195"/>
      <c r="G180" s="195"/>
      <c r="M180" s="195"/>
    </row>
    <row r="181" spans="1:13" s="189" customFormat="1" ht="30.75" customHeight="1">
      <c r="A181" s="189" t="s">
        <v>703</v>
      </c>
      <c r="E181" s="195"/>
      <c r="F181" s="195"/>
      <c r="G181" s="195"/>
      <c r="M181" s="195"/>
    </row>
    <row r="182" spans="1:13" s="189" customFormat="1" ht="30.75" customHeight="1">
      <c r="A182" s="186" t="s">
        <v>130</v>
      </c>
      <c r="E182" s="195"/>
      <c r="F182" s="195"/>
      <c r="G182" s="195"/>
      <c r="M182" s="195"/>
    </row>
    <row r="183" spans="1:13" s="189" customFormat="1" ht="30.75" customHeight="1">
      <c r="A183" s="189" t="s">
        <v>705</v>
      </c>
      <c r="E183" s="195"/>
      <c r="F183" s="195"/>
      <c r="G183" s="195"/>
      <c r="M183" s="195"/>
    </row>
    <row r="184" spans="1:13" s="189" customFormat="1" ht="30.75" customHeight="1">
      <c r="A184" s="186" t="s">
        <v>704</v>
      </c>
      <c r="E184" s="195"/>
      <c r="F184" s="195"/>
      <c r="G184" s="195"/>
      <c r="M184" s="195"/>
    </row>
    <row r="185" spans="1:13" s="189" customFormat="1" ht="30.75" customHeight="1">
      <c r="A185" s="186" t="s">
        <v>707</v>
      </c>
      <c r="C185" s="183"/>
      <c r="D185" s="184"/>
      <c r="E185" s="184"/>
      <c r="F185" s="184"/>
      <c r="G185" s="184"/>
      <c r="H185" s="184"/>
      <c r="I185" s="184"/>
      <c r="J185" s="184"/>
      <c r="K185" s="184"/>
      <c r="L185" s="184"/>
      <c r="M185" s="195"/>
    </row>
    <row r="186" spans="1:13" s="189" customFormat="1" ht="30.75" customHeight="1">
      <c r="A186" s="186" t="s">
        <v>708</v>
      </c>
      <c r="B186" s="186"/>
      <c r="C186" s="183"/>
      <c r="D186" s="184"/>
      <c r="E186" s="184"/>
      <c r="F186" s="184"/>
      <c r="G186" s="184"/>
      <c r="H186" s="184"/>
      <c r="I186" s="184"/>
      <c r="J186" s="184"/>
      <c r="K186" s="184"/>
      <c r="L186" s="184"/>
      <c r="M186" s="195"/>
    </row>
    <row r="187" spans="1:13" s="189" customFormat="1" ht="30.75" customHeight="1">
      <c r="A187" s="186" t="s">
        <v>709</v>
      </c>
      <c r="B187" s="186"/>
      <c r="C187" s="183"/>
      <c r="D187" s="184"/>
      <c r="E187" s="184"/>
      <c r="F187" s="184"/>
      <c r="G187" s="184"/>
      <c r="H187" s="184"/>
      <c r="I187" s="184"/>
      <c r="J187" s="184"/>
      <c r="K187" s="184"/>
      <c r="L187" s="184"/>
      <c r="M187" s="195"/>
    </row>
    <row r="188" spans="1:13" s="189" customFormat="1" ht="30.75" customHeight="1">
      <c r="A188" s="186" t="s">
        <v>706</v>
      </c>
      <c r="B188" s="186"/>
      <c r="C188" s="184"/>
      <c r="D188" s="184"/>
      <c r="E188" s="184"/>
      <c r="F188" s="184"/>
      <c r="G188" s="183"/>
      <c r="H188" s="184"/>
      <c r="I188" s="214"/>
      <c r="J188" s="184"/>
      <c r="L188" s="184"/>
      <c r="M188" s="195"/>
    </row>
    <row r="189" spans="1:13" s="189" customFormat="1" ht="30.75" customHeight="1">
      <c r="A189" s="186"/>
      <c r="B189" s="186"/>
      <c r="C189" s="184"/>
      <c r="D189" s="184"/>
      <c r="E189" s="184"/>
      <c r="F189" s="184"/>
      <c r="G189" s="183"/>
      <c r="H189" s="184"/>
      <c r="I189" s="214"/>
      <c r="J189" s="184"/>
      <c r="L189" s="184"/>
      <c r="M189" s="195"/>
    </row>
    <row r="190" spans="1:13" s="189" customFormat="1" ht="30.75" customHeight="1">
      <c r="A190" s="186"/>
      <c r="B190" s="186"/>
      <c r="C190" s="184"/>
      <c r="D190" s="184"/>
      <c r="E190" s="184"/>
      <c r="F190" s="184"/>
      <c r="G190" s="183"/>
      <c r="H190" s="184"/>
      <c r="I190" s="214"/>
      <c r="J190" s="184"/>
      <c r="L190" s="184"/>
      <c r="M190" s="195"/>
    </row>
    <row r="191" spans="1:13" s="189" customFormat="1" ht="30.75" customHeight="1">
      <c r="A191" s="186"/>
      <c r="B191" s="186"/>
      <c r="C191" s="184"/>
      <c r="D191" s="184"/>
      <c r="E191" s="184"/>
      <c r="F191" s="184"/>
      <c r="G191" s="183"/>
      <c r="H191" s="184"/>
      <c r="I191" s="214"/>
      <c r="J191" s="184"/>
      <c r="L191" s="184"/>
      <c r="M191" s="195"/>
    </row>
    <row r="192" spans="1:13" s="189" customFormat="1" ht="30.75" customHeight="1">
      <c r="A192" s="186"/>
      <c r="B192" s="186"/>
      <c r="C192" s="184"/>
      <c r="D192" s="184"/>
      <c r="E192" s="184"/>
      <c r="F192" s="184"/>
      <c r="G192" s="183"/>
      <c r="H192" s="184"/>
      <c r="I192" s="214"/>
      <c r="J192" s="184"/>
      <c r="L192" s="184"/>
      <c r="M192" s="195"/>
    </row>
    <row r="193" spans="1:13" s="189" customFormat="1" ht="30.75" customHeight="1">
      <c r="A193" s="195"/>
      <c r="C193" s="183" t="s">
        <v>87</v>
      </c>
      <c r="D193" s="195"/>
      <c r="E193" s="195"/>
      <c r="F193" s="195"/>
      <c r="G193" s="195"/>
      <c r="H193" s="195"/>
      <c r="I193" s="195"/>
      <c r="J193" s="195"/>
      <c r="K193" s="195"/>
      <c r="L193" s="195"/>
      <c r="M193" s="195"/>
    </row>
    <row r="194" spans="1:13" s="189" customFormat="1" ht="30.75" customHeight="1">
      <c r="A194" s="183"/>
      <c r="C194" s="183" t="s">
        <v>71</v>
      </c>
      <c r="D194" s="183"/>
      <c r="E194" s="195"/>
      <c r="F194" s="195"/>
      <c r="G194" s="195"/>
      <c r="H194" s="195"/>
      <c r="I194" s="195"/>
      <c r="J194" s="195"/>
      <c r="K194" s="195"/>
      <c r="L194" s="195"/>
      <c r="M194" s="195"/>
    </row>
    <row r="195" spans="1:13" s="189" customFormat="1" ht="30.75" customHeight="1">
      <c r="A195" s="183"/>
      <c r="C195" s="183"/>
      <c r="D195" s="183"/>
      <c r="E195" s="195"/>
      <c r="F195" s="195"/>
      <c r="G195" s="195"/>
      <c r="H195" s="195"/>
      <c r="I195" s="195"/>
      <c r="J195" s="195"/>
      <c r="K195" s="195"/>
      <c r="L195" s="195"/>
      <c r="M195" s="195"/>
    </row>
    <row r="196" spans="1:13" s="189" customFormat="1" ht="30.75" customHeight="1">
      <c r="A196" s="183"/>
      <c r="C196" s="183"/>
      <c r="D196" s="183"/>
      <c r="E196" s="195"/>
      <c r="F196" s="195"/>
      <c r="G196" s="195"/>
      <c r="H196" s="195"/>
      <c r="I196" s="195"/>
      <c r="J196" s="195"/>
      <c r="K196" s="195"/>
      <c r="L196" s="195"/>
      <c r="M196" s="195"/>
    </row>
    <row r="197" spans="1:13" s="196" customFormat="1" ht="25.5" customHeight="1">
      <c r="A197" s="568" t="s">
        <v>142</v>
      </c>
      <c r="B197" s="568"/>
      <c r="C197" s="568"/>
      <c r="D197" s="568"/>
      <c r="E197" s="568"/>
      <c r="F197" s="568"/>
      <c r="G197" s="568"/>
      <c r="H197" s="568"/>
      <c r="I197" s="568"/>
      <c r="J197" s="568"/>
      <c r="K197" s="568"/>
      <c r="L197" s="568"/>
      <c r="M197" s="568"/>
    </row>
    <row r="198" spans="1:13" ht="25.5" customHeight="1">
      <c r="A198" s="186"/>
      <c r="C198" s="184"/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</row>
    <row r="199" spans="1:13" ht="25.5" customHeight="1">
      <c r="A199" s="186" t="s">
        <v>131</v>
      </c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</row>
    <row r="200" spans="1:13" ht="25.5" customHeight="1">
      <c r="A200" s="186" t="s">
        <v>325</v>
      </c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</row>
    <row r="201" spans="1:13" ht="25.5" customHeight="1">
      <c r="A201" s="186" t="s">
        <v>137</v>
      </c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</row>
    <row r="202" spans="1:13" ht="25.5" customHeight="1">
      <c r="A202" s="186" t="s">
        <v>54</v>
      </c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</row>
    <row r="203" spans="1:13" ht="25.5" customHeight="1">
      <c r="A203" s="186" t="s">
        <v>60</v>
      </c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</row>
    <row r="204" spans="1:13" ht="25.5" customHeight="1">
      <c r="A204" s="186"/>
      <c r="C204" s="184" t="s">
        <v>55</v>
      </c>
      <c r="D204" s="184"/>
      <c r="E204" s="184"/>
      <c r="F204" s="184"/>
      <c r="H204" s="184"/>
      <c r="I204" s="214" t="s">
        <v>259</v>
      </c>
      <c r="J204" s="184"/>
      <c r="K204" s="184"/>
      <c r="L204" s="184"/>
      <c r="M204" s="184"/>
    </row>
    <row r="205" spans="1:13" ht="25.5" customHeight="1">
      <c r="A205" s="186"/>
      <c r="C205" s="184" t="s">
        <v>56</v>
      </c>
      <c r="D205" s="184"/>
      <c r="E205" s="184"/>
      <c r="F205" s="184"/>
      <c r="H205" s="184"/>
      <c r="I205" s="214" t="s">
        <v>212</v>
      </c>
      <c r="J205" s="184"/>
      <c r="K205" s="184"/>
      <c r="L205" s="184"/>
      <c r="M205" s="184"/>
    </row>
    <row r="206" spans="1:13" ht="25.5" customHeight="1">
      <c r="A206" s="186"/>
      <c r="C206" s="184" t="s">
        <v>57</v>
      </c>
      <c r="D206" s="184"/>
      <c r="E206" s="184"/>
      <c r="F206" s="184"/>
      <c r="H206" s="184"/>
      <c r="I206" s="214" t="s">
        <v>59</v>
      </c>
      <c r="J206" s="184"/>
      <c r="K206" s="184"/>
      <c r="L206" s="184"/>
      <c r="M206" s="184"/>
    </row>
    <row r="207" spans="1:13" ht="25.5" customHeight="1">
      <c r="A207" s="186"/>
      <c r="C207" s="184" t="s">
        <v>35</v>
      </c>
      <c r="D207" s="184"/>
      <c r="E207" s="184"/>
      <c r="F207" s="184"/>
      <c r="H207" s="184"/>
      <c r="I207" s="214" t="s">
        <v>59</v>
      </c>
      <c r="J207" s="184"/>
      <c r="K207" s="184"/>
      <c r="L207" s="184"/>
      <c r="M207" s="184"/>
    </row>
    <row r="208" spans="1:13" ht="25.5" customHeight="1">
      <c r="A208" s="186"/>
      <c r="C208" s="184" t="s">
        <v>58</v>
      </c>
      <c r="D208" s="184"/>
      <c r="E208" s="184"/>
      <c r="F208" s="184"/>
      <c r="H208" s="184"/>
      <c r="I208" s="214" t="s">
        <v>59</v>
      </c>
      <c r="J208" s="184"/>
      <c r="K208" s="184"/>
      <c r="L208" s="184"/>
      <c r="M208" s="184"/>
    </row>
    <row r="209" spans="1:13" ht="25.5" customHeight="1">
      <c r="A209" s="186"/>
      <c r="C209" s="184" t="s">
        <v>30</v>
      </c>
      <c r="D209" s="184"/>
      <c r="E209" s="184"/>
      <c r="F209" s="184"/>
      <c r="H209" s="184"/>
      <c r="I209" s="214" t="s">
        <v>59</v>
      </c>
      <c r="J209" s="184"/>
      <c r="K209" s="184"/>
      <c r="L209" s="184"/>
      <c r="M209" s="184"/>
    </row>
    <row r="210" spans="1:13" ht="25.5" customHeight="1">
      <c r="A210" s="186" t="s">
        <v>573</v>
      </c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</row>
    <row r="211" spans="1:13" ht="25.5" customHeight="1">
      <c r="A211" s="186" t="s">
        <v>711</v>
      </c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</row>
    <row r="212" spans="1:13" ht="25.5" customHeight="1">
      <c r="A212" s="186" t="s">
        <v>710</v>
      </c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</row>
    <row r="213" spans="1:13" ht="25.5" customHeight="1">
      <c r="A213" s="186"/>
      <c r="C213" s="184" t="s">
        <v>109</v>
      </c>
      <c r="D213" s="184"/>
      <c r="E213" s="184"/>
      <c r="F213" s="184"/>
      <c r="H213" s="184"/>
      <c r="I213" s="214" t="s">
        <v>117</v>
      </c>
      <c r="J213" s="184"/>
      <c r="K213" s="184"/>
      <c r="L213" s="184"/>
      <c r="M213" s="184"/>
    </row>
    <row r="214" spans="1:13" ht="25.5" customHeight="1">
      <c r="A214" s="186" t="s">
        <v>200</v>
      </c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</row>
    <row r="215" spans="1:13" ht="25.5" customHeight="1">
      <c r="A215" s="186" t="s">
        <v>202</v>
      </c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</row>
    <row r="216" spans="1:13" ht="25.5" customHeight="1">
      <c r="A216" s="186" t="s">
        <v>679</v>
      </c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</row>
    <row r="217" spans="1:13" ht="25.5" customHeight="1">
      <c r="A217" s="186" t="s">
        <v>712</v>
      </c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</row>
    <row r="218" spans="1:13" ht="25.5" customHeight="1">
      <c r="A218" s="186" t="s">
        <v>713</v>
      </c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</row>
    <row r="219" spans="1:13" ht="25.5" customHeight="1">
      <c r="A219" s="186" t="s">
        <v>201</v>
      </c>
      <c r="C219" s="184"/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</row>
    <row r="220" spans="1:13" s="189" customFormat="1" ht="25.5" customHeight="1">
      <c r="A220" s="186" t="s">
        <v>132</v>
      </c>
      <c r="E220" s="195"/>
      <c r="F220" s="195"/>
      <c r="G220" s="195"/>
      <c r="M220" s="195"/>
    </row>
    <row r="221" spans="1:13" s="189" customFormat="1" ht="25.5" customHeight="1">
      <c r="A221" s="189" t="s">
        <v>154</v>
      </c>
      <c r="E221" s="195"/>
      <c r="F221" s="195"/>
      <c r="G221" s="195"/>
      <c r="M221" s="195"/>
    </row>
    <row r="222" spans="1:13" s="189" customFormat="1" ht="25.5" customHeight="1">
      <c r="A222" s="186" t="s">
        <v>250</v>
      </c>
      <c r="E222" s="195"/>
      <c r="F222" s="195"/>
      <c r="G222" s="195"/>
      <c r="M222" s="195"/>
    </row>
    <row r="223" spans="1:13" s="189" customFormat="1" ht="25.5" customHeight="1">
      <c r="A223" s="186" t="s">
        <v>326</v>
      </c>
      <c r="E223" s="195"/>
      <c r="F223" s="195"/>
      <c r="G223" s="195"/>
      <c r="M223" s="195"/>
    </row>
    <row r="224" spans="1:13" ht="25.5" customHeight="1">
      <c r="A224" s="215" t="s">
        <v>327</v>
      </c>
      <c r="B224" s="186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</row>
    <row r="225" spans="1:13" ht="25.5" customHeight="1">
      <c r="A225" s="215" t="s">
        <v>0</v>
      </c>
      <c r="B225" s="186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</row>
    <row r="226" spans="1:13" ht="25.5" customHeight="1">
      <c r="A226" s="215" t="s">
        <v>251</v>
      </c>
      <c r="B226" s="186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</row>
    <row r="227" spans="1:13" ht="25.5" customHeight="1">
      <c r="A227" s="215" t="s">
        <v>88</v>
      </c>
      <c r="B227" s="186"/>
      <c r="C227" s="184"/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</row>
    <row r="228" spans="1:13" ht="25.5" customHeight="1">
      <c r="A228" s="186"/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</row>
    <row r="229" spans="1:13" ht="25.5" customHeight="1">
      <c r="A229" s="186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</row>
    <row r="230" spans="1:13" s="189" customFormat="1" ht="25.5" customHeight="1">
      <c r="A230" s="195"/>
      <c r="C230" s="183" t="s">
        <v>87</v>
      </c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</row>
    <row r="231" spans="1:13" s="189" customFormat="1" ht="25.5" customHeight="1">
      <c r="A231" s="183"/>
      <c r="C231" s="183" t="s">
        <v>71</v>
      </c>
      <c r="D231" s="183"/>
      <c r="E231" s="195"/>
      <c r="F231" s="195"/>
      <c r="G231" s="195"/>
      <c r="H231" s="195"/>
      <c r="I231" s="195"/>
      <c r="J231" s="195"/>
      <c r="K231" s="195"/>
      <c r="L231" s="195"/>
      <c r="M231" s="195"/>
    </row>
    <row r="232" spans="1:13" s="196" customFormat="1" ht="27.75" customHeight="1">
      <c r="A232" s="568" t="s">
        <v>563</v>
      </c>
      <c r="B232" s="568"/>
      <c r="C232" s="568"/>
      <c r="D232" s="568"/>
      <c r="E232" s="568"/>
      <c r="F232" s="568"/>
      <c r="G232" s="568"/>
      <c r="H232" s="568"/>
      <c r="I232" s="568"/>
      <c r="J232" s="568"/>
      <c r="K232" s="568"/>
      <c r="L232" s="568"/>
      <c r="M232" s="568"/>
    </row>
    <row r="233" spans="1:13" s="196" customFormat="1" ht="27.75" customHeight="1">
      <c r="A233" s="257"/>
      <c r="B233" s="257"/>
      <c r="C233" s="257"/>
      <c r="D233" s="257"/>
      <c r="E233" s="257"/>
      <c r="F233" s="257"/>
      <c r="G233" s="257"/>
      <c r="H233" s="257"/>
      <c r="I233" s="257"/>
      <c r="J233" s="257"/>
      <c r="K233" s="257"/>
      <c r="L233" s="257"/>
      <c r="M233" s="257"/>
    </row>
    <row r="234" spans="1:13" s="189" customFormat="1" ht="27.75" customHeight="1">
      <c r="A234" s="186" t="s">
        <v>133</v>
      </c>
      <c r="E234" s="195"/>
      <c r="F234" s="195"/>
      <c r="G234" s="195"/>
      <c r="M234" s="195"/>
    </row>
    <row r="235" spans="1:13" s="189" customFormat="1" ht="27.75" customHeight="1">
      <c r="A235" s="215" t="s">
        <v>719</v>
      </c>
      <c r="E235" s="195"/>
      <c r="F235" s="195"/>
      <c r="G235" s="195"/>
      <c r="M235" s="195"/>
    </row>
    <row r="236" spans="1:13" s="189" customFormat="1" ht="27.75" customHeight="1">
      <c r="A236" s="186" t="s">
        <v>717</v>
      </c>
      <c r="B236" s="216"/>
      <c r="C236" s="216"/>
      <c r="D236" s="216"/>
      <c r="E236" s="216"/>
      <c r="F236" s="216"/>
      <c r="G236" s="216"/>
      <c r="H236" s="216"/>
      <c r="I236" s="216"/>
      <c r="J236" s="216"/>
      <c r="K236" s="214"/>
      <c r="L236" s="216"/>
    </row>
    <row r="237" spans="1:13" s="189" customFormat="1" ht="27.75" customHeight="1">
      <c r="A237" s="186" t="s">
        <v>718</v>
      </c>
      <c r="B237" s="216"/>
      <c r="C237" s="216"/>
      <c r="D237" s="216"/>
      <c r="E237" s="216"/>
      <c r="F237" s="216"/>
      <c r="G237" s="216"/>
      <c r="H237" s="216"/>
      <c r="I237" s="216"/>
      <c r="J237" s="216"/>
      <c r="K237" s="214"/>
      <c r="L237" s="216"/>
    </row>
    <row r="238" spans="1:13" s="189" customFormat="1" ht="27.75" customHeight="1">
      <c r="A238" s="186" t="s">
        <v>233</v>
      </c>
      <c r="B238" s="216"/>
      <c r="C238" s="216"/>
      <c r="D238" s="216"/>
      <c r="E238" s="216"/>
      <c r="F238" s="216"/>
      <c r="G238" s="216"/>
      <c r="H238" s="216"/>
      <c r="I238" s="216"/>
      <c r="J238" s="216"/>
      <c r="K238" s="214"/>
      <c r="L238" s="216"/>
    </row>
    <row r="239" spans="1:13" s="189" customFormat="1" ht="27.75" customHeight="1">
      <c r="A239" s="186" t="s">
        <v>714</v>
      </c>
      <c r="B239" s="216"/>
      <c r="C239" s="216"/>
      <c r="D239" s="216"/>
      <c r="E239" s="216"/>
      <c r="F239" s="216"/>
      <c r="G239" s="216"/>
      <c r="H239" s="216"/>
      <c r="I239" s="216"/>
      <c r="J239" s="216"/>
      <c r="K239" s="214"/>
      <c r="L239" s="216"/>
    </row>
    <row r="240" spans="1:13" s="189" customFormat="1" ht="27.75" customHeight="1">
      <c r="A240" s="186" t="s">
        <v>715</v>
      </c>
      <c r="B240" s="216"/>
      <c r="C240" s="216"/>
      <c r="D240" s="216"/>
      <c r="E240" s="216"/>
      <c r="F240" s="216"/>
      <c r="G240" s="216"/>
      <c r="H240" s="216"/>
      <c r="I240" s="216"/>
      <c r="J240" s="216"/>
      <c r="K240" s="214"/>
      <c r="L240" s="216"/>
    </row>
    <row r="241" spans="1:13" s="189" customFormat="1" ht="27.75" customHeight="1">
      <c r="A241" s="186" t="s">
        <v>716</v>
      </c>
      <c r="B241" s="216"/>
      <c r="C241" s="216"/>
      <c r="D241" s="216"/>
      <c r="E241" s="216"/>
      <c r="F241" s="216"/>
      <c r="G241" s="216"/>
      <c r="H241" s="216"/>
      <c r="I241" s="216"/>
      <c r="J241" s="216"/>
      <c r="K241" s="214"/>
      <c r="L241" s="216"/>
    </row>
    <row r="242" spans="1:13" ht="27.75" customHeight="1">
      <c r="A242" s="217" t="s">
        <v>225</v>
      </c>
      <c r="B242" s="186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</row>
    <row r="243" spans="1:13" ht="27.75" customHeight="1">
      <c r="A243" s="217" t="s">
        <v>161</v>
      </c>
      <c r="B243" s="186"/>
      <c r="C243" s="184"/>
      <c r="D243" s="184"/>
      <c r="E243" s="184"/>
      <c r="F243" s="184"/>
      <c r="G243" s="184"/>
      <c r="H243" s="184"/>
      <c r="I243" s="184"/>
      <c r="J243" s="184"/>
      <c r="K243" s="184"/>
      <c r="L243" s="184"/>
    </row>
    <row r="244" spans="1:13" ht="27.75" customHeight="1">
      <c r="A244" s="217" t="s">
        <v>226</v>
      </c>
      <c r="B244" s="186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</row>
    <row r="245" spans="1:13" ht="27.75" customHeight="1">
      <c r="A245" s="215" t="s">
        <v>720</v>
      </c>
      <c r="B245" s="186"/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</row>
    <row r="246" spans="1:13" ht="27.75" customHeight="1">
      <c r="A246" s="215" t="s">
        <v>285</v>
      </c>
      <c r="B246" s="186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</row>
    <row r="247" spans="1:13" s="188" customFormat="1" ht="27.75" customHeight="1">
      <c r="A247" s="217" t="s">
        <v>227</v>
      </c>
      <c r="B247" s="218"/>
      <c r="C247" s="218"/>
      <c r="F247" s="218"/>
      <c r="H247" s="218"/>
      <c r="I247" s="218"/>
      <c r="J247" s="218"/>
      <c r="K247" s="218"/>
      <c r="L247" s="218"/>
      <c r="M247" s="218"/>
    </row>
    <row r="248" spans="1:13" s="188" customFormat="1" ht="27.75" customHeight="1">
      <c r="A248" s="215" t="s">
        <v>329</v>
      </c>
      <c r="B248" s="218"/>
      <c r="C248" s="218"/>
      <c r="F248" s="218"/>
      <c r="H248" s="218"/>
      <c r="I248" s="218"/>
      <c r="J248" s="218"/>
      <c r="K248" s="218"/>
      <c r="L248" s="218"/>
      <c r="M248" s="218"/>
    </row>
    <row r="249" spans="1:13" s="188" customFormat="1" ht="27.75" customHeight="1">
      <c r="A249" s="218" t="s">
        <v>721</v>
      </c>
      <c r="B249" s="218"/>
      <c r="C249" s="218"/>
      <c r="F249" s="218"/>
      <c r="H249" s="218"/>
      <c r="I249" s="218"/>
      <c r="J249" s="218"/>
      <c r="K249" s="218"/>
      <c r="L249" s="218"/>
      <c r="M249" s="218"/>
    </row>
    <row r="250" spans="1:13" s="188" customFormat="1" ht="27.75" customHeight="1">
      <c r="A250" s="218" t="s">
        <v>330</v>
      </c>
      <c r="B250" s="218"/>
      <c r="C250" s="218"/>
      <c r="F250" s="218"/>
      <c r="H250" s="218"/>
      <c r="I250" s="218"/>
      <c r="J250" s="218"/>
      <c r="K250" s="218"/>
      <c r="L250" s="218"/>
      <c r="M250" s="218"/>
    </row>
    <row r="251" spans="1:13" s="188" customFormat="1" ht="27.75" customHeight="1">
      <c r="A251" s="215" t="s">
        <v>331</v>
      </c>
      <c r="B251" s="218"/>
      <c r="C251" s="218"/>
      <c r="F251" s="218"/>
      <c r="H251" s="218"/>
      <c r="I251" s="218"/>
      <c r="J251" s="218"/>
      <c r="K251" s="218"/>
      <c r="L251" s="218"/>
      <c r="M251" s="218"/>
    </row>
    <row r="252" spans="1:13" s="188" customFormat="1" ht="27.75" customHeight="1">
      <c r="A252" s="218" t="s">
        <v>334</v>
      </c>
      <c r="B252" s="218"/>
      <c r="C252" s="218"/>
      <c r="F252" s="218"/>
      <c r="H252" s="218"/>
      <c r="I252" s="218"/>
      <c r="J252" s="218"/>
      <c r="K252" s="218"/>
      <c r="L252" s="218"/>
      <c r="M252" s="218"/>
    </row>
    <row r="253" spans="1:13" s="188" customFormat="1" ht="27.75" customHeight="1">
      <c r="A253" s="218" t="s">
        <v>157</v>
      </c>
    </row>
    <row r="254" spans="1:13" s="188" customFormat="1" ht="27.75" customHeight="1">
      <c r="A254" s="218" t="s">
        <v>158</v>
      </c>
    </row>
    <row r="255" spans="1:13" s="188" customFormat="1" ht="27.75" customHeight="1">
      <c r="A255" s="215" t="s">
        <v>700</v>
      </c>
    </row>
    <row r="256" spans="1:13" s="188" customFormat="1" ht="27.75" customHeight="1">
      <c r="A256" s="218" t="s">
        <v>699</v>
      </c>
    </row>
    <row r="257" spans="1:13" s="188" customFormat="1" ht="27.75" customHeight="1">
      <c r="A257" s="218" t="s">
        <v>180</v>
      </c>
    </row>
    <row r="258" spans="1:13" s="188" customFormat="1" ht="27.75" customHeight="1">
      <c r="A258" s="215" t="s">
        <v>332</v>
      </c>
    </row>
    <row r="259" spans="1:13" s="188" customFormat="1" ht="27.75" customHeight="1">
      <c r="A259" s="218" t="s">
        <v>333</v>
      </c>
    </row>
    <row r="260" spans="1:13" s="108" customFormat="1" ht="27.75" customHeight="1"/>
    <row r="261" spans="1:13" s="188" customFormat="1" ht="27.75" customHeight="1">
      <c r="A261" s="218"/>
    </row>
    <row r="262" spans="1:13" s="189" customFormat="1" ht="27.75" customHeight="1">
      <c r="A262" s="195"/>
      <c r="C262" s="183" t="s">
        <v>87</v>
      </c>
      <c r="D262" s="195"/>
      <c r="E262" s="195"/>
      <c r="F262" s="195"/>
      <c r="G262" s="195"/>
      <c r="H262" s="195"/>
      <c r="I262" s="195"/>
      <c r="J262" s="195"/>
      <c r="K262" s="195"/>
      <c r="L262" s="195"/>
      <c r="M262" s="195"/>
    </row>
    <row r="263" spans="1:13" s="189" customFormat="1" ht="27.75" customHeight="1">
      <c r="A263" s="183"/>
      <c r="C263" s="183" t="s">
        <v>71</v>
      </c>
      <c r="D263" s="183"/>
      <c r="E263" s="195"/>
      <c r="F263" s="195"/>
      <c r="G263" s="195"/>
      <c r="H263" s="195"/>
      <c r="I263" s="195"/>
      <c r="J263" s="195"/>
      <c r="K263" s="195"/>
      <c r="L263" s="195"/>
      <c r="M263" s="195"/>
    </row>
  </sheetData>
  <mergeCells count="12">
    <mergeCell ref="I108:K108"/>
    <mergeCell ref="A136:M136"/>
    <mergeCell ref="A168:M168"/>
    <mergeCell ref="A197:M197"/>
    <mergeCell ref="A232:M232"/>
    <mergeCell ref="E108:G108"/>
    <mergeCell ref="A101:M101"/>
    <mergeCell ref="A1:M1"/>
    <mergeCell ref="A2:M2"/>
    <mergeCell ref="A3:M3"/>
    <mergeCell ref="A33:M33"/>
    <mergeCell ref="A68:M68"/>
  </mergeCells>
  <phoneticPr fontId="0" type="noConversion"/>
  <pageMargins left="0.89" right="0.15748031496062992" top="0.67" bottom="0.49" header="0.38" footer="0.35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3"/>
  <sheetViews>
    <sheetView zoomScale="90" zoomScaleNormal="90" zoomScaleSheetLayoutView="90" workbookViewId="0">
      <selection activeCell="A2" sqref="A2"/>
    </sheetView>
  </sheetViews>
  <sheetFormatPr defaultColWidth="9.125" defaultRowHeight="30.75" customHeight="1"/>
  <cols>
    <col min="1" max="3" width="9.125" style="103" customWidth="1"/>
    <col min="4" max="4" width="1" style="103" customWidth="1"/>
    <col min="5" max="5" width="13.75" style="103" customWidth="1"/>
    <col min="6" max="6" width="1" style="103" customWidth="1"/>
    <col min="7" max="7" width="13.75" style="103" customWidth="1"/>
    <col min="8" max="8" width="1.75" style="103" customWidth="1"/>
    <col min="9" max="9" width="13.75" style="103" customWidth="1"/>
    <col min="10" max="10" width="1.75" style="103" customWidth="1"/>
    <col min="11" max="11" width="13.75" style="103" customWidth="1"/>
    <col min="12" max="12" width="1.75" style="103" customWidth="1"/>
    <col min="13" max="13" width="13.75" style="103" customWidth="1"/>
    <col min="14" max="14" width="3.25" style="103" customWidth="1"/>
    <col min="15" max="15" width="12.75" style="103" customWidth="1"/>
    <col min="16" max="16384" width="9.125" style="103"/>
  </cols>
  <sheetData>
    <row r="1" spans="1:13" ht="30.75" customHeight="1">
      <c r="A1" s="571" t="s">
        <v>155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3" ht="30.7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30.75" customHeight="1">
      <c r="A3" s="104" t="s">
        <v>228</v>
      </c>
      <c r="B3" s="105"/>
      <c r="C3" s="106"/>
      <c r="D3" s="106"/>
      <c r="E3" s="106"/>
      <c r="F3" s="102"/>
      <c r="G3" s="102"/>
      <c r="H3" s="102"/>
      <c r="I3" s="102"/>
      <c r="J3" s="102"/>
      <c r="K3" s="102"/>
      <c r="L3" s="102"/>
      <c r="M3" s="102"/>
    </row>
    <row r="4" spans="1:13" ht="30.75" customHeight="1">
      <c r="A4" s="104" t="s">
        <v>229</v>
      </c>
      <c r="B4" s="105"/>
      <c r="C4" s="106"/>
      <c r="D4" s="106"/>
      <c r="E4" s="106"/>
      <c r="F4" s="102"/>
      <c r="G4" s="102"/>
      <c r="H4" s="102"/>
      <c r="I4" s="102"/>
      <c r="J4" s="102"/>
      <c r="K4" s="102"/>
      <c r="L4" s="102"/>
      <c r="M4" s="102"/>
    </row>
    <row r="5" spans="1:13" ht="30.75" customHeight="1">
      <c r="A5" s="107" t="s">
        <v>554</v>
      </c>
      <c r="B5" s="105"/>
      <c r="C5" s="106"/>
      <c r="D5" s="106"/>
      <c r="E5" s="106"/>
      <c r="F5" s="102"/>
      <c r="G5" s="102"/>
      <c r="H5" s="102"/>
      <c r="I5" s="102"/>
      <c r="J5" s="102"/>
      <c r="K5" s="102"/>
      <c r="L5" s="102"/>
      <c r="M5" s="102"/>
    </row>
    <row r="6" spans="1:13" ht="30.75" customHeight="1">
      <c r="A6" s="107" t="s">
        <v>553</v>
      </c>
      <c r="B6" s="105"/>
      <c r="C6" s="106"/>
      <c r="D6" s="106"/>
      <c r="E6" s="106"/>
      <c r="F6" s="102"/>
      <c r="G6" s="102"/>
      <c r="H6" s="102"/>
      <c r="I6" s="102"/>
      <c r="J6" s="102"/>
      <c r="K6" s="102"/>
      <c r="L6" s="102"/>
      <c r="M6" s="102"/>
    </row>
    <row r="7" spans="1:13" ht="30.75" customHeight="1">
      <c r="A7" s="104" t="s">
        <v>230</v>
      </c>
      <c r="B7" s="105"/>
      <c r="C7" s="106"/>
      <c r="D7" s="106"/>
      <c r="E7" s="106"/>
      <c r="F7" s="102"/>
      <c r="G7" s="102"/>
      <c r="H7" s="102"/>
      <c r="I7" s="102"/>
      <c r="J7" s="102"/>
      <c r="K7" s="102"/>
      <c r="L7" s="102"/>
      <c r="M7" s="102"/>
    </row>
    <row r="8" spans="1:13" ht="30.75" customHeight="1">
      <c r="A8" s="107" t="s">
        <v>555</v>
      </c>
      <c r="B8" s="105"/>
      <c r="C8" s="106"/>
      <c r="D8" s="106"/>
      <c r="E8" s="106"/>
      <c r="F8" s="102"/>
      <c r="G8" s="102"/>
      <c r="H8" s="102"/>
      <c r="I8" s="102"/>
      <c r="J8" s="102"/>
      <c r="K8" s="102"/>
      <c r="L8" s="102"/>
      <c r="M8" s="102"/>
    </row>
    <row r="9" spans="1:13" ht="30.75" customHeight="1">
      <c r="A9" s="108" t="s">
        <v>556</v>
      </c>
      <c r="B9" s="108"/>
      <c r="C9" s="108"/>
      <c r="D9" s="108"/>
      <c r="E9" s="108"/>
      <c r="F9" s="102"/>
      <c r="G9" s="102"/>
      <c r="H9" s="102"/>
      <c r="I9" s="102"/>
      <c r="J9" s="102"/>
      <c r="K9" s="102"/>
      <c r="L9" s="102"/>
      <c r="M9" s="102"/>
    </row>
    <row r="10" spans="1:13" ht="30.75" customHeight="1">
      <c r="A10" s="108" t="s">
        <v>557</v>
      </c>
      <c r="B10" s="108"/>
      <c r="C10" s="108"/>
      <c r="D10" s="108"/>
      <c r="E10" s="108"/>
      <c r="F10" s="102"/>
      <c r="G10" s="102"/>
      <c r="H10" s="102"/>
      <c r="I10" s="102"/>
      <c r="J10" s="102"/>
      <c r="K10" s="102"/>
      <c r="L10" s="102"/>
      <c r="M10" s="102"/>
    </row>
    <row r="11" spans="1:13" ht="30.75" customHeight="1">
      <c r="A11" s="104" t="s">
        <v>231</v>
      </c>
      <c r="B11" s="105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ht="30.75" customHeight="1">
      <c r="A12" s="107" t="s">
        <v>690</v>
      </c>
      <c r="B12" s="105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</row>
    <row r="13" spans="1:13" ht="30.75" customHeight="1">
      <c r="A13" s="107" t="s">
        <v>688</v>
      </c>
      <c r="B13" s="105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3" ht="30.75" customHeight="1">
      <c r="A14" s="107" t="s">
        <v>689</v>
      </c>
      <c r="B14" s="105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</row>
    <row r="15" spans="1:13" ht="30.75" customHeight="1">
      <c r="A15" s="107" t="s">
        <v>232</v>
      </c>
      <c r="B15" s="105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</row>
    <row r="16" spans="1:13" ht="30.75" customHeight="1">
      <c r="A16" s="107" t="s">
        <v>691</v>
      </c>
      <c r="B16" s="105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</row>
    <row r="17" spans="1:13" ht="30.75" customHeight="1">
      <c r="A17" s="107" t="s">
        <v>692</v>
      </c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</row>
    <row r="18" spans="1:13" ht="30.75" customHeight="1">
      <c r="A18" s="107" t="s">
        <v>693</v>
      </c>
      <c r="B18" s="105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</row>
    <row r="19" spans="1:13" ht="30.75" customHeight="1">
      <c r="A19" s="107" t="s">
        <v>694</v>
      </c>
      <c r="B19" s="105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</row>
    <row r="20" spans="1:13" ht="30.75" customHeight="1">
      <c r="A20" s="107" t="s">
        <v>695</v>
      </c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13" ht="30.75" customHeight="1">
      <c r="A21" s="107" t="s">
        <v>696</v>
      </c>
      <c r="B21" s="105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</row>
    <row r="22" spans="1:13" ht="30.75" customHeight="1">
      <c r="A22" s="107" t="s">
        <v>697</v>
      </c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1:13" ht="30.75" customHeight="1">
      <c r="A23" s="107" t="s">
        <v>698</v>
      </c>
      <c r="B23" s="105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1:13" ht="30.75" customHeight="1">
      <c r="A24" s="107" t="s">
        <v>235</v>
      </c>
      <c r="B24" s="105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</row>
    <row r="25" spans="1:13" ht="30.75" customHeight="1">
      <c r="A25" s="107"/>
      <c r="B25" s="105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</row>
    <row r="26" spans="1:13" ht="30.75" customHeight="1">
      <c r="A26" s="107"/>
      <c r="B26" s="105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</row>
    <row r="27" spans="1:13" s="108" customFormat="1" ht="30.75" customHeight="1">
      <c r="C27" s="103" t="s">
        <v>87</v>
      </c>
      <c r="D27" s="109"/>
    </row>
    <row r="28" spans="1:13" s="108" customFormat="1" ht="30.75" customHeight="1">
      <c r="C28" s="103" t="s">
        <v>71</v>
      </c>
      <c r="D28" s="103"/>
    </row>
    <row r="29" spans="1:13" s="108" customFormat="1" ht="30.75" customHeight="1"/>
    <row r="57" spans="1:13" ht="30.75" customHeight="1">
      <c r="A57" s="107"/>
      <c r="B57" s="105"/>
      <c r="E57" s="106"/>
      <c r="G57" s="2"/>
      <c r="H57" s="106"/>
      <c r="I57" s="2"/>
      <c r="J57" s="106"/>
      <c r="K57" s="2"/>
      <c r="L57" s="106"/>
      <c r="M57" s="2"/>
    </row>
    <row r="89" spans="1:13" ht="30.75" customHeight="1">
      <c r="A89" s="107"/>
      <c r="B89" s="105"/>
      <c r="E89" s="106"/>
      <c r="G89" s="2"/>
      <c r="H89" s="106"/>
      <c r="I89" s="2"/>
      <c r="J89" s="106"/>
      <c r="K89" s="2"/>
      <c r="L89" s="106"/>
      <c r="M89" s="2"/>
    </row>
    <row r="90" spans="1:13" ht="30.75" customHeight="1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ht="30.75" customHeight="1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</row>
    <row r="116" spans="1:13" ht="30.75" customHeight="1">
      <c r="A116" s="107"/>
    </row>
    <row r="117" spans="1:13" ht="30.75" customHeight="1">
      <c r="A117" s="107"/>
    </row>
    <row r="118" spans="1:13" ht="30.75" customHeight="1">
      <c r="A118" s="107"/>
    </row>
    <row r="119" spans="1:13" ht="30.75" customHeight="1">
      <c r="A119" s="106"/>
      <c r="B119" s="105"/>
      <c r="C119" s="105"/>
      <c r="D119" s="105"/>
      <c r="E119" s="105"/>
      <c r="F119" s="2"/>
      <c r="G119" s="2"/>
      <c r="H119" s="106"/>
      <c r="I119" s="2"/>
      <c r="J119" s="106"/>
      <c r="K119" s="2"/>
      <c r="L119" s="106"/>
      <c r="M119" s="2"/>
    </row>
    <row r="120" spans="1:13" ht="30.75" customHeight="1">
      <c r="A120" s="107"/>
      <c r="B120" s="112"/>
      <c r="E120" s="106"/>
    </row>
    <row r="121" spans="1:13" ht="30.75" customHeight="1">
      <c r="A121" s="107"/>
    </row>
    <row r="122" spans="1:13" ht="30.75" customHeight="1">
      <c r="A122" s="107"/>
    </row>
    <row r="123" spans="1:13" ht="30.75" customHeight="1">
      <c r="A123" s="107"/>
    </row>
  </sheetData>
  <mergeCells count="1">
    <mergeCell ref="A1:M1"/>
  </mergeCells>
  <pageMargins left="0.7" right="0.15748031496062992" top="0.65" bottom="0.5" header="0.23622047244094491" footer="0.19685039370078741"/>
  <pageSetup paperSize="9" scale="90" fitToHeight="7" orientation="portrait" r:id="rId1"/>
  <headerFooter differentFirst="1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zoomScale="90" zoomScaleNormal="90" zoomScaleSheetLayoutView="90" workbookViewId="0">
      <selection activeCell="A2" sqref="A2"/>
    </sheetView>
  </sheetViews>
  <sheetFormatPr defaultColWidth="9.125" defaultRowHeight="28.5" customHeight="1"/>
  <cols>
    <col min="1" max="3" width="9.125" style="103" customWidth="1"/>
    <col min="4" max="4" width="2.375" style="103" customWidth="1"/>
    <col min="5" max="5" width="13" style="103" customWidth="1"/>
    <col min="6" max="6" width="1" style="103" customWidth="1"/>
    <col min="7" max="7" width="16.125" style="103" customWidth="1"/>
    <col min="8" max="8" width="1" style="103" customWidth="1"/>
    <col min="9" max="9" width="15.75" style="103" customWidth="1"/>
    <col min="10" max="10" width="1" style="103" customWidth="1"/>
    <col min="11" max="11" width="16" style="103" customWidth="1"/>
    <col min="12" max="12" width="1" style="103" customWidth="1"/>
    <col min="13" max="13" width="15.5" style="103" customWidth="1"/>
    <col min="14" max="14" width="2.875" style="103" customWidth="1"/>
    <col min="15" max="16384" width="9.125" style="103"/>
  </cols>
  <sheetData>
    <row r="1" spans="1:14" s="108" customFormat="1" ht="28.5" customHeight="1">
      <c r="A1" s="571" t="s">
        <v>913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102"/>
    </row>
    <row r="2" spans="1:14" s="108" customFormat="1" ht="28.5" customHeight="1"/>
    <row r="3" spans="1:14" ht="28.5" customHeight="1">
      <c r="A3" s="107" t="s">
        <v>234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4" ht="28.5" customHeight="1">
      <c r="A4" s="107" t="s">
        <v>236</v>
      </c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4" ht="28.5" customHeight="1">
      <c r="B5" s="107" t="s">
        <v>490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4" ht="28.5" customHeight="1">
      <c r="A6" s="107" t="s">
        <v>488</v>
      </c>
      <c r="B6" s="105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4" ht="28.5" customHeight="1">
      <c r="A7" s="107" t="s">
        <v>489</v>
      </c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4" ht="28.5" customHeight="1">
      <c r="A8" s="107" t="s">
        <v>126</v>
      </c>
      <c r="B8" s="10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</row>
    <row r="9" spans="1:14" ht="28.5" customHeight="1">
      <c r="A9" s="107" t="s">
        <v>237</v>
      </c>
      <c r="B9" s="105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</row>
    <row r="10" spans="1:14" s="113" customFormat="1" ht="28.5" customHeight="1">
      <c r="B10" s="117" t="s">
        <v>485</v>
      </c>
      <c r="C10" s="115"/>
      <c r="D10" s="114"/>
      <c r="E10" s="114"/>
      <c r="F10" s="114"/>
      <c r="G10" s="114"/>
      <c r="H10" s="114"/>
      <c r="I10" s="114"/>
      <c r="J10" s="114"/>
      <c r="K10" s="114"/>
      <c r="L10" s="114"/>
    </row>
    <row r="11" spans="1:14" s="113" customFormat="1" ht="28.5" customHeight="1">
      <c r="A11" s="117" t="s">
        <v>486</v>
      </c>
      <c r="B11" s="115"/>
      <c r="C11" s="115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4" s="113" customFormat="1" ht="28.5" customHeight="1">
      <c r="A12" s="117" t="s">
        <v>722</v>
      </c>
      <c r="B12" s="115"/>
      <c r="C12" s="115"/>
      <c r="D12" s="114"/>
      <c r="E12" s="114"/>
      <c r="F12" s="114"/>
      <c r="G12" s="114"/>
      <c r="H12" s="114"/>
      <c r="I12" s="114"/>
      <c r="J12" s="114"/>
      <c r="K12" s="114"/>
      <c r="L12" s="114"/>
    </row>
    <row r="13" spans="1:14" s="113" customFormat="1" ht="28.5" customHeight="1">
      <c r="A13" s="117" t="s">
        <v>723</v>
      </c>
      <c r="B13" s="115"/>
      <c r="C13" s="115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4" s="113" customFormat="1" ht="28.5" customHeight="1">
      <c r="A14" s="117" t="s">
        <v>724</v>
      </c>
      <c r="B14" s="115"/>
      <c r="C14" s="115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4" s="113" customFormat="1" ht="28.5" customHeight="1">
      <c r="A15" s="117" t="s">
        <v>487</v>
      </c>
      <c r="B15" s="115"/>
      <c r="C15" s="115"/>
      <c r="D15" s="114"/>
      <c r="E15" s="114"/>
      <c r="F15" s="114"/>
      <c r="G15" s="114"/>
      <c r="H15" s="114"/>
      <c r="I15" s="114"/>
      <c r="J15" s="114"/>
      <c r="K15" s="114"/>
      <c r="L15" s="114"/>
    </row>
    <row r="16" spans="1:14" s="113" customFormat="1" ht="28.5" customHeight="1">
      <c r="A16" s="117" t="s">
        <v>725</v>
      </c>
      <c r="B16" s="115"/>
      <c r="C16" s="115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3" s="113" customFormat="1" ht="28.5" customHeight="1">
      <c r="A17" s="117" t="s">
        <v>726</v>
      </c>
      <c r="B17" s="115"/>
      <c r="C17" s="115"/>
      <c r="D17" s="114"/>
      <c r="E17" s="114"/>
      <c r="F17" s="114"/>
      <c r="G17" s="114"/>
      <c r="H17" s="114"/>
      <c r="I17" s="114"/>
      <c r="J17" s="114"/>
      <c r="K17" s="114"/>
      <c r="L17" s="114"/>
    </row>
    <row r="18" spans="1:13" s="113" customFormat="1" ht="28.5" customHeight="1">
      <c r="A18" s="117" t="s">
        <v>347</v>
      </c>
      <c r="B18" s="115"/>
      <c r="C18" s="115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3" ht="28.5" customHeight="1">
      <c r="A19" s="100" t="s">
        <v>195</v>
      </c>
      <c r="B19" s="105"/>
      <c r="C19" s="106"/>
      <c r="D19" s="106"/>
      <c r="E19" s="106"/>
      <c r="F19" s="106"/>
    </row>
    <row r="20" spans="1:13" s="112" customFormat="1" ht="28.5" customHeight="1">
      <c r="A20" s="118"/>
      <c r="B20" s="118"/>
      <c r="C20" s="118"/>
      <c r="D20" s="118"/>
      <c r="E20" s="119"/>
      <c r="G20" s="120"/>
      <c r="H20" s="120" t="s">
        <v>19</v>
      </c>
      <c r="I20" s="120"/>
      <c r="J20" s="100"/>
      <c r="K20" s="121"/>
      <c r="L20" s="122" t="s">
        <v>15</v>
      </c>
      <c r="M20" s="123"/>
    </row>
    <row r="21" spans="1:13" ht="28.5" customHeight="1">
      <c r="A21" s="106"/>
      <c r="B21" s="105"/>
      <c r="C21" s="106"/>
      <c r="D21" s="106"/>
      <c r="E21" s="1"/>
      <c r="G21" s="99" t="s">
        <v>793</v>
      </c>
      <c r="H21" s="106"/>
      <c r="I21" s="99" t="s">
        <v>512</v>
      </c>
      <c r="J21" s="106"/>
      <c r="K21" s="99" t="s">
        <v>793</v>
      </c>
      <c r="L21" s="106"/>
      <c r="M21" s="99" t="s">
        <v>512</v>
      </c>
    </row>
    <row r="22" spans="1:13" ht="28.5" customHeight="1">
      <c r="A22" s="106"/>
      <c r="B22" s="105" t="s">
        <v>94</v>
      </c>
      <c r="C22" s="106"/>
      <c r="D22" s="106"/>
      <c r="G22" s="103">
        <v>1049027.5199999991</v>
      </c>
      <c r="H22" s="106"/>
      <c r="I22" s="103">
        <v>1208294.8900000015</v>
      </c>
      <c r="J22" s="106"/>
      <c r="K22" s="106">
        <v>841821.29</v>
      </c>
      <c r="L22" s="106"/>
      <c r="M22" s="106">
        <v>869225.49000000209</v>
      </c>
    </row>
    <row r="23" spans="1:13" ht="28.5" customHeight="1">
      <c r="A23" s="106"/>
      <c r="B23" s="105" t="s">
        <v>81</v>
      </c>
      <c r="C23" s="106"/>
      <c r="D23" s="106"/>
      <c r="G23" s="103">
        <v>39791865.520000003</v>
      </c>
      <c r="H23" s="106"/>
      <c r="I23" s="103">
        <v>58845924.810000002</v>
      </c>
      <c r="J23" s="106"/>
      <c r="K23" s="106">
        <v>37249545.520000003</v>
      </c>
      <c r="L23" s="106"/>
      <c r="M23" s="106">
        <v>53569676.859999999</v>
      </c>
    </row>
    <row r="24" spans="1:13" ht="28.5" customHeight="1">
      <c r="A24" s="106"/>
      <c r="B24" s="105" t="s">
        <v>95</v>
      </c>
      <c r="C24" s="106"/>
      <c r="D24" s="106"/>
      <c r="G24" s="103">
        <v>10930905.17</v>
      </c>
      <c r="H24" s="106"/>
      <c r="I24" s="103">
        <v>6940369.6300000176</v>
      </c>
      <c r="J24" s="106"/>
      <c r="K24" s="106">
        <v>9614368.5700000003</v>
      </c>
      <c r="L24" s="106"/>
      <c r="M24" s="106">
        <v>1318319.58</v>
      </c>
    </row>
    <row r="25" spans="1:13" ht="28.5" customHeight="1">
      <c r="A25" s="106"/>
      <c r="B25" s="105" t="s">
        <v>96</v>
      </c>
      <c r="C25" s="106"/>
      <c r="D25" s="106"/>
      <c r="G25" s="103">
        <v>94063338.900000036</v>
      </c>
      <c r="H25" s="106"/>
      <c r="I25" s="103">
        <v>398499409.58000004</v>
      </c>
      <c r="J25" s="106"/>
      <c r="K25" s="106">
        <v>72000081.590000004</v>
      </c>
      <c r="L25" s="106"/>
      <c r="M25" s="106">
        <v>364592384.12</v>
      </c>
    </row>
    <row r="26" spans="1:13" ht="28.5" customHeight="1">
      <c r="A26" s="106"/>
      <c r="B26" s="105" t="s">
        <v>216</v>
      </c>
      <c r="C26" s="106"/>
      <c r="D26" s="106"/>
      <c r="G26" s="103">
        <v>316861.10999999987</v>
      </c>
      <c r="H26" s="106"/>
      <c r="I26" s="103">
        <v>3081723.38</v>
      </c>
      <c r="J26" s="106"/>
      <c r="K26" s="106">
        <v>316861.10999999987</v>
      </c>
      <c r="L26" s="106"/>
      <c r="M26" s="106">
        <v>314107.20999999996</v>
      </c>
    </row>
    <row r="27" spans="1:13" ht="28.5" customHeight="1" thickBot="1">
      <c r="A27" s="106"/>
      <c r="B27" s="105"/>
      <c r="C27" s="106" t="s">
        <v>93</v>
      </c>
      <c r="D27" s="106"/>
      <c r="G27" s="124">
        <f>SUM(G22:G26)</f>
        <v>146151998.22000006</v>
      </c>
      <c r="H27" s="106"/>
      <c r="I27" s="124">
        <f>SUM(I22:I26)</f>
        <v>468575722.29000008</v>
      </c>
      <c r="J27" s="106"/>
      <c r="K27" s="124">
        <f>SUM(K22:K26)</f>
        <v>120022678.08</v>
      </c>
      <c r="L27" s="106"/>
      <c r="M27" s="124">
        <f>SUM(M22:M26)</f>
        <v>420663713.25999999</v>
      </c>
    </row>
    <row r="28" spans="1:13" ht="28.5" customHeight="1" thickTop="1">
      <c r="A28" s="106"/>
      <c r="B28" s="105"/>
      <c r="C28" s="106"/>
      <c r="D28" s="106"/>
      <c r="G28" s="2"/>
      <c r="H28" s="106"/>
      <c r="I28" s="2"/>
      <c r="J28" s="106"/>
      <c r="K28" s="2"/>
      <c r="L28" s="106"/>
      <c r="M28" s="2"/>
    </row>
    <row r="29" spans="1:13" ht="28.5" customHeight="1">
      <c r="A29" s="106"/>
      <c r="B29" s="105"/>
      <c r="C29" s="106"/>
      <c r="D29" s="106"/>
      <c r="G29" s="2"/>
      <c r="H29" s="106"/>
      <c r="I29" s="2"/>
      <c r="J29" s="106"/>
      <c r="K29" s="2"/>
      <c r="L29" s="106"/>
      <c r="M29" s="2"/>
    </row>
    <row r="30" spans="1:13" ht="28.5" customHeight="1">
      <c r="A30" s="107"/>
      <c r="B30" s="105"/>
      <c r="C30" s="103" t="s">
        <v>87</v>
      </c>
      <c r="D30" s="109"/>
      <c r="E30" s="106"/>
      <c r="F30" s="106"/>
      <c r="G30" s="106"/>
      <c r="H30" s="106"/>
      <c r="I30" s="106"/>
      <c r="J30" s="106"/>
      <c r="K30" s="106"/>
      <c r="L30" s="106"/>
      <c r="M30" s="106"/>
    </row>
    <row r="31" spans="1:13" ht="28.5" customHeight="1">
      <c r="A31" s="107"/>
      <c r="B31" s="105"/>
      <c r="C31" s="103" t="s">
        <v>71</v>
      </c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3" ht="28.5" customHeight="1">
      <c r="A32" s="107"/>
    </row>
    <row r="33" spans="1:13" ht="28.5" customHeight="1">
      <c r="A33" s="106"/>
      <c r="B33" s="105"/>
      <c r="C33" s="105"/>
      <c r="D33" s="105"/>
      <c r="E33" s="105"/>
      <c r="F33" s="2"/>
      <c r="G33" s="2"/>
      <c r="H33" s="106"/>
      <c r="I33" s="2"/>
      <c r="J33" s="106"/>
      <c r="K33" s="2"/>
      <c r="L33" s="106"/>
      <c r="M33" s="2"/>
    </row>
    <row r="34" spans="1:13" ht="28.5" customHeight="1">
      <c r="A34" s="107"/>
      <c r="B34" s="112"/>
      <c r="E34" s="106"/>
    </row>
    <row r="35" spans="1:13" ht="28.5" customHeight="1">
      <c r="A35" s="107"/>
    </row>
    <row r="36" spans="1:13" ht="28.5" customHeight="1">
      <c r="A36" s="107"/>
    </row>
    <row r="37" spans="1:13" ht="28.5" customHeight="1">
      <c r="A37" s="107"/>
    </row>
  </sheetData>
  <mergeCells count="1">
    <mergeCell ref="A1:M1"/>
  </mergeCells>
  <pageMargins left="0.78" right="0.15748031496062992" top="0.61" bottom="0.52" header="0.23622047244094491" footer="0.19685039370078741"/>
  <pageSetup paperSize="9" scale="90" fitToHeight="7" orientation="portrait" r:id="rId1"/>
  <headerFooter differentFirst="1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zoomScale="90" zoomScaleNormal="90" zoomScaleSheetLayoutView="80" workbookViewId="0">
      <selection activeCell="N14" sqref="N14"/>
    </sheetView>
  </sheetViews>
  <sheetFormatPr defaultColWidth="9.125" defaultRowHeight="30.9" customHeight="1"/>
  <cols>
    <col min="1" max="3" width="9.125" style="125" customWidth="1"/>
    <col min="4" max="4" width="11.125" style="130" customWidth="1"/>
    <col min="5" max="5" width="6.125" style="130" customWidth="1"/>
    <col min="6" max="6" width="17.125" style="130" customWidth="1"/>
    <col min="7" max="7" width="1.125" style="155" customWidth="1"/>
    <col min="8" max="8" width="17.625" style="130" customWidth="1"/>
    <col min="9" max="9" width="1.125" style="155" customWidth="1"/>
    <col min="10" max="10" width="17" style="130" customWidth="1"/>
    <col min="11" max="11" width="1.125" style="130" customWidth="1"/>
    <col min="12" max="12" width="18.5" style="130" customWidth="1"/>
    <col min="13" max="13" width="1.75" style="125" customWidth="1"/>
    <col min="14" max="14" width="9.125" style="125"/>
    <col min="15" max="15" width="14.75" style="125" customWidth="1"/>
    <col min="16" max="16" width="9.125" style="125"/>
    <col min="17" max="17" width="11.75" style="125" customWidth="1"/>
    <col min="18" max="16384" width="9.125" style="125"/>
  </cols>
  <sheetData>
    <row r="1" spans="1:12" ht="27.9" customHeight="1">
      <c r="A1" s="572" t="s">
        <v>680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</row>
    <row r="2" spans="1:12" ht="27.9" customHeight="1">
      <c r="A2" s="107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7.9" customHeight="1">
      <c r="A3" s="100" t="s">
        <v>526</v>
      </c>
      <c r="B3" s="105"/>
      <c r="C3" s="106"/>
      <c r="D3" s="106"/>
      <c r="E3" s="2"/>
      <c r="F3" s="2"/>
      <c r="G3" s="106"/>
      <c r="H3" s="2"/>
      <c r="I3" s="106"/>
      <c r="J3" s="2"/>
      <c r="K3" s="106"/>
      <c r="L3" s="2"/>
    </row>
    <row r="4" spans="1:12" ht="27.9" customHeight="1">
      <c r="A4" s="106"/>
      <c r="B4" s="105"/>
      <c r="C4" s="106"/>
      <c r="D4" s="126"/>
      <c r="E4" s="127"/>
      <c r="F4" s="573" t="s">
        <v>19</v>
      </c>
      <c r="G4" s="573"/>
      <c r="H4" s="573"/>
      <c r="I4" s="100"/>
      <c r="J4" s="128"/>
      <c r="K4" s="268" t="s">
        <v>15</v>
      </c>
      <c r="L4" s="129"/>
    </row>
    <row r="5" spans="1:12" ht="27.9" customHeight="1">
      <c r="A5" s="106"/>
      <c r="B5" s="105"/>
      <c r="C5" s="106"/>
      <c r="E5" s="131" t="s">
        <v>82</v>
      </c>
      <c r="F5" s="99" t="s">
        <v>793</v>
      </c>
      <c r="G5" s="106"/>
      <c r="H5" s="99" t="s">
        <v>512</v>
      </c>
      <c r="I5" s="106"/>
      <c r="J5" s="99" t="s">
        <v>793</v>
      </c>
      <c r="K5" s="106"/>
      <c r="L5" s="99" t="s">
        <v>512</v>
      </c>
    </row>
    <row r="6" spans="1:12" ht="27.9" customHeight="1">
      <c r="A6" s="132" t="s">
        <v>196</v>
      </c>
      <c r="B6" s="107" t="s">
        <v>76</v>
      </c>
      <c r="D6" s="106"/>
      <c r="E6" s="125"/>
      <c r="F6" s="2">
        <v>19890193.66</v>
      </c>
      <c r="G6" s="2"/>
      <c r="H6" s="2">
        <v>18486611.52</v>
      </c>
      <c r="I6" s="2"/>
      <c r="J6" s="2">
        <v>345000</v>
      </c>
      <c r="K6" s="2"/>
      <c r="L6" s="2">
        <v>345000</v>
      </c>
    </row>
    <row r="7" spans="1:12" ht="27.9" customHeight="1">
      <c r="B7" s="107" t="s">
        <v>290</v>
      </c>
      <c r="C7" s="106"/>
      <c r="D7" s="106"/>
      <c r="E7" s="125"/>
      <c r="F7" s="133">
        <v>-13918689.73</v>
      </c>
      <c r="G7" s="134"/>
      <c r="H7" s="133">
        <v>-13918689.729999999</v>
      </c>
      <c r="I7" s="134"/>
      <c r="J7" s="133">
        <v>-345000</v>
      </c>
      <c r="K7" s="134"/>
      <c r="L7" s="133">
        <v>-345000</v>
      </c>
    </row>
    <row r="8" spans="1:12" ht="27.9" customHeight="1">
      <c r="A8" s="106"/>
      <c r="B8" s="105" t="s">
        <v>98</v>
      </c>
      <c r="C8" s="106"/>
      <c r="D8" s="106"/>
      <c r="E8" s="125"/>
      <c r="F8" s="135">
        <f>SUM(F6:F7)</f>
        <v>5971503.9299999997</v>
      </c>
      <c r="G8" s="106"/>
      <c r="H8" s="135">
        <f>SUM(H6:H7)</f>
        <v>4567921.790000001</v>
      </c>
      <c r="I8" s="2"/>
      <c r="J8" s="135">
        <f>SUM(J6:J7)</f>
        <v>0</v>
      </c>
      <c r="K8" s="2"/>
      <c r="L8" s="135">
        <f>SUM(L6:L7)</f>
        <v>0</v>
      </c>
    </row>
    <row r="9" spans="1:12" ht="27.9" customHeight="1">
      <c r="A9" s="267" t="s">
        <v>197</v>
      </c>
      <c r="B9" s="105" t="s">
        <v>527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</row>
    <row r="10" spans="1:12" ht="27.9" customHeight="1">
      <c r="A10" s="267"/>
      <c r="B10" s="136" t="s">
        <v>473</v>
      </c>
      <c r="D10" s="267"/>
      <c r="E10" s="267"/>
      <c r="F10" s="110">
        <v>15522092.477499999</v>
      </c>
      <c r="G10" s="110"/>
      <c r="H10" s="110">
        <v>18870538.239999995</v>
      </c>
      <c r="I10" s="110"/>
      <c r="J10" s="110">
        <v>21624831.510000002</v>
      </c>
      <c r="K10" s="110"/>
      <c r="L10" s="110">
        <v>25900414.73</v>
      </c>
    </row>
    <row r="11" spans="1:12" ht="27.9" customHeight="1">
      <c r="A11" s="267"/>
      <c r="B11" s="136" t="s">
        <v>474</v>
      </c>
      <c r="D11" s="267"/>
      <c r="E11" s="267"/>
      <c r="F11" s="110">
        <v>46295873.640000001</v>
      </c>
      <c r="G11" s="110"/>
      <c r="H11" s="110">
        <v>21870955.789999999</v>
      </c>
      <c r="I11" s="110"/>
      <c r="J11" s="110">
        <f>'[1]NOTE-รวม'!$B$17</f>
        <v>26011239.09</v>
      </c>
      <c r="K11" s="110"/>
      <c r="L11" s="110">
        <v>19420410</v>
      </c>
    </row>
    <row r="12" spans="1:12" ht="27.9" customHeight="1">
      <c r="A12" s="267"/>
      <c r="B12" s="137" t="s">
        <v>475</v>
      </c>
      <c r="D12" s="267"/>
      <c r="E12" s="267"/>
      <c r="F12" s="110">
        <v>0</v>
      </c>
      <c r="G12" s="110"/>
      <c r="H12" s="110">
        <v>0</v>
      </c>
      <c r="I12" s="110"/>
      <c r="J12" s="110">
        <v>204433166</v>
      </c>
      <c r="K12" s="110"/>
      <c r="L12" s="110">
        <v>234671511.33000001</v>
      </c>
    </row>
    <row r="13" spans="1:12" ht="27.9" customHeight="1">
      <c r="A13" s="267"/>
      <c r="B13" s="138" t="s">
        <v>476</v>
      </c>
      <c r="D13" s="126"/>
      <c r="E13" s="267"/>
      <c r="F13" s="110">
        <v>1873673.5699999998</v>
      </c>
      <c r="G13" s="110"/>
      <c r="H13" s="110">
        <v>1279841.42</v>
      </c>
      <c r="I13" s="110"/>
      <c r="J13" s="110">
        <f>'[1]NOTE-รวม'!$B$20</f>
        <v>978711</v>
      </c>
      <c r="K13" s="110"/>
      <c r="L13" s="110">
        <v>565730</v>
      </c>
    </row>
    <row r="14" spans="1:12" ht="27.9" customHeight="1">
      <c r="A14" s="267"/>
      <c r="B14" s="138" t="s">
        <v>477</v>
      </c>
      <c r="D14" s="126"/>
      <c r="E14" s="267" t="s">
        <v>748</v>
      </c>
      <c r="F14" s="110">
        <v>0</v>
      </c>
      <c r="G14" s="110"/>
      <c r="H14" s="110">
        <v>0</v>
      </c>
      <c r="I14" s="110"/>
      <c r="J14" s="110">
        <v>28628123.460000001</v>
      </c>
      <c r="K14" s="110"/>
      <c r="L14" s="110">
        <v>2905429.28</v>
      </c>
    </row>
    <row r="15" spans="1:12" ht="27.9" customHeight="1">
      <c r="A15" s="267"/>
      <c r="B15" s="138" t="s">
        <v>478</v>
      </c>
      <c r="D15" s="106"/>
      <c r="E15" s="267"/>
      <c r="F15" s="138">
        <v>10211224.32</v>
      </c>
      <c r="G15" s="110"/>
      <c r="H15" s="110">
        <v>11745025.98</v>
      </c>
      <c r="I15" s="110"/>
      <c r="J15" s="110">
        <v>12559547.699999958</v>
      </c>
      <c r="K15" s="110"/>
      <c r="L15" s="110">
        <v>13657118.079999998</v>
      </c>
    </row>
    <row r="16" spans="1:12" ht="27.9" customHeight="1">
      <c r="A16" s="267"/>
      <c r="B16" s="138" t="s">
        <v>479</v>
      </c>
      <c r="D16" s="106"/>
      <c r="E16" s="267" t="s">
        <v>751</v>
      </c>
      <c r="F16" s="110">
        <v>33299750</v>
      </c>
      <c r="G16" s="110"/>
      <c r="H16" s="110">
        <v>33299750</v>
      </c>
      <c r="I16" s="110"/>
      <c r="J16" s="110">
        <v>33299750</v>
      </c>
      <c r="K16" s="110"/>
      <c r="L16" s="110">
        <v>33299750</v>
      </c>
    </row>
    <row r="17" spans="1:14" ht="27.9" customHeight="1">
      <c r="A17" s="106"/>
      <c r="C17" s="105" t="s">
        <v>569</v>
      </c>
      <c r="D17" s="106"/>
      <c r="E17" s="125"/>
      <c r="F17" s="135">
        <f>SUM(F10:F16)</f>
        <v>107202614.00749999</v>
      </c>
      <c r="G17" s="106"/>
      <c r="H17" s="135">
        <f>SUM(H10:H16)</f>
        <v>87066111.429999992</v>
      </c>
      <c r="I17" s="2"/>
      <c r="J17" s="135">
        <f>SUM(J10:J16)</f>
        <v>327535368.75999999</v>
      </c>
      <c r="K17" s="2"/>
      <c r="L17" s="135">
        <f>SUM(L10:L16)</f>
        <v>330420363.41999996</v>
      </c>
    </row>
    <row r="18" spans="1:14" ht="27.9" customHeight="1" thickBot="1">
      <c r="A18" s="105" t="s">
        <v>528</v>
      </c>
      <c r="C18" s="267"/>
      <c r="D18" s="267"/>
      <c r="E18" s="267"/>
      <c r="F18" s="270">
        <f>+F17+F8</f>
        <v>113174117.9375</v>
      </c>
      <c r="G18" s="110"/>
      <c r="H18" s="270">
        <f>+H17+H8</f>
        <v>91634033.219999999</v>
      </c>
      <c r="I18" s="110"/>
      <c r="J18" s="270">
        <f>+J17+J8</f>
        <v>327535368.75999999</v>
      </c>
      <c r="K18" s="110"/>
      <c r="L18" s="270">
        <f>+L17+L8</f>
        <v>330420363.41999996</v>
      </c>
    </row>
    <row r="19" spans="1:14" ht="27.9" customHeight="1" thickTop="1">
      <c r="A19" s="267"/>
      <c r="B19" s="105"/>
      <c r="C19" s="267"/>
      <c r="D19" s="267"/>
      <c r="E19" s="267"/>
      <c r="F19" s="139"/>
      <c r="G19" s="110"/>
      <c r="H19" s="139"/>
      <c r="I19" s="110"/>
      <c r="J19" s="139"/>
      <c r="K19" s="110"/>
      <c r="L19" s="139"/>
    </row>
    <row r="20" spans="1:14" ht="27.9" customHeight="1">
      <c r="A20" s="107" t="s">
        <v>86</v>
      </c>
      <c r="B20" s="105"/>
      <c r="C20" s="106"/>
      <c r="D20" s="106"/>
      <c r="E20" s="125"/>
      <c r="F20" s="125"/>
      <c r="G20" s="2"/>
      <c r="H20" s="2"/>
      <c r="I20" s="106"/>
      <c r="J20" s="2"/>
      <c r="K20" s="106"/>
      <c r="L20" s="2"/>
    </row>
    <row r="21" spans="1:14" ht="27.9" customHeight="1">
      <c r="A21" s="106"/>
      <c r="B21" s="105"/>
      <c r="C21" s="106"/>
      <c r="D21" s="106"/>
      <c r="E21" s="125"/>
      <c r="F21" s="573" t="s">
        <v>19</v>
      </c>
      <c r="G21" s="573"/>
      <c r="H21" s="573"/>
      <c r="I21" s="100"/>
      <c r="J21" s="128"/>
      <c r="K21" s="268" t="s">
        <v>15</v>
      </c>
      <c r="L21" s="129"/>
    </row>
    <row r="22" spans="1:14" ht="27.9" customHeight="1">
      <c r="A22" s="106"/>
      <c r="B22" s="105"/>
      <c r="C22" s="106"/>
      <c r="D22" s="106"/>
      <c r="E22" s="74"/>
      <c r="F22" s="99" t="s">
        <v>793</v>
      </c>
      <c r="G22" s="106"/>
      <c r="H22" s="99" t="s">
        <v>512</v>
      </c>
      <c r="I22" s="106"/>
      <c r="J22" s="99" t="s">
        <v>793</v>
      </c>
      <c r="K22" s="106"/>
      <c r="L22" s="99" t="s">
        <v>512</v>
      </c>
    </row>
    <row r="23" spans="1:14" ht="27.9" customHeight="1">
      <c r="A23" s="106"/>
      <c r="B23" s="105" t="s">
        <v>90</v>
      </c>
      <c r="C23" s="106"/>
      <c r="D23" s="106"/>
      <c r="E23" s="125"/>
      <c r="F23" s="125">
        <f>3238537.84+1577559.37</f>
        <v>4816097.21</v>
      </c>
      <c r="G23" s="106"/>
      <c r="H23" s="125">
        <v>3519580.93</v>
      </c>
      <c r="I23" s="106"/>
      <c r="J23" s="2">
        <v>0</v>
      </c>
      <c r="K23" s="106"/>
      <c r="L23" s="2">
        <v>0</v>
      </c>
    </row>
    <row r="24" spans="1:14" ht="27.9" customHeight="1">
      <c r="A24" s="106"/>
      <c r="B24" s="105" t="s">
        <v>23</v>
      </c>
      <c r="C24" s="106"/>
      <c r="D24" s="106"/>
      <c r="E24" s="125"/>
      <c r="F24" s="125">
        <v>1143559.08</v>
      </c>
      <c r="G24" s="106"/>
      <c r="H24" s="125">
        <v>1047500.86</v>
      </c>
      <c r="I24" s="106"/>
      <c r="J24" s="2">
        <v>0</v>
      </c>
      <c r="K24" s="106"/>
      <c r="L24" s="2">
        <v>0</v>
      </c>
    </row>
    <row r="25" spans="1:14" ht="27.9" customHeight="1">
      <c r="A25" s="106"/>
      <c r="B25" s="105" t="s">
        <v>91</v>
      </c>
      <c r="C25" s="106"/>
      <c r="D25" s="106"/>
      <c r="E25" s="125"/>
      <c r="F25" s="125">
        <v>7495.6</v>
      </c>
      <c r="G25" s="106"/>
      <c r="H25" s="125">
        <v>0</v>
      </c>
      <c r="I25" s="106"/>
      <c r="J25" s="2">
        <v>0</v>
      </c>
      <c r="K25" s="106"/>
      <c r="L25" s="2">
        <v>0</v>
      </c>
    </row>
    <row r="26" spans="1:14" ht="27.9" customHeight="1">
      <c r="A26" s="106"/>
      <c r="B26" s="105" t="s">
        <v>41</v>
      </c>
      <c r="C26" s="106"/>
      <c r="D26" s="106"/>
      <c r="E26" s="125"/>
      <c r="F26" s="125">
        <v>4352.04</v>
      </c>
      <c r="G26" s="106"/>
      <c r="H26" s="125">
        <v>840</v>
      </c>
      <c r="I26" s="106"/>
      <c r="J26" s="2">
        <v>0</v>
      </c>
      <c r="K26" s="106"/>
      <c r="L26" s="2">
        <v>0</v>
      </c>
    </row>
    <row r="27" spans="1:14" ht="27.9" customHeight="1">
      <c r="A27" s="106"/>
      <c r="B27" s="105" t="s">
        <v>92</v>
      </c>
      <c r="C27" s="106"/>
      <c r="D27" s="106"/>
      <c r="E27" s="125"/>
      <c r="F27" s="125">
        <v>13918689.73</v>
      </c>
      <c r="G27" s="106"/>
      <c r="H27" s="125">
        <v>13918689.73</v>
      </c>
      <c r="I27" s="106"/>
      <c r="J27" s="2">
        <v>345000</v>
      </c>
      <c r="K27" s="106"/>
      <c r="L27" s="2">
        <v>345000</v>
      </c>
    </row>
    <row r="28" spans="1:14" ht="27.9" customHeight="1" thickBot="1">
      <c r="A28" s="106"/>
      <c r="B28" s="105"/>
      <c r="C28" s="106" t="s">
        <v>93</v>
      </c>
      <c r="D28" s="106"/>
      <c r="E28" s="125"/>
      <c r="F28" s="124">
        <f>SUM(F23:F27)</f>
        <v>19890193.66</v>
      </c>
      <c r="G28" s="106"/>
      <c r="H28" s="124">
        <f>SUM(H23:H27)</f>
        <v>18486611.52</v>
      </c>
      <c r="I28" s="106"/>
      <c r="J28" s="124">
        <f>SUM(J23:J27)</f>
        <v>345000</v>
      </c>
      <c r="K28" s="106"/>
      <c r="L28" s="124">
        <f>SUM(L23:L27)</f>
        <v>345000</v>
      </c>
    </row>
    <row r="29" spans="1:14" ht="27.9" customHeight="1" thickTop="1">
      <c r="A29" s="105"/>
      <c r="C29" s="106"/>
      <c r="D29" s="106"/>
      <c r="E29" s="125"/>
      <c r="F29" s="2"/>
      <c r="G29" s="106"/>
      <c r="H29" s="2"/>
      <c r="I29" s="106"/>
      <c r="J29" s="2"/>
      <c r="K29" s="106"/>
      <c r="L29" s="2"/>
      <c r="N29" s="140"/>
    </row>
    <row r="30" spans="1:14" s="140" customFormat="1" ht="27.9" customHeight="1">
      <c r="A30" s="141"/>
      <c r="B30" s="116"/>
      <c r="C30" s="142"/>
      <c r="D30" s="142"/>
      <c r="F30" s="143"/>
      <c r="G30" s="142"/>
      <c r="H30" s="143"/>
      <c r="I30" s="142"/>
      <c r="J30" s="143"/>
      <c r="K30" s="142"/>
      <c r="L30" s="143"/>
    </row>
    <row r="31" spans="1:14" ht="27.9" customHeight="1">
      <c r="A31" s="107"/>
      <c r="B31" s="105"/>
      <c r="C31" s="125" t="s">
        <v>87</v>
      </c>
      <c r="D31" s="106"/>
      <c r="E31" s="125"/>
      <c r="F31" s="2"/>
      <c r="G31" s="106"/>
      <c r="H31" s="2"/>
      <c r="I31" s="106"/>
      <c r="J31" s="2"/>
      <c r="K31" s="106"/>
      <c r="L31" s="2"/>
    </row>
    <row r="32" spans="1:14" ht="27.9" customHeight="1">
      <c r="A32" s="107"/>
      <c r="B32" s="105"/>
      <c r="C32" s="125" t="s">
        <v>71</v>
      </c>
      <c r="D32" s="106"/>
      <c r="E32" s="125"/>
      <c r="F32" s="2"/>
      <c r="G32" s="106"/>
      <c r="H32" s="2"/>
      <c r="I32" s="106"/>
      <c r="J32" s="2"/>
      <c r="K32" s="106"/>
      <c r="L32" s="2"/>
    </row>
    <row r="33" spans="1:12" ht="33.75" customHeight="1">
      <c r="A33" s="572" t="s">
        <v>681</v>
      </c>
      <c r="B33" s="572"/>
      <c r="C33" s="572"/>
      <c r="D33" s="572"/>
      <c r="E33" s="572"/>
      <c r="F33" s="572"/>
      <c r="G33" s="572"/>
      <c r="H33" s="572"/>
      <c r="I33" s="572"/>
      <c r="J33" s="572"/>
      <c r="K33" s="572"/>
      <c r="L33" s="572"/>
    </row>
    <row r="34" spans="1:12" s="144" customFormat="1" ht="33.75" customHeight="1">
      <c r="A34" s="107"/>
      <c r="C34" s="145"/>
      <c r="D34" s="146"/>
      <c r="E34" s="147"/>
      <c r="F34" s="147"/>
      <c r="G34" s="147"/>
      <c r="H34" s="147"/>
      <c r="I34" s="147"/>
      <c r="J34" s="147"/>
      <c r="K34" s="147"/>
      <c r="L34" s="148"/>
    </row>
    <row r="35" spans="1:12" ht="33.75" customHeight="1">
      <c r="A35" s="100" t="s">
        <v>198</v>
      </c>
      <c r="B35" s="105"/>
      <c r="C35" s="106"/>
      <c r="D35" s="106"/>
      <c r="E35" s="106"/>
      <c r="F35" s="106"/>
      <c r="G35" s="106"/>
      <c r="H35" s="106"/>
      <c r="I35" s="106"/>
      <c r="J35" s="2"/>
      <c r="K35" s="106"/>
      <c r="L35" s="2"/>
    </row>
    <row r="36" spans="1:12" ht="33.75" customHeight="1">
      <c r="A36" s="107" t="s">
        <v>794</v>
      </c>
      <c r="B36" s="105"/>
      <c r="C36" s="106"/>
      <c r="D36" s="106"/>
      <c r="E36" s="106"/>
      <c r="F36" s="106"/>
      <c r="G36" s="106"/>
      <c r="H36" s="106"/>
      <c r="I36" s="106"/>
      <c r="J36" s="2"/>
      <c r="K36" s="106"/>
      <c r="L36" s="2"/>
    </row>
    <row r="37" spans="1:12" ht="33.75" customHeight="1">
      <c r="A37" s="107" t="s">
        <v>827</v>
      </c>
      <c r="B37" s="105"/>
      <c r="C37" s="106"/>
      <c r="D37" s="106"/>
      <c r="E37" s="106"/>
      <c r="F37" s="106"/>
      <c r="G37" s="106"/>
      <c r="H37" s="106"/>
      <c r="I37" s="106"/>
      <c r="J37" s="2"/>
      <c r="K37" s="106"/>
      <c r="L37" s="2"/>
    </row>
    <row r="38" spans="1:12" ht="33.75" customHeight="1">
      <c r="A38" s="107" t="s">
        <v>763</v>
      </c>
      <c r="B38" s="105"/>
      <c r="C38" s="106"/>
      <c r="D38" s="106"/>
      <c r="E38" s="106"/>
      <c r="F38" s="106"/>
      <c r="G38" s="106"/>
      <c r="H38" s="106"/>
      <c r="I38" s="106"/>
      <c r="J38" s="2"/>
      <c r="K38" s="106"/>
      <c r="L38" s="2"/>
    </row>
    <row r="39" spans="1:12" ht="33.75" customHeight="1">
      <c r="A39" s="149" t="s">
        <v>358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25"/>
    </row>
    <row r="40" spans="1:12" ht="33.75" customHeight="1">
      <c r="A40" s="106"/>
      <c r="B40" s="105"/>
      <c r="C40" s="106"/>
      <c r="D40" s="125"/>
      <c r="E40" s="125"/>
      <c r="F40" s="573" t="s">
        <v>19</v>
      </c>
      <c r="G40" s="573"/>
      <c r="H40" s="573"/>
      <c r="I40" s="100"/>
      <c r="J40" s="574" t="s">
        <v>15</v>
      </c>
      <c r="K40" s="574"/>
      <c r="L40" s="574"/>
    </row>
    <row r="41" spans="1:12" ht="33.75" customHeight="1">
      <c r="A41" s="106"/>
      <c r="B41" s="105"/>
      <c r="C41" s="106"/>
      <c r="D41" s="74"/>
      <c r="E41" s="125"/>
      <c r="F41" s="99" t="s">
        <v>793</v>
      </c>
      <c r="G41" s="106"/>
      <c r="H41" s="99" t="s">
        <v>512</v>
      </c>
      <c r="I41" s="106"/>
      <c r="J41" s="99" t="s">
        <v>793</v>
      </c>
      <c r="K41" s="106"/>
      <c r="L41" s="99" t="s">
        <v>512</v>
      </c>
    </row>
    <row r="42" spans="1:12" ht="33.75" customHeight="1">
      <c r="A42" s="2"/>
      <c r="B42" s="150" t="s">
        <v>78</v>
      </c>
      <c r="C42" s="2"/>
      <c r="D42" s="151"/>
      <c r="E42" s="125"/>
      <c r="F42" s="152"/>
      <c r="G42" s="2"/>
      <c r="H42" s="152"/>
      <c r="I42" s="2"/>
      <c r="J42" s="152"/>
      <c r="K42" s="152"/>
      <c r="L42" s="153"/>
    </row>
    <row r="43" spans="1:12" ht="33.75" customHeight="1">
      <c r="A43" s="2"/>
      <c r="B43" s="150" t="s">
        <v>85</v>
      </c>
      <c r="C43" s="2"/>
      <c r="D43" s="151"/>
      <c r="E43" s="125"/>
      <c r="F43" s="154">
        <v>43773266.6116395</v>
      </c>
      <c r="G43" s="2"/>
      <c r="H43" s="154">
        <v>44366203.890000001</v>
      </c>
      <c r="I43" s="2"/>
      <c r="J43" s="154">
        <f>'[1]NOTE-รวม'!$B$37</f>
        <v>43773266.6116395</v>
      </c>
      <c r="K43" s="152"/>
      <c r="L43" s="154">
        <v>44366203.890000001</v>
      </c>
    </row>
    <row r="44" spans="1:12" ht="33.75" customHeight="1">
      <c r="A44" s="2"/>
      <c r="B44" s="150" t="s">
        <v>66</v>
      </c>
      <c r="C44" s="2"/>
      <c r="D44" s="151"/>
      <c r="E44" s="125"/>
      <c r="F44" s="154">
        <v>24468942.264481168</v>
      </c>
      <c r="G44" s="2"/>
      <c r="H44" s="154">
        <v>24468941.59</v>
      </c>
      <c r="I44" s="2"/>
      <c r="J44" s="154">
        <f>'[1]NOTE-รวม'!$B$36</f>
        <v>24468942.264481168</v>
      </c>
      <c r="K44" s="152"/>
      <c r="L44" s="154">
        <v>24468941.59</v>
      </c>
    </row>
    <row r="45" spans="1:12" ht="33.75" customHeight="1">
      <c r="A45" s="2"/>
      <c r="B45" s="150" t="s">
        <v>67</v>
      </c>
      <c r="C45" s="2"/>
      <c r="D45" s="151"/>
      <c r="E45" s="125"/>
      <c r="F45" s="153">
        <v>25342.949999999997</v>
      </c>
      <c r="G45" s="2"/>
      <c r="H45" s="153">
        <v>25342.949999998953</v>
      </c>
      <c r="I45" s="2"/>
      <c r="J45" s="153">
        <v>0</v>
      </c>
      <c r="K45" s="152"/>
      <c r="L45" s="153">
        <v>0</v>
      </c>
    </row>
    <row r="46" spans="1:12" ht="33.75" customHeight="1">
      <c r="A46" s="2"/>
      <c r="B46" s="150" t="s">
        <v>315</v>
      </c>
      <c r="C46" s="2"/>
      <c r="D46" s="151"/>
      <c r="E46" s="125"/>
      <c r="F46" s="153">
        <v>1288652.9600000004</v>
      </c>
      <c r="G46" s="2"/>
      <c r="H46" s="153">
        <v>1648515.6100000003</v>
      </c>
      <c r="I46" s="152"/>
      <c r="J46" s="153">
        <v>0</v>
      </c>
      <c r="K46" s="152"/>
      <c r="L46" s="153">
        <v>0</v>
      </c>
    </row>
    <row r="47" spans="1:12" ht="33.75" customHeight="1">
      <c r="A47" s="150"/>
      <c r="B47" s="74" t="s">
        <v>3</v>
      </c>
      <c r="C47" s="150"/>
      <c r="D47" s="153"/>
      <c r="E47" s="125"/>
      <c r="F47" s="2">
        <v>2742363081.8199997</v>
      </c>
      <c r="G47" s="2"/>
      <c r="H47" s="2">
        <v>2472540968.6900001</v>
      </c>
      <c r="I47" s="2"/>
      <c r="J47" s="2">
        <f>'[1]NOTE-รวม'!$B$39</f>
        <v>1733803079.6799998</v>
      </c>
      <c r="K47" s="2"/>
      <c r="L47" s="2">
        <v>1705003157.6799998</v>
      </c>
    </row>
    <row r="48" spans="1:12" ht="33.75" customHeight="1">
      <c r="A48" s="150"/>
      <c r="B48" s="74" t="s">
        <v>4</v>
      </c>
      <c r="C48" s="150"/>
      <c r="D48" s="2"/>
      <c r="E48" s="125"/>
      <c r="F48" s="2">
        <v>1361791975.730706</v>
      </c>
      <c r="G48" s="2"/>
      <c r="H48" s="2">
        <v>1425325452.8099999</v>
      </c>
      <c r="I48" s="2"/>
      <c r="J48" s="2">
        <f>'[1]NOTE-รวม'!$B$40</f>
        <v>1028860532.7900001</v>
      </c>
      <c r="K48" s="2"/>
      <c r="L48" s="2">
        <v>1174546673.4300008</v>
      </c>
    </row>
    <row r="49" spans="1:12" ht="33.75" customHeight="1">
      <c r="A49" s="150"/>
      <c r="B49" s="74" t="s">
        <v>5</v>
      </c>
      <c r="C49" s="150"/>
      <c r="D49" s="2"/>
      <c r="E49" s="125"/>
      <c r="F49" s="2">
        <v>224988287.52000001</v>
      </c>
      <c r="G49" s="125"/>
      <c r="H49" s="2">
        <v>232294961.19999999</v>
      </c>
      <c r="I49" s="2"/>
      <c r="J49" s="2">
        <f>'[1]NOTE-รวม'!$B$41</f>
        <v>200133091.47000003</v>
      </c>
      <c r="K49" s="2"/>
      <c r="L49" s="2">
        <v>216210063.42999995</v>
      </c>
    </row>
    <row r="50" spans="1:12" ht="33.75" customHeight="1">
      <c r="A50" s="150"/>
      <c r="B50" s="74" t="s">
        <v>40</v>
      </c>
      <c r="C50" s="150"/>
      <c r="D50" s="2"/>
      <c r="E50" s="125"/>
      <c r="F50" s="2">
        <v>467675205.29000008</v>
      </c>
      <c r="G50" s="2"/>
      <c r="H50" s="2">
        <v>477510740.32999998</v>
      </c>
      <c r="I50" s="2"/>
      <c r="J50" s="2">
        <f>'[1]NOTE-รวม'!$B$42</f>
        <v>353017163.17000008</v>
      </c>
      <c r="K50" s="2"/>
      <c r="L50" s="2">
        <v>382569841.81999999</v>
      </c>
    </row>
    <row r="51" spans="1:12" ht="33.75" customHeight="1" thickBot="1">
      <c r="A51" s="106"/>
      <c r="B51" s="105"/>
      <c r="C51" s="105" t="s">
        <v>93</v>
      </c>
      <c r="D51" s="2"/>
      <c r="E51" s="125"/>
      <c r="F51" s="124">
        <f>SUM(F43:F50)</f>
        <v>4866374755.1468267</v>
      </c>
      <c r="G51" s="106"/>
      <c r="H51" s="124">
        <f>SUM(H43:H50)</f>
        <v>4678181127.0699997</v>
      </c>
      <c r="I51" s="106"/>
      <c r="J51" s="124">
        <f>SUM(J43:J50)</f>
        <v>3384056075.9861202</v>
      </c>
      <c r="K51" s="106"/>
      <c r="L51" s="124">
        <f>SUM(L43:L50)</f>
        <v>3547164881.8400006</v>
      </c>
    </row>
    <row r="52" spans="1:12" ht="33.75" customHeight="1" thickTop="1">
      <c r="D52" s="125"/>
      <c r="E52" s="125"/>
      <c r="F52" s="125"/>
      <c r="G52" s="125"/>
      <c r="H52" s="125"/>
      <c r="I52" s="125"/>
      <c r="J52" s="125"/>
      <c r="K52" s="125"/>
      <c r="L52" s="125"/>
    </row>
    <row r="53" spans="1:12" ht="33.75" customHeight="1">
      <c r="D53" s="125"/>
      <c r="E53" s="125"/>
      <c r="F53" s="125"/>
      <c r="G53" s="125"/>
      <c r="H53" s="125"/>
      <c r="I53" s="125"/>
      <c r="J53" s="125"/>
      <c r="K53" s="125"/>
      <c r="L53" s="125"/>
    </row>
    <row r="54" spans="1:12" ht="33.75" customHeight="1">
      <c r="D54" s="125"/>
      <c r="E54" s="125"/>
      <c r="F54" s="125"/>
      <c r="G54" s="125"/>
      <c r="H54" s="125"/>
      <c r="I54" s="125"/>
      <c r="J54" s="125"/>
      <c r="K54" s="125"/>
      <c r="L54" s="125"/>
    </row>
    <row r="55" spans="1:12" ht="33.75" customHeight="1">
      <c r="D55" s="125"/>
      <c r="E55" s="125"/>
      <c r="F55" s="125"/>
      <c r="G55" s="125"/>
      <c r="H55" s="125"/>
      <c r="I55" s="125"/>
      <c r="J55" s="125"/>
      <c r="K55" s="125"/>
      <c r="L55" s="125"/>
    </row>
    <row r="56" spans="1:12" ht="33.75" customHeight="1">
      <c r="A56" s="107"/>
      <c r="B56" s="105"/>
      <c r="C56" s="125" t="s">
        <v>87</v>
      </c>
      <c r="D56" s="106"/>
      <c r="E56" s="125"/>
      <c r="F56" s="2"/>
      <c r="G56" s="106"/>
      <c r="H56" s="2"/>
      <c r="I56" s="106"/>
      <c r="J56" s="2"/>
      <c r="K56" s="106"/>
      <c r="L56" s="2"/>
    </row>
    <row r="57" spans="1:12" ht="33.75" customHeight="1">
      <c r="A57" s="107"/>
      <c r="B57" s="105"/>
      <c r="C57" s="125" t="s">
        <v>71</v>
      </c>
      <c r="D57" s="106"/>
      <c r="E57" s="125"/>
      <c r="F57" s="2"/>
      <c r="G57" s="106"/>
      <c r="H57" s="2"/>
      <c r="I57" s="106"/>
      <c r="J57" s="2"/>
      <c r="K57" s="106"/>
      <c r="L57" s="2"/>
    </row>
    <row r="58" spans="1:12" ht="33.75" customHeight="1"/>
    <row r="59" spans="1:12" ht="32.25" customHeight="1"/>
    <row r="60" spans="1:12" ht="32.25" customHeight="1"/>
    <row r="61" spans="1:12" ht="32.25" customHeight="1"/>
    <row r="62" spans="1:12" ht="32.25" customHeight="1"/>
  </sheetData>
  <mergeCells count="6">
    <mergeCell ref="A1:L1"/>
    <mergeCell ref="F4:H4"/>
    <mergeCell ref="F21:H21"/>
    <mergeCell ref="A33:L33"/>
    <mergeCell ref="F40:H40"/>
    <mergeCell ref="J40:L40"/>
  </mergeCells>
  <pageMargins left="0.70866141732283472" right="0.15748031496062992" top="0.63" bottom="0.39370078740157483" header="0.23622047244094491" footer="0.3543307086614173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1"/>
  <sheetViews>
    <sheetView zoomScale="80" zoomScaleNormal="80" zoomScaleSheetLayoutView="80" workbookViewId="0">
      <selection activeCell="I78" sqref="I78"/>
    </sheetView>
  </sheetViews>
  <sheetFormatPr defaultColWidth="9.125" defaultRowHeight="27" customHeight="1"/>
  <cols>
    <col min="1" max="3" width="9.125" style="156" customWidth="1"/>
    <col min="4" max="4" width="3.375" style="156" customWidth="1"/>
    <col min="5" max="5" width="13.25" style="156" customWidth="1"/>
    <col min="6" max="6" width="1.125" style="156" customWidth="1"/>
    <col min="7" max="7" width="18.25" style="156" customWidth="1"/>
    <col min="8" max="8" width="1.125" style="203" customWidth="1"/>
    <col min="9" max="9" width="17.375" style="156" customWidth="1"/>
    <col min="10" max="10" width="1.125" style="203" customWidth="1"/>
    <col min="11" max="11" width="15.375" style="203" customWidth="1"/>
    <col min="12" max="12" width="1.125" style="203" customWidth="1"/>
    <col min="13" max="13" width="15.375" style="156" customWidth="1"/>
    <col min="14" max="14" width="1.75" style="156" customWidth="1"/>
    <col min="15" max="16384" width="9.125" style="156"/>
  </cols>
  <sheetData>
    <row r="1" spans="1:13" ht="32.1" customHeight="1">
      <c r="A1" s="575" t="s">
        <v>529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3" ht="32.1" customHeight="1">
      <c r="G2" s="203"/>
      <c r="H2" s="156"/>
      <c r="I2" s="203"/>
      <c r="J2" s="156"/>
      <c r="K2" s="156"/>
      <c r="L2" s="156"/>
    </row>
    <row r="3" spans="1:13" ht="32.1" customHeight="1">
      <c r="A3" s="245" t="s">
        <v>795</v>
      </c>
      <c r="B3" s="246"/>
      <c r="C3" s="246"/>
      <c r="D3" s="246"/>
      <c r="E3" s="262"/>
      <c r="F3" s="262"/>
      <c r="G3" s="246"/>
      <c r="H3" s="246"/>
      <c r="I3" s="246"/>
      <c r="J3" s="246"/>
      <c r="K3" s="246"/>
      <c r="L3" s="246"/>
      <c r="M3" s="246"/>
    </row>
    <row r="4" spans="1:13" s="246" customFormat="1" ht="32.1" customHeight="1">
      <c r="A4" s="245" t="s">
        <v>914</v>
      </c>
      <c r="E4" s="247"/>
    </row>
    <row r="5" spans="1:13" ht="32.1" customHeight="1">
      <c r="A5" s="245" t="s">
        <v>640</v>
      </c>
      <c r="B5" s="246"/>
      <c r="C5" s="246"/>
      <c r="D5" s="246"/>
      <c r="E5" s="247"/>
      <c r="F5" s="246"/>
      <c r="G5" s="246"/>
      <c r="H5" s="246"/>
      <c r="I5" s="246"/>
      <c r="J5" s="246"/>
      <c r="K5" s="246"/>
      <c r="L5" s="246"/>
      <c r="M5" s="246"/>
    </row>
    <row r="6" spans="1:13" ht="32.1" customHeight="1">
      <c r="A6" s="245" t="s">
        <v>641</v>
      </c>
      <c r="B6" s="246"/>
      <c r="C6" s="246"/>
      <c r="D6" s="246"/>
      <c r="E6" s="247"/>
      <c r="F6" s="246"/>
      <c r="G6" s="246"/>
      <c r="H6" s="246"/>
      <c r="I6" s="246"/>
      <c r="J6" s="246"/>
      <c r="K6" s="246"/>
      <c r="L6" s="246"/>
      <c r="M6" s="246"/>
    </row>
    <row r="7" spans="1:13" ht="32.1" customHeight="1">
      <c r="A7" s="245" t="s">
        <v>749</v>
      </c>
      <c r="B7" s="246"/>
      <c r="C7" s="246"/>
      <c r="D7" s="246"/>
      <c r="E7" s="247"/>
      <c r="F7" s="246"/>
      <c r="G7" s="246"/>
      <c r="H7" s="246"/>
      <c r="I7" s="246"/>
      <c r="J7" s="246"/>
      <c r="K7" s="246"/>
      <c r="L7" s="246"/>
      <c r="M7" s="246"/>
    </row>
    <row r="8" spans="1:13" s="246" customFormat="1" ht="32.1" customHeight="1">
      <c r="A8" s="245" t="s">
        <v>934</v>
      </c>
    </row>
    <row r="9" spans="1:13" s="246" customFormat="1" ht="32.1" customHeight="1">
      <c r="A9" s="245" t="s">
        <v>935</v>
      </c>
    </row>
    <row r="10" spans="1:13" ht="32.1" customHeight="1">
      <c r="A10" s="158" t="s">
        <v>359</v>
      </c>
      <c r="H10" s="156"/>
      <c r="J10" s="156"/>
      <c r="K10" s="156"/>
      <c r="L10" s="156"/>
    </row>
    <row r="11" spans="1:13" ht="32.1" customHeight="1">
      <c r="A11" s="157"/>
      <c r="G11" s="577" t="s">
        <v>16</v>
      </c>
      <c r="H11" s="577"/>
      <c r="I11" s="577"/>
      <c r="J11" s="577"/>
      <c r="K11" s="577"/>
      <c r="L11" s="577"/>
      <c r="M11" s="577"/>
    </row>
    <row r="12" spans="1:13" ht="32.1" customHeight="1">
      <c r="A12" s="157"/>
      <c r="E12" s="159" t="s">
        <v>63</v>
      </c>
      <c r="G12" s="576" t="s">
        <v>586</v>
      </c>
      <c r="H12" s="576"/>
      <c r="I12" s="576"/>
      <c r="J12" s="160"/>
      <c r="K12" s="576" t="s">
        <v>357</v>
      </c>
      <c r="L12" s="576"/>
      <c r="M12" s="576"/>
    </row>
    <row r="13" spans="1:13" ht="32.1" customHeight="1">
      <c r="A13" s="157"/>
      <c r="E13" s="161" t="s">
        <v>587</v>
      </c>
      <c r="G13" s="162" t="s">
        <v>79</v>
      </c>
      <c r="H13" s="156"/>
      <c r="I13" s="162" t="s">
        <v>31</v>
      </c>
      <c r="J13" s="156"/>
      <c r="K13" s="162" t="s">
        <v>79</v>
      </c>
      <c r="L13" s="156"/>
      <c r="M13" s="162" t="s">
        <v>31</v>
      </c>
    </row>
    <row r="14" spans="1:13" ht="32.1" customHeight="1">
      <c r="A14" s="156" t="s">
        <v>509</v>
      </c>
      <c r="E14" s="162"/>
      <c r="H14" s="156"/>
      <c r="J14" s="156"/>
      <c r="K14" s="156"/>
      <c r="L14" s="156"/>
    </row>
    <row r="15" spans="1:13" ht="32.1" customHeight="1">
      <c r="A15" s="156" t="s">
        <v>510</v>
      </c>
      <c r="E15" s="162" t="s">
        <v>65</v>
      </c>
      <c r="G15" s="156">
        <f>32000000+50000000</f>
        <v>82000000</v>
      </c>
      <c r="H15" s="156"/>
      <c r="I15" s="156">
        <v>0</v>
      </c>
      <c r="J15" s="156"/>
      <c r="K15" s="156">
        <v>82000000</v>
      </c>
      <c r="L15" s="156"/>
      <c r="M15" s="156">
        <v>0</v>
      </c>
    </row>
    <row r="16" spans="1:13" ht="32.1" customHeight="1">
      <c r="A16" s="156" t="s">
        <v>379</v>
      </c>
      <c r="E16" s="162" t="s">
        <v>62</v>
      </c>
      <c r="G16" s="246">
        <v>490200000</v>
      </c>
      <c r="H16" s="156"/>
      <c r="I16" s="156">
        <v>0</v>
      </c>
      <c r="J16" s="156"/>
      <c r="K16" s="156">
        <v>90200000</v>
      </c>
      <c r="L16" s="156"/>
      <c r="M16" s="156">
        <v>0</v>
      </c>
    </row>
    <row r="17" spans="1:13" ht="32.1" customHeight="1">
      <c r="A17" s="156" t="s">
        <v>380</v>
      </c>
      <c r="E17" s="162" t="s">
        <v>64</v>
      </c>
      <c r="G17" s="156">
        <v>2000000</v>
      </c>
      <c r="H17" s="156"/>
      <c r="I17" s="156">
        <v>0</v>
      </c>
      <c r="J17" s="156"/>
      <c r="K17" s="156">
        <v>2000000</v>
      </c>
      <c r="L17" s="156"/>
      <c r="M17" s="156">
        <v>0</v>
      </c>
    </row>
    <row r="18" spans="1:13" ht="32.1" customHeight="1">
      <c r="A18" s="163" t="s">
        <v>511</v>
      </c>
      <c r="E18" s="162" t="s">
        <v>65</v>
      </c>
      <c r="G18" s="156">
        <v>69999700</v>
      </c>
      <c r="H18" s="156"/>
      <c r="I18" s="156">
        <v>0</v>
      </c>
      <c r="J18" s="156"/>
      <c r="K18" s="156">
        <v>69999700</v>
      </c>
      <c r="L18" s="156"/>
      <c r="M18" s="156">
        <v>0</v>
      </c>
    </row>
    <row r="19" spans="1:13" ht="32.1" customHeight="1">
      <c r="A19" s="163" t="s">
        <v>382</v>
      </c>
      <c r="E19" s="162" t="s">
        <v>64</v>
      </c>
      <c r="G19" s="156">
        <v>999700</v>
      </c>
      <c r="H19" s="156"/>
      <c r="I19" s="156">
        <v>0</v>
      </c>
      <c r="J19" s="156"/>
      <c r="K19" s="156">
        <v>999700</v>
      </c>
      <c r="L19" s="156"/>
      <c r="M19" s="156">
        <v>0</v>
      </c>
    </row>
    <row r="20" spans="1:13" ht="32.1" customHeight="1" thickBot="1">
      <c r="A20" s="157"/>
      <c r="C20" s="156" t="s">
        <v>93</v>
      </c>
      <c r="G20" s="164">
        <f>SUM(G14:G19)</f>
        <v>645199400</v>
      </c>
      <c r="H20" s="156"/>
      <c r="I20" s="164">
        <f>SUM(I14:I19)</f>
        <v>0</v>
      </c>
      <c r="J20" s="156"/>
      <c r="K20" s="164">
        <f>SUM(K14:K19)</f>
        <v>245199400</v>
      </c>
      <c r="L20" s="156"/>
      <c r="M20" s="164">
        <f>SUM(M14:M19)</f>
        <v>0</v>
      </c>
    </row>
    <row r="21" spans="1:13" ht="32.1" customHeight="1" thickTop="1">
      <c r="A21" s="245" t="s">
        <v>734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</row>
    <row r="22" spans="1:13" ht="32.1" customHeight="1">
      <c r="A22" s="245" t="s">
        <v>735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</row>
    <row r="23" spans="1:13" ht="32.1" customHeight="1">
      <c r="A23" s="165" t="s">
        <v>736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</row>
    <row r="24" spans="1:13" ht="32.1" customHeight="1">
      <c r="A24" s="165" t="s">
        <v>737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</row>
    <row r="25" spans="1:13" ht="32.1" customHeight="1">
      <c r="A25" s="165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</row>
    <row r="26" spans="1:13" ht="32.1" customHeight="1">
      <c r="A26" s="165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</row>
    <row r="27" spans="1:13" ht="32.1" customHeight="1">
      <c r="A27" s="165"/>
      <c r="B27" s="224"/>
      <c r="C27" s="156" t="s">
        <v>87</v>
      </c>
      <c r="E27" s="224"/>
      <c r="F27" s="224"/>
      <c r="G27" s="224"/>
      <c r="H27" s="224"/>
      <c r="I27" s="224"/>
      <c r="J27" s="224"/>
      <c r="K27" s="224"/>
      <c r="L27" s="224"/>
      <c r="M27" s="224"/>
    </row>
    <row r="28" spans="1:13" ht="32.1" customHeight="1">
      <c r="A28" s="165"/>
      <c r="B28" s="224"/>
      <c r="C28" s="156" t="s">
        <v>71</v>
      </c>
      <c r="E28" s="224"/>
      <c r="F28" s="224"/>
      <c r="G28" s="224"/>
      <c r="H28" s="224"/>
      <c r="I28" s="224"/>
      <c r="J28" s="224"/>
      <c r="K28" s="224"/>
      <c r="L28" s="224"/>
      <c r="M28" s="224"/>
    </row>
    <row r="29" spans="1:13" ht="29.25" customHeight="1">
      <c r="A29" s="575" t="s">
        <v>530</v>
      </c>
      <c r="B29" s="575"/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</row>
    <row r="30" spans="1:13" ht="29.25" customHeight="1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</row>
    <row r="31" spans="1:13" ht="29.25" customHeight="1">
      <c r="A31" s="166" t="s">
        <v>361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</row>
    <row r="32" spans="1:13" ht="29.25" customHeight="1">
      <c r="A32" s="165" t="s">
        <v>796</v>
      </c>
      <c r="B32" s="224"/>
      <c r="C32" s="224"/>
      <c r="D32" s="224"/>
      <c r="E32" s="224"/>
      <c r="F32" s="224"/>
      <c r="G32" s="224"/>
      <c r="H32" s="224"/>
      <c r="I32" s="228"/>
      <c r="J32" s="228"/>
      <c r="K32" s="228"/>
      <c r="L32" s="228"/>
      <c r="M32" s="228"/>
    </row>
    <row r="33" spans="1:13" ht="29.25" customHeight="1">
      <c r="A33" s="165"/>
      <c r="B33" s="224"/>
      <c r="C33" s="224"/>
      <c r="D33" s="224"/>
      <c r="E33" s="224"/>
      <c r="F33" s="224"/>
      <c r="H33" s="167"/>
      <c r="I33" s="167"/>
      <c r="J33" s="167"/>
      <c r="K33" s="167" t="s">
        <v>19</v>
      </c>
      <c r="L33" s="167"/>
      <c r="M33" s="167"/>
    </row>
    <row r="34" spans="1:13" s="169" customFormat="1" ht="29.25" customHeight="1">
      <c r="A34" s="168"/>
      <c r="G34" s="170"/>
      <c r="H34" s="170"/>
      <c r="I34" s="229" t="s">
        <v>159</v>
      </c>
      <c r="J34" s="171"/>
      <c r="K34" s="225" t="s">
        <v>238</v>
      </c>
      <c r="L34" s="171"/>
      <c r="M34" s="579" t="s">
        <v>93</v>
      </c>
    </row>
    <row r="35" spans="1:13" s="169" customFormat="1" ht="29.25" customHeight="1">
      <c r="A35" s="168"/>
      <c r="I35" s="230" t="s">
        <v>160</v>
      </c>
      <c r="J35" s="172"/>
      <c r="K35" s="226" t="s">
        <v>239</v>
      </c>
      <c r="L35" s="172"/>
      <c r="M35" s="580"/>
    </row>
    <row r="36" spans="1:13" ht="29.25" customHeight="1">
      <c r="B36" s="173" t="s">
        <v>134</v>
      </c>
      <c r="I36" s="174"/>
      <c r="J36" s="156"/>
      <c r="K36" s="156"/>
      <c r="L36" s="156"/>
      <c r="M36" s="174"/>
    </row>
    <row r="37" spans="1:13" ht="29.25" customHeight="1">
      <c r="B37" s="163" t="s">
        <v>588</v>
      </c>
      <c r="I37" s="156">
        <v>212334673.46000001</v>
      </c>
      <c r="J37" s="156"/>
      <c r="K37" s="156">
        <v>654309514.09000003</v>
      </c>
      <c r="L37" s="156"/>
      <c r="M37" s="165">
        <f>SUM(I37:K37)</f>
        <v>866644187.55000007</v>
      </c>
    </row>
    <row r="38" spans="1:13" ht="29.25" customHeight="1">
      <c r="B38" s="163" t="s">
        <v>135</v>
      </c>
      <c r="I38" s="156">
        <v>0</v>
      </c>
      <c r="J38" s="156"/>
      <c r="K38" s="156">
        <v>952096</v>
      </c>
      <c r="L38" s="156"/>
      <c r="M38" s="165">
        <f>SUM(I38:K38)</f>
        <v>952096</v>
      </c>
    </row>
    <row r="39" spans="1:13" ht="29.25" customHeight="1">
      <c r="B39" s="163" t="s">
        <v>136</v>
      </c>
      <c r="I39" s="156">
        <v>0</v>
      </c>
      <c r="J39" s="156"/>
      <c r="K39" s="156">
        <v>0</v>
      </c>
      <c r="L39" s="156"/>
      <c r="M39" s="165">
        <f>SUM(I39:K39)</f>
        <v>0</v>
      </c>
    </row>
    <row r="40" spans="1:13" ht="29.25" customHeight="1">
      <c r="B40" s="163" t="s">
        <v>240</v>
      </c>
      <c r="I40" s="175">
        <v>0</v>
      </c>
      <c r="J40" s="156"/>
      <c r="K40" s="175">
        <v>0</v>
      </c>
      <c r="L40" s="156"/>
      <c r="M40" s="253">
        <f>SUM(I40:K40)</f>
        <v>0</v>
      </c>
    </row>
    <row r="41" spans="1:13" ht="29.25" customHeight="1">
      <c r="B41" s="163" t="s">
        <v>590</v>
      </c>
      <c r="I41" s="165">
        <f>SUM(I37:I40)</f>
        <v>212334673.46000001</v>
      </c>
      <c r="J41" s="156"/>
      <c r="K41" s="165">
        <f>SUM(K37:K40)</f>
        <v>655261610.09000003</v>
      </c>
      <c r="L41" s="156"/>
      <c r="M41" s="165">
        <f>SUM(M37:M40)</f>
        <v>867596283.55000007</v>
      </c>
    </row>
    <row r="42" spans="1:13" ht="29.25" customHeight="1">
      <c r="B42" s="163" t="s">
        <v>135</v>
      </c>
      <c r="I42" s="156">
        <v>0</v>
      </c>
      <c r="J42" s="156"/>
      <c r="K42" s="156">
        <v>0</v>
      </c>
      <c r="L42" s="156"/>
      <c r="M42" s="165">
        <f>SUM(I42:K42)</f>
        <v>0</v>
      </c>
    </row>
    <row r="43" spans="1:13" ht="29.25" customHeight="1">
      <c r="B43" s="163" t="s">
        <v>136</v>
      </c>
      <c r="I43" s="203">
        <v>0</v>
      </c>
      <c r="K43" s="203">
        <v>0</v>
      </c>
      <c r="M43" s="165">
        <f>SUM(I43:K43)</f>
        <v>0</v>
      </c>
    </row>
    <row r="44" spans="1:13" ht="29.25" customHeight="1">
      <c r="B44" s="163" t="s">
        <v>240</v>
      </c>
      <c r="I44" s="203">
        <v>0</v>
      </c>
      <c r="J44" s="156"/>
      <c r="K44" s="156">
        <v>0</v>
      </c>
      <c r="L44" s="156"/>
      <c r="M44" s="253">
        <f>SUM(I44:K44)</f>
        <v>0</v>
      </c>
    </row>
    <row r="45" spans="1:13" ht="29.25" customHeight="1" thickBot="1">
      <c r="B45" s="163" t="s">
        <v>797</v>
      </c>
      <c r="I45" s="164">
        <f>SUM(I41:I44)</f>
        <v>212334673.46000001</v>
      </c>
      <c r="J45" s="156"/>
      <c r="K45" s="164">
        <f>SUM(K41:K44)</f>
        <v>655261610.09000003</v>
      </c>
      <c r="L45" s="156"/>
      <c r="M45" s="164">
        <f>SUM(M41:M44)</f>
        <v>867596283.55000007</v>
      </c>
    </row>
    <row r="46" spans="1:13" ht="29.25" customHeight="1" thickTop="1">
      <c r="B46" s="173" t="s">
        <v>241</v>
      </c>
      <c r="I46" s="203"/>
      <c r="M46" s="203"/>
    </row>
    <row r="47" spans="1:13" ht="29.25" customHeight="1">
      <c r="B47" s="163" t="s">
        <v>588</v>
      </c>
      <c r="I47" s="156">
        <v>0</v>
      </c>
      <c r="J47" s="156"/>
      <c r="K47" s="203">
        <v>-51054643.079999998</v>
      </c>
      <c r="L47" s="156"/>
      <c r="M47" s="203">
        <f>SUM(I47:K47)</f>
        <v>-51054643.079999998</v>
      </c>
    </row>
    <row r="48" spans="1:13" s="246" customFormat="1" ht="29.25" customHeight="1">
      <c r="B48" s="284" t="s">
        <v>242</v>
      </c>
      <c r="H48" s="247"/>
      <c r="I48" s="246">
        <v>0</v>
      </c>
      <c r="J48" s="247"/>
      <c r="K48" s="247">
        <v>-23326719.920000002</v>
      </c>
      <c r="L48" s="247"/>
      <c r="M48" s="247">
        <f>SUM(I48:K48)</f>
        <v>-23326719.920000002</v>
      </c>
    </row>
    <row r="49" spans="1:13" ht="29.25" customHeight="1">
      <c r="B49" s="163" t="s">
        <v>590</v>
      </c>
      <c r="I49" s="231">
        <f>SUM(I47:I48)</f>
        <v>0</v>
      </c>
      <c r="K49" s="231">
        <f>SUM(K47:K48)</f>
        <v>-74381363</v>
      </c>
      <c r="M49" s="231">
        <f>SUM(M47:M48)</f>
        <v>-74381363</v>
      </c>
    </row>
    <row r="50" spans="1:13" s="246" customFormat="1" ht="29.25" customHeight="1">
      <c r="B50" s="284" t="s">
        <v>738</v>
      </c>
      <c r="H50" s="247"/>
      <c r="I50" s="246">
        <v>0</v>
      </c>
      <c r="K50" s="247">
        <v>-17594845.02</v>
      </c>
      <c r="M50" s="247">
        <f>SUM(I50:K50)</f>
        <v>-17594845.02</v>
      </c>
    </row>
    <row r="51" spans="1:13" ht="29.25" customHeight="1" thickBot="1">
      <c r="B51" s="163" t="s">
        <v>797</v>
      </c>
      <c r="I51" s="164">
        <f>SUM(I49:I50)</f>
        <v>0</v>
      </c>
      <c r="J51" s="156"/>
      <c r="K51" s="164">
        <f>SUM(K49:K50)</f>
        <v>-91976208.019999996</v>
      </c>
      <c r="L51" s="156"/>
      <c r="M51" s="164">
        <f>SUM(M49:M50)</f>
        <v>-91976208.019999996</v>
      </c>
    </row>
    <row r="52" spans="1:13" ht="29.25" customHeight="1" thickTop="1">
      <c r="A52" s="176" t="s">
        <v>243</v>
      </c>
      <c r="C52" s="224"/>
      <c r="D52" s="224"/>
      <c r="E52" s="224"/>
      <c r="F52" s="224"/>
      <c r="I52" s="224"/>
      <c r="J52" s="224"/>
      <c r="K52" s="224"/>
      <c r="L52" s="224"/>
      <c r="M52" s="224"/>
    </row>
    <row r="53" spans="1:13" ht="29.25" customHeight="1">
      <c r="A53" s="165"/>
      <c r="B53" s="176" t="s">
        <v>513</v>
      </c>
      <c r="C53" s="224"/>
      <c r="D53" s="224"/>
      <c r="E53" s="224"/>
      <c r="F53" s="224"/>
      <c r="I53" s="177">
        <v>212334673.46000001</v>
      </c>
      <c r="J53" s="178"/>
      <c r="K53" s="177">
        <f>+K41+K49</f>
        <v>580880247.09000003</v>
      </c>
      <c r="L53" s="178"/>
      <c r="M53" s="177">
        <f>+M41+M49</f>
        <v>793214920.55000007</v>
      </c>
    </row>
    <row r="54" spans="1:13" ht="29.25" customHeight="1">
      <c r="A54" s="165"/>
      <c r="B54" s="176" t="s">
        <v>797</v>
      </c>
      <c r="C54" s="224"/>
      <c r="D54" s="224"/>
      <c r="E54" s="224"/>
      <c r="F54" s="224"/>
      <c r="I54" s="177">
        <f>+I45+I51</f>
        <v>212334673.46000001</v>
      </c>
      <c r="J54" s="177"/>
      <c r="K54" s="177">
        <f>+K45+K51</f>
        <v>563285402.07000005</v>
      </c>
      <c r="L54" s="178"/>
      <c r="M54" s="177">
        <f>+M45+M51</f>
        <v>775620075.53000009</v>
      </c>
    </row>
    <row r="55" spans="1:13" ht="29.25" customHeight="1">
      <c r="A55" s="165"/>
      <c r="B55" s="176"/>
      <c r="C55" s="258"/>
      <c r="D55" s="258"/>
      <c r="E55" s="258"/>
      <c r="F55" s="258"/>
      <c r="I55" s="177"/>
      <c r="J55" s="177"/>
      <c r="K55" s="177"/>
      <c r="L55" s="178"/>
      <c r="M55" s="177"/>
    </row>
    <row r="56" spans="1:13" ht="29.25" customHeight="1">
      <c r="A56" s="165"/>
      <c r="B56" s="176"/>
      <c r="C56" s="258"/>
      <c r="D56" s="258"/>
      <c r="E56" s="258"/>
      <c r="F56" s="258"/>
      <c r="I56" s="177"/>
      <c r="J56" s="177"/>
      <c r="K56" s="177"/>
      <c r="L56" s="178"/>
      <c r="M56" s="177"/>
    </row>
    <row r="57" spans="1:13" ht="29.25" customHeight="1">
      <c r="C57" s="156" t="s">
        <v>87</v>
      </c>
      <c r="E57" s="224"/>
      <c r="F57" s="224"/>
      <c r="G57" s="224"/>
      <c r="H57" s="224"/>
      <c r="I57" s="224"/>
      <c r="J57" s="224"/>
      <c r="K57" s="224"/>
      <c r="L57" s="224"/>
      <c r="M57" s="224"/>
    </row>
    <row r="58" spans="1:13" ht="29.25" customHeight="1">
      <c r="A58" s="165"/>
      <c r="B58" s="224"/>
      <c r="C58" s="156" t="s">
        <v>71</v>
      </c>
      <c r="E58" s="224"/>
      <c r="F58" s="224"/>
      <c r="G58" s="224"/>
      <c r="H58" s="224"/>
      <c r="I58" s="224"/>
      <c r="J58" s="224"/>
      <c r="K58" s="224"/>
      <c r="L58" s="224"/>
      <c r="M58" s="224"/>
    </row>
    <row r="59" spans="1:13" ht="29.25" customHeight="1">
      <c r="A59" s="165"/>
      <c r="B59" s="283"/>
      <c r="E59" s="283"/>
      <c r="F59" s="283"/>
      <c r="G59" s="283"/>
      <c r="H59" s="283"/>
      <c r="I59" s="283"/>
      <c r="J59" s="283"/>
      <c r="K59" s="283"/>
      <c r="L59" s="283"/>
      <c r="M59" s="283"/>
    </row>
    <row r="60" spans="1:13" ht="29.1" customHeight="1">
      <c r="A60" s="575" t="s">
        <v>220</v>
      </c>
      <c r="B60" s="575"/>
      <c r="C60" s="575"/>
      <c r="D60" s="575"/>
      <c r="E60" s="575"/>
      <c r="F60" s="575"/>
      <c r="G60" s="575"/>
      <c r="H60" s="575"/>
      <c r="I60" s="575"/>
      <c r="J60" s="575"/>
      <c r="K60" s="575"/>
      <c r="L60" s="575"/>
      <c r="M60" s="575"/>
    </row>
    <row r="61" spans="1:13" ht="29.1" customHeight="1">
      <c r="A61" s="224"/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</row>
    <row r="62" spans="1:13" ht="29.1" customHeight="1">
      <c r="A62" s="165"/>
      <c r="B62" s="224"/>
      <c r="C62" s="224"/>
      <c r="D62" s="224"/>
      <c r="E62" s="224"/>
      <c r="F62" s="224"/>
      <c r="G62" s="224"/>
      <c r="H62" s="224"/>
      <c r="J62" s="167"/>
      <c r="K62" s="167" t="s">
        <v>353</v>
      </c>
      <c r="M62" s="167"/>
    </row>
    <row r="63" spans="1:13" s="169" customFormat="1" ht="29.1" customHeight="1">
      <c r="A63" s="168"/>
      <c r="I63" s="170"/>
      <c r="J63" s="170"/>
      <c r="K63" s="179" t="s">
        <v>159</v>
      </c>
      <c r="L63" s="171"/>
      <c r="M63" s="579" t="s">
        <v>93</v>
      </c>
    </row>
    <row r="64" spans="1:13" s="169" customFormat="1" ht="29.1" customHeight="1">
      <c r="A64" s="168"/>
      <c r="I64" s="170"/>
      <c r="J64" s="170"/>
      <c r="K64" s="227" t="s">
        <v>160</v>
      </c>
      <c r="L64" s="172"/>
      <c r="M64" s="580"/>
    </row>
    <row r="65" spans="1:13" ht="29.1" customHeight="1">
      <c r="B65" s="173" t="s">
        <v>134</v>
      </c>
      <c r="H65" s="156"/>
      <c r="J65" s="156"/>
      <c r="K65" s="174"/>
      <c r="L65" s="156"/>
      <c r="M65" s="174"/>
    </row>
    <row r="66" spans="1:13" ht="29.1" customHeight="1">
      <c r="B66" s="163" t="s">
        <v>588</v>
      </c>
      <c r="H66" s="156"/>
      <c r="J66" s="156"/>
      <c r="K66" s="156">
        <v>212334673.46000001</v>
      </c>
      <c r="L66" s="156"/>
      <c r="M66" s="165">
        <f>SUM(J66:K66)</f>
        <v>212334673.46000001</v>
      </c>
    </row>
    <row r="67" spans="1:13" ht="29.1" customHeight="1">
      <c r="B67" s="163" t="s">
        <v>135</v>
      </c>
      <c r="H67" s="156"/>
      <c r="J67" s="156"/>
      <c r="K67" s="156">
        <v>0</v>
      </c>
      <c r="L67" s="156"/>
      <c r="M67" s="165">
        <f>SUM(J67:K67)</f>
        <v>0</v>
      </c>
    </row>
    <row r="68" spans="1:13" ht="29.1" customHeight="1">
      <c r="B68" s="163" t="s">
        <v>136</v>
      </c>
      <c r="H68" s="156"/>
      <c r="J68" s="156"/>
      <c r="K68" s="175">
        <v>0</v>
      </c>
      <c r="L68" s="156"/>
      <c r="M68" s="253">
        <f>SUM(J68:K68)</f>
        <v>0</v>
      </c>
    </row>
    <row r="69" spans="1:13" ht="29.1" customHeight="1">
      <c r="B69" s="163" t="s">
        <v>514</v>
      </c>
      <c r="H69" s="156"/>
      <c r="J69" s="156"/>
      <c r="K69" s="165">
        <f>SUM(K66:K68)</f>
        <v>212334673.46000001</v>
      </c>
      <c r="L69" s="156"/>
      <c r="M69" s="165">
        <f>SUM(M66:M68)</f>
        <v>212334673.46000001</v>
      </c>
    </row>
    <row r="70" spans="1:13" ht="29.1" customHeight="1">
      <c r="B70" s="163" t="s">
        <v>135</v>
      </c>
      <c r="H70" s="156"/>
      <c r="J70" s="156"/>
      <c r="K70" s="156">
        <v>0</v>
      </c>
      <c r="L70" s="156"/>
      <c r="M70" s="165">
        <f>SUM(J70:K70)</f>
        <v>0</v>
      </c>
    </row>
    <row r="71" spans="1:13" ht="29.1" customHeight="1">
      <c r="B71" s="163" t="s">
        <v>136</v>
      </c>
      <c r="H71" s="156"/>
      <c r="K71" s="203">
        <v>0</v>
      </c>
      <c r="M71" s="165">
        <f>SUM(J71:K71)</f>
        <v>0</v>
      </c>
    </row>
    <row r="72" spans="1:13" ht="29.1" customHeight="1" thickBot="1">
      <c r="B72" s="163" t="s">
        <v>798</v>
      </c>
      <c r="H72" s="156"/>
      <c r="J72" s="156"/>
      <c r="K72" s="164">
        <f>SUM(K69:K71)</f>
        <v>212334673.46000001</v>
      </c>
      <c r="L72" s="156"/>
      <c r="M72" s="164">
        <f>SUM(M69:M71)</f>
        <v>212334673.46000001</v>
      </c>
    </row>
    <row r="73" spans="1:13" ht="29.1" customHeight="1" thickTop="1">
      <c r="A73" s="165"/>
      <c r="B73" s="176"/>
      <c r="C73" s="224"/>
      <c r="D73" s="224"/>
      <c r="E73" s="224"/>
      <c r="F73" s="224"/>
      <c r="G73" s="177"/>
      <c r="H73" s="177"/>
      <c r="I73" s="177"/>
      <c r="J73" s="177"/>
      <c r="K73" s="177"/>
      <c r="L73" s="178"/>
      <c r="M73" s="177"/>
    </row>
    <row r="74" spans="1:13" ht="29.1" customHeight="1">
      <c r="A74" s="163" t="s">
        <v>799</v>
      </c>
      <c r="B74" s="163"/>
      <c r="H74" s="156"/>
      <c r="I74" s="203"/>
      <c r="J74" s="156"/>
      <c r="L74" s="156"/>
      <c r="M74" s="203"/>
    </row>
    <row r="75" spans="1:13" ht="29.1" customHeight="1">
      <c r="B75" s="163"/>
      <c r="G75" s="578" t="s">
        <v>19</v>
      </c>
      <c r="H75" s="578"/>
      <c r="I75" s="578"/>
      <c r="J75" s="166"/>
      <c r="K75" s="577" t="s">
        <v>15</v>
      </c>
      <c r="L75" s="577"/>
      <c r="M75" s="577"/>
    </row>
    <row r="76" spans="1:13" ht="29.1" customHeight="1">
      <c r="B76" s="163"/>
      <c r="G76" s="99" t="s">
        <v>793</v>
      </c>
      <c r="H76" s="106"/>
      <c r="I76" s="99" t="s">
        <v>512</v>
      </c>
      <c r="J76" s="106"/>
      <c r="K76" s="99" t="s">
        <v>793</v>
      </c>
      <c r="L76" s="106"/>
      <c r="M76" s="99" t="s">
        <v>512</v>
      </c>
    </row>
    <row r="77" spans="1:13" ht="29.1" customHeight="1">
      <c r="B77" s="163" t="s">
        <v>244</v>
      </c>
      <c r="G77" s="156">
        <v>0</v>
      </c>
      <c r="H77" s="156"/>
      <c r="I77" s="156">
        <v>0</v>
      </c>
      <c r="J77" s="156"/>
      <c r="K77" s="156">
        <v>498830000</v>
      </c>
      <c r="L77" s="156"/>
      <c r="M77" s="156">
        <v>498830000</v>
      </c>
    </row>
    <row r="78" spans="1:13" ht="29.1" customHeight="1">
      <c r="B78" s="163" t="s">
        <v>356</v>
      </c>
      <c r="G78" s="156">
        <v>1052401780</v>
      </c>
      <c r="H78" s="156"/>
      <c r="I78" s="156">
        <v>1052401780</v>
      </c>
      <c r="J78" s="156"/>
      <c r="K78" s="203">
        <v>0</v>
      </c>
      <c r="L78" s="156"/>
      <c r="M78" s="203">
        <v>0</v>
      </c>
    </row>
    <row r="79" spans="1:13" ht="29.1" customHeight="1" thickBot="1">
      <c r="B79" s="163"/>
      <c r="C79" s="180" t="s">
        <v>93</v>
      </c>
      <c r="G79" s="164">
        <f>SUM(G77:G78)</f>
        <v>1052401780</v>
      </c>
      <c r="H79" s="156"/>
      <c r="I79" s="164">
        <f>SUM(I77:I78)</f>
        <v>1052401780</v>
      </c>
      <c r="J79" s="156"/>
      <c r="K79" s="164">
        <f>SUM(K77:K78)</f>
        <v>498830000</v>
      </c>
      <c r="L79" s="156"/>
      <c r="M79" s="164">
        <f>SUM(M77:M78)</f>
        <v>498830000</v>
      </c>
    </row>
    <row r="80" spans="1:13" ht="29.1" customHeight="1" thickTop="1">
      <c r="A80" s="163" t="s">
        <v>739</v>
      </c>
      <c r="B80" s="163"/>
      <c r="C80" s="180"/>
      <c r="G80" s="203"/>
      <c r="H80" s="156"/>
      <c r="I80" s="203"/>
      <c r="J80" s="156"/>
      <c r="L80" s="156"/>
      <c r="M80" s="203"/>
    </row>
    <row r="81" spans="1:13" ht="29.1" customHeight="1">
      <c r="A81" s="156" t="s">
        <v>687</v>
      </c>
      <c r="B81" s="163"/>
      <c r="C81" s="180"/>
      <c r="G81" s="203"/>
      <c r="H81" s="156"/>
      <c r="I81" s="203"/>
      <c r="J81" s="156"/>
      <c r="L81" s="156"/>
      <c r="M81" s="203"/>
    </row>
    <row r="82" spans="1:13" ht="29.1" customHeight="1">
      <c r="A82" s="156" t="s">
        <v>578</v>
      </c>
      <c r="B82" s="163"/>
      <c r="C82" s="180"/>
      <c r="G82" s="203"/>
      <c r="H82" s="156"/>
      <c r="I82" s="203"/>
      <c r="J82" s="156"/>
      <c r="L82" s="156"/>
      <c r="M82" s="203"/>
    </row>
    <row r="83" spans="1:13" ht="29.1" customHeight="1">
      <c r="A83" s="163" t="s">
        <v>800</v>
      </c>
      <c r="B83" s="163"/>
      <c r="H83" s="156"/>
      <c r="I83" s="203"/>
      <c r="J83" s="156"/>
      <c r="K83" s="156"/>
      <c r="L83" s="156"/>
      <c r="M83" s="203"/>
    </row>
    <row r="84" spans="1:13" ht="29.1" customHeight="1">
      <c r="A84" s="163" t="s">
        <v>750</v>
      </c>
      <c r="B84" s="163"/>
      <c r="H84" s="156"/>
      <c r="I84" s="203"/>
      <c r="J84" s="156"/>
      <c r="K84" s="156"/>
      <c r="L84" s="156"/>
      <c r="M84" s="203"/>
    </row>
    <row r="85" spans="1:13" ht="29.1" customHeight="1">
      <c r="A85" s="163" t="s">
        <v>801</v>
      </c>
      <c r="E85" s="203"/>
      <c r="G85" s="203"/>
      <c r="H85" s="156"/>
      <c r="I85" s="203"/>
      <c r="J85" s="156"/>
      <c r="K85" s="156"/>
      <c r="L85" s="156"/>
      <c r="M85" s="203"/>
    </row>
    <row r="86" spans="1:13" ht="29.1" customHeight="1">
      <c r="A86" s="163" t="s">
        <v>642</v>
      </c>
      <c r="E86" s="203"/>
      <c r="G86" s="203"/>
      <c r="H86" s="156"/>
      <c r="I86" s="203"/>
      <c r="J86" s="156"/>
      <c r="K86" s="156"/>
      <c r="L86" s="156"/>
      <c r="M86" s="203"/>
    </row>
    <row r="87" spans="1:13" ht="29.1" customHeight="1">
      <c r="A87" s="163"/>
      <c r="E87" s="203"/>
      <c r="G87" s="203"/>
      <c r="H87" s="156"/>
      <c r="I87" s="203"/>
      <c r="J87" s="156"/>
      <c r="K87" s="156"/>
      <c r="L87" s="156"/>
      <c r="M87" s="203"/>
    </row>
    <row r="88" spans="1:13" ht="29.1" customHeight="1">
      <c r="A88" s="163"/>
      <c r="E88" s="203"/>
      <c r="G88" s="203"/>
      <c r="H88" s="156"/>
      <c r="I88" s="203"/>
      <c r="J88" s="156"/>
      <c r="K88" s="156"/>
      <c r="L88" s="156"/>
      <c r="M88" s="203"/>
    </row>
    <row r="89" spans="1:13" ht="29.1" customHeight="1">
      <c r="A89" s="163"/>
      <c r="B89" s="224"/>
      <c r="C89" s="156" t="s">
        <v>87</v>
      </c>
      <c r="F89" s="224"/>
      <c r="G89" s="224"/>
      <c r="H89" s="224"/>
      <c r="I89" s="224"/>
      <c r="J89" s="224"/>
      <c r="K89" s="224"/>
      <c r="L89" s="224"/>
      <c r="M89" s="224"/>
    </row>
    <row r="90" spans="1:13" ht="29.1" customHeight="1">
      <c r="A90" s="163"/>
      <c r="B90" s="224"/>
      <c r="C90" s="156" t="s">
        <v>71</v>
      </c>
      <c r="F90" s="224"/>
      <c r="G90" s="224"/>
      <c r="H90" s="224"/>
      <c r="I90" s="224"/>
      <c r="J90" s="224"/>
      <c r="K90" s="224"/>
      <c r="L90" s="224"/>
      <c r="M90" s="224"/>
    </row>
    <row r="91" spans="1:13" ht="33.75" customHeight="1">
      <c r="A91" s="163"/>
      <c r="E91" s="203"/>
      <c r="G91" s="203"/>
      <c r="H91" s="156"/>
      <c r="I91" s="203"/>
      <c r="J91" s="156"/>
      <c r="K91" s="156"/>
      <c r="L91" s="156"/>
      <c r="M91" s="203"/>
    </row>
    <row r="92" spans="1:13" ht="33.75" customHeight="1">
      <c r="E92" s="203"/>
      <c r="G92" s="203"/>
      <c r="H92" s="156"/>
      <c r="I92" s="203"/>
      <c r="J92" s="156"/>
      <c r="K92" s="156"/>
      <c r="L92" s="156"/>
      <c r="M92" s="203"/>
    </row>
    <row r="93" spans="1:13" ht="33.75" customHeight="1">
      <c r="E93" s="203"/>
      <c r="G93" s="203"/>
      <c r="H93" s="156"/>
      <c r="I93" s="203"/>
      <c r="J93" s="156"/>
      <c r="K93" s="156"/>
      <c r="L93" s="156"/>
      <c r="M93" s="203"/>
    </row>
    <row r="94" spans="1:13" ht="33.75" customHeight="1">
      <c r="A94" s="157"/>
      <c r="G94" s="203"/>
      <c r="H94" s="156"/>
      <c r="I94" s="203"/>
      <c r="J94" s="156"/>
      <c r="K94" s="156"/>
      <c r="L94" s="156"/>
      <c r="M94" s="203"/>
    </row>
    <row r="95" spans="1:13" ht="33.75" customHeight="1">
      <c r="A95" s="163"/>
      <c r="B95" s="224"/>
      <c r="C95" s="224"/>
      <c r="D95" s="224"/>
      <c r="E95" s="224"/>
      <c r="F95" s="224"/>
      <c r="G95" s="224"/>
      <c r="H95" s="224"/>
      <c r="I95" s="224"/>
      <c r="J95" s="224"/>
      <c r="K95" s="224"/>
      <c r="L95" s="224"/>
      <c r="M95" s="224"/>
    </row>
    <row r="96" spans="1:13" ht="33.75" customHeight="1"/>
    <row r="97" ht="33.75" customHeight="1"/>
    <row r="98" ht="33.75" customHeight="1"/>
    <row r="99" ht="33.75" customHeight="1"/>
    <row r="100" ht="33.75" customHeight="1"/>
    <row r="101" ht="33.75" customHeight="1"/>
  </sheetData>
  <mergeCells count="10">
    <mergeCell ref="A1:M1"/>
    <mergeCell ref="K12:M12"/>
    <mergeCell ref="G11:M11"/>
    <mergeCell ref="G75:I75"/>
    <mergeCell ref="K75:M75"/>
    <mergeCell ref="M63:M64"/>
    <mergeCell ref="G12:I12"/>
    <mergeCell ref="M34:M35"/>
    <mergeCell ref="A29:M29"/>
    <mergeCell ref="A60:M60"/>
  </mergeCells>
  <pageMargins left="0.66929133858267698" right="0.15748031496063" top="0.55000000000000004" bottom="0.47244094488188998" header="0.23622047244094499" footer="0.19685039370078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56"/>
  <sheetViews>
    <sheetView zoomScale="80" zoomScaleNormal="80" zoomScaleSheetLayoutView="80" workbookViewId="0">
      <selection activeCell="B52" sqref="B52"/>
    </sheetView>
  </sheetViews>
  <sheetFormatPr defaultColWidth="9.125" defaultRowHeight="29.1" customHeight="1"/>
  <cols>
    <col min="1" max="1" width="8.375" style="393" customWidth="1"/>
    <col min="2" max="2" width="8.875" style="393" customWidth="1"/>
    <col min="3" max="3" width="9.125" style="393" customWidth="1"/>
    <col min="4" max="4" width="7.75" style="393" customWidth="1"/>
    <col min="5" max="5" width="14.75" style="394" customWidth="1"/>
    <col min="6" max="6" width="1.75" style="394" customWidth="1"/>
    <col min="7" max="7" width="14.75" style="394" customWidth="1"/>
    <col min="8" max="8" width="1.75" style="395" customWidth="1"/>
    <col min="9" max="9" width="14.75" style="395" customWidth="1"/>
    <col min="10" max="10" width="1.875" style="395" customWidth="1"/>
    <col min="11" max="11" width="14.75" style="394" customWidth="1"/>
    <col min="12" max="12" width="1.75" style="395" customWidth="1"/>
    <col min="13" max="13" width="14.75" style="394" customWidth="1"/>
    <col min="14" max="14" width="1.75" style="394" customWidth="1"/>
    <col min="15" max="15" width="14.75" style="394" customWidth="1"/>
    <col min="16" max="16" width="1.75" style="394" customWidth="1"/>
    <col min="17" max="17" width="14.75" style="394" customWidth="1"/>
    <col min="18" max="18" width="1.75" style="395" customWidth="1"/>
    <col min="19" max="19" width="16.125" style="394" customWidth="1"/>
    <col min="20" max="20" width="1.75" style="395" customWidth="1"/>
    <col min="21" max="21" width="14.75" style="394" customWidth="1"/>
    <col min="22" max="22" width="1.75" style="395" customWidth="1"/>
    <col min="23" max="23" width="14.75" style="394" customWidth="1"/>
    <col min="24" max="24" width="1.75" style="394" customWidth="1"/>
    <col min="25" max="25" width="14.75" style="394" customWidth="1"/>
    <col min="26" max="26" width="1.75" style="396" customWidth="1"/>
    <col min="27" max="27" width="14.75" style="393" customWidth="1"/>
    <col min="28" max="28" width="1.375" style="393" customWidth="1"/>
    <col min="29" max="16384" width="9.125" style="393"/>
  </cols>
  <sheetData>
    <row r="1" spans="1:27" ht="30" customHeight="1">
      <c r="A1" s="581" t="s">
        <v>289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1"/>
      <c r="U1" s="581"/>
      <c r="V1" s="581"/>
      <c r="W1" s="581"/>
      <c r="X1" s="581"/>
      <c r="Y1" s="581"/>
      <c r="Z1" s="581"/>
      <c r="AA1" s="581"/>
    </row>
    <row r="2" spans="1:27" ht="30" customHeight="1"/>
    <row r="3" spans="1:27" ht="30" customHeight="1">
      <c r="A3" s="397" t="s">
        <v>360</v>
      </c>
      <c r="C3" s="78"/>
      <c r="D3" s="78"/>
      <c r="E3" s="398"/>
      <c r="F3" s="398"/>
      <c r="G3" s="398"/>
      <c r="H3" s="399"/>
      <c r="I3" s="399"/>
      <c r="J3" s="399"/>
      <c r="K3" s="398"/>
      <c r="L3" s="399"/>
      <c r="M3" s="398"/>
      <c r="N3" s="398"/>
      <c r="O3" s="399"/>
      <c r="Q3" s="398"/>
      <c r="R3" s="399"/>
      <c r="S3" s="398"/>
      <c r="T3" s="399"/>
      <c r="U3" s="398"/>
      <c r="V3" s="399"/>
      <c r="W3" s="398"/>
      <c r="X3" s="398"/>
      <c r="Y3" s="399"/>
      <c r="AA3" s="261"/>
    </row>
    <row r="4" spans="1:27" ht="30" customHeight="1">
      <c r="A4" s="232"/>
      <c r="C4" s="78"/>
      <c r="D4" s="78"/>
      <c r="E4" s="582" t="s">
        <v>19</v>
      </c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  <c r="Y4" s="582"/>
      <c r="Z4" s="582"/>
      <c r="AA4" s="582"/>
    </row>
    <row r="5" spans="1:27" ht="30" customHeight="1">
      <c r="A5" s="232"/>
      <c r="C5" s="78"/>
      <c r="D5" s="78"/>
      <c r="E5" s="400" t="s">
        <v>102</v>
      </c>
      <c r="F5" s="400"/>
      <c r="G5" s="400" t="s">
        <v>365</v>
      </c>
      <c r="H5" s="400"/>
      <c r="I5" s="400" t="s">
        <v>199</v>
      </c>
      <c r="J5" s="400"/>
      <c r="K5" s="400" t="s">
        <v>367</v>
      </c>
      <c r="L5" s="400"/>
      <c r="M5" s="400" t="s">
        <v>128</v>
      </c>
      <c r="N5" s="400"/>
      <c r="O5" s="400" t="s">
        <v>35</v>
      </c>
      <c r="P5" s="400"/>
      <c r="Q5" s="400" t="s">
        <v>369</v>
      </c>
      <c r="R5" s="400"/>
      <c r="S5" s="400" t="s">
        <v>371</v>
      </c>
      <c r="T5" s="400"/>
      <c r="U5" s="400" t="s">
        <v>58</v>
      </c>
      <c r="V5" s="400"/>
      <c r="W5" s="400" t="s">
        <v>30</v>
      </c>
      <c r="X5" s="400"/>
      <c r="Y5" s="400" t="s">
        <v>4</v>
      </c>
      <c r="Z5" s="400"/>
      <c r="AA5" s="400" t="s">
        <v>93</v>
      </c>
    </row>
    <row r="6" spans="1:27" ht="30" customHeight="1">
      <c r="A6" s="232"/>
      <c r="C6" s="78"/>
      <c r="D6" s="78"/>
      <c r="E6" s="387"/>
      <c r="F6" s="387"/>
      <c r="G6" s="401" t="s">
        <v>366</v>
      </c>
      <c r="H6" s="387"/>
      <c r="I6" s="387"/>
      <c r="J6" s="387"/>
      <c r="K6" s="387" t="s">
        <v>368</v>
      </c>
      <c r="L6" s="387"/>
      <c r="M6" s="387"/>
      <c r="N6" s="387"/>
      <c r="O6" s="387"/>
      <c r="P6" s="387"/>
      <c r="Q6" s="387" t="s">
        <v>370</v>
      </c>
      <c r="R6" s="387"/>
      <c r="S6" s="387" t="s">
        <v>372</v>
      </c>
      <c r="T6" s="387"/>
      <c r="U6" s="387"/>
      <c r="V6" s="387"/>
      <c r="W6" s="387"/>
      <c r="X6" s="387"/>
      <c r="Y6" s="387"/>
      <c r="Z6" s="387"/>
      <c r="AA6" s="387"/>
    </row>
    <row r="7" spans="1:27" ht="30" customHeight="1">
      <c r="A7" s="402" t="s">
        <v>103</v>
      </c>
      <c r="B7" s="403"/>
      <c r="C7" s="78"/>
      <c r="D7" s="78"/>
      <c r="E7" s="404"/>
      <c r="F7" s="399"/>
      <c r="G7" s="399"/>
      <c r="K7" s="395"/>
      <c r="M7" s="395"/>
      <c r="O7" s="404"/>
      <c r="Q7" s="399"/>
      <c r="S7" s="399"/>
      <c r="U7" s="395"/>
      <c r="W7" s="395"/>
      <c r="Y7" s="404"/>
      <c r="Z7" s="393"/>
      <c r="AA7" s="405"/>
    </row>
    <row r="8" spans="1:27" ht="30" customHeight="1">
      <c r="A8" s="232" t="s">
        <v>592</v>
      </c>
      <c r="B8" s="406"/>
      <c r="C8" s="78"/>
      <c r="D8" s="78"/>
      <c r="E8" s="398">
        <v>73666101.420000002</v>
      </c>
      <c r="F8" s="398"/>
      <c r="G8" s="399">
        <v>45774175.510000005</v>
      </c>
      <c r="H8" s="398"/>
      <c r="I8" s="398">
        <v>4158222.01</v>
      </c>
      <c r="J8" s="398"/>
      <c r="K8" s="399">
        <v>35539047.050000004</v>
      </c>
      <c r="L8" s="398"/>
      <c r="M8" s="399">
        <v>471748.62999999989</v>
      </c>
      <c r="O8" s="398">
        <v>41009048.620000012</v>
      </c>
      <c r="Q8" s="399">
        <v>8525482.870000001</v>
      </c>
      <c r="R8" s="398"/>
      <c r="S8" s="399">
        <v>109249573.25999999</v>
      </c>
      <c r="T8" s="398"/>
      <c r="U8" s="399">
        <v>28961789.539999999</v>
      </c>
      <c r="V8" s="398"/>
      <c r="W8" s="399">
        <v>31934873.469999999</v>
      </c>
      <c r="Y8" s="398">
        <v>6305300.71</v>
      </c>
      <c r="Z8" s="393"/>
      <c r="AA8" s="78">
        <f>SUM(E8:Y8)</f>
        <v>385595363.08999997</v>
      </c>
    </row>
    <row r="9" spans="1:27" ht="30" customHeight="1">
      <c r="A9" s="232" t="s">
        <v>104</v>
      </c>
      <c r="B9" s="406"/>
      <c r="C9" s="78"/>
      <c r="D9" s="78"/>
      <c r="E9" s="398">
        <v>0</v>
      </c>
      <c r="F9" s="398"/>
      <c r="G9" s="398">
        <v>45782.86</v>
      </c>
      <c r="H9" s="399"/>
      <c r="I9" s="399">
        <v>0</v>
      </c>
      <c r="J9" s="399"/>
      <c r="K9" s="399">
        <v>1483010.26</v>
      </c>
      <c r="L9" s="399"/>
      <c r="M9" s="399">
        <v>0</v>
      </c>
      <c r="O9" s="398">
        <v>478585.4</v>
      </c>
      <c r="Q9" s="398">
        <v>66120</v>
      </c>
      <c r="R9" s="399"/>
      <c r="S9" s="398">
        <v>0</v>
      </c>
      <c r="T9" s="399"/>
      <c r="U9" s="399">
        <v>139666.60999999999</v>
      </c>
      <c r="V9" s="399"/>
      <c r="W9" s="399">
        <v>14600294.200000001</v>
      </c>
      <c r="Y9" s="398">
        <v>321000</v>
      </c>
      <c r="Z9" s="261"/>
      <c r="AA9" s="261">
        <f>SUM(E9:Y9)</f>
        <v>17134459.330000002</v>
      </c>
    </row>
    <row r="10" spans="1:27" ht="30" customHeight="1">
      <c r="A10" s="232" t="s">
        <v>105</v>
      </c>
      <c r="B10" s="406"/>
      <c r="C10" s="78"/>
      <c r="D10" s="78"/>
      <c r="E10" s="398">
        <v>0</v>
      </c>
      <c r="F10" s="398"/>
      <c r="G10" s="398">
        <v>0</v>
      </c>
      <c r="H10" s="399"/>
      <c r="I10" s="399">
        <v>0</v>
      </c>
      <c r="J10" s="399"/>
      <c r="K10" s="399">
        <v>-1637427.37</v>
      </c>
      <c r="L10" s="399"/>
      <c r="M10" s="398">
        <v>0</v>
      </c>
      <c r="O10" s="398">
        <v>-3365798.7</v>
      </c>
      <c r="Q10" s="398">
        <v>-372720</v>
      </c>
      <c r="R10" s="399"/>
      <c r="S10" s="398">
        <v>-7582500</v>
      </c>
      <c r="T10" s="399"/>
      <c r="U10" s="399">
        <v>-14720</v>
      </c>
      <c r="V10" s="399"/>
      <c r="W10" s="399">
        <v>0</v>
      </c>
      <c r="Y10" s="398">
        <v>0</v>
      </c>
      <c r="Z10" s="261"/>
      <c r="AA10" s="261">
        <f>SUM(E10:Y10)</f>
        <v>-12973166.07</v>
      </c>
    </row>
    <row r="11" spans="1:27" ht="30" customHeight="1">
      <c r="A11" s="232" t="s">
        <v>107</v>
      </c>
      <c r="B11" s="406"/>
      <c r="D11" s="78"/>
      <c r="E11" s="407">
        <v>0</v>
      </c>
      <c r="F11" s="398"/>
      <c r="G11" s="407">
        <v>6000858.4700000007</v>
      </c>
      <c r="I11" s="395">
        <v>0</v>
      </c>
      <c r="K11" s="407">
        <v>0</v>
      </c>
      <c r="M11" s="407">
        <v>0</v>
      </c>
      <c r="O11" s="407">
        <v>1174271.5</v>
      </c>
      <c r="Q11" s="407">
        <v>0</v>
      </c>
      <c r="S11" s="407">
        <v>0</v>
      </c>
      <c r="U11" s="407">
        <v>-1174271.5</v>
      </c>
      <c r="W11" s="407">
        <v>0</v>
      </c>
      <c r="Y11" s="407">
        <v>-6000858.4700000007</v>
      </c>
      <c r="Z11" s="393"/>
      <c r="AA11" s="408">
        <f>SUM(E11:Y11)</f>
        <v>0</v>
      </c>
    </row>
    <row r="12" spans="1:27" ht="30" customHeight="1">
      <c r="A12" s="232" t="s">
        <v>515</v>
      </c>
      <c r="B12" s="406"/>
      <c r="C12" s="78"/>
      <c r="D12" s="78"/>
      <c r="E12" s="398">
        <f>SUM(E8:E11)</f>
        <v>73666101.420000002</v>
      </c>
      <c r="F12" s="398"/>
      <c r="G12" s="398">
        <f>SUM(G8:G11)</f>
        <v>51820816.840000004</v>
      </c>
      <c r="H12" s="398"/>
      <c r="I12" s="409">
        <f>SUM(I8:I11)</f>
        <v>4158222.01</v>
      </c>
      <c r="J12" s="398"/>
      <c r="K12" s="398">
        <f>SUM(K8:K11)</f>
        <v>35384629.940000005</v>
      </c>
      <c r="L12" s="398"/>
      <c r="M12" s="398">
        <f>SUM(M8:M11)</f>
        <v>471748.62999999989</v>
      </c>
      <c r="N12" s="398"/>
      <c r="O12" s="398">
        <f>SUM(O8:O11)</f>
        <v>39296106.820000008</v>
      </c>
      <c r="P12" s="398"/>
      <c r="Q12" s="398">
        <f>SUM(Q8:Q11)</f>
        <v>8218882.870000001</v>
      </c>
      <c r="R12" s="398"/>
      <c r="S12" s="398">
        <f>SUM(S8:S11)</f>
        <v>101667073.25999999</v>
      </c>
      <c r="T12" s="398"/>
      <c r="U12" s="398">
        <f>SUM(U8:U11)</f>
        <v>27912464.649999999</v>
      </c>
      <c r="V12" s="398"/>
      <c r="W12" s="398">
        <f>SUM(W8:W11)</f>
        <v>46535167.670000002</v>
      </c>
      <c r="X12" s="398"/>
      <c r="Y12" s="398">
        <f>SUM(Y8:Y11)</f>
        <v>625442.23999999929</v>
      </c>
      <c r="Z12" s="78"/>
      <c r="AA12" s="78">
        <f>SUM(AA8:AA11)</f>
        <v>389756656.34999996</v>
      </c>
    </row>
    <row r="13" spans="1:27" ht="30" customHeight="1">
      <c r="A13" s="232" t="s">
        <v>593</v>
      </c>
      <c r="B13" s="406"/>
      <c r="C13" s="78"/>
      <c r="D13" s="78"/>
      <c r="E13" s="398"/>
      <c r="F13" s="398"/>
      <c r="G13" s="399"/>
      <c r="H13" s="399"/>
      <c r="I13" s="399"/>
      <c r="J13" s="399"/>
      <c r="K13" s="399"/>
      <c r="L13" s="399"/>
      <c r="M13" s="399"/>
      <c r="O13" s="398"/>
      <c r="Q13" s="399"/>
      <c r="R13" s="399"/>
      <c r="S13" s="399"/>
      <c r="T13" s="399"/>
      <c r="U13" s="399"/>
      <c r="V13" s="399"/>
      <c r="W13" s="399"/>
      <c r="Y13" s="398"/>
      <c r="Z13" s="410"/>
      <c r="AA13" s="78"/>
    </row>
    <row r="14" spans="1:27" ht="30" customHeight="1">
      <c r="A14" s="232" t="s">
        <v>104</v>
      </c>
      <c r="B14" s="406"/>
      <c r="D14" s="78"/>
      <c r="E14" s="398">
        <v>0</v>
      </c>
      <c r="F14" s="398"/>
      <c r="G14" s="395">
        <v>0</v>
      </c>
      <c r="H14" s="399"/>
      <c r="I14" s="399">
        <v>0</v>
      </c>
      <c r="J14" s="399"/>
      <c r="K14" s="399">
        <v>7508261.71</v>
      </c>
      <c r="L14" s="399"/>
      <c r="M14" s="399">
        <v>0</v>
      </c>
      <c r="O14" s="398">
        <v>59839.33</v>
      </c>
      <c r="Q14" s="395">
        <v>0</v>
      </c>
      <c r="R14" s="399"/>
      <c r="S14" s="395">
        <v>0</v>
      </c>
      <c r="T14" s="399"/>
      <c r="U14" s="399">
        <v>380604.43</v>
      </c>
      <c r="V14" s="399"/>
      <c r="W14" s="399">
        <v>872911.73</v>
      </c>
      <c r="Y14" s="411">
        <v>17237282.169999998</v>
      </c>
      <c r="Z14" s="393"/>
      <c r="AA14" s="78">
        <f>SUM(E14:Y14)</f>
        <v>26058899.369999997</v>
      </c>
    </row>
    <row r="15" spans="1:27" ht="30" customHeight="1">
      <c r="A15" s="232" t="s">
        <v>105</v>
      </c>
      <c r="B15" s="406"/>
      <c r="D15" s="78"/>
      <c r="E15" s="395">
        <v>0</v>
      </c>
      <c r="F15" s="399"/>
      <c r="G15" s="395">
        <v>0</v>
      </c>
      <c r="H15" s="399"/>
      <c r="I15" s="399">
        <v>0</v>
      </c>
      <c r="J15" s="399"/>
      <c r="K15" s="395">
        <v>-593199.99999999977</v>
      </c>
      <c r="L15" s="399"/>
      <c r="M15" s="395">
        <v>0</v>
      </c>
      <c r="N15" s="395"/>
      <c r="O15" s="394">
        <v>-350650</v>
      </c>
      <c r="P15" s="395"/>
      <c r="Q15" s="395">
        <v>-4538472.8099999996</v>
      </c>
      <c r="R15" s="399"/>
      <c r="S15" s="395">
        <v>0</v>
      </c>
      <c r="T15" s="399"/>
      <c r="U15" s="394">
        <v>-361634.99</v>
      </c>
      <c r="V15" s="399"/>
      <c r="W15" s="399">
        <v>-5500419.3499999996</v>
      </c>
      <c r="X15" s="395"/>
      <c r="Y15" s="399">
        <v>0</v>
      </c>
      <c r="AA15" s="78">
        <f>SUM(E15:Y15)</f>
        <v>-11344377.149999999</v>
      </c>
    </row>
    <row r="16" spans="1:27" ht="30" customHeight="1">
      <c r="A16" s="232" t="s">
        <v>107</v>
      </c>
      <c r="B16" s="406"/>
      <c r="D16" s="78"/>
      <c r="E16" s="395">
        <v>0</v>
      </c>
      <c r="F16" s="399"/>
      <c r="G16" s="395">
        <v>0</v>
      </c>
      <c r="H16" s="399"/>
      <c r="I16" s="399">
        <v>0</v>
      </c>
      <c r="J16" s="399"/>
      <c r="K16" s="395">
        <v>0</v>
      </c>
      <c r="L16" s="399"/>
      <c r="M16" s="395">
        <v>0</v>
      </c>
      <c r="N16" s="395"/>
      <c r="O16" s="398">
        <v>0</v>
      </c>
      <c r="P16" s="395"/>
      <c r="Q16" s="395">
        <v>0</v>
      </c>
      <c r="R16" s="399"/>
      <c r="S16" s="395">
        <v>0</v>
      </c>
      <c r="T16" s="399"/>
      <c r="U16" s="395">
        <v>0</v>
      </c>
      <c r="V16" s="399"/>
      <c r="W16" s="399">
        <v>0</v>
      </c>
      <c r="X16" s="395"/>
      <c r="Y16" s="407">
        <v>0</v>
      </c>
      <c r="AA16" s="78">
        <f>SUM(E16:Y16)</f>
        <v>0</v>
      </c>
    </row>
    <row r="17" spans="1:27" ht="30" customHeight="1">
      <c r="A17" s="327" t="s">
        <v>841</v>
      </c>
      <c r="B17" s="406"/>
      <c r="D17" s="78"/>
      <c r="E17" s="412">
        <f>SUM(E12:E16)</f>
        <v>73666101.420000002</v>
      </c>
      <c r="F17" s="395"/>
      <c r="G17" s="412">
        <f>SUM(G12:G16)</f>
        <v>51820816.840000004</v>
      </c>
      <c r="I17" s="412">
        <f>SUM(I12:I16)</f>
        <v>4158222.01</v>
      </c>
      <c r="K17" s="412">
        <f>SUM(K12:K16)</f>
        <v>42299691.650000006</v>
      </c>
      <c r="M17" s="412">
        <f>SUM(M12:M16)</f>
        <v>471748.62999999989</v>
      </c>
      <c r="N17" s="395"/>
      <c r="O17" s="412">
        <f>SUM(O12:O16)</f>
        <v>39005296.150000006</v>
      </c>
      <c r="P17" s="395"/>
      <c r="Q17" s="412">
        <f>SUM(Q12:Q16)</f>
        <v>3680410.0600000015</v>
      </c>
      <c r="S17" s="412">
        <f>SUM(S12:S16)</f>
        <v>101667073.25999999</v>
      </c>
      <c r="U17" s="412">
        <f>SUM(U12:U16)</f>
        <v>27931434.09</v>
      </c>
      <c r="W17" s="412">
        <f>SUM(W12:W16)</f>
        <v>41907660.049999997</v>
      </c>
      <c r="X17" s="395"/>
      <c r="Y17" s="412">
        <f>SUM(Y12:Y16)</f>
        <v>17862724.409999996</v>
      </c>
      <c r="AA17" s="413">
        <f>SUM(AA12:AA16)</f>
        <v>404471178.56999999</v>
      </c>
    </row>
    <row r="18" spans="1:27" ht="30" customHeight="1">
      <c r="A18" s="402" t="s">
        <v>6</v>
      </c>
      <c r="B18" s="232"/>
      <c r="D18" s="232"/>
      <c r="E18" s="399"/>
      <c r="F18" s="399"/>
      <c r="G18" s="399"/>
      <c r="H18" s="399"/>
      <c r="I18" s="399"/>
      <c r="J18" s="399"/>
      <c r="K18" s="395"/>
      <c r="L18" s="399"/>
      <c r="M18" s="414"/>
      <c r="N18" s="395"/>
      <c r="O18" s="399"/>
      <c r="P18" s="395"/>
      <c r="Q18" s="399"/>
      <c r="R18" s="399"/>
      <c r="S18" s="399"/>
      <c r="T18" s="399"/>
      <c r="U18" s="395"/>
      <c r="V18" s="399"/>
      <c r="W18" s="414"/>
      <c r="X18" s="395"/>
      <c r="Y18" s="399"/>
      <c r="AA18" s="78"/>
    </row>
    <row r="19" spans="1:27" ht="30" customHeight="1">
      <c r="A19" s="232" t="s">
        <v>592</v>
      </c>
      <c r="B19" s="406"/>
      <c r="D19" s="78"/>
      <c r="E19" s="399">
        <v>0</v>
      </c>
      <c r="F19" s="399"/>
      <c r="G19" s="399">
        <v>6416509.5599999996</v>
      </c>
      <c r="H19" s="399"/>
      <c r="I19" s="399">
        <v>1069590.29</v>
      </c>
      <c r="J19" s="399"/>
      <c r="K19" s="399">
        <v>17966285.140000001</v>
      </c>
      <c r="L19" s="399"/>
      <c r="M19" s="399">
        <v>291062.45</v>
      </c>
      <c r="N19" s="395"/>
      <c r="O19" s="399">
        <v>34615824.629999995</v>
      </c>
      <c r="P19" s="395"/>
      <c r="Q19" s="399">
        <v>4712909.3999999985</v>
      </c>
      <c r="R19" s="399"/>
      <c r="S19" s="399">
        <v>24161883.569873095</v>
      </c>
      <c r="T19" s="399"/>
      <c r="U19" s="399">
        <v>20064662.940000001</v>
      </c>
      <c r="V19" s="399"/>
      <c r="W19" s="399">
        <v>21173422.329999998</v>
      </c>
      <c r="X19" s="395"/>
      <c r="Y19" s="399">
        <v>0</v>
      </c>
      <c r="AA19" s="78">
        <f>SUM(E19:Y19)</f>
        <v>130472150.30987309</v>
      </c>
    </row>
    <row r="20" spans="1:27" ht="30" customHeight="1">
      <c r="A20" s="232" t="s">
        <v>106</v>
      </c>
      <c r="B20" s="406"/>
      <c r="D20" s="78"/>
      <c r="E20" s="399">
        <v>0</v>
      </c>
      <c r="F20" s="399"/>
      <c r="G20" s="399">
        <v>5373795.2599999998</v>
      </c>
      <c r="H20" s="399"/>
      <c r="I20" s="399">
        <v>491644.4</v>
      </c>
      <c r="J20" s="399"/>
      <c r="K20" s="399">
        <v>4386204.83</v>
      </c>
      <c r="L20" s="399"/>
      <c r="M20" s="399">
        <v>94349.73</v>
      </c>
      <c r="N20" s="395"/>
      <c r="O20" s="399">
        <v>3095538.6799999997</v>
      </c>
      <c r="P20" s="395"/>
      <c r="Q20" s="399">
        <v>1346459.08</v>
      </c>
      <c r="R20" s="399"/>
      <c r="S20" s="399">
        <v>10016263.732178738</v>
      </c>
      <c r="T20" s="399"/>
      <c r="U20" s="399">
        <v>2850334.9400000004</v>
      </c>
      <c r="V20" s="399"/>
      <c r="W20" s="399">
        <v>5599385.1400000006</v>
      </c>
      <c r="X20" s="395"/>
      <c r="Y20" s="399">
        <v>0</v>
      </c>
      <c r="AA20" s="78">
        <f>SUM(E20:Y20)</f>
        <v>33253975.792178739</v>
      </c>
    </row>
    <row r="21" spans="1:27" ht="30" customHeight="1">
      <c r="A21" s="232" t="s">
        <v>105</v>
      </c>
      <c r="B21" s="406"/>
      <c r="D21" s="78"/>
      <c r="E21" s="399">
        <v>0</v>
      </c>
      <c r="F21" s="399"/>
      <c r="G21" s="399">
        <v>0</v>
      </c>
      <c r="H21" s="399"/>
      <c r="I21" s="399">
        <v>0</v>
      </c>
      <c r="J21" s="399"/>
      <c r="K21" s="399">
        <v>-1034560.82</v>
      </c>
      <c r="L21" s="399"/>
      <c r="M21" s="399">
        <v>0</v>
      </c>
      <c r="N21" s="395"/>
      <c r="O21" s="399">
        <v>-3363140.44</v>
      </c>
      <c r="P21" s="395"/>
      <c r="Q21" s="399"/>
      <c r="R21" s="399"/>
      <c r="S21" s="399">
        <v>-1148182</v>
      </c>
      <c r="T21" s="399"/>
      <c r="U21" s="399">
        <v>-9464.61</v>
      </c>
      <c r="V21" s="399"/>
      <c r="W21" s="399">
        <v>0</v>
      </c>
      <c r="X21" s="395"/>
      <c r="Y21" s="399">
        <v>0</v>
      </c>
      <c r="AA21" s="78">
        <f>SUM(E21:Y21)</f>
        <v>-5555347.8700000001</v>
      </c>
    </row>
    <row r="22" spans="1:27" ht="30" customHeight="1">
      <c r="A22" s="232" t="s">
        <v>107</v>
      </c>
      <c r="B22" s="406"/>
      <c r="D22" s="78"/>
      <c r="E22" s="407">
        <v>0</v>
      </c>
      <c r="F22" s="399"/>
      <c r="G22" s="407">
        <v>0</v>
      </c>
      <c r="H22" s="399"/>
      <c r="I22" s="407">
        <v>0</v>
      </c>
      <c r="J22" s="399"/>
      <c r="K22" s="407">
        <v>0</v>
      </c>
      <c r="L22" s="399"/>
      <c r="M22" s="407">
        <v>0</v>
      </c>
      <c r="N22" s="395"/>
      <c r="O22" s="407">
        <v>0</v>
      </c>
      <c r="P22" s="395"/>
      <c r="Q22" s="407">
        <v>-36291.060000000005</v>
      </c>
      <c r="R22" s="399"/>
      <c r="S22" s="407">
        <v>0</v>
      </c>
      <c r="T22" s="399"/>
      <c r="U22" s="407">
        <v>0</v>
      </c>
      <c r="V22" s="399"/>
      <c r="W22" s="407">
        <v>0</v>
      </c>
      <c r="X22" s="395"/>
      <c r="Y22" s="407">
        <v>0</v>
      </c>
      <c r="AA22" s="408">
        <f>SUM(E22:Y22)</f>
        <v>-36291.060000000005</v>
      </c>
    </row>
    <row r="23" spans="1:27" ht="30" customHeight="1">
      <c r="A23" s="232"/>
      <c r="B23" s="406"/>
      <c r="D23" s="78"/>
      <c r="E23" s="399"/>
      <c r="F23" s="399"/>
      <c r="G23" s="399"/>
      <c r="H23" s="399"/>
      <c r="I23" s="399"/>
      <c r="J23" s="399"/>
      <c r="K23" s="399"/>
      <c r="L23" s="399"/>
      <c r="M23" s="399"/>
      <c r="N23" s="399"/>
      <c r="O23" s="399"/>
      <c r="P23" s="399"/>
      <c r="Q23" s="399"/>
      <c r="R23" s="399"/>
      <c r="S23" s="399"/>
      <c r="T23" s="399"/>
      <c r="U23" s="399"/>
      <c r="V23" s="399"/>
      <c r="W23" s="399"/>
      <c r="X23" s="399"/>
      <c r="Y23" s="399"/>
      <c r="AA23" s="261"/>
    </row>
    <row r="24" spans="1:27" ht="30" customHeight="1">
      <c r="A24" s="232"/>
      <c r="B24" s="406"/>
      <c r="D24" s="78"/>
      <c r="E24" s="399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AA24" s="261"/>
    </row>
    <row r="25" spans="1:27" ht="30" customHeight="1">
      <c r="A25" s="232"/>
      <c r="B25" s="406"/>
      <c r="D25" s="78"/>
      <c r="E25" s="399"/>
      <c r="F25" s="399"/>
      <c r="G25" s="399"/>
      <c r="H25" s="399"/>
      <c r="I25" s="399"/>
      <c r="J25" s="399"/>
      <c r="K25" s="399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399"/>
      <c r="X25" s="399"/>
      <c r="Y25" s="399"/>
      <c r="AA25" s="261"/>
    </row>
    <row r="26" spans="1:27" ht="30" customHeight="1">
      <c r="H26" s="399"/>
      <c r="I26" s="399"/>
      <c r="J26" s="399"/>
      <c r="K26" s="415" t="s">
        <v>87</v>
      </c>
      <c r="L26" s="399"/>
      <c r="M26" s="232"/>
      <c r="N26" s="406"/>
      <c r="O26" s="393"/>
      <c r="P26" s="393"/>
      <c r="R26" s="394"/>
      <c r="V26" s="399"/>
      <c r="W26" s="399"/>
      <c r="X26" s="395"/>
      <c r="Y26" s="399"/>
      <c r="AA26" s="261"/>
    </row>
    <row r="27" spans="1:27" ht="30" customHeight="1">
      <c r="H27" s="399"/>
      <c r="I27" s="399"/>
      <c r="J27" s="399"/>
      <c r="K27" s="415" t="s">
        <v>558</v>
      </c>
      <c r="L27" s="399"/>
      <c r="N27" s="406"/>
      <c r="O27" s="393"/>
      <c r="P27" s="393"/>
      <c r="R27" s="394"/>
      <c r="T27" s="399"/>
      <c r="U27" s="399"/>
      <c r="V27" s="399"/>
      <c r="W27" s="399"/>
      <c r="X27" s="395"/>
      <c r="Y27" s="399"/>
      <c r="AA27" s="261"/>
    </row>
    <row r="28" spans="1:27" ht="29.25" customHeight="1">
      <c r="H28" s="399"/>
      <c r="I28" s="399"/>
      <c r="J28" s="399"/>
      <c r="K28" s="415"/>
      <c r="L28" s="399"/>
      <c r="N28" s="406"/>
      <c r="O28" s="393"/>
      <c r="P28" s="393"/>
      <c r="R28" s="394"/>
      <c r="T28" s="399"/>
      <c r="U28" s="399"/>
      <c r="V28" s="399"/>
      <c r="W28" s="399"/>
      <c r="X28" s="395"/>
      <c r="Y28" s="399"/>
      <c r="AA28" s="261"/>
    </row>
    <row r="29" spans="1:27" ht="29.25" customHeight="1">
      <c r="A29" s="581" t="s">
        <v>292</v>
      </c>
      <c r="B29" s="581"/>
      <c r="C29" s="581"/>
      <c r="D29" s="581"/>
      <c r="E29" s="581"/>
      <c r="F29" s="581"/>
      <c r="G29" s="581"/>
      <c r="H29" s="581"/>
      <c r="I29" s="581"/>
      <c r="J29" s="581"/>
      <c r="K29" s="581"/>
      <c r="L29" s="581"/>
      <c r="M29" s="581"/>
      <c r="N29" s="581"/>
      <c r="O29" s="581"/>
      <c r="P29" s="581"/>
      <c r="Q29" s="581"/>
      <c r="R29" s="581"/>
      <c r="S29" s="581"/>
      <c r="T29" s="581"/>
      <c r="U29" s="581"/>
      <c r="V29" s="581"/>
      <c r="W29" s="581"/>
      <c r="X29" s="581"/>
      <c r="Y29" s="581"/>
      <c r="Z29" s="581"/>
      <c r="AA29" s="581"/>
    </row>
    <row r="30" spans="1:27" ht="29.1" customHeight="1">
      <c r="A30" s="416"/>
      <c r="B30" s="416"/>
      <c r="C30" s="416"/>
      <c r="D30" s="416"/>
      <c r="E30" s="417"/>
      <c r="F30" s="417"/>
      <c r="G30" s="417"/>
      <c r="H30" s="417"/>
      <c r="I30" s="417"/>
      <c r="J30" s="417"/>
      <c r="K30" s="417"/>
      <c r="L30" s="417"/>
      <c r="M30" s="417"/>
      <c r="N30" s="417"/>
      <c r="O30" s="417"/>
      <c r="R30" s="394"/>
      <c r="T30" s="394"/>
      <c r="V30" s="394"/>
      <c r="Z30" s="393"/>
    </row>
    <row r="31" spans="1:27" ht="29.1" customHeight="1">
      <c r="A31" s="232"/>
      <c r="C31" s="78"/>
      <c r="D31" s="78"/>
      <c r="E31" s="582" t="s">
        <v>19</v>
      </c>
      <c r="F31" s="582"/>
      <c r="G31" s="582"/>
      <c r="H31" s="582"/>
      <c r="I31" s="582"/>
      <c r="J31" s="582"/>
      <c r="K31" s="582"/>
      <c r="L31" s="582"/>
      <c r="M31" s="582"/>
      <c r="N31" s="582"/>
      <c r="O31" s="582"/>
      <c r="P31" s="582"/>
      <c r="Q31" s="582"/>
      <c r="R31" s="582"/>
      <c r="S31" s="582"/>
      <c r="T31" s="582"/>
      <c r="U31" s="582"/>
      <c r="V31" s="582"/>
      <c r="W31" s="582"/>
      <c r="X31" s="582"/>
      <c r="Y31" s="582"/>
      <c r="Z31" s="582"/>
      <c r="AA31" s="582"/>
    </row>
    <row r="32" spans="1:27" ht="29.1" customHeight="1">
      <c r="A32" s="232"/>
      <c r="C32" s="78"/>
      <c r="D32" s="78"/>
      <c r="E32" s="400" t="s">
        <v>102</v>
      </c>
      <c r="F32" s="400"/>
      <c r="G32" s="400" t="s">
        <v>365</v>
      </c>
      <c r="H32" s="400"/>
      <c r="I32" s="400" t="s">
        <v>199</v>
      </c>
      <c r="J32" s="400"/>
      <c r="K32" s="400" t="s">
        <v>367</v>
      </c>
      <c r="L32" s="400"/>
      <c r="M32" s="400" t="s">
        <v>128</v>
      </c>
      <c r="N32" s="400"/>
      <c r="O32" s="400" t="s">
        <v>35</v>
      </c>
      <c r="P32" s="400"/>
      <c r="Q32" s="400" t="s">
        <v>369</v>
      </c>
      <c r="R32" s="400"/>
      <c r="S32" s="400" t="s">
        <v>371</v>
      </c>
      <c r="T32" s="400"/>
      <c r="U32" s="400" t="s">
        <v>58</v>
      </c>
      <c r="V32" s="400"/>
      <c r="W32" s="400" t="s">
        <v>30</v>
      </c>
      <c r="X32" s="400"/>
      <c r="Y32" s="400" t="s">
        <v>4</v>
      </c>
      <c r="Z32" s="400"/>
      <c r="AA32" s="400" t="s">
        <v>93</v>
      </c>
    </row>
    <row r="33" spans="1:28" ht="29.1" customHeight="1">
      <c r="A33" s="232"/>
      <c r="C33" s="78"/>
      <c r="D33" s="78"/>
      <c r="E33" s="387"/>
      <c r="F33" s="387"/>
      <c r="G33" s="401" t="s">
        <v>366</v>
      </c>
      <c r="H33" s="387"/>
      <c r="I33" s="387"/>
      <c r="J33" s="387"/>
      <c r="K33" s="387" t="s">
        <v>368</v>
      </c>
      <c r="L33" s="387"/>
      <c r="M33" s="387"/>
      <c r="N33" s="387"/>
      <c r="O33" s="387"/>
      <c r="P33" s="387"/>
      <c r="Q33" s="387" t="s">
        <v>370</v>
      </c>
      <c r="R33" s="387"/>
      <c r="S33" s="387" t="s">
        <v>372</v>
      </c>
      <c r="T33" s="387"/>
      <c r="U33" s="387"/>
      <c r="V33" s="387"/>
      <c r="W33" s="387"/>
      <c r="X33" s="387"/>
      <c r="Y33" s="387"/>
      <c r="Z33" s="387"/>
      <c r="AA33" s="387"/>
    </row>
    <row r="34" spans="1:28" ht="29.1" customHeight="1">
      <c r="A34" s="232" t="s">
        <v>515</v>
      </c>
      <c r="B34" s="406"/>
      <c r="D34" s="78"/>
      <c r="E34" s="399">
        <f>SUM(E19:E22)</f>
        <v>0</v>
      </c>
      <c r="F34" s="399"/>
      <c r="G34" s="399">
        <f>SUM(G19:G22)</f>
        <v>11790304.82</v>
      </c>
      <c r="H34" s="399"/>
      <c r="I34" s="399">
        <f>SUM(I19:I22)</f>
        <v>1561234.69</v>
      </c>
      <c r="J34" s="399"/>
      <c r="K34" s="399">
        <f>SUM(K19:K22)</f>
        <v>21317929.149999999</v>
      </c>
      <c r="L34" s="399"/>
      <c r="M34" s="399">
        <f>SUM(M19:M22)</f>
        <v>385412.18</v>
      </c>
      <c r="N34" s="395"/>
      <c r="O34" s="399">
        <f>SUM(O19:O22)</f>
        <v>34348222.869999997</v>
      </c>
      <c r="P34" s="395"/>
      <c r="Q34" s="399">
        <f>SUM(Q19:Q22)</f>
        <v>6023077.419999999</v>
      </c>
      <c r="R34" s="399"/>
      <c r="S34" s="399">
        <f>SUM(S19:S22)</f>
        <v>33029965.302051835</v>
      </c>
      <c r="T34" s="399"/>
      <c r="U34" s="399">
        <f>SUM(U19:U22)</f>
        <v>22905533.270000003</v>
      </c>
      <c r="V34" s="399"/>
      <c r="W34" s="399">
        <f>SUM(W19:W22)</f>
        <v>26772807.469999999</v>
      </c>
      <c r="X34" s="395"/>
      <c r="Y34" s="399">
        <f>SUM(Y19:Y22)</f>
        <v>0</v>
      </c>
      <c r="AA34" s="78">
        <f>SUM(E34:Y34)</f>
        <v>158134487.17205185</v>
      </c>
    </row>
    <row r="35" spans="1:28" ht="29.1" customHeight="1">
      <c r="A35" s="232" t="s">
        <v>593</v>
      </c>
      <c r="B35" s="406"/>
      <c r="D35" s="78"/>
      <c r="E35" s="399"/>
      <c r="F35" s="399"/>
      <c r="G35" s="399"/>
      <c r="H35" s="399"/>
      <c r="I35" s="399"/>
      <c r="J35" s="399"/>
      <c r="K35" s="399"/>
      <c r="L35" s="399"/>
      <c r="M35" s="399"/>
      <c r="N35" s="395"/>
      <c r="O35" s="399"/>
      <c r="P35" s="395"/>
      <c r="Q35" s="399"/>
      <c r="R35" s="399"/>
      <c r="S35" s="399"/>
      <c r="T35" s="399"/>
      <c r="U35" s="399"/>
      <c r="V35" s="399"/>
      <c r="W35" s="399"/>
      <c r="X35" s="395"/>
      <c r="Y35" s="399"/>
      <c r="AA35" s="78"/>
    </row>
    <row r="36" spans="1:28" ht="29.1" customHeight="1">
      <c r="A36" s="232" t="s">
        <v>644</v>
      </c>
      <c r="B36" s="406"/>
      <c r="D36" s="78"/>
      <c r="E36" s="398">
        <v>0</v>
      </c>
      <c r="F36" s="398"/>
      <c r="G36" s="398">
        <v>4099607.9451775304</v>
      </c>
      <c r="H36" s="399"/>
      <c r="I36" s="399">
        <v>367723.06</v>
      </c>
      <c r="J36" s="399"/>
      <c r="K36" s="399">
        <v>2347235.84</v>
      </c>
      <c r="L36" s="399"/>
      <c r="M36" s="399">
        <v>70762.289999999994</v>
      </c>
      <c r="O36" s="398">
        <v>2068274.62</v>
      </c>
      <c r="Q36" s="398">
        <v>864146</v>
      </c>
      <c r="R36" s="399"/>
      <c r="S36" s="398">
        <v>7320946.5348224705</v>
      </c>
      <c r="T36" s="399"/>
      <c r="U36" s="399">
        <v>1903002.86</v>
      </c>
      <c r="V36" s="399"/>
      <c r="W36" s="399">
        <v>4609820.8099999996</v>
      </c>
      <c r="Y36" s="398">
        <v>0</v>
      </c>
      <c r="Z36" s="393"/>
      <c r="AA36" s="78">
        <f>SUM(E36:Y36)</f>
        <v>23651519.960000001</v>
      </c>
    </row>
    <row r="37" spans="1:28" ht="29.1" customHeight="1">
      <c r="A37" s="232" t="s">
        <v>105</v>
      </c>
      <c r="B37" s="406"/>
      <c r="D37" s="78"/>
      <c r="E37" s="398">
        <v>0</v>
      </c>
      <c r="F37" s="398"/>
      <c r="G37" s="398">
        <v>0</v>
      </c>
      <c r="H37" s="399"/>
      <c r="I37" s="399">
        <v>0</v>
      </c>
      <c r="J37" s="399"/>
      <c r="K37" s="398">
        <v>-478747.57</v>
      </c>
      <c r="L37" s="399"/>
      <c r="M37" s="398">
        <v>0</v>
      </c>
      <c r="O37" s="398">
        <v>-233258.52</v>
      </c>
      <c r="Q37" s="398">
        <v>-4104943.1599999997</v>
      </c>
      <c r="R37" s="399"/>
      <c r="S37" s="398">
        <v>0</v>
      </c>
      <c r="T37" s="399"/>
      <c r="U37" s="398">
        <v>-346059.84</v>
      </c>
      <c r="V37" s="399"/>
      <c r="W37" s="398">
        <v>-3383720.35</v>
      </c>
      <c r="Y37" s="398">
        <v>0</v>
      </c>
      <c r="Z37" s="393"/>
      <c r="AA37" s="78">
        <f>SUM(E37:Y37)</f>
        <v>-8546729.4399999995</v>
      </c>
    </row>
    <row r="38" spans="1:28" ht="29.1" customHeight="1">
      <c r="A38" s="232" t="s">
        <v>107</v>
      </c>
      <c r="B38" s="406"/>
      <c r="D38" s="78"/>
      <c r="E38" s="395">
        <v>0</v>
      </c>
      <c r="F38" s="399"/>
      <c r="G38" s="395">
        <v>0</v>
      </c>
      <c r="H38" s="399"/>
      <c r="I38" s="399">
        <v>0</v>
      </c>
      <c r="J38" s="399"/>
      <c r="K38" s="395"/>
      <c r="L38" s="399"/>
      <c r="M38" s="395">
        <v>0</v>
      </c>
      <c r="N38" s="395"/>
      <c r="O38" s="395">
        <v>0</v>
      </c>
      <c r="P38" s="395"/>
      <c r="Q38" s="395">
        <v>0</v>
      </c>
      <c r="R38" s="399"/>
      <c r="S38" s="395">
        <v>0</v>
      </c>
      <c r="T38" s="399"/>
      <c r="U38" s="395">
        <v>0</v>
      </c>
      <c r="V38" s="399"/>
      <c r="W38" s="399">
        <v>0</v>
      </c>
      <c r="X38" s="395"/>
      <c r="Y38" s="407">
        <v>0</v>
      </c>
      <c r="AA38" s="78">
        <f>SUM(E38:Y38)</f>
        <v>0</v>
      </c>
    </row>
    <row r="39" spans="1:28" ht="29.1" customHeight="1">
      <c r="A39" s="327" t="s">
        <v>841</v>
      </c>
      <c r="B39" s="232"/>
      <c r="C39" s="78"/>
      <c r="D39" s="78"/>
      <c r="E39" s="418">
        <f>SUM(E34:E38)</f>
        <v>0</v>
      </c>
      <c r="F39" s="399"/>
      <c r="G39" s="418">
        <f>SUM(G34:G38)</f>
        <v>15889912.765177531</v>
      </c>
      <c r="H39" s="399"/>
      <c r="I39" s="418">
        <f>SUM(I34:I38)</f>
        <v>1928957.75</v>
      </c>
      <c r="J39" s="399"/>
      <c r="K39" s="418">
        <f>SUM(K34:K38)</f>
        <v>23186417.419999998</v>
      </c>
      <c r="L39" s="399"/>
      <c r="M39" s="418">
        <f>SUM(M34:M38)</f>
        <v>456174.47</v>
      </c>
      <c r="N39" s="399"/>
      <c r="O39" s="418">
        <f>SUM(O34:O38)</f>
        <v>36183238.969999991</v>
      </c>
      <c r="P39" s="399"/>
      <c r="Q39" s="418">
        <f>SUM(Q34:Q38)</f>
        <v>2782280.2599999993</v>
      </c>
      <c r="R39" s="399"/>
      <c r="S39" s="418">
        <f>SUM(S34:S38)</f>
        <v>40350911.836874306</v>
      </c>
      <c r="T39" s="399"/>
      <c r="U39" s="418">
        <f>SUM(U34:U38)</f>
        <v>24462476.290000003</v>
      </c>
      <c r="V39" s="399"/>
      <c r="W39" s="418">
        <f>SUM(W34:W38)</f>
        <v>27998907.929999996</v>
      </c>
      <c r="X39" s="399"/>
      <c r="Y39" s="418">
        <f>SUM(Y34:Y38)</f>
        <v>0</v>
      </c>
      <c r="Z39" s="393"/>
      <c r="AA39" s="418">
        <f>SUM(AA34:AA38)</f>
        <v>173239277.69205186</v>
      </c>
    </row>
    <row r="40" spans="1:28" ht="29.1" customHeight="1">
      <c r="A40" s="232" t="s">
        <v>258</v>
      </c>
      <c r="B40" s="232"/>
      <c r="C40" s="78"/>
      <c r="D40" s="78"/>
      <c r="E40" s="399"/>
      <c r="F40" s="399"/>
      <c r="G40" s="399"/>
      <c r="H40" s="399"/>
      <c r="I40" s="399"/>
      <c r="J40" s="399"/>
      <c r="K40" s="399"/>
      <c r="L40" s="399"/>
      <c r="M40" s="399"/>
      <c r="N40" s="399"/>
      <c r="O40" s="399"/>
      <c r="P40" s="399"/>
      <c r="Q40" s="399"/>
      <c r="R40" s="399"/>
      <c r="S40" s="399"/>
      <c r="T40" s="399"/>
      <c r="U40" s="399"/>
      <c r="V40" s="399"/>
      <c r="W40" s="399"/>
      <c r="X40" s="399"/>
      <c r="Y40" s="399"/>
      <c r="Z40" s="393"/>
      <c r="AA40" s="261"/>
    </row>
    <row r="41" spans="1:28" ht="29.1" customHeight="1">
      <c r="A41" s="232" t="s">
        <v>515</v>
      </c>
      <c r="B41" s="406"/>
      <c r="C41" s="78"/>
      <c r="D41" s="78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3"/>
      <c r="AA41" s="261"/>
    </row>
    <row r="42" spans="1:28" ht="29.1" customHeight="1">
      <c r="A42" s="232" t="s">
        <v>593</v>
      </c>
      <c r="B42" s="406"/>
      <c r="D42" s="78"/>
      <c r="E42" s="399">
        <v>0</v>
      </c>
      <c r="F42" s="399"/>
      <c r="G42" s="399">
        <v>164186.35</v>
      </c>
      <c r="H42" s="399"/>
      <c r="I42" s="399">
        <v>0</v>
      </c>
      <c r="J42" s="399"/>
      <c r="K42" s="399">
        <v>2317064.54</v>
      </c>
      <c r="L42" s="399"/>
      <c r="M42" s="399">
        <v>0</v>
      </c>
      <c r="N42" s="399"/>
      <c r="O42" s="399">
        <v>56470.96</v>
      </c>
      <c r="P42" s="399"/>
      <c r="Q42" s="399">
        <v>178868.47</v>
      </c>
      <c r="R42" s="399"/>
      <c r="S42" s="399">
        <v>0</v>
      </c>
      <c r="T42" s="399"/>
      <c r="U42" s="399">
        <v>4553.34</v>
      </c>
      <c r="V42" s="399"/>
      <c r="W42" s="399">
        <v>0</v>
      </c>
      <c r="X42" s="399"/>
      <c r="Y42" s="399">
        <v>304442.23</v>
      </c>
      <c r="Z42" s="393"/>
      <c r="AA42" s="78">
        <f>SUM(E42:Y42)</f>
        <v>3025585.89</v>
      </c>
    </row>
    <row r="43" spans="1:28" ht="29.1" customHeight="1">
      <c r="A43" s="232" t="s">
        <v>682</v>
      </c>
      <c r="B43" s="406"/>
      <c r="D43" s="78"/>
      <c r="E43" s="407">
        <v>0</v>
      </c>
      <c r="F43" s="399"/>
      <c r="G43" s="407">
        <v>0</v>
      </c>
      <c r="H43" s="399"/>
      <c r="I43" s="407">
        <v>0</v>
      </c>
      <c r="J43" s="399"/>
      <c r="K43" s="407">
        <v>-43150.239999999998</v>
      </c>
      <c r="L43" s="399"/>
      <c r="M43" s="407">
        <v>0</v>
      </c>
      <c r="N43" s="399"/>
      <c r="O43" s="407">
        <v>-56470.96</v>
      </c>
      <c r="P43" s="399"/>
      <c r="Q43" s="407">
        <v>-178868.47</v>
      </c>
      <c r="R43" s="399"/>
      <c r="S43" s="407">
        <v>0</v>
      </c>
      <c r="T43" s="399"/>
      <c r="U43" s="407">
        <v>-4553.34</v>
      </c>
      <c r="V43" s="399"/>
      <c r="W43" s="407">
        <v>0</v>
      </c>
      <c r="X43" s="399"/>
      <c r="Y43" s="407">
        <v>0</v>
      </c>
      <c r="Z43" s="393"/>
      <c r="AA43" s="408">
        <f>SUM(E43:Y43)</f>
        <v>-283043.01</v>
      </c>
    </row>
    <row r="44" spans="1:28" s="396" customFormat="1" ht="29.1" customHeight="1" thickBot="1">
      <c r="A44" s="327" t="s">
        <v>841</v>
      </c>
      <c r="B44" s="419"/>
      <c r="C44" s="261"/>
      <c r="D44" s="261"/>
      <c r="E44" s="420">
        <f>SUM(E42:E43)</f>
        <v>0</v>
      </c>
      <c r="F44" s="399"/>
      <c r="G44" s="420">
        <f>SUM(G42:G43)</f>
        <v>164186.35</v>
      </c>
      <c r="H44" s="399"/>
      <c r="I44" s="420">
        <f>SUM(I42:I43)</f>
        <v>0</v>
      </c>
      <c r="J44" s="399"/>
      <c r="K44" s="420">
        <f>SUM(K42:K43)</f>
        <v>2273914.2999999998</v>
      </c>
      <c r="L44" s="399"/>
      <c r="M44" s="420">
        <f>SUM(M42:M43)</f>
        <v>0</v>
      </c>
      <c r="N44" s="399"/>
      <c r="O44" s="420">
        <f>SUM(O42:O43)</f>
        <v>0</v>
      </c>
      <c r="P44" s="399"/>
      <c r="Q44" s="420">
        <f>SUM(Q42:Q43)</f>
        <v>0</v>
      </c>
      <c r="R44" s="399"/>
      <c r="S44" s="420">
        <f>SUM(S42:S43)</f>
        <v>0</v>
      </c>
      <c r="T44" s="399"/>
      <c r="U44" s="420">
        <f>SUM(U42:U43)</f>
        <v>0</v>
      </c>
      <c r="V44" s="399"/>
      <c r="W44" s="420">
        <f>SUM(W42:W43)</f>
        <v>0</v>
      </c>
      <c r="X44" s="399"/>
      <c r="Y44" s="420">
        <f>SUM(Y42:Y43)</f>
        <v>304442.23</v>
      </c>
      <c r="Z44" s="399"/>
      <c r="AA44" s="420">
        <f>SUM(AA42:AA43)</f>
        <v>2742542.88</v>
      </c>
    </row>
    <row r="45" spans="1:28" ht="28.5" customHeight="1" thickTop="1">
      <c r="A45" s="232"/>
      <c r="B45" s="232"/>
      <c r="C45" s="78"/>
      <c r="D45" s="78"/>
      <c r="E45" s="399"/>
      <c r="F45" s="399"/>
      <c r="G45" s="399"/>
      <c r="H45" s="399"/>
      <c r="I45" s="399"/>
      <c r="J45" s="399"/>
      <c r="K45" s="399"/>
      <c r="L45" s="399"/>
      <c r="M45" s="399"/>
      <c r="N45" s="399"/>
      <c r="O45" s="399"/>
      <c r="P45" s="399"/>
      <c r="Q45" s="399"/>
      <c r="R45" s="399"/>
      <c r="S45" s="399"/>
      <c r="T45" s="399"/>
      <c r="U45" s="399"/>
      <c r="V45" s="399"/>
      <c r="W45" s="399"/>
      <c r="X45" s="399"/>
      <c r="Y45" s="399"/>
      <c r="Z45" s="393"/>
      <c r="AA45" s="261"/>
    </row>
    <row r="46" spans="1:28" ht="29.1" customHeight="1">
      <c r="A46" s="421" t="s">
        <v>108</v>
      </c>
      <c r="B46" s="232"/>
      <c r="C46" s="78"/>
      <c r="D46" s="78"/>
      <c r="E46" s="398"/>
      <c r="F46" s="398"/>
      <c r="G46" s="398"/>
      <c r="H46" s="399"/>
      <c r="I46" s="399"/>
      <c r="J46" s="399"/>
      <c r="K46" s="399"/>
      <c r="L46" s="399"/>
      <c r="M46" s="399"/>
      <c r="O46" s="398"/>
      <c r="Q46" s="398"/>
      <c r="R46" s="399"/>
      <c r="S46" s="398"/>
      <c r="T46" s="399"/>
      <c r="U46" s="399"/>
      <c r="V46" s="399"/>
      <c r="W46" s="399"/>
      <c r="Y46" s="398"/>
      <c r="Z46" s="261"/>
      <c r="AA46" s="78"/>
    </row>
    <row r="47" spans="1:28" ht="29.1" customHeight="1">
      <c r="A47" s="232" t="s">
        <v>516</v>
      </c>
      <c r="B47" s="232"/>
      <c r="D47" s="78"/>
      <c r="E47" s="398">
        <f>+E12-E34-E42</f>
        <v>73666101.420000002</v>
      </c>
      <c r="F47" s="398"/>
      <c r="G47" s="398">
        <f>+G12-G34-G42</f>
        <v>39866325.670000002</v>
      </c>
      <c r="H47" s="398"/>
      <c r="I47" s="398">
        <f>+I12-I34-I42</f>
        <v>2596987.3199999998</v>
      </c>
      <c r="J47" s="398"/>
      <c r="K47" s="398">
        <f>+K12-K34-K42</f>
        <v>11749636.250000007</v>
      </c>
      <c r="L47" s="398"/>
      <c r="M47" s="398">
        <f>+M12-M34-M42</f>
        <v>86336.449999999895</v>
      </c>
      <c r="N47" s="398"/>
      <c r="O47" s="398">
        <f>+O12-O34-O42</f>
        <v>4891412.9900000105</v>
      </c>
      <c r="P47" s="398"/>
      <c r="Q47" s="398">
        <f>+Q12-Q34-Q42</f>
        <v>2016936.9800000021</v>
      </c>
      <c r="R47" s="398"/>
      <c r="S47" s="398">
        <f>+S12-S34-S42</f>
        <v>68637107.957948148</v>
      </c>
      <c r="T47" s="398"/>
      <c r="U47" s="398">
        <f>+U12-U34-U42</f>
        <v>5002378.0399999954</v>
      </c>
      <c r="V47" s="398"/>
      <c r="W47" s="398">
        <f>+W12-W34-W42</f>
        <v>19762360.200000003</v>
      </c>
      <c r="X47" s="398"/>
      <c r="Y47" s="398">
        <f>+Y12-Y34-Y42</f>
        <v>321000.00999999931</v>
      </c>
      <c r="Z47" s="398"/>
      <c r="AA47" s="398">
        <f>+AA12-AA34-AA42</f>
        <v>228596583.28794813</v>
      </c>
    </row>
    <row r="48" spans="1:28" ht="29.1" customHeight="1">
      <c r="A48" s="327" t="s">
        <v>841</v>
      </c>
      <c r="B48" s="232"/>
      <c r="D48" s="78"/>
      <c r="E48" s="398">
        <f>+E17-E39-E44</f>
        <v>73666101.420000002</v>
      </c>
      <c r="F48" s="398"/>
      <c r="G48" s="398">
        <f>+G17-G39-G44</f>
        <v>35766717.724822469</v>
      </c>
      <c r="H48" s="398"/>
      <c r="I48" s="398">
        <f>+I17-I39-I44</f>
        <v>2229264.2599999998</v>
      </c>
      <c r="J48" s="398"/>
      <c r="K48" s="398">
        <f>+K17-K39-K44</f>
        <v>16839359.930000007</v>
      </c>
      <c r="L48" s="398"/>
      <c r="M48" s="398">
        <f>+M17-M39-M44</f>
        <v>15574.159999999916</v>
      </c>
      <c r="N48" s="398"/>
      <c r="O48" s="398">
        <f>+O17-O39-O44</f>
        <v>2822057.1800000146</v>
      </c>
      <c r="P48" s="398"/>
      <c r="Q48" s="398">
        <f>+Q17-Q39-Q44</f>
        <v>898129.80000000214</v>
      </c>
      <c r="R48" s="398"/>
      <c r="S48" s="398">
        <f>+S17-S39-S44</f>
        <v>61316161.423125684</v>
      </c>
      <c r="T48" s="398"/>
      <c r="U48" s="398">
        <f>+U17-U39-U44</f>
        <v>3468957.799999997</v>
      </c>
      <c r="V48" s="398"/>
      <c r="W48" s="398">
        <f>+W17-W39-W44</f>
        <v>13908752.120000001</v>
      </c>
      <c r="X48" s="398"/>
      <c r="Y48" s="398">
        <f>+Y17-Y39-Y44</f>
        <v>17558282.179999996</v>
      </c>
      <c r="Z48" s="398"/>
      <c r="AA48" s="398">
        <f>+AA17-AA39-AA44</f>
        <v>228489357.99794814</v>
      </c>
      <c r="AB48" s="398">
        <f>+AB17-AB39-AB44</f>
        <v>0</v>
      </c>
    </row>
    <row r="49" spans="1:27" ht="29.1" customHeight="1">
      <c r="A49" s="232"/>
      <c r="B49" s="232"/>
      <c r="D49" s="78"/>
      <c r="E49" s="398"/>
      <c r="F49" s="398"/>
      <c r="G49" s="398"/>
      <c r="H49" s="398"/>
      <c r="I49" s="398"/>
      <c r="J49" s="398"/>
      <c r="K49" s="398"/>
      <c r="L49" s="398"/>
      <c r="M49" s="398"/>
      <c r="N49" s="398"/>
      <c r="O49" s="398"/>
      <c r="P49" s="398"/>
      <c r="Q49" s="398"/>
      <c r="R49" s="398"/>
      <c r="S49" s="398"/>
      <c r="T49" s="398"/>
      <c r="U49" s="398"/>
      <c r="V49" s="398"/>
      <c r="W49" s="398"/>
      <c r="X49" s="398"/>
      <c r="Y49" s="398"/>
      <c r="Z49" s="393"/>
      <c r="AA49" s="78"/>
    </row>
    <row r="50" spans="1:27" ht="29.1" customHeight="1">
      <c r="A50" s="416"/>
      <c r="B50" s="422" t="s">
        <v>891</v>
      </c>
      <c r="C50" s="416"/>
      <c r="D50" s="416"/>
      <c r="H50" s="394"/>
      <c r="I50" s="394"/>
      <c r="J50" s="394"/>
      <c r="L50" s="394"/>
      <c r="R50" s="394"/>
      <c r="T50" s="394"/>
      <c r="V50" s="394"/>
      <c r="Z50" s="393"/>
    </row>
    <row r="51" spans="1:27" ht="29.1" customHeight="1">
      <c r="B51" s="78" t="s">
        <v>945</v>
      </c>
      <c r="D51" s="232"/>
      <c r="E51" s="398"/>
      <c r="F51" s="398"/>
      <c r="G51" s="398"/>
      <c r="H51" s="399"/>
      <c r="I51" s="399"/>
      <c r="J51" s="399"/>
      <c r="K51" s="398"/>
      <c r="L51" s="399"/>
      <c r="M51" s="398"/>
      <c r="N51" s="398"/>
      <c r="O51" s="399"/>
      <c r="Q51" s="398"/>
      <c r="R51" s="399"/>
      <c r="S51" s="398"/>
      <c r="T51" s="399"/>
      <c r="U51" s="398"/>
      <c r="V51" s="399"/>
      <c r="W51" s="398"/>
      <c r="X51" s="398"/>
      <c r="Y51" s="399"/>
      <c r="AA51" s="261"/>
    </row>
    <row r="52" spans="1:27" ht="29.1" customHeight="1">
      <c r="B52" s="78" t="s">
        <v>892</v>
      </c>
      <c r="D52" s="232"/>
      <c r="E52" s="399"/>
      <c r="F52" s="398"/>
      <c r="G52" s="398"/>
      <c r="H52" s="398"/>
      <c r="I52" s="398"/>
      <c r="J52" s="398"/>
      <c r="K52" s="398"/>
      <c r="L52" s="398"/>
      <c r="M52" s="399"/>
      <c r="Q52" s="398"/>
      <c r="R52" s="398"/>
      <c r="S52" s="398"/>
      <c r="T52" s="398"/>
      <c r="U52" s="398"/>
      <c r="V52" s="398"/>
      <c r="W52" s="399"/>
      <c r="Z52" s="393"/>
    </row>
    <row r="53" spans="1:27" ht="29.1" customHeight="1">
      <c r="A53" s="78"/>
      <c r="B53" s="232"/>
      <c r="C53" s="416"/>
      <c r="D53" s="416"/>
      <c r="E53" s="417"/>
      <c r="F53" s="417"/>
      <c r="G53" s="417"/>
      <c r="H53" s="417"/>
      <c r="I53" s="417"/>
      <c r="J53" s="417"/>
      <c r="K53" s="417"/>
      <c r="L53" s="417"/>
      <c r="M53" s="417"/>
      <c r="Q53" s="417"/>
      <c r="R53" s="417"/>
      <c r="S53" s="417"/>
      <c r="T53" s="417"/>
      <c r="U53" s="417"/>
      <c r="V53" s="417"/>
      <c r="W53" s="417"/>
      <c r="Z53" s="393"/>
    </row>
    <row r="54" spans="1:27" ht="29.1" customHeight="1">
      <c r="A54" s="78"/>
      <c r="B54" s="232"/>
      <c r="C54" s="416"/>
      <c r="D54" s="416"/>
      <c r="E54" s="417"/>
      <c r="F54" s="417"/>
      <c r="G54" s="417"/>
      <c r="H54" s="417"/>
      <c r="I54" s="417"/>
      <c r="J54" s="417"/>
      <c r="K54" s="417"/>
      <c r="L54" s="417"/>
      <c r="M54" s="417"/>
      <c r="Q54" s="417"/>
      <c r="R54" s="417"/>
      <c r="S54" s="417"/>
      <c r="T54" s="417"/>
      <c r="U54" s="417"/>
      <c r="V54" s="417"/>
      <c r="W54" s="417"/>
      <c r="Z54" s="393"/>
    </row>
    <row r="55" spans="1:27" ht="29.1" customHeight="1">
      <c r="H55" s="399"/>
      <c r="I55" s="399"/>
      <c r="J55" s="399"/>
      <c r="K55" s="415" t="s">
        <v>87</v>
      </c>
      <c r="L55" s="399"/>
      <c r="M55" s="232"/>
      <c r="N55" s="406"/>
      <c r="O55" s="393"/>
      <c r="P55" s="393"/>
      <c r="R55" s="394"/>
      <c r="T55" s="394"/>
      <c r="V55" s="399"/>
      <c r="W55" s="399"/>
      <c r="X55" s="395"/>
      <c r="Y55" s="399"/>
      <c r="AA55" s="261"/>
    </row>
    <row r="56" spans="1:27" ht="29.1" customHeight="1">
      <c r="H56" s="399"/>
      <c r="I56" s="399"/>
      <c r="J56" s="399"/>
      <c r="K56" s="415" t="s">
        <v>558</v>
      </c>
      <c r="L56" s="399"/>
      <c r="N56" s="406"/>
      <c r="O56" s="393"/>
      <c r="P56" s="393"/>
      <c r="R56" s="394"/>
      <c r="T56" s="399"/>
      <c r="U56" s="399"/>
      <c r="V56" s="399"/>
      <c r="W56" s="399"/>
      <c r="X56" s="395"/>
      <c r="Y56" s="399"/>
      <c r="AA56" s="261"/>
    </row>
  </sheetData>
  <mergeCells count="4">
    <mergeCell ref="A1:AA1"/>
    <mergeCell ref="E4:AA4"/>
    <mergeCell ref="A29:AA29"/>
    <mergeCell ref="E31:AA31"/>
  </mergeCells>
  <pageMargins left="0.45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X35"/>
  <sheetViews>
    <sheetView zoomScale="70" zoomScaleNormal="70" zoomScaleSheetLayoutView="80" workbookViewId="0">
      <selection activeCell="W35" sqref="W35"/>
    </sheetView>
  </sheetViews>
  <sheetFormatPr defaultColWidth="9.125" defaultRowHeight="27" customHeight="1"/>
  <cols>
    <col min="1" max="2" width="9.125" style="302" customWidth="1"/>
    <col min="3" max="3" width="9.125" style="302"/>
    <col min="4" max="4" width="9.125" style="302" customWidth="1"/>
    <col min="5" max="5" width="18.25" style="326" customWidth="1"/>
    <col min="6" max="6" width="1.75" style="326" customWidth="1"/>
    <col min="7" max="7" width="18.25" style="326" customWidth="1"/>
    <col min="8" max="8" width="1.75" style="324" customWidth="1"/>
    <col min="9" max="9" width="18.25" style="326" customWidth="1"/>
    <col min="10" max="10" width="1.75" style="324" customWidth="1"/>
    <col min="11" max="11" width="18.25" style="324" customWidth="1"/>
    <col min="12" max="12" width="1.75" style="324" customWidth="1"/>
    <col min="13" max="13" width="18.25" style="326" customWidth="1"/>
    <col min="14" max="14" width="1.75" style="326" customWidth="1"/>
    <col min="15" max="15" width="18.25" style="326" customWidth="1"/>
    <col min="16" max="16" width="1.375" style="302" customWidth="1"/>
    <col min="17" max="17" width="18.25" style="326" customWidth="1"/>
    <col min="18" max="18" width="1.75" style="324" customWidth="1"/>
    <col min="19" max="19" width="18.25" style="326" customWidth="1"/>
    <col min="20" max="20" width="1.75" style="324" customWidth="1"/>
    <col min="21" max="21" width="18.25" style="326" customWidth="1"/>
    <col min="22" max="22" width="1.75" style="326" customWidth="1"/>
    <col min="23" max="23" width="18.25" style="326" customWidth="1"/>
    <col min="24" max="24" width="3.375" style="306" customWidth="1"/>
    <col min="25" max="25" width="14.625" style="302" bestFit="1" customWidth="1"/>
    <col min="26" max="16384" width="9.125" style="302"/>
  </cols>
  <sheetData>
    <row r="1" spans="1:24" ht="27" customHeight="1">
      <c r="A1" s="583" t="s">
        <v>915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301"/>
    </row>
    <row r="2" spans="1:24" ht="27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Q2" s="302"/>
      <c r="R2" s="302"/>
      <c r="S2" s="302"/>
      <c r="T2" s="302"/>
      <c r="U2" s="302"/>
      <c r="V2" s="302"/>
      <c r="W2" s="302"/>
      <c r="X2" s="302"/>
    </row>
    <row r="3" spans="1:24" ht="27" customHeight="1">
      <c r="A3" s="304"/>
      <c r="C3" s="305"/>
      <c r="D3" s="305"/>
      <c r="E3" s="584" t="s">
        <v>16</v>
      </c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</row>
    <row r="4" spans="1:24" s="308" customFormat="1" ht="27" customHeight="1">
      <c r="A4" s="307"/>
      <c r="C4" s="309"/>
      <c r="D4" s="309"/>
      <c r="E4" s="310" t="s">
        <v>102</v>
      </c>
      <c r="F4" s="310"/>
      <c r="G4" s="311" t="s">
        <v>365</v>
      </c>
      <c r="H4" s="310"/>
      <c r="I4" s="312" t="s">
        <v>367</v>
      </c>
      <c r="J4" s="310"/>
      <c r="K4" s="312" t="s">
        <v>199</v>
      </c>
      <c r="L4" s="312"/>
      <c r="M4" s="310" t="s">
        <v>35</v>
      </c>
      <c r="N4" s="313"/>
      <c r="O4" s="310" t="s">
        <v>369</v>
      </c>
      <c r="P4" s="310"/>
      <c r="Q4" s="312" t="s">
        <v>58</v>
      </c>
      <c r="R4" s="310"/>
      <c r="S4" s="312" t="s">
        <v>30</v>
      </c>
      <c r="T4" s="314"/>
      <c r="U4" s="310" t="s">
        <v>561</v>
      </c>
      <c r="V4" s="313"/>
      <c r="W4" s="310" t="s">
        <v>93</v>
      </c>
    </row>
    <row r="5" spans="1:24" s="308" customFormat="1" ht="27" customHeight="1">
      <c r="A5" s="307"/>
      <c r="C5" s="309"/>
      <c r="D5" s="309"/>
      <c r="E5" s="315"/>
      <c r="F5" s="315"/>
      <c r="G5" s="316" t="s">
        <v>366</v>
      </c>
      <c r="H5" s="315"/>
      <c r="I5" s="317" t="s">
        <v>559</v>
      </c>
      <c r="J5" s="315"/>
      <c r="K5" s="317"/>
      <c r="L5" s="317"/>
      <c r="M5" s="315"/>
      <c r="N5" s="318"/>
      <c r="O5" s="315" t="s">
        <v>370</v>
      </c>
      <c r="P5" s="315"/>
      <c r="Q5" s="317"/>
      <c r="R5" s="315"/>
      <c r="S5" s="317"/>
      <c r="T5" s="319"/>
      <c r="U5" s="315" t="s">
        <v>560</v>
      </c>
      <c r="V5" s="318"/>
      <c r="W5" s="315"/>
    </row>
    <row r="6" spans="1:24" ht="27" customHeight="1">
      <c r="A6" s="320" t="s">
        <v>103</v>
      </c>
      <c r="B6" s="320"/>
      <c r="C6" s="305"/>
      <c r="D6" s="305"/>
      <c r="E6" s="321"/>
      <c r="F6" s="322"/>
      <c r="G6" s="323"/>
      <c r="I6" s="324"/>
      <c r="M6" s="321"/>
      <c r="N6" s="302"/>
      <c r="O6" s="325"/>
      <c r="P6" s="324"/>
      <c r="Q6" s="324"/>
      <c r="S6" s="324"/>
      <c r="T6" s="326"/>
      <c r="U6" s="321"/>
      <c r="V6" s="302"/>
      <c r="W6" s="321"/>
      <c r="X6" s="302"/>
    </row>
    <row r="7" spans="1:24" ht="27" customHeight="1">
      <c r="A7" s="327" t="s">
        <v>592</v>
      </c>
      <c r="B7" s="328"/>
      <c r="C7" s="305"/>
      <c r="D7" s="305"/>
      <c r="E7" s="329">
        <v>3279342.43</v>
      </c>
      <c r="F7" s="329"/>
      <c r="G7" s="330">
        <v>548065.52</v>
      </c>
      <c r="H7" s="329"/>
      <c r="I7" s="330">
        <v>22300249.469999999</v>
      </c>
      <c r="J7" s="329"/>
      <c r="K7" s="329">
        <v>4158222.01</v>
      </c>
      <c r="L7" s="329"/>
      <c r="M7" s="329">
        <v>37892616.25</v>
      </c>
      <c r="N7" s="331"/>
      <c r="O7" s="330">
        <v>3624193.5899999989</v>
      </c>
      <c r="P7" s="329"/>
      <c r="Q7" s="330">
        <v>25623288.989999998</v>
      </c>
      <c r="R7" s="329"/>
      <c r="S7" s="330">
        <v>29079873.469999999</v>
      </c>
      <c r="T7" s="331"/>
      <c r="U7" s="330">
        <v>0</v>
      </c>
      <c r="V7" s="331"/>
      <c r="W7" s="329">
        <f>SUM(E7:U7)</f>
        <v>126505851.73</v>
      </c>
      <c r="X7" s="302"/>
    </row>
    <row r="8" spans="1:24" ht="27" customHeight="1">
      <c r="A8" s="327" t="s">
        <v>104</v>
      </c>
      <c r="B8" s="328"/>
      <c r="C8" s="305"/>
      <c r="D8" s="305"/>
      <c r="E8" s="330">
        <v>0</v>
      </c>
      <c r="F8" s="329"/>
      <c r="G8" s="330">
        <v>0</v>
      </c>
      <c r="H8" s="330"/>
      <c r="I8" s="330">
        <v>1341681.71</v>
      </c>
      <c r="J8" s="330"/>
      <c r="K8" s="330">
        <v>0</v>
      </c>
      <c r="L8" s="330"/>
      <c r="M8" s="329">
        <v>466305.4</v>
      </c>
      <c r="N8" s="331"/>
      <c r="O8" s="329">
        <v>0</v>
      </c>
      <c r="P8" s="330"/>
      <c r="Q8" s="330">
        <v>135461</v>
      </c>
      <c r="R8" s="330"/>
      <c r="S8" s="330">
        <v>11324914.850000001</v>
      </c>
      <c r="T8" s="331"/>
      <c r="U8" s="330">
        <v>321000</v>
      </c>
      <c r="V8" s="330"/>
      <c r="W8" s="330">
        <f>SUM(E8:U8)</f>
        <v>13589362.960000001</v>
      </c>
      <c r="X8" s="302"/>
    </row>
    <row r="9" spans="1:24" ht="27" customHeight="1">
      <c r="A9" s="327" t="s">
        <v>105</v>
      </c>
      <c r="B9" s="328"/>
      <c r="C9" s="305"/>
      <c r="D9" s="305"/>
      <c r="E9" s="330">
        <v>0</v>
      </c>
      <c r="F9" s="329"/>
      <c r="G9" s="330">
        <v>0</v>
      </c>
      <c r="H9" s="330"/>
      <c r="I9" s="330">
        <v>0</v>
      </c>
      <c r="J9" s="330"/>
      <c r="K9" s="330">
        <v>0</v>
      </c>
      <c r="L9" s="330"/>
      <c r="M9" s="329">
        <v>-3365798.7</v>
      </c>
      <c r="N9" s="331"/>
      <c r="O9" s="329">
        <v>0</v>
      </c>
      <c r="P9" s="330"/>
      <c r="Q9" s="330">
        <v>0</v>
      </c>
      <c r="R9" s="330"/>
      <c r="S9" s="330">
        <v>0</v>
      </c>
      <c r="T9" s="331"/>
      <c r="U9" s="330">
        <v>0</v>
      </c>
      <c r="V9" s="330"/>
      <c r="W9" s="330">
        <f>SUM(E9:U9)</f>
        <v>-3365798.7</v>
      </c>
      <c r="X9" s="302"/>
    </row>
    <row r="10" spans="1:24" ht="27" customHeight="1">
      <c r="A10" s="327" t="s">
        <v>107</v>
      </c>
      <c r="B10" s="328"/>
      <c r="D10" s="305"/>
      <c r="E10" s="332">
        <v>0</v>
      </c>
      <c r="F10" s="329"/>
      <c r="G10" s="332">
        <v>0</v>
      </c>
      <c r="H10" s="333"/>
      <c r="I10" s="332">
        <v>0</v>
      </c>
      <c r="J10" s="333"/>
      <c r="K10" s="330">
        <v>0</v>
      </c>
      <c r="L10" s="333"/>
      <c r="M10" s="332">
        <v>1174271.5</v>
      </c>
      <c r="N10" s="331"/>
      <c r="O10" s="332">
        <v>0</v>
      </c>
      <c r="P10" s="333"/>
      <c r="Q10" s="332">
        <v>-1174271.5</v>
      </c>
      <c r="R10" s="333"/>
      <c r="S10" s="332">
        <v>0</v>
      </c>
      <c r="T10" s="331"/>
      <c r="U10" s="332">
        <v>0</v>
      </c>
      <c r="V10" s="331"/>
      <c r="W10" s="332">
        <f>SUM(E10:U10)</f>
        <v>0</v>
      </c>
      <c r="X10" s="302"/>
    </row>
    <row r="11" spans="1:24" s="326" customFormat="1" ht="27" customHeight="1">
      <c r="A11" s="327" t="s">
        <v>515</v>
      </c>
      <c r="B11" s="328"/>
      <c r="C11" s="334"/>
      <c r="D11" s="334"/>
      <c r="E11" s="329">
        <f>SUM(E7:E10)</f>
        <v>3279342.43</v>
      </c>
      <c r="F11" s="331"/>
      <c r="G11" s="329">
        <f>SUM(G7:G10)</f>
        <v>548065.52</v>
      </c>
      <c r="H11" s="333"/>
      <c r="I11" s="329">
        <f>SUM(I7:I10)</f>
        <v>23641931.18</v>
      </c>
      <c r="J11" s="333"/>
      <c r="K11" s="335">
        <f>SUM(K7:K10)</f>
        <v>4158222.01</v>
      </c>
      <c r="L11" s="330"/>
      <c r="M11" s="329">
        <f>SUM(M7:M10)</f>
        <v>36167394.449999996</v>
      </c>
      <c r="N11" s="331"/>
      <c r="O11" s="329">
        <f>SUM(O7:O10)</f>
        <v>3624193.5899999989</v>
      </c>
      <c r="P11" s="333"/>
      <c r="Q11" s="329">
        <f>SUM(Q7:Q10)</f>
        <v>24584478.489999998</v>
      </c>
      <c r="R11" s="333"/>
      <c r="S11" s="329">
        <f>SUM(S7:S10)</f>
        <v>40404788.32</v>
      </c>
      <c r="T11" s="330"/>
      <c r="U11" s="329">
        <f>SUM(U7:U10)</f>
        <v>321000</v>
      </c>
      <c r="V11" s="331"/>
      <c r="W11" s="329">
        <f>SUM(W7:W10)</f>
        <v>136729415.99000001</v>
      </c>
    </row>
    <row r="12" spans="1:24" ht="27" customHeight="1">
      <c r="A12" s="327" t="s">
        <v>593</v>
      </c>
      <c r="B12" s="328"/>
      <c r="C12" s="305"/>
      <c r="D12" s="305"/>
      <c r="E12" s="329"/>
      <c r="F12" s="329"/>
      <c r="G12" s="330"/>
      <c r="H12" s="330"/>
      <c r="I12" s="330"/>
      <c r="J12" s="330"/>
      <c r="K12" s="330"/>
      <c r="L12" s="330"/>
      <c r="M12" s="329"/>
      <c r="N12" s="331"/>
      <c r="O12" s="330"/>
      <c r="P12" s="330"/>
      <c r="Q12" s="330"/>
      <c r="R12" s="330"/>
      <c r="S12" s="330"/>
      <c r="T12" s="331"/>
      <c r="U12" s="329"/>
      <c r="V12" s="336"/>
      <c r="W12" s="329"/>
      <c r="X12" s="302"/>
    </row>
    <row r="13" spans="1:24" ht="27" customHeight="1">
      <c r="A13" s="327" t="s">
        <v>104</v>
      </c>
      <c r="B13" s="328"/>
      <c r="D13" s="305"/>
      <c r="E13" s="329">
        <v>0</v>
      </c>
      <c r="F13" s="329"/>
      <c r="G13" s="329">
        <v>0</v>
      </c>
      <c r="H13" s="330"/>
      <c r="I13" s="329">
        <v>382672.69</v>
      </c>
      <c r="J13" s="330"/>
      <c r="K13" s="329">
        <v>0</v>
      </c>
      <c r="L13" s="330"/>
      <c r="M13" s="329">
        <v>0</v>
      </c>
      <c r="N13" s="331"/>
      <c r="O13" s="329">
        <v>0</v>
      </c>
      <c r="P13" s="330"/>
      <c r="Q13" s="329">
        <v>274772.33</v>
      </c>
      <c r="R13" s="330"/>
      <c r="S13" s="329">
        <v>582911.73</v>
      </c>
      <c r="T13" s="331"/>
      <c r="U13" s="330">
        <v>836261.39</v>
      </c>
      <c r="V13" s="331"/>
      <c r="W13" s="329">
        <f>SUM(E13:U13)</f>
        <v>2076618.1400000001</v>
      </c>
      <c r="X13" s="302"/>
    </row>
    <row r="14" spans="1:24" ht="27" customHeight="1">
      <c r="A14" s="327" t="s">
        <v>105</v>
      </c>
      <c r="B14" s="328"/>
      <c r="D14" s="305"/>
      <c r="E14" s="329">
        <v>0</v>
      </c>
      <c r="F14" s="330"/>
      <c r="G14" s="329">
        <v>0</v>
      </c>
      <c r="H14" s="330"/>
      <c r="I14" s="329">
        <v>-267500</v>
      </c>
      <c r="J14" s="330"/>
      <c r="K14" s="329">
        <v>0</v>
      </c>
      <c r="L14" s="330"/>
      <c r="M14" s="329">
        <v>0</v>
      </c>
      <c r="N14" s="333"/>
      <c r="O14" s="329">
        <v>-3609854.59</v>
      </c>
      <c r="P14" s="330"/>
      <c r="Q14" s="329">
        <v>-314402.75</v>
      </c>
      <c r="R14" s="330"/>
      <c r="S14" s="329">
        <v>-2469000</v>
      </c>
      <c r="T14" s="333"/>
      <c r="U14" s="330">
        <v>0</v>
      </c>
      <c r="V14" s="333"/>
      <c r="W14" s="329">
        <f>SUM(E14:U14)</f>
        <v>-6660757.3399999999</v>
      </c>
      <c r="X14" s="302"/>
    </row>
    <row r="15" spans="1:24" ht="27" customHeight="1">
      <c r="A15" s="327" t="s">
        <v>107</v>
      </c>
      <c r="B15" s="328"/>
      <c r="D15" s="305"/>
      <c r="E15" s="329">
        <v>0</v>
      </c>
      <c r="F15" s="329"/>
      <c r="G15" s="329">
        <v>0</v>
      </c>
      <c r="H15" s="333"/>
      <c r="I15" s="329">
        <v>0</v>
      </c>
      <c r="J15" s="333"/>
      <c r="K15" s="329">
        <v>0</v>
      </c>
      <c r="L15" s="333"/>
      <c r="M15" s="329">
        <v>0</v>
      </c>
      <c r="N15" s="331"/>
      <c r="O15" s="329">
        <v>0</v>
      </c>
      <c r="P15" s="333"/>
      <c r="Q15" s="329">
        <v>0</v>
      </c>
      <c r="R15" s="333"/>
      <c r="S15" s="329">
        <v>0</v>
      </c>
      <c r="T15" s="331"/>
      <c r="U15" s="330">
        <v>0</v>
      </c>
      <c r="V15" s="331"/>
      <c r="W15" s="329">
        <v>0</v>
      </c>
      <c r="X15" s="302"/>
    </row>
    <row r="16" spans="1:24" ht="27" customHeight="1" thickBot="1">
      <c r="A16" s="327" t="s">
        <v>841</v>
      </c>
      <c r="B16" s="328"/>
      <c r="D16" s="305"/>
      <c r="E16" s="337">
        <f>SUM(E11:E15)</f>
        <v>3279342.43</v>
      </c>
      <c r="F16" s="330"/>
      <c r="G16" s="337">
        <f>SUM(G11:G15)</f>
        <v>548065.52</v>
      </c>
      <c r="H16" s="330"/>
      <c r="I16" s="337">
        <f>SUM(I11:I15)</f>
        <v>23757103.870000001</v>
      </c>
      <c r="J16" s="330"/>
      <c r="K16" s="337">
        <f>SUM(K11:K15)</f>
        <v>4158222.01</v>
      </c>
      <c r="L16" s="330"/>
      <c r="M16" s="337">
        <f>SUM(M11:M15)</f>
        <v>36167394.449999996</v>
      </c>
      <c r="N16" s="330"/>
      <c r="O16" s="337">
        <f>SUM(O11:O15)</f>
        <v>14338.999999999069</v>
      </c>
      <c r="P16" s="330"/>
      <c r="Q16" s="337">
        <f>SUM(Q11:Q15)</f>
        <v>24544848.069999997</v>
      </c>
      <c r="R16" s="330"/>
      <c r="S16" s="337">
        <f>SUM(S11:S15)</f>
        <v>38518700.049999997</v>
      </c>
      <c r="T16" s="330"/>
      <c r="U16" s="337">
        <f>SUM(U11:U15)</f>
        <v>1157261.3900000001</v>
      </c>
      <c r="V16" s="333"/>
      <c r="W16" s="337">
        <f>SUM(W11:W15)</f>
        <v>132145276.78999999</v>
      </c>
      <c r="X16" s="302"/>
    </row>
    <row r="17" spans="1:24" ht="27" customHeight="1" thickTop="1">
      <c r="A17" s="320" t="s">
        <v>6</v>
      </c>
      <c r="B17" s="338"/>
      <c r="C17" s="339"/>
      <c r="D17" s="304"/>
      <c r="E17" s="330"/>
      <c r="F17" s="330"/>
      <c r="G17" s="330"/>
      <c r="H17" s="330"/>
      <c r="I17" s="333"/>
      <c r="J17" s="330"/>
      <c r="K17" s="330"/>
      <c r="L17" s="330"/>
      <c r="M17" s="330"/>
      <c r="N17" s="333"/>
      <c r="O17" s="330"/>
      <c r="P17" s="330"/>
      <c r="Q17" s="333"/>
      <c r="R17" s="330"/>
      <c r="S17" s="340"/>
      <c r="T17" s="333"/>
      <c r="U17" s="330"/>
      <c r="V17" s="333"/>
      <c r="W17" s="329"/>
      <c r="X17" s="302"/>
    </row>
    <row r="18" spans="1:24" ht="27" customHeight="1">
      <c r="A18" s="327" t="s">
        <v>592</v>
      </c>
      <c r="B18" s="328"/>
      <c r="D18" s="305"/>
      <c r="E18" s="330">
        <v>0</v>
      </c>
      <c r="F18" s="330"/>
      <c r="G18" s="330">
        <v>329139.44</v>
      </c>
      <c r="H18" s="330"/>
      <c r="I18" s="330">
        <v>12193053.24</v>
      </c>
      <c r="J18" s="330"/>
      <c r="K18" s="330">
        <v>1069590.29</v>
      </c>
      <c r="L18" s="330"/>
      <c r="M18" s="330">
        <v>32942604.52</v>
      </c>
      <c r="N18" s="330"/>
      <c r="O18" s="330">
        <v>2804154.81</v>
      </c>
      <c r="P18" s="333"/>
      <c r="Q18" s="330">
        <v>18546821.68</v>
      </c>
      <c r="R18" s="330"/>
      <c r="S18" s="330">
        <v>20772485.170000002</v>
      </c>
      <c r="T18" s="333"/>
      <c r="U18" s="330">
        <v>0</v>
      </c>
      <c r="V18" s="333"/>
      <c r="W18" s="329">
        <f>SUM(E18:U18)</f>
        <v>88657849.149999991</v>
      </c>
      <c r="X18" s="302"/>
    </row>
    <row r="19" spans="1:24" ht="27" customHeight="1">
      <c r="A19" s="327" t="s">
        <v>106</v>
      </c>
      <c r="B19" s="328"/>
      <c r="D19" s="305"/>
      <c r="E19" s="330">
        <v>0</v>
      </c>
      <c r="F19" s="330"/>
      <c r="G19" s="341">
        <v>109613.1</v>
      </c>
      <c r="H19" s="341"/>
      <c r="I19" s="341">
        <v>1938282.9</v>
      </c>
      <c r="J19" s="330"/>
      <c r="K19" s="330">
        <v>491644.4</v>
      </c>
      <c r="L19" s="330"/>
      <c r="M19" s="341">
        <v>2601487.64</v>
      </c>
      <c r="N19" s="333"/>
      <c r="O19" s="341">
        <v>430005.16</v>
      </c>
      <c r="P19" s="341"/>
      <c r="Q19" s="341">
        <v>2195347.19</v>
      </c>
      <c r="R19" s="330"/>
      <c r="S19" s="341">
        <v>4402149.3099999996</v>
      </c>
      <c r="T19" s="342"/>
      <c r="U19" s="341">
        <v>0</v>
      </c>
      <c r="V19" s="333"/>
      <c r="W19" s="329">
        <f>SUM(E19:U19)</f>
        <v>12168529.699999999</v>
      </c>
      <c r="X19" s="302"/>
    </row>
    <row r="20" spans="1:24" ht="27" customHeight="1">
      <c r="A20" s="327" t="s">
        <v>105</v>
      </c>
      <c r="B20" s="328"/>
      <c r="D20" s="305"/>
      <c r="E20" s="330">
        <v>0</v>
      </c>
      <c r="F20" s="330"/>
      <c r="G20" s="341">
        <v>0</v>
      </c>
      <c r="H20" s="341"/>
      <c r="I20" s="341">
        <v>0</v>
      </c>
      <c r="J20" s="341"/>
      <c r="K20" s="341">
        <v>0</v>
      </c>
      <c r="L20" s="341"/>
      <c r="M20" s="341">
        <v>-3363140.44</v>
      </c>
      <c r="N20" s="330"/>
      <c r="O20" s="341">
        <v>0</v>
      </c>
      <c r="P20" s="333"/>
      <c r="Q20" s="341">
        <v>0</v>
      </c>
      <c r="R20" s="341"/>
      <c r="S20" s="341">
        <v>0</v>
      </c>
      <c r="T20" s="342"/>
      <c r="U20" s="341">
        <v>0</v>
      </c>
      <c r="V20" s="333"/>
      <c r="W20" s="329">
        <f>SUM(E20:U20)</f>
        <v>-3363140.44</v>
      </c>
      <c r="X20" s="302"/>
    </row>
    <row r="21" spans="1:24" ht="27" customHeight="1">
      <c r="A21" s="327" t="s">
        <v>107</v>
      </c>
      <c r="B21" s="328"/>
      <c r="D21" s="305"/>
      <c r="E21" s="332">
        <v>0</v>
      </c>
      <c r="F21" s="330"/>
      <c r="G21" s="332">
        <v>0</v>
      </c>
      <c r="H21" s="330"/>
      <c r="I21" s="341">
        <v>0</v>
      </c>
      <c r="J21" s="330"/>
      <c r="K21" s="330">
        <v>0</v>
      </c>
      <c r="L21" s="330"/>
      <c r="M21" s="341">
        <v>0</v>
      </c>
      <c r="N21" s="333"/>
      <c r="O21" s="341">
        <v>0</v>
      </c>
      <c r="P21" s="330"/>
      <c r="Q21" s="341">
        <v>0</v>
      </c>
      <c r="R21" s="330"/>
      <c r="S21" s="341">
        <v>0</v>
      </c>
      <c r="T21" s="333"/>
      <c r="U21" s="341">
        <v>0</v>
      </c>
      <c r="V21" s="333"/>
      <c r="W21" s="332">
        <f>SUM(E21:U21)</f>
        <v>0</v>
      </c>
      <c r="X21" s="302"/>
    </row>
    <row r="22" spans="1:24" ht="27" customHeight="1">
      <c r="A22" s="327" t="s">
        <v>515</v>
      </c>
      <c r="B22" s="328"/>
      <c r="D22" s="305"/>
      <c r="E22" s="330">
        <f>SUM(E18:E21)</f>
        <v>0</v>
      </c>
      <c r="F22" s="330"/>
      <c r="G22" s="330">
        <f>SUM(G18:G21)</f>
        <v>438752.54000000004</v>
      </c>
      <c r="H22" s="330"/>
      <c r="I22" s="335">
        <f>SUM(I18:I21)</f>
        <v>14131336.140000001</v>
      </c>
      <c r="J22" s="330"/>
      <c r="K22" s="335">
        <f>SUM(K18:K21)</f>
        <v>1561234.69</v>
      </c>
      <c r="L22" s="330"/>
      <c r="M22" s="335">
        <f>SUM(M18:M21)</f>
        <v>32180951.719999995</v>
      </c>
      <c r="N22" s="333"/>
      <c r="O22" s="335">
        <f>SUM(O18:O21)</f>
        <v>3234159.97</v>
      </c>
      <c r="P22" s="330"/>
      <c r="Q22" s="335">
        <f>SUM(Q18:Q21)</f>
        <v>20742168.870000001</v>
      </c>
      <c r="R22" s="330"/>
      <c r="S22" s="335">
        <f>SUM(S18:S21)</f>
        <v>25174634.48</v>
      </c>
      <c r="T22" s="333"/>
      <c r="U22" s="335">
        <f>SUM(U18:U21)</f>
        <v>0</v>
      </c>
      <c r="V22" s="333"/>
      <c r="W22" s="330">
        <f>SUM(W18:W21)</f>
        <v>97463238.409999996</v>
      </c>
      <c r="X22" s="302"/>
    </row>
    <row r="23" spans="1:24" ht="27" customHeight="1">
      <c r="A23" s="327" t="s">
        <v>593</v>
      </c>
      <c r="B23" s="328"/>
      <c r="D23" s="305"/>
      <c r="E23" s="330"/>
      <c r="F23" s="330"/>
      <c r="G23" s="330"/>
      <c r="H23" s="330"/>
      <c r="I23" s="330"/>
      <c r="J23" s="330"/>
      <c r="K23" s="330"/>
      <c r="L23" s="330"/>
      <c r="M23" s="330"/>
      <c r="N23" s="333"/>
      <c r="O23" s="330"/>
      <c r="P23" s="330"/>
      <c r="Q23" s="330"/>
      <c r="R23" s="330"/>
      <c r="S23" s="330"/>
      <c r="T23" s="333"/>
      <c r="U23" s="330"/>
      <c r="V23" s="333"/>
      <c r="W23" s="329"/>
      <c r="X23" s="302"/>
    </row>
    <row r="24" spans="1:24" ht="27" customHeight="1">
      <c r="A24" s="327" t="s">
        <v>644</v>
      </c>
      <c r="B24" s="328"/>
      <c r="D24" s="305"/>
      <c r="E24" s="329">
        <v>0</v>
      </c>
      <c r="F24" s="329"/>
      <c r="G24" s="329">
        <v>81984.600000000006</v>
      </c>
      <c r="H24" s="330"/>
      <c r="I24" s="329">
        <v>1282575.23</v>
      </c>
      <c r="J24" s="330"/>
      <c r="K24" s="329">
        <v>367723.06</v>
      </c>
      <c r="L24" s="330"/>
      <c r="M24" s="329">
        <v>1736606.06</v>
      </c>
      <c r="N24" s="331"/>
      <c r="O24" s="329">
        <v>292346.81</v>
      </c>
      <c r="P24" s="330"/>
      <c r="Q24" s="329">
        <v>1423429.37</v>
      </c>
      <c r="R24" s="330"/>
      <c r="S24" s="329">
        <v>3822797.4</v>
      </c>
      <c r="T24" s="331"/>
      <c r="U24" s="329">
        <v>0</v>
      </c>
      <c r="V24" s="331"/>
      <c r="W24" s="329">
        <f>SUM(E24:U24)</f>
        <v>9007462.5300000012</v>
      </c>
      <c r="X24" s="302"/>
    </row>
    <row r="25" spans="1:24" ht="27" customHeight="1">
      <c r="A25" s="327" t="s">
        <v>105</v>
      </c>
      <c r="B25" s="328"/>
      <c r="D25" s="305"/>
      <c r="E25" s="329">
        <v>0</v>
      </c>
      <c r="F25" s="329"/>
      <c r="G25" s="329">
        <v>0</v>
      </c>
      <c r="H25" s="330"/>
      <c r="I25" s="329">
        <v>-267499</v>
      </c>
      <c r="J25" s="330"/>
      <c r="K25" s="329">
        <v>0</v>
      </c>
      <c r="L25" s="330"/>
      <c r="M25" s="329">
        <v>0</v>
      </c>
      <c r="N25" s="331"/>
      <c r="O25" s="329">
        <v>-3512169.78</v>
      </c>
      <c r="P25" s="330"/>
      <c r="Q25" s="329">
        <v>-314377.75</v>
      </c>
      <c r="R25" s="330"/>
      <c r="S25" s="329">
        <v>-2468998</v>
      </c>
      <c r="T25" s="331"/>
      <c r="U25" s="329">
        <v>0</v>
      </c>
      <c r="V25" s="331"/>
      <c r="W25" s="329">
        <f>SUM(E25:U25)</f>
        <v>-6563044.5299999993</v>
      </c>
      <c r="X25" s="302"/>
    </row>
    <row r="26" spans="1:24" s="326" customFormat="1" ht="27" customHeight="1" thickBot="1">
      <c r="A26" s="327" t="s">
        <v>841</v>
      </c>
      <c r="B26" s="343"/>
      <c r="C26" s="334"/>
      <c r="D26" s="334"/>
      <c r="E26" s="344">
        <f>SUM(E22:E25)</f>
        <v>0</v>
      </c>
      <c r="F26" s="331"/>
      <c r="G26" s="344">
        <f>SUM(G22:G25)</f>
        <v>520737.14</v>
      </c>
      <c r="H26" s="333"/>
      <c r="I26" s="344">
        <f>SUM(I22:I25)</f>
        <v>15146412.370000001</v>
      </c>
      <c r="J26" s="330"/>
      <c r="K26" s="344">
        <f>SUM(K22:K25)</f>
        <v>1928957.75</v>
      </c>
      <c r="L26" s="330"/>
      <c r="M26" s="344">
        <f>SUM(M22:M25)</f>
        <v>33917557.779999994</v>
      </c>
      <c r="N26" s="330"/>
      <c r="O26" s="344">
        <f>SUM(O22:O25)</f>
        <v>14337.000000000466</v>
      </c>
      <c r="P26" s="330"/>
      <c r="Q26" s="344">
        <f>SUM(Q22:Q25)</f>
        <v>21851220.490000002</v>
      </c>
      <c r="R26" s="330"/>
      <c r="S26" s="344">
        <f>SUM(S22:S25)</f>
        <v>26528433.879999999</v>
      </c>
      <c r="T26" s="330"/>
      <c r="U26" s="344">
        <f>SUM(U22:U25)</f>
        <v>0</v>
      </c>
      <c r="V26" s="331"/>
      <c r="W26" s="344">
        <f>SUM(W22:W25)</f>
        <v>99907656.409999996</v>
      </c>
    </row>
    <row r="27" spans="1:24" ht="27" customHeight="1" thickTop="1">
      <c r="A27" s="345" t="s">
        <v>348</v>
      </c>
      <c r="B27" s="346"/>
      <c r="C27" s="345"/>
      <c r="D27" s="305"/>
      <c r="E27" s="329"/>
      <c r="F27" s="329"/>
      <c r="G27" s="329"/>
      <c r="H27" s="330"/>
      <c r="I27" s="330"/>
      <c r="J27" s="330"/>
      <c r="K27" s="330"/>
      <c r="L27" s="330"/>
      <c r="M27" s="329"/>
      <c r="N27" s="331"/>
      <c r="O27" s="329"/>
      <c r="P27" s="330"/>
      <c r="Q27" s="330"/>
      <c r="R27" s="330"/>
      <c r="S27" s="330"/>
      <c r="T27" s="331"/>
      <c r="U27" s="329"/>
      <c r="V27" s="330"/>
      <c r="W27" s="329"/>
      <c r="X27" s="302"/>
    </row>
    <row r="28" spans="1:24" ht="27" customHeight="1">
      <c r="A28" s="305" t="s">
        <v>516</v>
      </c>
      <c r="B28" s="304"/>
      <c r="D28" s="305"/>
      <c r="E28" s="329">
        <f>+E11-E22</f>
        <v>3279342.43</v>
      </c>
      <c r="F28" s="329"/>
      <c r="G28" s="329">
        <f>+G11-G22</f>
        <v>109312.97999999998</v>
      </c>
      <c r="H28" s="330"/>
      <c r="I28" s="329">
        <f>+I11-I22</f>
        <v>9510595.0399999991</v>
      </c>
      <c r="J28" s="330"/>
      <c r="K28" s="329">
        <f>+K11-K22</f>
        <v>2596987.3199999998</v>
      </c>
      <c r="L28" s="330"/>
      <c r="M28" s="329">
        <f>+M11-M22</f>
        <v>3986442.7300000004</v>
      </c>
      <c r="N28" s="331"/>
      <c r="O28" s="329">
        <f>+O11-O22</f>
        <v>390033.61999999871</v>
      </c>
      <c r="P28" s="330"/>
      <c r="Q28" s="329">
        <f>+Q11-Q22</f>
        <v>3842309.6199999973</v>
      </c>
      <c r="R28" s="330"/>
      <c r="S28" s="329">
        <f>+S11-S22</f>
        <v>15230153.84</v>
      </c>
      <c r="T28" s="331"/>
      <c r="U28" s="329">
        <f>+U11-U22</f>
        <v>321000</v>
      </c>
      <c r="V28" s="331"/>
      <c r="W28" s="329">
        <f>+W11-W22</f>
        <v>39266177.580000013</v>
      </c>
      <c r="X28" s="302"/>
    </row>
    <row r="29" spans="1:24" ht="27" customHeight="1">
      <c r="A29" s="327" t="s">
        <v>841</v>
      </c>
      <c r="B29" s="304"/>
      <c r="D29" s="305"/>
      <c r="E29" s="329">
        <f>+E16-E26</f>
        <v>3279342.43</v>
      </c>
      <c r="F29" s="329"/>
      <c r="G29" s="329">
        <f>+G16-G26</f>
        <v>27328.380000000005</v>
      </c>
      <c r="H29" s="330"/>
      <c r="I29" s="329">
        <f>+I16-I26</f>
        <v>8610691.5</v>
      </c>
      <c r="J29" s="330"/>
      <c r="K29" s="329">
        <f>+K16-K26</f>
        <v>2229264.2599999998</v>
      </c>
      <c r="L29" s="330"/>
      <c r="M29" s="329">
        <f>+M16-M26</f>
        <v>2249836.6700000018</v>
      </c>
      <c r="N29" s="331"/>
      <c r="O29" s="329">
        <f>+O16-O26</f>
        <v>1.9999999986030161</v>
      </c>
      <c r="P29" s="330"/>
      <c r="Q29" s="329">
        <f>+Q16-Q26</f>
        <v>2693627.5799999945</v>
      </c>
      <c r="R29" s="330"/>
      <c r="S29" s="329">
        <f>+S16-S26</f>
        <v>11990266.169999998</v>
      </c>
      <c r="T29" s="331"/>
      <c r="U29" s="329">
        <f>+U16-U26</f>
        <v>1157261.3900000001</v>
      </c>
      <c r="V29" s="331"/>
      <c r="W29" s="329">
        <f>+W16-W26</f>
        <v>32237620.379999995</v>
      </c>
      <c r="X29" s="302"/>
    </row>
    <row r="30" spans="1:24" ht="27" customHeight="1">
      <c r="B30" s="347" t="s">
        <v>842</v>
      </c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2"/>
      <c r="O30" s="302"/>
      <c r="Q30" s="303"/>
      <c r="R30" s="303"/>
      <c r="S30" s="303"/>
      <c r="T30" s="303"/>
      <c r="U30" s="303"/>
      <c r="V30" s="302"/>
      <c r="W30" s="302"/>
      <c r="X30" s="302"/>
    </row>
    <row r="31" spans="1:24" ht="27" customHeight="1">
      <c r="B31" s="305" t="s">
        <v>933</v>
      </c>
      <c r="D31" s="304"/>
      <c r="E31" s="348"/>
      <c r="F31" s="305"/>
      <c r="G31" s="305"/>
      <c r="H31" s="305"/>
      <c r="I31" s="305"/>
      <c r="J31" s="305"/>
      <c r="K31" s="305"/>
      <c r="L31" s="305"/>
      <c r="M31" s="348"/>
      <c r="N31" s="302"/>
      <c r="O31" s="302"/>
      <c r="Q31" s="305"/>
      <c r="R31" s="305"/>
      <c r="S31" s="305"/>
      <c r="T31" s="305"/>
      <c r="U31" s="348"/>
      <c r="V31" s="302"/>
      <c r="W31" s="302"/>
      <c r="X31" s="302"/>
    </row>
    <row r="32" spans="1:24" s="326" customFormat="1" ht="27" customHeight="1">
      <c r="A32" s="305" t="s">
        <v>156</v>
      </c>
      <c r="C32" s="324"/>
      <c r="D32" s="343"/>
      <c r="E32" s="322"/>
      <c r="F32" s="334"/>
      <c r="G32" s="322"/>
      <c r="H32" s="322"/>
      <c r="I32" s="322"/>
      <c r="J32" s="322"/>
      <c r="K32" s="322"/>
      <c r="L32" s="322"/>
      <c r="M32" s="322"/>
      <c r="N32" s="322"/>
      <c r="O32" s="322"/>
      <c r="Q32" s="322"/>
      <c r="R32" s="322"/>
      <c r="S32" s="322"/>
      <c r="T32" s="322"/>
      <c r="U32" s="322"/>
      <c r="V32" s="322"/>
      <c r="W32" s="322"/>
      <c r="X32" s="322"/>
    </row>
    <row r="33" spans="1:23" s="302" customFormat="1" ht="27" customHeight="1">
      <c r="A33" s="305"/>
      <c r="B33" s="304"/>
      <c r="C33" s="303"/>
      <c r="D33" s="303"/>
      <c r="E33" s="349"/>
      <c r="F33" s="349"/>
      <c r="G33" s="349"/>
      <c r="H33" s="349"/>
      <c r="I33" s="349"/>
      <c r="J33" s="349"/>
      <c r="K33" s="349"/>
      <c r="L33" s="349"/>
      <c r="M33" s="349"/>
      <c r="N33" s="326"/>
      <c r="O33" s="326"/>
      <c r="Q33" s="349"/>
      <c r="R33" s="349"/>
      <c r="S33" s="349"/>
      <c r="T33" s="349"/>
      <c r="U33" s="349"/>
      <c r="V33" s="326"/>
      <c r="W33" s="326"/>
    </row>
    <row r="34" spans="1:23" s="351" customFormat="1" ht="27" customHeight="1">
      <c r="A34" s="350"/>
      <c r="I34" s="302" t="s">
        <v>87</v>
      </c>
      <c r="J34" s="352"/>
      <c r="K34" s="352"/>
      <c r="L34" s="352"/>
      <c r="M34" s="352"/>
      <c r="N34" s="352"/>
      <c r="O34" s="353"/>
      <c r="Q34" s="352"/>
      <c r="R34" s="352"/>
      <c r="S34" s="352"/>
      <c r="T34" s="352"/>
      <c r="U34" s="352"/>
      <c r="V34" s="352"/>
      <c r="W34" s="353"/>
    </row>
    <row r="35" spans="1:23" s="351" customFormat="1" ht="27" customHeight="1">
      <c r="A35" s="302"/>
      <c r="I35" s="302" t="s">
        <v>118</v>
      </c>
      <c r="J35" s="352"/>
      <c r="K35" s="352"/>
      <c r="L35" s="352"/>
      <c r="M35" s="352"/>
      <c r="N35" s="352"/>
      <c r="O35" s="353"/>
      <c r="Q35" s="352"/>
      <c r="R35" s="352"/>
      <c r="S35" s="352"/>
      <c r="T35" s="352"/>
      <c r="U35" s="352"/>
      <c r="V35" s="352"/>
      <c r="W35" s="353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2"/>
  <sheetViews>
    <sheetView zoomScale="80" zoomScaleNormal="80" zoomScaleSheetLayoutView="90" workbookViewId="0">
      <selection activeCell="G19" sqref="G19"/>
    </sheetView>
  </sheetViews>
  <sheetFormatPr defaultColWidth="9.125" defaultRowHeight="24" customHeight="1"/>
  <cols>
    <col min="1" max="6" width="9.125" style="462"/>
    <col min="7" max="7" width="9.125" style="462" customWidth="1"/>
    <col min="8" max="8" width="16.75" style="462" customWidth="1"/>
    <col min="9" max="9" width="1.75" style="462" customWidth="1"/>
    <col min="10" max="10" width="16.75" style="462" customWidth="1"/>
    <col min="11" max="11" width="1.75" style="462" customWidth="1"/>
    <col min="12" max="12" width="16.75" style="462" customWidth="1"/>
    <col min="13" max="13" width="1.75" style="462" customWidth="1"/>
    <col min="14" max="14" width="16.75" style="462" customWidth="1"/>
    <col min="15" max="15" width="1.75" style="462" customWidth="1"/>
    <col min="16" max="16" width="16.75" style="462" customWidth="1"/>
    <col min="17" max="17" width="1.75" style="462" customWidth="1"/>
    <col min="18" max="18" width="16.75" style="462" customWidth="1"/>
    <col min="19" max="19" width="2.75" style="462" customWidth="1"/>
    <col min="20" max="20" width="13.75" style="462" bestFit="1" customWidth="1"/>
    <col min="21" max="21" width="15.875" style="462" customWidth="1"/>
    <col min="22" max="16384" width="9.125" style="462"/>
  </cols>
  <sheetData>
    <row r="1" spans="1:18" s="40" customFormat="1" ht="24" customHeight="1">
      <c r="A1" s="585" t="s">
        <v>683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</row>
    <row r="2" spans="1:18" s="40" customFormat="1" ht="24" customHeight="1">
      <c r="J2" s="42"/>
      <c r="L2" s="42"/>
      <c r="N2" s="42"/>
      <c r="O2" s="42"/>
      <c r="R2" s="42"/>
    </row>
    <row r="3" spans="1:18" s="21" customFormat="1" ht="24" customHeight="1">
      <c r="A3" s="26" t="s">
        <v>574</v>
      </c>
      <c r="D3" s="28"/>
      <c r="E3" s="28"/>
      <c r="F3" s="28"/>
      <c r="G3" s="27"/>
      <c r="H3" s="27"/>
      <c r="I3" s="27"/>
    </row>
    <row r="4" spans="1:18" s="21" customFormat="1" ht="24" customHeight="1">
      <c r="A4" s="54"/>
      <c r="B4" s="28"/>
      <c r="C4" s="27"/>
      <c r="D4" s="27"/>
      <c r="E4" s="27"/>
      <c r="F4" s="27"/>
      <c r="H4" s="587" t="s">
        <v>19</v>
      </c>
      <c r="I4" s="587"/>
      <c r="J4" s="587"/>
      <c r="K4" s="587"/>
      <c r="L4" s="587"/>
      <c r="M4" s="26"/>
      <c r="N4" s="588" t="s">
        <v>16</v>
      </c>
      <c r="O4" s="588"/>
      <c r="P4" s="588"/>
      <c r="Q4" s="588"/>
      <c r="R4" s="588"/>
    </row>
    <row r="5" spans="1:18" s="21" customFormat="1" ht="24" customHeight="1">
      <c r="A5" s="27"/>
      <c r="B5" s="28"/>
      <c r="C5" s="27"/>
      <c r="D5" s="27"/>
      <c r="E5" s="27"/>
      <c r="F5" s="27"/>
      <c r="H5" s="423" t="s">
        <v>184</v>
      </c>
      <c r="I5" s="424"/>
      <c r="J5" s="425" t="s">
        <v>109</v>
      </c>
      <c r="K5" s="426"/>
      <c r="L5" s="425" t="s">
        <v>93</v>
      </c>
      <c r="M5" s="26"/>
      <c r="N5" s="427" t="s">
        <v>184</v>
      </c>
      <c r="O5" s="427"/>
      <c r="P5" s="428" t="s">
        <v>109</v>
      </c>
      <c r="Q5" s="428"/>
      <c r="R5" s="428" t="s">
        <v>93</v>
      </c>
    </row>
    <row r="6" spans="1:18" s="21" customFormat="1" ht="24" customHeight="1">
      <c r="A6" s="27"/>
      <c r="B6" s="28"/>
      <c r="C6" s="27"/>
      <c r="D6" s="27"/>
      <c r="E6" s="27"/>
      <c r="F6" s="27"/>
      <c r="H6" s="384" t="s">
        <v>35</v>
      </c>
      <c r="I6" s="429"/>
      <c r="J6" s="386" t="s">
        <v>185</v>
      </c>
      <c r="K6" s="51"/>
      <c r="L6" s="430"/>
      <c r="M6" s="26"/>
      <c r="N6" s="431" t="s">
        <v>35</v>
      </c>
      <c r="O6" s="431"/>
      <c r="P6" s="432" t="s">
        <v>185</v>
      </c>
      <c r="Q6" s="432"/>
      <c r="R6" s="433"/>
    </row>
    <row r="7" spans="1:18" s="21" customFormat="1" ht="24" customHeight="1">
      <c r="B7" s="52" t="s">
        <v>134</v>
      </c>
      <c r="D7" s="385"/>
      <c r="E7" s="385"/>
      <c r="F7" s="385"/>
      <c r="J7" s="55"/>
      <c r="K7" s="55"/>
      <c r="L7" s="55"/>
      <c r="M7" s="55"/>
      <c r="N7" s="434"/>
      <c r="O7" s="434"/>
      <c r="P7" s="435"/>
      <c r="Q7" s="435"/>
      <c r="R7" s="434"/>
    </row>
    <row r="8" spans="1:18" s="21" customFormat="1" ht="24" customHeight="1">
      <c r="B8" s="52" t="s">
        <v>589</v>
      </c>
      <c r="D8" s="385"/>
      <c r="E8" s="385"/>
      <c r="F8" s="385"/>
      <c r="H8" s="436">
        <v>45680571.439999998</v>
      </c>
      <c r="I8" s="436"/>
      <c r="J8" s="437">
        <v>808160</v>
      </c>
      <c r="K8" s="437"/>
      <c r="L8" s="437">
        <f>SUM(H8:J8)</f>
        <v>46488731.439999998</v>
      </c>
      <c r="M8" s="437"/>
      <c r="N8" s="438">
        <v>47185742.439999998</v>
      </c>
      <c r="O8" s="438"/>
      <c r="P8" s="437">
        <v>808160</v>
      </c>
      <c r="Q8" s="439"/>
      <c r="R8" s="437">
        <f>SUM(N8:P8)</f>
        <v>47993902.439999998</v>
      </c>
    </row>
    <row r="9" spans="1:18" s="21" customFormat="1" ht="24" customHeight="1">
      <c r="B9" s="52" t="s">
        <v>205</v>
      </c>
      <c r="D9" s="385"/>
      <c r="E9" s="385"/>
      <c r="F9" s="385"/>
      <c r="H9" s="440">
        <v>2587570</v>
      </c>
      <c r="I9" s="440"/>
      <c r="J9" s="441">
        <v>0</v>
      </c>
      <c r="K9" s="441"/>
      <c r="L9" s="437">
        <f>SUM(H9:J9)</f>
        <v>2587570</v>
      </c>
      <c r="M9" s="441"/>
      <c r="N9" s="442">
        <v>0</v>
      </c>
      <c r="O9" s="442"/>
      <c r="P9" s="441">
        <v>0</v>
      </c>
      <c r="Q9" s="441"/>
      <c r="R9" s="437">
        <f>SUM(N9:P9)</f>
        <v>0</v>
      </c>
    </row>
    <row r="10" spans="1:18" s="21" customFormat="1" ht="24" customHeight="1">
      <c r="B10" s="52" t="s">
        <v>287</v>
      </c>
      <c r="D10" s="385"/>
      <c r="E10" s="385"/>
      <c r="F10" s="385"/>
      <c r="H10" s="440">
        <v>-45000</v>
      </c>
      <c r="I10" s="440"/>
      <c r="J10" s="441">
        <v>0</v>
      </c>
      <c r="K10" s="441"/>
      <c r="L10" s="437">
        <f>SUM(H10:J10)</f>
        <v>-45000</v>
      </c>
      <c r="M10" s="441"/>
      <c r="N10" s="442">
        <v>0</v>
      </c>
      <c r="O10" s="442"/>
      <c r="P10" s="441">
        <v>0</v>
      </c>
      <c r="Q10" s="441"/>
      <c r="R10" s="437">
        <f>SUM(N10:P10)</f>
        <v>0</v>
      </c>
    </row>
    <row r="11" spans="1:18" s="21" customFormat="1" ht="24" customHeight="1">
      <c r="B11" s="28" t="s">
        <v>206</v>
      </c>
      <c r="D11" s="385"/>
      <c r="E11" s="385"/>
      <c r="F11" s="385"/>
      <c r="H11" s="443">
        <v>808160</v>
      </c>
      <c r="I11" s="440"/>
      <c r="J11" s="444">
        <v>-808160</v>
      </c>
      <c r="K11" s="441"/>
      <c r="L11" s="444">
        <v>0</v>
      </c>
      <c r="M11" s="441"/>
      <c r="N11" s="445">
        <v>0</v>
      </c>
      <c r="O11" s="442"/>
      <c r="P11" s="444">
        <v>-808160</v>
      </c>
      <c r="Q11" s="441"/>
      <c r="R11" s="444">
        <f>SUM(N11:P11)</f>
        <v>-808160</v>
      </c>
    </row>
    <row r="12" spans="1:18" s="21" customFormat="1" ht="24" customHeight="1">
      <c r="B12" s="28" t="s">
        <v>590</v>
      </c>
      <c r="D12" s="385"/>
      <c r="E12" s="385"/>
      <c r="F12" s="385"/>
      <c r="H12" s="440">
        <f>SUM(H8:H11)</f>
        <v>49031301.439999998</v>
      </c>
      <c r="I12" s="440"/>
      <c r="J12" s="441">
        <f>SUM(J8:J11)</f>
        <v>0</v>
      </c>
      <c r="K12" s="441"/>
      <c r="L12" s="441">
        <f>SUM(L8:L11)</f>
        <v>49031301.439999998</v>
      </c>
      <c r="M12" s="441"/>
      <c r="N12" s="442">
        <f>SUM(N8:N11)</f>
        <v>47185742.439999998</v>
      </c>
      <c r="O12" s="442"/>
      <c r="P12" s="441">
        <f>SUM(P8:P11)</f>
        <v>0</v>
      </c>
      <c r="Q12" s="446"/>
      <c r="R12" s="441">
        <f>SUM(R8:R11)</f>
        <v>47185742.439999998</v>
      </c>
    </row>
    <row r="13" spans="1:18" s="21" customFormat="1" ht="24" customHeight="1">
      <c r="B13" s="52" t="s">
        <v>205</v>
      </c>
      <c r="D13" s="385"/>
      <c r="E13" s="385"/>
      <c r="F13" s="385"/>
      <c r="H13" s="447">
        <v>465778.19</v>
      </c>
      <c r="I13" s="440"/>
      <c r="J13" s="437">
        <v>0</v>
      </c>
      <c r="K13" s="441"/>
      <c r="L13" s="437">
        <f>SUM(H13:J13)</f>
        <v>465778.19</v>
      </c>
      <c r="M13" s="441"/>
      <c r="N13" s="447">
        <v>465778.19</v>
      </c>
      <c r="O13" s="447"/>
      <c r="P13" s="434">
        <v>0</v>
      </c>
      <c r="Q13" s="439"/>
      <c r="R13" s="437">
        <f>SUM(N13:P13)</f>
        <v>465778.19</v>
      </c>
    </row>
    <row r="14" spans="1:18" s="21" customFormat="1" ht="24" customHeight="1">
      <c r="B14" s="52" t="s">
        <v>287</v>
      </c>
      <c r="D14" s="385"/>
      <c r="E14" s="385"/>
      <c r="F14" s="385"/>
      <c r="H14" s="436">
        <v>0</v>
      </c>
      <c r="I14" s="440"/>
      <c r="J14" s="437">
        <v>0</v>
      </c>
      <c r="K14" s="441"/>
      <c r="L14" s="437">
        <f>SUM(H14:J14)</f>
        <v>0</v>
      </c>
      <c r="M14" s="441"/>
      <c r="N14" s="434">
        <v>0</v>
      </c>
      <c r="O14" s="447"/>
      <c r="P14" s="434">
        <v>0</v>
      </c>
      <c r="Q14" s="439"/>
      <c r="R14" s="437">
        <f>SUM(N14:P14)</f>
        <v>0</v>
      </c>
    </row>
    <row r="15" spans="1:18" s="21" customFormat="1" ht="24" customHeight="1">
      <c r="B15" s="28" t="s">
        <v>206</v>
      </c>
      <c r="D15" s="385"/>
      <c r="E15" s="385"/>
      <c r="F15" s="385"/>
      <c r="H15" s="436">
        <v>0</v>
      </c>
      <c r="I15" s="440"/>
      <c r="J15" s="437">
        <v>0</v>
      </c>
      <c r="K15" s="441"/>
      <c r="L15" s="437">
        <f>SUM(H15:J15)</f>
        <v>0</v>
      </c>
      <c r="M15" s="441"/>
      <c r="N15" s="447">
        <v>0</v>
      </c>
      <c r="O15" s="447"/>
      <c r="P15" s="434">
        <v>0</v>
      </c>
      <c r="Q15" s="439"/>
      <c r="R15" s="437">
        <f>SUM(N15:P15)</f>
        <v>0</v>
      </c>
    </row>
    <row r="16" spans="1:18" s="21" customFormat="1" ht="24" customHeight="1" thickBot="1">
      <c r="B16" s="28" t="s">
        <v>797</v>
      </c>
      <c r="D16" s="385"/>
      <c r="E16" s="385"/>
      <c r="F16" s="385"/>
      <c r="H16" s="448">
        <f>SUM(H12:H15)</f>
        <v>49497079.629999995</v>
      </c>
      <c r="I16" s="440"/>
      <c r="J16" s="448">
        <f>SUM(J12:J15)</f>
        <v>0</v>
      </c>
      <c r="K16" s="441"/>
      <c r="L16" s="448">
        <f>SUM(L12:L15)</f>
        <v>49497079.629999995</v>
      </c>
      <c r="M16" s="441"/>
      <c r="N16" s="449">
        <f>SUM(N12:N15)</f>
        <v>47651520.629999995</v>
      </c>
      <c r="O16" s="438"/>
      <c r="P16" s="449">
        <f>SUM(P12:P15)</f>
        <v>0</v>
      </c>
      <c r="Q16" s="438"/>
      <c r="R16" s="449">
        <f>SUM(R12:R15)</f>
        <v>47651520.629999995</v>
      </c>
    </row>
    <row r="17" spans="1:18" s="21" customFormat="1" ht="24" customHeight="1" thickTop="1">
      <c r="B17" s="450" t="s">
        <v>207</v>
      </c>
      <c r="C17" s="28"/>
      <c r="D17" s="385"/>
      <c r="E17" s="385"/>
      <c r="F17" s="385"/>
      <c r="H17" s="436"/>
      <c r="I17" s="436"/>
      <c r="J17" s="437"/>
      <c r="K17" s="437"/>
      <c r="L17" s="437"/>
      <c r="M17" s="437"/>
      <c r="N17" s="437"/>
      <c r="O17" s="437"/>
      <c r="P17" s="439"/>
      <c r="Q17" s="439"/>
      <c r="R17" s="437"/>
    </row>
    <row r="18" spans="1:18" s="21" customFormat="1" ht="24" customHeight="1">
      <c r="B18" s="52" t="s">
        <v>589</v>
      </c>
      <c r="C18" s="28"/>
      <c r="D18" s="385"/>
      <c r="E18" s="385"/>
      <c r="F18" s="385"/>
      <c r="H18" s="436">
        <v>11413572.240000002</v>
      </c>
      <c r="I18" s="436"/>
      <c r="J18" s="437">
        <v>0</v>
      </c>
      <c r="K18" s="437"/>
      <c r="L18" s="437">
        <f>SUM(H18:J18)</f>
        <v>11413572.240000002</v>
      </c>
      <c r="M18" s="437"/>
      <c r="N18" s="437">
        <v>10614071.42</v>
      </c>
      <c r="O18" s="437"/>
      <c r="P18" s="437">
        <v>0</v>
      </c>
      <c r="Q18" s="439"/>
      <c r="R18" s="437">
        <f>SUM(N18:P18)</f>
        <v>10614071.42</v>
      </c>
    </row>
    <row r="19" spans="1:18" s="21" customFormat="1" ht="24" customHeight="1">
      <c r="B19" s="52" t="s">
        <v>208</v>
      </c>
      <c r="C19" s="28"/>
      <c r="D19" s="385"/>
      <c r="E19" s="385"/>
      <c r="F19" s="385"/>
      <c r="H19" s="443">
        <v>5007319.2</v>
      </c>
      <c r="I19" s="440"/>
      <c r="J19" s="444">
        <v>0</v>
      </c>
      <c r="K19" s="441"/>
      <c r="L19" s="444">
        <f>SUM(H19:J19)</f>
        <v>5007319.2</v>
      </c>
      <c r="M19" s="441"/>
      <c r="N19" s="444">
        <v>4869761.3593424652</v>
      </c>
      <c r="O19" s="437"/>
      <c r="P19" s="444">
        <v>0</v>
      </c>
      <c r="Q19" s="446"/>
      <c r="R19" s="444">
        <f>SUM(N19:P19)</f>
        <v>4869761.3593424652</v>
      </c>
    </row>
    <row r="20" spans="1:18" s="21" customFormat="1" ht="24" customHeight="1">
      <c r="B20" s="28" t="s">
        <v>590</v>
      </c>
      <c r="C20" s="28"/>
      <c r="D20" s="385"/>
      <c r="E20" s="385"/>
      <c r="F20" s="385"/>
      <c r="H20" s="440">
        <f t="shared" ref="H20:L20" si="0">SUM(H18:H19)</f>
        <v>16420891.440000001</v>
      </c>
      <c r="I20" s="440"/>
      <c r="J20" s="440">
        <f t="shared" si="0"/>
        <v>0</v>
      </c>
      <c r="K20" s="440"/>
      <c r="L20" s="440">
        <f t="shared" si="0"/>
        <v>16420891.440000001</v>
      </c>
      <c r="M20" s="440"/>
      <c r="N20" s="442">
        <f t="shared" ref="N20:R20" si="1">SUM(N18:N19)</f>
        <v>15483832.779342465</v>
      </c>
      <c r="O20" s="442"/>
      <c r="P20" s="442">
        <f t="shared" si="1"/>
        <v>0</v>
      </c>
      <c r="Q20" s="442"/>
      <c r="R20" s="442">
        <f t="shared" si="1"/>
        <v>15483832.779342465</v>
      </c>
    </row>
    <row r="21" spans="1:18" s="21" customFormat="1" ht="24" customHeight="1">
      <c r="B21" s="52" t="s">
        <v>643</v>
      </c>
      <c r="C21" s="28"/>
      <c r="D21" s="385"/>
      <c r="E21" s="385"/>
      <c r="F21" s="385"/>
      <c r="H21" s="436">
        <v>3883387.7600000002</v>
      </c>
      <c r="I21" s="440"/>
      <c r="J21" s="451">
        <v>0</v>
      </c>
      <c r="K21" s="441"/>
      <c r="L21" s="437">
        <f>SUM(H21:J21)</f>
        <v>3883387.7600000002</v>
      </c>
      <c r="M21" s="441"/>
      <c r="N21" s="437">
        <v>3764887.8200000003</v>
      </c>
      <c r="O21" s="437"/>
      <c r="P21" s="437">
        <v>0</v>
      </c>
      <c r="Q21" s="446"/>
      <c r="R21" s="437">
        <f>SUM(N21:P21)</f>
        <v>3764887.8200000003</v>
      </c>
    </row>
    <row r="22" spans="1:18" s="21" customFormat="1" ht="24" customHeight="1">
      <c r="B22" s="52" t="s">
        <v>287</v>
      </c>
      <c r="C22" s="28"/>
      <c r="D22" s="385"/>
      <c r="E22" s="385"/>
      <c r="F22" s="385"/>
      <c r="H22" s="436">
        <v>0</v>
      </c>
      <c r="I22" s="440"/>
      <c r="J22" s="451">
        <v>0</v>
      </c>
      <c r="K22" s="441"/>
      <c r="L22" s="437">
        <f>SUM(H22:J22)</f>
        <v>0</v>
      </c>
      <c r="M22" s="441"/>
      <c r="N22" s="437">
        <v>0</v>
      </c>
      <c r="O22" s="437"/>
      <c r="P22" s="437">
        <v>0</v>
      </c>
      <c r="Q22" s="446"/>
      <c r="R22" s="437">
        <f>SUM(N22:P22)</f>
        <v>0</v>
      </c>
    </row>
    <row r="23" spans="1:18" s="21" customFormat="1" ht="24" customHeight="1" thickBot="1">
      <c r="B23" s="28" t="str">
        <f>+B16</f>
        <v>ณ วันที่ 30 กันยายน 2561</v>
      </c>
      <c r="C23" s="28"/>
      <c r="D23" s="385"/>
      <c r="E23" s="385"/>
      <c r="F23" s="385"/>
      <c r="H23" s="448">
        <f>SUM(H20:H22)</f>
        <v>20304279.200000003</v>
      </c>
      <c r="I23" s="440"/>
      <c r="J23" s="448">
        <f>SUM(J20:J22)</f>
        <v>0</v>
      </c>
      <c r="K23" s="440"/>
      <c r="L23" s="448">
        <f>SUM(L20:L22)</f>
        <v>20304279.200000003</v>
      </c>
      <c r="M23" s="440"/>
      <c r="N23" s="452">
        <f>SUM(N20:N22)</f>
        <v>19248720.599342465</v>
      </c>
      <c r="O23" s="437"/>
      <c r="P23" s="452">
        <f>SUM(P20:P22)</f>
        <v>0</v>
      </c>
      <c r="Q23" s="442"/>
      <c r="R23" s="452">
        <f>SUM(R20:R22)</f>
        <v>19248720.599342465</v>
      </c>
    </row>
    <row r="24" spans="1:18" s="21" customFormat="1" ht="24" customHeight="1" thickTop="1">
      <c r="A24" s="52"/>
      <c r="B24" s="21" t="s">
        <v>209</v>
      </c>
      <c r="D24" s="385"/>
      <c r="E24" s="385"/>
      <c r="F24" s="385"/>
      <c r="H24" s="453"/>
      <c r="I24" s="454"/>
      <c r="J24" s="455"/>
      <c r="K24" s="456"/>
      <c r="L24" s="455"/>
      <c r="M24" s="456"/>
      <c r="N24" s="455"/>
      <c r="O24" s="455"/>
      <c r="P24" s="457"/>
      <c r="Q24" s="457"/>
      <c r="R24" s="455"/>
    </row>
    <row r="25" spans="1:18" s="21" customFormat="1" ht="24" customHeight="1" thickBot="1">
      <c r="A25" s="385"/>
      <c r="B25" s="28" t="s">
        <v>513</v>
      </c>
      <c r="C25" s="27"/>
      <c r="H25" s="458">
        <f>+H12-H20</f>
        <v>32610409.999999996</v>
      </c>
      <c r="I25" s="440"/>
      <c r="J25" s="458">
        <f>+J12-J20</f>
        <v>0</v>
      </c>
      <c r="K25" s="440"/>
      <c r="L25" s="437">
        <f>SUM(H25:J25)</f>
        <v>32610409.999999996</v>
      </c>
      <c r="M25" s="440"/>
      <c r="N25" s="459">
        <f>N12-N20</f>
        <v>31701909.660657533</v>
      </c>
      <c r="O25" s="459"/>
      <c r="P25" s="459">
        <f>P12-P20</f>
        <v>0</v>
      </c>
      <c r="Q25" s="442"/>
      <c r="R25" s="437">
        <f>SUM(N25:P25)</f>
        <v>31701909.660657533</v>
      </c>
    </row>
    <row r="26" spans="1:18" s="21" customFormat="1" ht="24" customHeight="1" thickTop="1" thickBot="1">
      <c r="A26" s="385"/>
      <c r="B26" s="28" t="s">
        <v>797</v>
      </c>
      <c r="C26" s="27"/>
      <c r="H26" s="460">
        <f>+H16-H23</f>
        <v>29192800.429999992</v>
      </c>
      <c r="I26" s="440"/>
      <c r="J26" s="460">
        <f>+J16-J23</f>
        <v>0</v>
      </c>
      <c r="K26" s="446"/>
      <c r="L26" s="460">
        <f>+L16-L23</f>
        <v>29192800.429999992</v>
      </c>
      <c r="M26" s="446"/>
      <c r="N26" s="461">
        <f>N16-N23</f>
        <v>28402800.03065753</v>
      </c>
      <c r="O26" s="441"/>
      <c r="P26" s="461">
        <f>P16-P23</f>
        <v>0</v>
      </c>
      <c r="Q26" s="442"/>
      <c r="R26" s="461">
        <f>R16-R23</f>
        <v>28402800.03065753</v>
      </c>
    </row>
    <row r="27" spans="1:18" s="21" customFormat="1" ht="12.75" customHeight="1" thickTop="1">
      <c r="A27" s="385"/>
      <c r="B27" s="28"/>
      <c r="C27" s="27"/>
      <c r="H27" s="440"/>
      <c r="I27" s="440"/>
      <c r="J27" s="440"/>
      <c r="K27" s="446"/>
      <c r="L27" s="440"/>
      <c r="M27" s="446"/>
      <c r="N27" s="440"/>
      <c r="O27" s="441"/>
      <c r="P27" s="440"/>
      <c r="Q27" s="440"/>
      <c r="R27" s="440"/>
    </row>
    <row r="28" spans="1:18" s="21" customFormat="1" ht="24.9" customHeight="1">
      <c r="B28" s="52" t="s">
        <v>886</v>
      </c>
      <c r="D28" s="385"/>
      <c r="E28" s="385"/>
      <c r="F28" s="385"/>
      <c r="G28" s="385"/>
      <c r="H28" s="385"/>
      <c r="I28" s="385"/>
      <c r="J28" s="385"/>
      <c r="K28" s="385"/>
      <c r="L28" s="385"/>
    </row>
    <row r="29" spans="1:18" s="21" customFormat="1" ht="24.9" customHeight="1">
      <c r="A29" s="52" t="s">
        <v>843</v>
      </c>
      <c r="B29" s="38"/>
      <c r="C29" s="385"/>
      <c r="D29" s="385"/>
      <c r="E29" s="385"/>
      <c r="F29" s="385"/>
      <c r="G29" s="385"/>
      <c r="H29" s="385"/>
      <c r="I29" s="385"/>
      <c r="J29" s="385"/>
      <c r="K29" s="385"/>
      <c r="L29" s="385"/>
    </row>
    <row r="30" spans="1:18" s="21" customFormat="1" ht="24" customHeight="1">
      <c r="A30" s="52"/>
      <c r="B30" s="38"/>
      <c r="C30" s="385"/>
      <c r="D30" s="385"/>
      <c r="E30" s="385"/>
      <c r="F30" s="385"/>
      <c r="G30" s="385"/>
      <c r="H30" s="385"/>
      <c r="I30" s="385"/>
      <c r="J30" s="385"/>
      <c r="K30" s="385"/>
      <c r="L30" s="385"/>
    </row>
    <row r="31" spans="1:18" s="40" customFormat="1" ht="24" customHeight="1">
      <c r="E31" s="21"/>
      <c r="F31" s="21"/>
      <c r="G31" s="21" t="s">
        <v>87</v>
      </c>
      <c r="K31" s="42"/>
      <c r="M31" s="42"/>
      <c r="O31" s="42"/>
      <c r="Q31" s="42"/>
    </row>
    <row r="32" spans="1:18" s="40" customFormat="1" ht="24" customHeight="1">
      <c r="E32" s="21"/>
      <c r="F32" s="21"/>
      <c r="G32" s="21" t="s">
        <v>71</v>
      </c>
      <c r="K32" s="42"/>
      <c r="M32" s="42"/>
      <c r="O32" s="42"/>
      <c r="Q32" s="42"/>
    </row>
  </sheetData>
  <mergeCells count="3">
    <mergeCell ref="A1:R1"/>
    <mergeCell ref="H4:L4"/>
    <mergeCell ref="N4:R4"/>
  </mergeCells>
  <pageMargins left="1.02362204724409" right="0.70866141732283505" top="0.48" bottom="0.17" header="0.17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63"/>
  <sheetViews>
    <sheetView zoomScale="80" zoomScaleNormal="80" zoomScaleSheetLayoutView="90" workbookViewId="0">
      <selection activeCell="A70" sqref="A70"/>
    </sheetView>
  </sheetViews>
  <sheetFormatPr defaultColWidth="9.125" defaultRowHeight="27.9" customHeight="1"/>
  <cols>
    <col min="1" max="1" width="3.375" style="406" customWidth="1"/>
    <col min="2" max="2" width="4.625" style="406" customWidth="1"/>
    <col min="3" max="3" width="5.125" style="406" customWidth="1"/>
    <col min="4" max="4" width="4.375" style="406" customWidth="1"/>
    <col min="5" max="5" width="9.125" style="406" customWidth="1"/>
    <col min="6" max="6" width="9.75" style="406" customWidth="1"/>
    <col min="7" max="7" width="11.625" style="406" customWidth="1"/>
    <col min="8" max="8" width="1" style="406" customWidth="1"/>
    <col min="9" max="9" width="14.75" style="406" customWidth="1"/>
    <col min="10" max="10" width="0.875" style="406" customWidth="1"/>
    <col min="11" max="11" width="17.375" style="406" customWidth="1"/>
    <col min="12" max="12" width="0.875" style="406" customWidth="1"/>
    <col min="13" max="13" width="14.75" style="406" customWidth="1"/>
    <col min="14" max="14" width="0.875" style="406" customWidth="1"/>
    <col min="15" max="15" width="15.125" style="406" customWidth="1"/>
    <col min="16" max="16" width="3.875" style="406" customWidth="1"/>
    <col min="17" max="17" width="9.125" style="406"/>
    <col min="18" max="18" width="9.125" style="406" customWidth="1"/>
    <col min="19" max="16384" width="9.125" style="406"/>
  </cols>
  <sheetData>
    <row r="1" spans="1:15" ht="26.4" customHeight="1">
      <c r="A1" s="590" t="s">
        <v>684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ht="26.4" customHeight="1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395"/>
    </row>
    <row r="3" spans="1:15" ht="26.4" customHeight="1">
      <c r="A3" s="485" t="s">
        <v>537</v>
      </c>
      <c r="B3" s="486" t="s">
        <v>143</v>
      </c>
      <c r="C3" s="486"/>
    </row>
    <row r="4" spans="1:15" ht="26.4" customHeight="1">
      <c r="C4" s="406" t="s">
        <v>204</v>
      </c>
    </row>
    <row r="5" spans="1:15" ht="26.4" customHeight="1">
      <c r="B5" s="406" t="s">
        <v>828</v>
      </c>
    </row>
    <row r="6" spans="1:15" ht="26.4" customHeight="1">
      <c r="I6" s="589" t="s">
        <v>19</v>
      </c>
      <c r="J6" s="589"/>
      <c r="K6" s="589"/>
      <c r="L6" s="484"/>
      <c r="M6" s="589" t="s">
        <v>16</v>
      </c>
      <c r="N6" s="589"/>
      <c r="O6" s="589"/>
    </row>
    <row r="7" spans="1:15" ht="26.4" customHeight="1">
      <c r="I7" s="487" t="s">
        <v>793</v>
      </c>
      <c r="J7" s="184"/>
      <c r="K7" s="487" t="s">
        <v>512</v>
      </c>
      <c r="L7" s="184"/>
      <c r="M7" s="487" t="s">
        <v>793</v>
      </c>
      <c r="N7" s="184"/>
      <c r="O7" s="487" t="s">
        <v>512</v>
      </c>
    </row>
    <row r="8" spans="1:15" ht="26.4" customHeight="1">
      <c r="C8" s="486" t="s">
        <v>141</v>
      </c>
      <c r="I8" s="488"/>
      <c r="K8" s="488"/>
      <c r="M8" s="488"/>
      <c r="O8" s="488"/>
    </row>
    <row r="9" spans="1:15" ht="26.4" customHeight="1">
      <c r="C9" s="406" t="s">
        <v>564</v>
      </c>
      <c r="I9" s="406">
        <v>2940932.8000000003</v>
      </c>
      <c r="K9" s="406">
        <v>2771790.4000000004</v>
      </c>
      <c r="M9" s="406">
        <v>2940932.8000000003</v>
      </c>
      <c r="O9" s="406">
        <v>2771790.4000000004</v>
      </c>
    </row>
    <row r="10" spans="1:15" ht="26.4" customHeight="1">
      <c r="C10" s="406" t="s">
        <v>565</v>
      </c>
      <c r="I10" s="406">
        <v>5779897.2800000003</v>
      </c>
      <c r="K10" s="406">
        <v>9453347.6600000001</v>
      </c>
      <c r="M10" s="406">
        <v>5779897.2800000003</v>
      </c>
      <c r="O10" s="406">
        <v>8289347.6600000001</v>
      </c>
    </row>
    <row r="11" spans="1:15" ht="26.4" customHeight="1">
      <c r="C11" s="406" t="s">
        <v>566</v>
      </c>
    </row>
    <row r="12" spans="1:15" ht="26.4" customHeight="1">
      <c r="D12" s="406" t="s">
        <v>538</v>
      </c>
      <c r="I12" s="406">
        <v>4309874.87</v>
      </c>
      <c r="K12" s="406">
        <v>4201427.08</v>
      </c>
      <c r="M12" s="406">
        <v>0</v>
      </c>
      <c r="O12" s="406">
        <v>0</v>
      </c>
    </row>
    <row r="13" spans="1:15" ht="26.4" customHeight="1" thickBot="1">
      <c r="I13" s="489">
        <f>SUM(I9:I12)</f>
        <v>13030704.949999999</v>
      </c>
      <c r="K13" s="489">
        <f>SUM(K9:K12)</f>
        <v>16426565.140000001</v>
      </c>
      <c r="M13" s="489">
        <f>SUM(M9:M12)</f>
        <v>8720830.0800000001</v>
      </c>
      <c r="O13" s="489">
        <f>SUM(O9:O12)</f>
        <v>11061138.060000001</v>
      </c>
    </row>
    <row r="14" spans="1:15" ht="26.4" customHeight="1" thickTop="1">
      <c r="C14" s="486" t="s">
        <v>288</v>
      </c>
      <c r="I14" s="488"/>
      <c r="K14" s="488"/>
      <c r="M14" s="488"/>
      <c r="O14" s="488"/>
    </row>
    <row r="15" spans="1:15" ht="26.4" customHeight="1">
      <c r="D15" s="406" t="s">
        <v>291</v>
      </c>
      <c r="I15" s="490">
        <v>701064</v>
      </c>
      <c r="K15" s="490">
        <v>701064</v>
      </c>
      <c r="M15" s="490">
        <v>701064</v>
      </c>
      <c r="O15" s="490">
        <v>701064</v>
      </c>
    </row>
    <row r="16" spans="1:15" ht="26.4" customHeight="1">
      <c r="D16" s="406" t="s">
        <v>415</v>
      </c>
      <c r="I16" s="490">
        <v>0</v>
      </c>
      <c r="K16" s="490">
        <v>266808.0720000001</v>
      </c>
      <c r="M16" s="490">
        <v>0</v>
      </c>
      <c r="O16" s="490">
        <v>0</v>
      </c>
    </row>
    <row r="17" spans="3:15" ht="26.4" customHeight="1" thickBot="1">
      <c r="I17" s="489">
        <f>SUM(I15:I16)</f>
        <v>701064</v>
      </c>
      <c r="K17" s="489">
        <f>SUM(K15:K16)</f>
        <v>967872.07200000016</v>
      </c>
      <c r="M17" s="489">
        <f>SUM(M15:M16)</f>
        <v>701064</v>
      </c>
      <c r="O17" s="489">
        <f>SUM(O15:O16)</f>
        <v>701064</v>
      </c>
    </row>
    <row r="18" spans="3:15" ht="26.4" customHeight="1" thickTop="1">
      <c r="I18" s="488"/>
      <c r="K18" s="488"/>
      <c r="M18" s="488"/>
      <c r="O18" s="488"/>
    </row>
    <row r="19" spans="3:15" ht="26.4" customHeight="1">
      <c r="C19" s="406" t="s">
        <v>802</v>
      </c>
    </row>
    <row r="20" spans="3:15" ht="26.4" customHeight="1">
      <c r="I20" s="589" t="s">
        <v>19</v>
      </c>
      <c r="J20" s="589"/>
      <c r="K20" s="589"/>
      <c r="L20" s="491"/>
      <c r="M20" s="589" t="s">
        <v>16</v>
      </c>
      <c r="N20" s="589"/>
      <c r="O20" s="589"/>
    </row>
    <row r="21" spans="3:15" ht="26.4" customHeight="1">
      <c r="I21" s="487" t="s">
        <v>793</v>
      </c>
      <c r="J21" s="184"/>
      <c r="K21" s="487" t="s">
        <v>803</v>
      </c>
      <c r="L21" s="184"/>
      <c r="M21" s="487" t="s">
        <v>793</v>
      </c>
      <c r="N21" s="184"/>
      <c r="O21" s="487" t="s">
        <v>803</v>
      </c>
    </row>
    <row r="22" spans="3:15" ht="26.4" customHeight="1">
      <c r="C22" s="486" t="s">
        <v>144</v>
      </c>
      <c r="I22" s="488"/>
      <c r="J22" s="488"/>
      <c r="K22" s="488"/>
      <c r="L22" s="488"/>
      <c r="M22" s="488"/>
      <c r="N22" s="488"/>
      <c r="O22" s="488"/>
    </row>
    <row r="23" spans="3:15" ht="26.4" customHeight="1">
      <c r="C23" s="406" t="s">
        <v>686</v>
      </c>
      <c r="I23" s="406">
        <v>18222095.02</v>
      </c>
      <c r="K23" s="406">
        <v>22709871</v>
      </c>
      <c r="M23" s="406">
        <v>17843191.960000001</v>
      </c>
      <c r="O23" s="406">
        <v>21124944.120000001</v>
      </c>
    </row>
    <row r="24" spans="3:15" ht="26.4" customHeight="1">
      <c r="C24" s="486" t="s">
        <v>145</v>
      </c>
    </row>
    <row r="25" spans="3:15" ht="26.4" customHeight="1">
      <c r="C25" s="406" t="s">
        <v>162</v>
      </c>
    </row>
    <row r="26" spans="3:15" ht="26.4" customHeight="1">
      <c r="C26" s="406" t="s">
        <v>341</v>
      </c>
    </row>
    <row r="27" spans="3:15" ht="26.4" customHeight="1">
      <c r="D27" s="406" t="s">
        <v>342</v>
      </c>
      <c r="I27" s="492">
        <v>52978.35999999987</v>
      </c>
      <c r="K27" s="492">
        <v>3025447.63</v>
      </c>
      <c r="M27" s="492">
        <v>-477157.42</v>
      </c>
      <c r="O27" s="492">
        <v>2458487.1800000002</v>
      </c>
    </row>
    <row r="28" spans="3:15" ht="26.4" customHeight="1">
      <c r="C28" s="486" t="s">
        <v>163</v>
      </c>
      <c r="I28" s="488"/>
      <c r="J28" s="488"/>
      <c r="K28" s="488"/>
      <c r="L28" s="488"/>
      <c r="M28" s="488"/>
      <c r="N28" s="488"/>
      <c r="O28" s="488"/>
    </row>
    <row r="29" spans="3:15" s="486" customFormat="1" ht="26.4" customHeight="1" thickBot="1">
      <c r="C29" s="486" t="s">
        <v>164</v>
      </c>
      <c r="I29" s="493">
        <f>SUM(I23:I27)</f>
        <v>18275073.379999999</v>
      </c>
      <c r="K29" s="493">
        <f>SUM(K23:K27)</f>
        <v>25735318.629999999</v>
      </c>
      <c r="M29" s="493">
        <f>SUM(M23:M27)</f>
        <v>17366034.539999999</v>
      </c>
      <c r="O29" s="493">
        <f>SUM(O23:O27)</f>
        <v>23583431.300000001</v>
      </c>
    </row>
    <row r="30" spans="3:15" s="486" customFormat="1" ht="26.4" customHeight="1" thickTop="1">
      <c r="I30" s="494"/>
      <c r="K30" s="494"/>
      <c r="M30" s="494"/>
      <c r="O30" s="494"/>
    </row>
    <row r="31" spans="3:15" ht="26.4" customHeight="1">
      <c r="I31" s="495"/>
      <c r="K31" s="495"/>
      <c r="M31" s="495"/>
      <c r="O31" s="495"/>
    </row>
    <row r="32" spans="3:15" s="486" customFormat="1" ht="26.4" customHeight="1">
      <c r="D32" s="393"/>
      <c r="E32" s="393" t="s">
        <v>87</v>
      </c>
      <c r="F32" s="496"/>
      <c r="I32" s="494"/>
      <c r="K32" s="494"/>
      <c r="M32" s="494"/>
      <c r="O32" s="494"/>
    </row>
    <row r="33" spans="1:16" s="486" customFormat="1" ht="26.4" customHeight="1">
      <c r="D33" s="393"/>
      <c r="E33" s="393" t="s">
        <v>118</v>
      </c>
      <c r="F33" s="496"/>
      <c r="I33" s="494"/>
      <c r="K33" s="494"/>
      <c r="M33" s="494"/>
      <c r="O33" s="494"/>
    </row>
    <row r="34" spans="1:16" s="486" customFormat="1" ht="26.4" customHeight="1">
      <c r="D34" s="393"/>
      <c r="E34" s="393"/>
      <c r="F34" s="496"/>
      <c r="I34" s="494"/>
      <c r="K34" s="494"/>
      <c r="M34" s="494"/>
      <c r="O34" s="494"/>
    </row>
    <row r="35" spans="1:16" s="486" customFormat="1" ht="32.1" customHeight="1">
      <c r="A35" s="590" t="s">
        <v>761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</row>
    <row r="36" spans="1:16" ht="32.1" customHeight="1">
      <c r="I36" s="495"/>
      <c r="K36" s="495"/>
      <c r="M36" s="495"/>
      <c r="O36" s="495"/>
    </row>
    <row r="37" spans="1:16" ht="32.1" customHeight="1">
      <c r="C37" s="406" t="s">
        <v>740</v>
      </c>
    </row>
    <row r="38" spans="1:16" ht="32.1" customHeight="1">
      <c r="B38" s="406" t="s">
        <v>804</v>
      </c>
    </row>
    <row r="39" spans="1:16" ht="32.1" customHeight="1">
      <c r="I39" s="589" t="s">
        <v>19</v>
      </c>
      <c r="J39" s="589"/>
      <c r="K39" s="589"/>
      <c r="L39" s="491"/>
      <c r="M39" s="589" t="s">
        <v>16</v>
      </c>
      <c r="N39" s="589"/>
      <c r="O39" s="589"/>
    </row>
    <row r="40" spans="1:16" ht="32.1" customHeight="1">
      <c r="I40" s="487" t="s">
        <v>793</v>
      </c>
      <c r="J40" s="184"/>
      <c r="K40" s="487" t="s">
        <v>803</v>
      </c>
      <c r="L40" s="184"/>
      <c r="M40" s="487" t="s">
        <v>793</v>
      </c>
      <c r="N40" s="184"/>
      <c r="O40" s="487" t="s">
        <v>803</v>
      </c>
    </row>
    <row r="41" spans="1:16" ht="32.1" customHeight="1">
      <c r="C41" s="406" t="s">
        <v>354</v>
      </c>
      <c r="I41" s="488">
        <v>80007951.359999776</v>
      </c>
      <c r="J41" s="488"/>
      <c r="K41" s="488">
        <v>108537682.27</v>
      </c>
      <c r="L41" s="488"/>
      <c r="M41" s="488">
        <v>87572760.590000004</v>
      </c>
      <c r="N41" s="488"/>
      <c r="O41" s="488">
        <v>116434670.79000001</v>
      </c>
    </row>
    <row r="42" spans="1:16" ht="32.1" customHeight="1">
      <c r="C42" s="406" t="s">
        <v>146</v>
      </c>
      <c r="I42" s="497">
        <v>0.2</v>
      </c>
      <c r="J42" s="498"/>
      <c r="K42" s="497">
        <v>0.2</v>
      </c>
      <c r="L42" s="498"/>
      <c r="M42" s="497">
        <v>0.2</v>
      </c>
      <c r="N42" s="497"/>
      <c r="O42" s="497">
        <v>0.2</v>
      </c>
    </row>
    <row r="43" spans="1:16" ht="32.1" customHeight="1">
      <c r="C43" s="406" t="s">
        <v>147</v>
      </c>
    </row>
    <row r="44" spans="1:16" ht="32.1" customHeight="1">
      <c r="D44" s="406" t="s">
        <v>148</v>
      </c>
      <c r="G44" s="488"/>
      <c r="H44" s="488"/>
      <c r="I44" s="406">
        <f>I41*I42</f>
        <v>16001590.271999955</v>
      </c>
      <c r="K44" s="406">
        <f>K41*K42</f>
        <v>21707536.454</v>
      </c>
      <c r="M44" s="406">
        <f>M41*M42</f>
        <v>17514552.118000001</v>
      </c>
      <c r="O44" s="406">
        <v>23286934.149999999</v>
      </c>
      <c r="P44" s="488"/>
    </row>
    <row r="45" spans="1:16" ht="32.1" customHeight="1">
      <c r="C45" s="406" t="s">
        <v>149</v>
      </c>
      <c r="G45" s="488"/>
      <c r="H45" s="488"/>
      <c r="I45" s="488"/>
      <c r="J45" s="488"/>
      <c r="K45" s="488"/>
      <c r="L45" s="488"/>
      <c r="M45" s="488"/>
      <c r="N45" s="488"/>
      <c r="O45" s="488"/>
      <c r="P45" s="488"/>
    </row>
    <row r="46" spans="1:16" ht="32.1" customHeight="1">
      <c r="D46" s="406" t="s">
        <v>150</v>
      </c>
      <c r="G46" s="488"/>
      <c r="H46" s="488"/>
      <c r="I46" s="488">
        <v>-328419.20999999996</v>
      </c>
      <c r="J46" s="488"/>
      <c r="K46" s="488">
        <v>1565064.43</v>
      </c>
      <c r="L46" s="488"/>
      <c r="M46" s="488">
        <v>-126318.16159278312</v>
      </c>
      <c r="N46" s="488"/>
      <c r="O46" s="488">
        <v>-211007.82</v>
      </c>
      <c r="P46" s="488"/>
    </row>
    <row r="47" spans="1:16" s="488" customFormat="1" ht="32.1" customHeight="1">
      <c r="D47" s="488" t="s">
        <v>222</v>
      </c>
      <c r="I47" s="488">
        <v>273715.85599999968</v>
      </c>
      <c r="K47" s="488">
        <v>604215.64</v>
      </c>
      <c r="M47" s="488">
        <v>61960.001999999979</v>
      </c>
      <c r="O47" s="488">
        <v>507504.97</v>
      </c>
    </row>
    <row r="48" spans="1:16" s="488" customFormat="1" ht="32.1" customHeight="1">
      <c r="D48" s="406" t="s">
        <v>355</v>
      </c>
      <c r="I48" s="488">
        <v>-113326.8</v>
      </c>
      <c r="K48" s="488">
        <v>-29167.39</v>
      </c>
      <c r="M48" s="488">
        <v>-84159.413500000024</v>
      </c>
      <c r="O48" s="488">
        <v>0</v>
      </c>
    </row>
    <row r="49" spans="3:15" s="488" customFormat="1" ht="32.1" customHeight="1">
      <c r="D49" s="488" t="s">
        <v>219</v>
      </c>
    </row>
    <row r="50" spans="3:15" s="488" customFormat="1" ht="32.1" customHeight="1">
      <c r="D50" s="488" t="s">
        <v>464</v>
      </c>
      <c r="I50" s="488">
        <v>2441513.2600000007</v>
      </c>
      <c r="K50" s="488">
        <v>763708.88</v>
      </c>
      <c r="M50" s="488">
        <v>0</v>
      </c>
      <c r="O50" s="488">
        <v>0</v>
      </c>
    </row>
    <row r="51" spans="3:15" s="369" customFormat="1" ht="32.1" customHeight="1">
      <c r="D51" s="369" t="s">
        <v>782</v>
      </c>
    </row>
    <row r="52" spans="3:15" s="488" customFormat="1" ht="32.1" customHeight="1">
      <c r="D52" s="488" t="s">
        <v>752</v>
      </c>
    </row>
    <row r="53" spans="3:15" s="488" customFormat="1" ht="32.1" customHeight="1">
      <c r="D53" s="488" t="s">
        <v>753</v>
      </c>
      <c r="I53" s="492">
        <v>0</v>
      </c>
      <c r="K53" s="492">
        <v>1123960.6200000001</v>
      </c>
      <c r="M53" s="492">
        <v>0</v>
      </c>
      <c r="O53" s="492">
        <v>0</v>
      </c>
    </row>
    <row r="54" spans="3:15" ht="32.1" customHeight="1">
      <c r="E54" s="406" t="s">
        <v>93</v>
      </c>
      <c r="I54" s="492">
        <f>SUM(I46:I53)</f>
        <v>2273483.1060000006</v>
      </c>
      <c r="K54" s="492">
        <f>SUM(K46:K53)</f>
        <v>4027782.1799999997</v>
      </c>
      <c r="M54" s="492">
        <f>SUM(M46:M53)</f>
        <v>-148517.57309278316</v>
      </c>
      <c r="O54" s="492">
        <f>SUM(O46:O53)</f>
        <v>296497.14999999997</v>
      </c>
    </row>
    <row r="55" spans="3:15" ht="32.1" customHeight="1">
      <c r="C55" s="406" t="s">
        <v>163</v>
      </c>
      <c r="I55" s="488"/>
      <c r="K55" s="488"/>
      <c r="M55" s="488"/>
      <c r="O55" s="488"/>
    </row>
    <row r="56" spans="3:15" ht="32.1" customHeight="1">
      <c r="D56" s="406" t="s">
        <v>165</v>
      </c>
      <c r="I56" s="406">
        <f>+I44+I54</f>
        <v>18275073.377999954</v>
      </c>
      <c r="K56" s="406">
        <f>+K44+K54</f>
        <v>25735318.634</v>
      </c>
      <c r="M56" s="406">
        <f>+M44+M54</f>
        <v>17366034.544907216</v>
      </c>
      <c r="O56" s="406">
        <f>+O44+O54</f>
        <v>23583431.299999997</v>
      </c>
    </row>
    <row r="57" spans="3:15" ht="32.1" customHeight="1">
      <c r="C57" s="406" t="s">
        <v>151</v>
      </c>
      <c r="I57" s="499">
        <f>+I56/I41</f>
        <v>0.22841571453030146</v>
      </c>
      <c r="J57" s="500"/>
      <c r="K57" s="499">
        <f>+K56/K41</f>
        <v>0.23710952819114406</v>
      </c>
      <c r="L57" s="500"/>
      <c r="M57" s="499">
        <f>+M56/M41</f>
        <v>0.19830406656028446</v>
      </c>
      <c r="N57" s="500"/>
      <c r="O57" s="499">
        <f>+O56/O41</f>
        <v>0.20254646781743174</v>
      </c>
    </row>
    <row r="58" spans="3:15" ht="32.1" customHeight="1">
      <c r="J58" s="500"/>
      <c r="K58" s="499"/>
      <c r="L58" s="500"/>
      <c r="M58" s="499"/>
      <c r="N58" s="500"/>
      <c r="O58" s="499"/>
    </row>
    <row r="59" spans="3:15" ht="32.1" customHeight="1">
      <c r="I59" s="499"/>
      <c r="J59" s="499"/>
      <c r="K59" s="499"/>
      <c r="L59" s="499"/>
      <c r="M59" s="499"/>
      <c r="N59" s="499"/>
      <c r="O59" s="499"/>
    </row>
    <row r="60" spans="3:15" s="486" customFormat="1" ht="32.1" customHeight="1">
      <c r="D60" s="393"/>
      <c r="E60" s="393" t="s">
        <v>87</v>
      </c>
      <c r="F60" s="496"/>
      <c r="I60" s="494"/>
      <c r="K60" s="494"/>
      <c r="M60" s="494"/>
      <c r="O60" s="494"/>
    </row>
    <row r="61" spans="3:15" s="486" customFormat="1" ht="32.1" customHeight="1">
      <c r="D61" s="393"/>
      <c r="E61" s="393" t="s">
        <v>118</v>
      </c>
      <c r="F61" s="496"/>
      <c r="I61" s="494"/>
      <c r="K61" s="494"/>
      <c r="M61" s="494"/>
      <c r="O61" s="494"/>
    </row>
    <row r="62" spans="3:15" ht="33" customHeight="1">
      <c r="I62" s="495"/>
      <c r="K62" s="495"/>
      <c r="M62" s="495"/>
      <c r="O62" s="495"/>
    </row>
    <row r="63" spans="3:15" ht="24" customHeight="1">
      <c r="I63" s="495"/>
      <c r="K63" s="495"/>
      <c r="M63" s="495"/>
      <c r="O63" s="495"/>
    </row>
  </sheetData>
  <mergeCells count="8">
    <mergeCell ref="I39:K39"/>
    <mergeCell ref="M39:O39"/>
    <mergeCell ref="A1:O1"/>
    <mergeCell ref="I6:K6"/>
    <mergeCell ref="M6:O6"/>
    <mergeCell ref="I20:K20"/>
    <mergeCell ref="M20:O20"/>
    <mergeCell ref="A35:O35"/>
  </mergeCells>
  <printOptions horizontalCentered="1"/>
  <pageMargins left="0.59055118110236227" right="0" top="0.61" bottom="0.48" header="0.31496062992125984" footer="0.2"/>
  <pageSetup paperSize="9"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40"/>
  <sheetViews>
    <sheetView zoomScale="80" zoomScaleNormal="80" workbookViewId="0">
      <selection activeCell="O41" sqref="O41"/>
    </sheetView>
  </sheetViews>
  <sheetFormatPr defaultColWidth="9.125" defaultRowHeight="24.6" customHeight="1"/>
  <cols>
    <col min="1" max="1" width="3.375" style="406" customWidth="1"/>
    <col min="2" max="2" width="4.625" style="406" customWidth="1"/>
    <col min="3" max="3" width="5.125" style="406" customWidth="1"/>
    <col min="4" max="4" width="4.375" style="406" customWidth="1"/>
    <col min="5" max="5" width="9.125" style="406" customWidth="1"/>
    <col min="6" max="6" width="9.75" style="406" customWidth="1"/>
    <col min="7" max="7" width="11.625" style="406" customWidth="1"/>
    <col min="8" max="8" width="1" style="406" customWidth="1"/>
    <col min="9" max="9" width="16.5" style="406" customWidth="1"/>
    <col min="10" max="10" width="0.875" style="406" customWidth="1"/>
    <col min="11" max="11" width="15.75" style="406" customWidth="1"/>
    <col min="12" max="12" width="0.875" style="406" customWidth="1"/>
    <col min="13" max="13" width="16.625" style="406" customWidth="1"/>
    <col min="14" max="14" width="0.875" style="406" customWidth="1"/>
    <col min="15" max="15" width="16.375" style="406" customWidth="1"/>
    <col min="16" max="16" width="3.875" style="406" customWidth="1"/>
    <col min="17" max="17" width="9.125" style="406"/>
    <col min="18" max="18" width="9.125" style="406" customWidth="1"/>
    <col min="19" max="19" width="9" style="406" customWidth="1"/>
    <col min="20" max="16384" width="9.125" style="406"/>
  </cols>
  <sheetData>
    <row r="1" spans="1:17" s="501" customFormat="1" ht="24.6" customHeight="1">
      <c r="A1" s="592" t="s">
        <v>916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7" ht="24.6" customHeight="1">
      <c r="A2" s="502"/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3"/>
      <c r="P2" s="501"/>
      <c r="Q2" s="501"/>
    </row>
    <row r="3" spans="1:17" ht="24.6" customHeight="1">
      <c r="A3" s="501"/>
      <c r="B3" s="501"/>
      <c r="C3" s="501" t="s">
        <v>805</v>
      </c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</row>
    <row r="4" spans="1:17" ht="24.6" customHeight="1">
      <c r="I4" s="589" t="s">
        <v>19</v>
      </c>
      <c r="J4" s="589"/>
      <c r="K4" s="589"/>
      <c r="L4" s="491"/>
      <c r="M4" s="589" t="s">
        <v>16</v>
      </c>
      <c r="N4" s="589"/>
      <c r="O4" s="589"/>
    </row>
    <row r="5" spans="1:17" ht="24.6" customHeight="1">
      <c r="I5" s="487" t="s">
        <v>793</v>
      </c>
      <c r="J5" s="184"/>
      <c r="K5" s="487" t="s">
        <v>803</v>
      </c>
      <c r="L5" s="184"/>
      <c r="M5" s="487" t="s">
        <v>793</v>
      </c>
      <c r="N5" s="184"/>
      <c r="O5" s="487" t="s">
        <v>803</v>
      </c>
    </row>
    <row r="6" spans="1:17" ht="24.6" customHeight="1">
      <c r="C6" s="486" t="s">
        <v>144</v>
      </c>
      <c r="I6" s="488"/>
      <c r="J6" s="488"/>
      <c r="K6" s="488"/>
      <c r="L6" s="488"/>
      <c r="M6" s="488"/>
      <c r="N6" s="488"/>
      <c r="O6" s="488"/>
    </row>
    <row r="7" spans="1:17" ht="24.6" customHeight="1">
      <c r="C7" s="406" t="s">
        <v>686</v>
      </c>
      <c r="I7" s="406">
        <v>47217908.920000002</v>
      </c>
      <c r="K7" s="406">
        <v>52097973.030000001</v>
      </c>
      <c r="M7" s="406">
        <v>46760559.600000001</v>
      </c>
      <c r="O7" s="406">
        <v>45877499.100000001</v>
      </c>
    </row>
    <row r="8" spans="1:17" ht="24.6" customHeight="1">
      <c r="C8" s="486" t="s">
        <v>145</v>
      </c>
    </row>
    <row r="9" spans="1:17" ht="24.6" customHeight="1">
      <c r="C9" s="406" t="s">
        <v>162</v>
      </c>
    </row>
    <row r="10" spans="1:17" ht="24.6" customHeight="1">
      <c r="C10" s="406" t="s">
        <v>341</v>
      </c>
    </row>
    <row r="11" spans="1:17" ht="24.6" customHeight="1">
      <c r="D11" s="406" t="s">
        <v>342</v>
      </c>
      <c r="I11" s="492">
        <v>3395860.19</v>
      </c>
      <c r="K11" s="492">
        <v>9324429.0600000005</v>
      </c>
      <c r="M11" s="492">
        <v>2340307.9839999997</v>
      </c>
      <c r="O11" s="492">
        <v>9026017</v>
      </c>
    </row>
    <row r="12" spans="1:17" ht="24.6" customHeight="1">
      <c r="C12" s="486" t="s">
        <v>163</v>
      </c>
      <c r="I12" s="488"/>
      <c r="J12" s="488"/>
      <c r="K12" s="488"/>
      <c r="L12" s="488"/>
      <c r="M12" s="488"/>
      <c r="N12" s="488"/>
      <c r="O12" s="488"/>
    </row>
    <row r="13" spans="1:17" s="486" customFormat="1" ht="24.6" customHeight="1" thickBot="1">
      <c r="C13" s="486" t="s">
        <v>164</v>
      </c>
      <c r="I13" s="493">
        <f>SUM(I7:I11)</f>
        <v>50613769.109999999</v>
      </c>
      <c r="K13" s="493">
        <f>SUM(K7:K11)</f>
        <v>61422402.090000004</v>
      </c>
      <c r="M13" s="493">
        <f>SUM(M7:M11)</f>
        <v>49100867.583999999</v>
      </c>
      <c r="O13" s="493">
        <f>SUM(O7:O11)</f>
        <v>54903516.100000001</v>
      </c>
    </row>
    <row r="14" spans="1:17" ht="24.6" customHeight="1" thickTop="1">
      <c r="C14" s="406" t="s">
        <v>825</v>
      </c>
    </row>
    <row r="15" spans="1:17" ht="24.6" customHeight="1">
      <c r="B15" s="406" t="s">
        <v>804</v>
      </c>
    </row>
    <row r="16" spans="1:17" ht="24.6" customHeight="1">
      <c r="I16" s="589" t="s">
        <v>19</v>
      </c>
      <c r="J16" s="589"/>
      <c r="K16" s="589"/>
      <c r="L16" s="491"/>
      <c r="M16" s="589" t="s">
        <v>16</v>
      </c>
      <c r="N16" s="589"/>
      <c r="O16" s="589"/>
    </row>
    <row r="17" spans="3:19" ht="24.6" customHeight="1">
      <c r="I17" s="487" t="s">
        <v>793</v>
      </c>
      <c r="J17" s="184"/>
      <c r="K17" s="487" t="s">
        <v>803</v>
      </c>
      <c r="L17" s="184"/>
      <c r="M17" s="487" t="s">
        <v>793</v>
      </c>
      <c r="N17" s="184"/>
      <c r="O17" s="487" t="s">
        <v>803</v>
      </c>
    </row>
    <row r="18" spans="3:19" ht="24.6" customHeight="1">
      <c r="C18" s="406" t="s">
        <v>354</v>
      </c>
      <c r="I18" s="488">
        <v>210370979.63999999</v>
      </c>
      <c r="J18" s="488"/>
      <c r="K18" s="488">
        <v>299590681.63</v>
      </c>
      <c r="L18" s="488"/>
      <c r="M18" s="488">
        <v>243609517.29000002</v>
      </c>
      <c r="N18" s="488"/>
      <c r="O18" s="488">
        <v>272597754.97000003</v>
      </c>
    </row>
    <row r="19" spans="3:19" ht="24.6" customHeight="1">
      <c r="C19" s="406" t="s">
        <v>146</v>
      </c>
      <c r="I19" s="497">
        <v>0.2</v>
      </c>
      <c r="J19" s="498"/>
      <c r="K19" s="497">
        <v>0.2</v>
      </c>
      <c r="L19" s="498"/>
      <c r="M19" s="497">
        <v>0.2</v>
      </c>
      <c r="N19" s="497"/>
      <c r="O19" s="497">
        <v>0.2</v>
      </c>
    </row>
    <row r="20" spans="3:19" ht="24.6" customHeight="1">
      <c r="C20" s="406" t="s">
        <v>147</v>
      </c>
    </row>
    <row r="21" spans="3:19" ht="24.6" customHeight="1">
      <c r="D21" s="406" t="s">
        <v>148</v>
      </c>
      <c r="G21" s="488"/>
      <c r="H21" s="488"/>
      <c r="I21" s="406">
        <f>I18*I19</f>
        <v>42074195.928000003</v>
      </c>
      <c r="K21" s="406">
        <f>K18*K19</f>
        <v>59918136.326000005</v>
      </c>
      <c r="M21" s="406">
        <f>M18*M19</f>
        <v>48721903.458000004</v>
      </c>
      <c r="O21" s="406">
        <f>O18*O19</f>
        <v>54519550.99400001</v>
      </c>
      <c r="P21" s="488"/>
    </row>
    <row r="22" spans="3:19" ht="24.6" customHeight="1">
      <c r="C22" s="406" t="s">
        <v>149</v>
      </c>
      <c r="G22" s="488"/>
      <c r="H22" s="488"/>
      <c r="I22" s="488"/>
      <c r="J22" s="488"/>
      <c r="K22" s="488"/>
      <c r="L22" s="488"/>
      <c r="M22" s="488"/>
      <c r="N22" s="488"/>
      <c r="O22" s="488"/>
      <c r="P22" s="488"/>
    </row>
    <row r="23" spans="3:19" ht="24.6" customHeight="1">
      <c r="D23" s="406" t="s">
        <v>150</v>
      </c>
      <c r="G23" s="488"/>
      <c r="H23" s="488"/>
      <c r="I23" s="488">
        <v>-67334.69</v>
      </c>
      <c r="J23" s="488"/>
      <c r="K23" s="488">
        <v>1747647.64</v>
      </c>
      <c r="L23" s="488"/>
      <c r="M23" s="488">
        <v>63657.408407216892</v>
      </c>
      <c r="N23" s="488"/>
      <c r="O23" s="488">
        <v>-410005.48</v>
      </c>
      <c r="P23" s="488"/>
    </row>
    <row r="24" spans="3:19" s="488" customFormat="1" ht="24.6" customHeight="1">
      <c r="D24" s="488" t="s">
        <v>222</v>
      </c>
      <c r="I24" s="488">
        <v>1805160.5639999998</v>
      </c>
      <c r="K24" s="488">
        <v>1402340.52</v>
      </c>
      <c r="M24" s="488">
        <v>441545.842</v>
      </c>
      <c r="O24" s="488">
        <v>962289.42</v>
      </c>
      <c r="S24" s="406"/>
    </row>
    <row r="25" spans="3:19" s="488" customFormat="1" ht="24.6" customHeight="1">
      <c r="D25" s="406" t="s">
        <v>355</v>
      </c>
      <c r="I25" s="488">
        <v>-213741.29</v>
      </c>
      <c r="K25" s="488">
        <v>-255821</v>
      </c>
      <c r="M25" s="488">
        <v>-126239.12350000002</v>
      </c>
      <c r="O25" s="488">
        <v>-168318.83</v>
      </c>
      <c r="S25" s="406"/>
    </row>
    <row r="26" spans="3:19" s="488" customFormat="1" ht="24.6" customHeight="1">
      <c r="D26" s="488" t="s">
        <v>219</v>
      </c>
    </row>
    <row r="27" spans="3:19" s="488" customFormat="1" ht="24.6" customHeight="1">
      <c r="D27" s="488" t="s">
        <v>464</v>
      </c>
      <c r="I27" s="488">
        <f>6756609.66+258878.94</f>
        <v>7015488.6000000006</v>
      </c>
      <c r="K27" s="488">
        <v>2216576.11</v>
      </c>
      <c r="M27" s="488">
        <v>0</v>
      </c>
      <c r="O27" s="488">
        <v>0</v>
      </c>
    </row>
    <row r="28" spans="3:19" s="369" customFormat="1" ht="24.6" customHeight="1">
      <c r="D28" s="369" t="s">
        <v>782</v>
      </c>
    </row>
    <row r="29" spans="3:19" s="488" customFormat="1" ht="24.6" customHeight="1">
      <c r="D29" s="488" t="s">
        <v>752</v>
      </c>
    </row>
    <row r="30" spans="3:19" s="488" customFormat="1" ht="24.6" customHeight="1">
      <c r="D30" s="488" t="s">
        <v>753</v>
      </c>
      <c r="I30" s="492">
        <v>0</v>
      </c>
      <c r="K30" s="492">
        <v>-3606477.51</v>
      </c>
      <c r="M30" s="492">
        <v>0</v>
      </c>
      <c r="O30" s="492">
        <v>0</v>
      </c>
    </row>
    <row r="31" spans="3:19" ht="24.6" customHeight="1">
      <c r="E31" s="406" t="s">
        <v>93</v>
      </c>
      <c r="I31" s="492">
        <f>SUM(I23:I30)</f>
        <v>8539573.1840000004</v>
      </c>
      <c r="K31" s="492">
        <f>SUM(K23:K30)</f>
        <v>1504265.7599999998</v>
      </c>
      <c r="M31" s="492">
        <f>SUM(M23:M30)</f>
        <v>378964.12690721685</v>
      </c>
      <c r="O31" s="492">
        <f>SUM(O23:O30)</f>
        <v>383965.1100000001</v>
      </c>
    </row>
    <row r="32" spans="3:19" ht="24.6" customHeight="1">
      <c r="C32" s="406" t="s">
        <v>163</v>
      </c>
      <c r="I32" s="488"/>
      <c r="K32" s="488"/>
      <c r="M32" s="488"/>
      <c r="O32" s="488"/>
    </row>
    <row r="33" spans="3:15" ht="24.6" customHeight="1">
      <c r="D33" s="406" t="s">
        <v>165</v>
      </c>
      <c r="I33" s="406">
        <f>+I21+I31</f>
        <v>50613769.112000003</v>
      </c>
      <c r="K33" s="406">
        <f>+K21+K31</f>
        <v>61422402.086000003</v>
      </c>
      <c r="M33" s="406">
        <f>+M21+M31</f>
        <v>49100867.584907219</v>
      </c>
      <c r="O33" s="406">
        <f>+O21+O31</f>
        <v>54903516.10400001</v>
      </c>
    </row>
    <row r="34" spans="3:15" ht="24.6" customHeight="1">
      <c r="C34" s="406" t="s">
        <v>151</v>
      </c>
      <c r="I34" s="499">
        <f>+I33/I18</f>
        <v>0.24059292397940751</v>
      </c>
      <c r="J34" s="500"/>
      <c r="K34" s="499">
        <f>+K33/K18</f>
        <v>0.20502106992051841</v>
      </c>
      <c r="L34" s="500"/>
      <c r="M34" s="499">
        <f>+M33/M18</f>
        <v>0.20155562118887205</v>
      </c>
      <c r="N34" s="500"/>
      <c r="O34" s="499">
        <f>+O33/O18</f>
        <v>0.20140854098392064</v>
      </c>
    </row>
    <row r="35" spans="3:15" ht="24.6" customHeight="1">
      <c r="I35" s="499"/>
      <c r="J35" s="499"/>
      <c r="K35" s="499"/>
      <c r="L35" s="499"/>
      <c r="M35" s="499"/>
      <c r="N35" s="499"/>
      <c r="O35" s="499"/>
    </row>
    <row r="36" spans="3:15" ht="24.6" customHeight="1">
      <c r="I36" s="504"/>
      <c r="J36" s="504"/>
      <c r="K36" s="504"/>
      <c r="L36" s="504"/>
      <c r="M36" s="504"/>
      <c r="N36" s="504"/>
      <c r="O36" s="504"/>
    </row>
    <row r="37" spans="3:15" s="486" customFormat="1" ht="24.6" customHeight="1">
      <c r="D37" s="393"/>
      <c r="E37" s="393" t="s">
        <v>87</v>
      </c>
      <c r="F37" s="496"/>
      <c r="I37" s="494"/>
      <c r="K37" s="494"/>
      <c r="M37" s="494"/>
      <c r="O37" s="494"/>
    </row>
    <row r="38" spans="3:15" s="486" customFormat="1" ht="24.6" customHeight="1">
      <c r="D38" s="393"/>
      <c r="E38" s="393" t="s">
        <v>118</v>
      </c>
      <c r="F38" s="496"/>
      <c r="I38" s="494"/>
      <c r="K38" s="494"/>
      <c r="M38" s="494"/>
      <c r="O38" s="494"/>
    </row>
    <row r="39" spans="3:15" ht="24.6" customHeight="1">
      <c r="I39" s="495"/>
      <c r="K39" s="495"/>
      <c r="M39" s="495"/>
      <c r="O39" s="495"/>
    </row>
    <row r="40" spans="3:15" ht="24.6" customHeight="1">
      <c r="I40" s="495"/>
      <c r="K40" s="495"/>
      <c r="M40" s="495"/>
      <c r="O40" s="495"/>
    </row>
  </sheetData>
  <mergeCells count="5">
    <mergeCell ref="A1:O1"/>
    <mergeCell ref="I4:K4"/>
    <mergeCell ref="M4:O4"/>
    <mergeCell ref="I16:K16"/>
    <mergeCell ref="M16:O16"/>
  </mergeCells>
  <pageMargins left="0.70866141732283472" right="0.5" top="0.69" bottom="0.56000000000000005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61"/>
  <sheetViews>
    <sheetView zoomScale="90" zoomScaleNormal="90" zoomScaleSheetLayoutView="80" workbookViewId="0">
      <selection activeCell="J55" sqref="J55"/>
    </sheetView>
  </sheetViews>
  <sheetFormatPr defaultColWidth="9.125" defaultRowHeight="27" customHeight="1"/>
  <cols>
    <col min="1" max="3" width="9.125" style="505" customWidth="1"/>
    <col min="4" max="4" width="6.75" style="505" customWidth="1"/>
    <col min="5" max="5" width="10.25" style="505" customWidth="1"/>
    <col min="6" max="6" width="17.25" style="505" customWidth="1"/>
    <col min="7" max="7" width="1" style="505" customWidth="1"/>
    <col min="8" max="8" width="18.625" style="505" customWidth="1"/>
    <col min="9" max="9" width="1.125" style="505" customWidth="1"/>
    <col min="10" max="10" width="18.125" style="505" customWidth="1"/>
    <col min="11" max="11" width="1" style="505" customWidth="1"/>
    <col min="12" max="12" width="18.75" style="505" customWidth="1"/>
    <col min="13" max="13" width="1.75" style="505" customWidth="1"/>
    <col min="14" max="14" width="9.125" style="505"/>
    <col min="15" max="15" width="12.875" style="505" bestFit="1" customWidth="1"/>
    <col min="16" max="16384" width="9.125" style="505"/>
  </cols>
  <sheetData>
    <row r="1" spans="1:12" ht="24" customHeight="1">
      <c r="A1" s="594" t="s">
        <v>685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</row>
    <row r="2" spans="1:12" ht="24" customHeight="1">
      <c r="A2" s="390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2" ht="24" customHeight="1">
      <c r="A3" s="26" t="s">
        <v>388</v>
      </c>
      <c r="E3" s="28"/>
      <c r="F3" s="53"/>
      <c r="G3" s="27"/>
      <c r="H3" s="27"/>
      <c r="I3" s="27"/>
      <c r="J3" s="27"/>
      <c r="K3" s="27"/>
      <c r="L3" s="53"/>
    </row>
    <row r="4" spans="1:12" ht="24" customHeight="1">
      <c r="A4" s="54"/>
      <c r="B4" s="28"/>
      <c r="C4" s="27"/>
      <c r="D4" s="27"/>
      <c r="E4" s="27"/>
      <c r="F4" s="587" t="s">
        <v>19</v>
      </c>
      <c r="G4" s="587"/>
      <c r="H4" s="587"/>
      <c r="I4" s="26"/>
      <c r="J4" s="587" t="s">
        <v>16</v>
      </c>
      <c r="K4" s="587"/>
      <c r="L4" s="587"/>
    </row>
    <row r="5" spans="1:12" ht="24" customHeight="1">
      <c r="A5" s="27"/>
      <c r="B5" s="28"/>
      <c r="C5" s="27"/>
      <c r="D5" s="27"/>
      <c r="E5" s="27"/>
      <c r="F5" s="99" t="s">
        <v>793</v>
      </c>
      <c r="G5" s="106"/>
      <c r="H5" s="99" t="s">
        <v>512</v>
      </c>
      <c r="I5" s="106"/>
      <c r="J5" s="99" t="s">
        <v>793</v>
      </c>
      <c r="K5" s="106"/>
      <c r="L5" s="99" t="s">
        <v>512</v>
      </c>
    </row>
    <row r="6" spans="1:12" ht="24" customHeight="1">
      <c r="A6" s="54"/>
      <c r="B6" s="505" t="s">
        <v>3</v>
      </c>
      <c r="C6" s="27"/>
      <c r="D6" s="27"/>
      <c r="E6" s="27"/>
      <c r="F6" s="55">
        <v>1826803514.8300002</v>
      </c>
      <c r="G6" s="53">
        <v>416150.58</v>
      </c>
      <c r="H6" s="55">
        <v>1935382408.9300001</v>
      </c>
      <c r="I6" s="27"/>
      <c r="J6" s="55">
        <f>'[1]NOTE-รวม'!$B$51</f>
        <v>1737432867.6300001</v>
      </c>
      <c r="K6" s="53">
        <v>416150.58</v>
      </c>
      <c r="L6" s="55">
        <v>1846011761.73</v>
      </c>
    </row>
    <row r="7" spans="1:12" ht="24" customHeight="1" thickBot="1">
      <c r="A7" s="54"/>
      <c r="B7" s="28"/>
      <c r="C7" s="27" t="s">
        <v>93</v>
      </c>
      <c r="D7" s="27"/>
      <c r="E7" s="27"/>
      <c r="F7" s="56">
        <f>SUM(F6)</f>
        <v>1826803514.8300002</v>
      </c>
      <c r="G7" s="27"/>
      <c r="H7" s="56">
        <f>SUM(H6)</f>
        <v>1935382408.9300001</v>
      </c>
      <c r="I7" s="27"/>
      <c r="J7" s="56">
        <f>SUM(J6)</f>
        <v>1737432867.6300001</v>
      </c>
      <c r="K7" s="27"/>
      <c r="L7" s="56">
        <f>SUM(L6)</f>
        <v>1846011761.73</v>
      </c>
    </row>
    <row r="8" spans="1:12" s="393" customFormat="1" ht="24" customHeight="1" thickTop="1">
      <c r="A8" s="54" t="s">
        <v>893</v>
      </c>
      <c r="B8" s="232"/>
      <c r="C8" s="78"/>
      <c r="D8" s="78"/>
      <c r="E8" s="78"/>
      <c r="F8" s="261"/>
      <c r="G8" s="78"/>
      <c r="H8" s="261"/>
      <c r="I8" s="78"/>
      <c r="J8" s="261"/>
      <c r="K8" s="78"/>
      <c r="L8" s="261"/>
    </row>
    <row r="9" spans="1:12" s="393" customFormat="1" ht="24" customHeight="1">
      <c r="A9" s="27" t="s">
        <v>894</v>
      </c>
      <c r="B9" s="232"/>
      <c r="C9" s="78"/>
      <c r="D9" s="78"/>
      <c r="E9" s="78"/>
      <c r="F9" s="261"/>
      <c r="G9" s="78"/>
      <c r="H9" s="261"/>
      <c r="I9" s="78"/>
      <c r="J9" s="261"/>
      <c r="K9" s="78"/>
      <c r="L9" s="261"/>
    </row>
    <row r="10" spans="1:12" ht="24" customHeight="1">
      <c r="A10" s="27" t="s">
        <v>937</v>
      </c>
      <c r="B10" s="28"/>
      <c r="C10" s="27"/>
      <c r="D10" s="27"/>
      <c r="E10" s="27"/>
      <c r="F10" s="53"/>
      <c r="G10" s="27"/>
      <c r="H10" s="53"/>
      <c r="I10" s="27"/>
      <c r="J10" s="53"/>
      <c r="K10" s="27"/>
      <c r="L10" s="53"/>
    </row>
    <row r="11" spans="1:12" ht="24" customHeight="1">
      <c r="A11" s="27" t="s">
        <v>741</v>
      </c>
      <c r="B11" s="28"/>
      <c r="C11" s="27"/>
      <c r="D11" s="27"/>
      <c r="E11" s="27"/>
      <c r="F11" s="53"/>
      <c r="G11" s="27"/>
      <c r="H11" s="53"/>
      <c r="I11" s="27"/>
      <c r="J11" s="53"/>
      <c r="K11" s="27"/>
      <c r="L11" s="53"/>
    </row>
    <row r="12" spans="1:12" ht="24" customHeight="1">
      <c r="A12" s="54" t="s">
        <v>806</v>
      </c>
      <c r="B12" s="28"/>
      <c r="C12" s="27"/>
      <c r="D12" s="27"/>
      <c r="E12" s="27"/>
      <c r="F12" s="53"/>
      <c r="G12" s="27"/>
      <c r="H12" s="53"/>
      <c r="I12" s="27"/>
      <c r="J12" s="53"/>
      <c r="K12" s="27"/>
      <c r="L12" s="53"/>
    </row>
    <row r="13" spans="1:12" ht="24" customHeight="1">
      <c r="A13" s="54" t="s">
        <v>936</v>
      </c>
      <c r="B13" s="28"/>
      <c r="C13" s="27"/>
      <c r="D13" s="27"/>
      <c r="E13" s="27"/>
      <c r="F13" s="53"/>
      <c r="G13" s="27"/>
      <c r="H13" s="53"/>
      <c r="I13" s="27"/>
      <c r="J13" s="53"/>
      <c r="K13" s="27"/>
      <c r="L13" s="53"/>
    </row>
    <row r="14" spans="1:12" ht="24" customHeight="1">
      <c r="A14" s="54" t="s">
        <v>532</v>
      </c>
      <c r="B14" s="28"/>
      <c r="C14" s="27"/>
      <c r="D14" s="27"/>
      <c r="E14" s="27"/>
      <c r="F14" s="53"/>
      <c r="G14" s="27"/>
      <c r="H14" s="53"/>
      <c r="I14" s="27"/>
      <c r="J14" s="53"/>
      <c r="K14" s="27"/>
      <c r="L14" s="53"/>
    </row>
    <row r="15" spans="1:12" ht="24" customHeight="1">
      <c r="A15" s="57" t="s">
        <v>389</v>
      </c>
    </row>
    <row r="16" spans="1:12" ht="24" customHeight="1">
      <c r="A16" s="54" t="s">
        <v>890</v>
      </c>
    </row>
    <row r="17" spans="1:12" ht="24" customHeight="1">
      <c r="A17" s="54" t="s">
        <v>829</v>
      </c>
    </row>
    <row r="18" spans="1:12" ht="24" customHeight="1">
      <c r="A18" s="505" t="s">
        <v>895</v>
      </c>
    </row>
    <row r="19" spans="1:12" ht="24" customHeight="1">
      <c r="A19" s="54" t="s">
        <v>727</v>
      </c>
    </row>
    <row r="20" spans="1:12" ht="24" customHeight="1">
      <c r="A20" s="54" t="s">
        <v>645</v>
      </c>
    </row>
    <row r="21" spans="1:12" ht="24" customHeight="1">
      <c r="A21" s="54" t="s">
        <v>742</v>
      </c>
    </row>
    <row r="22" spans="1:12" ht="24" customHeight="1">
      <c r="A22" s="26" t="s">
        <v>390</v>
      </c>
      <c r="B22" s="28"/>
      <c r="E22" s="28"/>
      <c r="F22" s="27"/>
      <c r="G22" s="27"/>
      <c r="H22" s="27"/>
      <c r="I22" s="27"/>
      <c r="J22" s="52"/>
      <c r="K22" s="27"/>
      <c r="L22" s="354"/>
    </row>
    <row r="23" spans="1:12" ht="24" customHeight="1">
      <c r="A23" s="54"/>
      <c r="B23" s="28"/>
      <c r="C23" s="27"/>
      <c r="D23" s="27"/>
      <c r="E23" s="27"/>
      <c r="F23" s="587" t="s">
        <v>19</v>
      </c>
      <c r="G23" s="587"/>
      <c r="H23" s="587"/>
      <c r="I23" s="26"/>
      <c r="J23" s="587" t="s">
        <v>16</v>
      </c>
      <c r="K23" s="587"/>
      <c r="L23" s="587"/>
    </row>
    <row r="24" spans="1:12" ht="24" customHeight="1">
      <c r="A24" s="27"/>
      <c r="B24" s="28"/>
      <c r="C24" s="27"/>
      <c r="D24" s="27"/>
      <c r="E24" s="27"/>
      <c r="F24" s="99" t="s">
        <v>793</v>
      </c>
      <c r="G24" s="106"/>
      <c r="H24" s="99" t="s">
        <v>512</v>
      </c>
      <c r="I24" s="106"/>
      <c r="J24" s="99" t="s">
        <v>793</v>
      </c>
      <c r="K24" s="106"/>
      <c r="L24" s="99" t="s">
        <v>512</v>
      </c>
    </row>
    <row r="25" spans="1:12" s="393" customFormat="1" ht="24" customHeight="1">
      <c r="B25" s="393" t="s">
        <v>887</v>
      </c>
      <c r="F25" s="550">
        <f>9071143.28+483206.65</f>
        <v>9554349.9299999997</v>
      </c>
      <c r="G25" s="550"/>
      <c r="H25" s="550">
        <v>0</v>
      </c>
      <c r="I25" s="550"/>
      <c r="J25" s="550">
        <v>9071143.2799999993</v>
      </c>
      <c r="K25" s="550"/>
      <c r="L25" s="550">
        <v>0</v>
      </c>
    </row>
    <row r="26" spans="1:12" ht="24" customHeight="1">
      <c r="B26" s="505" t="s">
        <v>391</v>
      </c>
      <c r="F26" s="354">
        <v>10000000</v>
      </c>
      <c r="G26" s="354"/>
      <c r="H26" s="354">
        <v>126589548</v>
      </c>
      <c r="I26" s="354"/>
      <c r="J26" s="354">
        <v>10000000</v>
      </c>
      <c r="K26" s="354"/>
      <c r="L26" s="354">
        <v>79000000</v>
      </c>
    </row>
    <row r="27" spans="1:12" s="288" customFormat="1" ht="24" customHeight="1">
      <c r="B27" s="288" t="s">
        <v>844</v>
      </c>
      <c r="F27" s="354">
        <v>98373200.609999999</v>
      </c>
      <c r="G27" s="354"/>
      <c r="H27" s="354">
        <v>0</v>
      </c>
      <c r="I27" s="354"/>
      <c r="J27" s="354">
        <v>98373200.609999999</v>
      </c>
      <c r="K27" s="354"/>
      <c r="L27" s="354">
        <v>0</v>
      </c>
    </row>
    <row r="28" spans="1:12" ht="24" customHeight="1" thickBot="1">
      <c r="C28" s="505" t="s">
        <v>93</v>
      </c>
      <c r="F28" s="506">
        <f>SUM(F25:F27)</f>
        <v>117927550.53999999</v>
      </c>
      <c r="G28" s="354"/>
      <c r="H28" s="506">
        <f>SUM(H25:H27)</f>
        <v>126589548</v>
      </c>
      <c r="I28" s="354"/>
      <c r="J28" s="506">
        <f>SUM(J25:J27)</f>
        <v>117444343.89</v>
      </c>
      <c r="K28" s="354"/>
      <c r="L28" s="506">
        <f>SUM(L25:L27)</f>
        <v>79000000</v>
      </c>
    </row>
    <row r="29" spans="1:12" s="288" customFormat="1" ht="24" customHeight="1" thickTop="1">
      <c r="A29" s="288" t="s">
        <v>845</v>
      </c>
      <c r="F29" s="507"/>
      <c r="G29" s="354"/>
      <c r="H29" s="507"/>
      <c r="I29" s="354"/>
      <c r="J29" s="507"/>
      <c r="K29" s="354"/>
      <c r="L29" s="507"/>
    </row>
    <row r="30" spans="1:12" s="288" customFormat="1" ht="24" customHeight="1">
      <c r="A30" s="54"/>
      <c r="B30" s="28"/>
      <c r="C30" s="27"/>
      <c r="D30" s="27"/>
      <c r="E30" s="27"/>
      <c r="F30" s="587" t="s">
        <v>19</v>
      </c>
      <c r="G30" s="587"/>
      <c r="H30" s="587"/>
      <c r="I30" s="26"/>
      <c r="J30" s="587" t="s">
        <v>16</v>
      </c>
      <c r="K30" s="587"/>
      <c r="L30" s="587"/>
    </row>
    <row r="31" spans="1:12" s="288" customFormat="1" ht="24" customHeight="1">
      <c r="A31" s="27"/>
      <c r="B31" s="28"/>
      <c r="C31" s="27"/>
      <c r="D31" s="27"/>
      <c r="E31" s="27"/>
      <c r="F31" s="510" t="s">
        <v>793</v>
      </c>
      <c r="G31" s="106"/>
      <c r="H31" s="99" t="s">
        <v>512</v>
      </c>
      <c r="I31" s="106"/>
      <c r="J31" s="510" t="s">
        <v>793</v>
      </c>
      <c r="K31" s="106"/>
      <c r="L31" s="99" t="s">
        <v>512</v>
      </c>
    </row>
    <row r="32" spans="1:12" s="288" customFormat="1" ht="24" customHeight="1">
      <c r="A32" s="27"/>
      <c r="B32" s="28" t="s">
        <v>846</v>
      </c>
      <c r="C32" s="27"/>
      <c r="D32" s="27"/>
      <c r="E32" s="27"/>
      <c r="F32" s="58">
        <v>100000000</v>
      </c>
      <c r="G32" s="59"/>
      <c r="H32" s="58">
        <v>0</v>
      </c>
      <c r="I32" s="59"/>
      <c r="J32" s="58">
        <v>100000000</v>
      </c>
      <c r="K32" s="59"/>
      <c r="L32" s="58">
        <v>0</v>
      </c>
    </row>
    <row r="33" spans="1:12" s="288" customFormat="1" ht="24" customHeight="1">
      <c r="B33" s="288" t="s">
        <v>847</v>
      </c>
      <c r="F33" s="58">
        <v>-1626799.39</v>
      </c>
      <c r="G33" s="354"/>
      <c r="H33" s="58">
        <v>0</v>
      </c>
      <c r="I33" s="354"/>
      <c r="J33" s="507">
        <v>-1626799.39</v>
      </c>
      <c r="K33" s="354"/>
      <c r="L33" s="507">
        <v>0</v>
      </c>
    </row>
    <row r="34" spans="1:12" s="288" customFormat="1" ht="24" customHeight="1" thickBot="1">
      <c r="B34" s="288" t="s">
        <v>848</v>
      </c>
      <c r="F34" s="506">
        <f>SUM(F32:F33)</f>
        <v>98373200.609999999</v>
      </c>
      <c r="G34" s="354"/>
      <c r="H34" s="506">
        <f>SUM(H32:H33)</f>
        <v>0</v>
      </c>
      <c r="I34" s="354"/>
      <c r="J34" s="506">
        <f>SUM(J32:J33)</f>
        <v>98373200.609999999</v>
      </c>
      <c r="K34" s="354"/>
      <c r="L34" s="506">
        <f>SUM(L32:L33)</f>
        <v>0</v>
      </c>
    </row>
    <row r="35" spans="1:12" ht="24" customHeight="1" thickTop="1">
      <c r="F35" s="507"/>
      <c r="G35" s="354"/>
      <c r="H35" s="507"/>
      <c r="I35" s="354"/>
      <c r="J35" s="507"/>
      <c r="K35" s="354"/>
      <c r="L35" s="507"/>
    </row>
    <row r="36" spans="1:12" ht="24" customHeight="1">
      <c r="F36" s="507"/>
      <c r="G36" s="354"/>
      <c r="H36" s="507"/>
      <c r="I36" s="354"/>
      <c r="J36" s="507"/>
      <c r="K36" s="354"/>
      <c r="L36" s="507"/>
    </row>
    <row r="37" spans="1:12" ht="24" customHeight="1">
      <c r="C37" s="505" t="s">
        <v>87</v>
      </c>
      <c r="E37" s="508"/>
      <c r="F37" s="509"/>
      <c r="G37" s="354"/>
      <c r="H37" s="507"/>
      <c r="I37" s="354"/>
      <c r="J37" s="507"/>
      <c r="K37" s="354"/>
      <c r="L37" s="507"/>
    </row>
    <row r="38" spans="1:12" ht="24" customHeight="1">
      <c r="C38" s="505" t="s">
        <v>71</v>
      </c>
      <c r="E38" s="508"/>
      <c r="F38" s="509"/>
      <c r="G38" s="354"/>
      <c r="H38" s="507"/>
      <c r="I38" s="354"/>
      <c r="J38" s="507"/>
      <c r="K38" s="354"/>
      <c r="L38" s="507"/>
    </row>
    <row r="39" spans="1:12" ht="27.75" customHeight="1">
      <c r="A39" s="594" t="s">
        <v>531</v>
      </c>
      <c r="B39" s="594"/>
      <c r="C39" s="594"/>
      <c r="D39" s="594"/>
      <c r="E39" s="594"/>
      <c r="F39" s="594"/>
      <c r="G39" s="594"/>
      <c r="H39" s="594"/>
      <c r="I39" s="594"/>
      <c r="J39" s="594"/>
      <c r="K39" s="594"/>
      <c r="L39" s="594"/>
    </row>
    <row r="40" spans="1:12" ht="27.75" customHeight="1">
      <c r="F40" s="507"/>
      <c r="G40" s="354"/>
      <c r="H40" s="507"/>
      <c r="I40" s="354"/>
      <c r="J40" s="507"/>
      <c r="K40" s="354"/>
      <c r="L40" s="507"/>
    </row>
    <row r="41" spans="1:12" s="288" customFormat="1" ht="27.75" customHeight="1">
      <c r="A41" s="54" t="s">
        <v>918</v>
      </c>
      <c r="J41" s="565"/>
      <c r="L41" s="565"/>
    </row>
    <row r="42" spans="1:12" s="288" customFormat="1" ht="27.75" customHeight="1">
      <c r="A42" s="54" t="s">
        <v>917</v>
      </c>
      <c r="J42" s="565"/>
      <c r="L42" s="565"/>
    </row>
    <row r="43" spans="1:12" ht="27.75" customHeight="1">
      <c r="A43" s="54" t="s">
        <v>830</v>
      </c>
      <c r="J43" s="511"/>
      <c r="L43" s="511"/>
    </row>
    <row r="44" spans="1:12" ht="27.75" customHeight="1">
      <c r="A44" s="54" t="s">
        <v>831</v>
      </c>
      <c r="J44" s="511"/>
      <c r="L44" s="511"/>
    </row>
    <row r="45" spans="1:12" ht="27.75" customHeight="1">
      <c r="A45" s="505" t="s">
        <v>743</v>
      </c>
      <c r="J45" s="511"/>
      <c r="L45" s="511"/>
    </row>
    <row r="46" spans="1:12" ht="27.75" customHeight="1">
      <c r="A46" s="45" t="s">
        <v>928</v>
      </c>
      <c r="J46" s="511"/>
      <c r="L46" s="511"/>
    </row>
    <row r="47" spans="1:12" ht="27.75" customHeight="1">
      <c r="A47" s="54" t="s">
        <v>930</v>
      </c>
      <c r="J47" s="511"/>
      <c r="L47" s="511"/>
    </row>
    <row r="48" spans="1:12" ht="27.75" customHeight="1">
      <c r="A48" s="54" t="s">
        <v>929</v>
      </c>
      <c r="J48" s="511"/>
      <c r="L48" s="511"/>
    </row>
    <row r="49" spans="1:12" s="508" customFormat="1" ht="27.75" customHeight="1">
      <c r="A49" s="512" t="s">
        <v>594</v>
      </c>
    </row>
    <row r="50" spans="1:12" s="508" customFormat="1" ht="27.75" customHeight="1">
      <c r="A50" s="513"/>
      <c r="B50" s="513"/>
      <c r="C50" s="513"/>
      <c r="D50" s="513"/>
      <c r="E50" s="60" t="s">
        <v>82</v>
      </c>
      <c r="F50" s="587" t="s">
        <v>19</v>
      </c>
      <c r="G50" s="587"/>
      <c r="H50" s="587"/>
      <c r="I50" s="26"/>
      <c r="J50" s="587" t="s">
        <v>16</v>
      </c>
      <c r="K50" s="587"/>
      <c r="L50" s="587"/>
    </row>
    <row r="51" spans="1:12" ht="27.75" customHeight="1">
      <c r="A51" s="27"/>
      <c r="B51" s="28"/>
      <c r="C51" s="27"/>
      <c r="D51" s="27"/>
      <c r="E51" s="27"/>
      <c r="F51" s="99" t="s">
        <v>793</v>
      </c>
      <c r="G51" s="106"/>
      <c r="H51" s="99" t="s">
        <v>512</v>
      </c>
      <c r="I51" s="106"/>
      <c r="J51" s="99" t="s">
        <v>793</v>
      </c>
      <c r="K51" s="106"/>
      <c r="L51" s="99" t="s">
        <v>512</v>
      </c>
    </row>
    <row r="52" spans="1:12" ht="27.75" customHeight="1">
      <c r="A52" s="61" t="s">
        <v>595</v>
      </c>
      <c r="B52" s="28" t="s">
        <v>392</v>
      </c>
      <c r="C52" s="27"/>
      <c r="D52" s="27"/>
      <c r="F52" s="33"/>
      <c r="G52" s="27"/>
      <c r="H52" s="33"/>
      <c r="I52" s="27"/>
      <c r="J52" s="33"/>
      <c r="K52" s="60"/>
      <c r="L52" s="33"/>
    </row>
    <row r="53" spans="1:12" ht="27.75" customHeight="1">
      <c r="A53" s="27"/>
      <c r="B53" s="62" t="s">
        <v>393</v>
      </c>
      <c r="C53" s="27"/>
      <c r="D53" s="27"/>
      <c r="E53" s="266" t="s">
        <v>733</v>
      </c>
      <c r="F53" s="41">
        <v>0</v>
      </c>
      <c r="G53" s="41"/>
      <c r="H53" s="41">
        <v>0</v>
      </c>
      <c r="I53" s="508"/>
      <c r="J53" s="27">
        <v>45341250.210000001</v>
      </c>
      <c r="K53" s="41"/>
      <c r="L53" s="27">
        <v>44344108.18</v>
      </c>
    </row>
    <row r="54" spans="1:12" s="508" customFormat="1" ht="27.75" customHeight="1">
      <c r="B54" s="62" t="s">
        <v>784</v>
      </c>
      <c r="F54" s="41">
        <v>97571768.180000007</v>
      </c>
      <c r="G54" s="41"/>
      <c r="H54" s="41">
        <v>69416603.409999967</v>
      </c>
      <c r="J54" s="41">
        <v>61755642.420000002</v>
      </c>
      <c r="K54" s="41"/>
      <c r="L54" s="41">
        <v>60822752.859999999</v>
      </c>
    </row>
    <row r="55" spans="1:12" s="508" customFormat="1" ht="27.75" customHeight="1">
      <c r="B55" s="28" t="s">
        <v>394</v>
      </c>
      <c r="F55" s="41">
        <v>16380404.23</v>
      </c>
      <c r="G55" s="41"/>
      <c r="H55" s="41">
        <v>4028557.61</v>
      </c>
      <c r="J55" s="41">
        <v>12541031.76</v>
      </c>
      <c r="K55" s="41"/>
      <c r="L55" s="41">
        <v>1478258.79</v>
      </c>
    </row>
    <row r="56" spans="1:12" s="508" customFormat="1" ht="27.75" customHeight="1">
      <c r="C56" s="508" t="s">
        <v>785</v>
      </c>
      <c r="F56" s="514">
        <f>SUM(F53:F55)</f>
        <v>113952172.41000001</v>
      </c>
      <c r="G56" s="505"/>
      <c r="H56" s="514">
        <f>SUM(H53:H55)</f>
        <v>73445161.019999966</v>
      </c>
      <c r="J56" s="514">
        <f>SUM(J53:J55)</f>
        <v>119637924.39</v>
      </c>
      <c r="K56" s="505"/>
      <c r="L56" s="514">
        <f>SUM(L53:L55)</f>
        <v>106645119.83</v>
      </c>
    </row>
    <row r="57" spans="1:12" ht="27.75" customHeight="1">
      <c r="A57" s="515" t="s">
        <v>596</v>
      </c>
      <c r="B57" s="508" t="s">
        <v>539</v>
      </c>
      <c r="C57" s="508"/>
      <c r="D57" s="508"/>
      <c r="E57" s="508"/>
      <c r="F57" s="511"/>
      <c r="H57" s="511"/>
      <c r="I57" s="508"/>
      <c r="J57" s="511"/>
      <c r="L57" s="511"/>
    </row>
    <row r="58" spans="1:12" ht="27.75" customHeight="1">
      <c r="A58" s="27"/>
      <c r="B58" s="28" t="s">
        <v>395</v>
      </c>
      <c r="C58" s="27"/>
      <c r="D58" s="27"/>
      <c r="E58" s="27"/>
      <c r="F58" s="58">
        <f>112099687.4+0.48</f>
        <v>112099687.88000001</v>
      </c>
      <c r="G58" s="59"/>
      <c r="H58" s="58">
        <v>109078621.09</v>
      </c>
      <c r="I58" s="59"/>
      <c r="J58" s="58">
        <v>97280574.310000002</v>
      </c>
      <c r="K58" s="59"/>
      <c r="L58" s="58">
        <v>95832894.659999996</v>
      </c>
    </row>
    <row r="59" spans="1:12" ht="27.75" customHeight="1">
      <c r="A59" s="508"/>
      <c r="B59" s="64" t="s">
        <v>396</v>
      </c>
      <c r="C59" s="508"/>
      <c r="D59" s="508"/>
      <c r="E59" s="508"/>
      <c r="F59" s="511">
        <v>77587962.180000022</v>
      </c>
      <c r="H59" s="511">
        <v>107068736.91999999</v>
      </c>
      <c r="I59" s="508"/>
      <c r="J59" s="511">
        <v>78375731.340000004</v>
      </c>
      <c r="L59" s="511">
        <v>81894969.299999997</v>
      </c>
    </row>
    <row r="60" spans="1:12" ht="27.75" customHeight="1">
      <c r="A60" s="508"/>
      <c r="B60" s="64" t="s">
        <v>397</v>
      </c>
      <c r="C60" s="508"/>
      <c r="D60" s="508"/>
      <c r="E60" s="508"/>
      <c r="F60" s="511">
        <v>547158.62000000034</v>
      </c>
      <c r="H60" s="511">
        <v>418133.3699999997</v>
      </c>
      <c r="I60" s="508"/>
      <c r="J60" s="511">
        <v>0</v>
      </c>
      <c r="L60" s="511">
        <v>0</v>
      </c>
    </row>
    <row r="61" spans="1:12" ht="27.75" customHeight="1">
      <c r="A61" s="508"/>
      <c r="B61" s="64" t="s">
        <v>398</v>
      </c>
      <c r="C61" s="508"/>
      <c r="D61" s="508"/>
      <c r="E61" s="508"/>
      <c r="F61" s="511">
        <v>30217007.879999999</v>
      </c>
      <c r="G61" s="505">
        <v>31790395.300000001</v>
      </c>
      <c r="H61" s="511">
        <v>38917358.490000002</v>
      </c>
      <c r="I61" s="508"/>
      <c r="J61" s="511">
        <v>9811705.0800000001</v>
      </c>
      <c r="L61" s="511">
        <v>36312580.359999999</v>
      </c>
    </row>
    <row r="62" spans="1:12" ht="27.75" customHeight="1">
      <c r="A62" s="508"/>
      <c r="B62" s="64" t="s">
        <v>399</v>
      </c>
      <c r="C62" s="508"/>
      <c r="D62" s="508"/>
      <c r="E62" s="508"/>
      <c r="F62" s="511">
        <v>12322640.65</v>
      </c>
      <c r="H62" s="511">
        <v>11446738.289999999</v>
      </c>
      <c r="I62" s="508"/>
      <c r="J62" s="396">
        <v>12322640.65</v>
      </c>
      <c r="L62" s="511">
        <v>11446738.289999999</v>
      </c>
    </row>
    <row r="63" spans="1:12" s="508" customFormat="1" ht="27.75" customHeight="1">
      <c r="B63" s="65"/>
      <c r="C63" s="508" t="s">
        <v>786</v>
      </c>
      <c r="F63" s="514">
        <f>SUM(F58:F62)</f>
        <v>232774457.21000004</v>
      </c>
      <c r="G63" s="505"/>
      <c r="H63" s="514">
        <f>SUM(H58:H62)</f>
        <v>266929588.16</v>
      </c>
      <c r="J63" s="514">
        <f>SUM(J58:J62)</f>
        <v>197790651.38000003</v>
      </c>
      <c r="K63" s="505"/>
      <c r="L63" s="514">
        <f>SUM(L58:L62)</f>
        <v>225487182.60999998</v>
      </c>
    </row>
    <row r="64" spans="1:12" s="508" customFormat="1" ht="27.75" customHeight="1" thickBot="1">
      <c r="B64" s="64" t="s">
        <v>540</v>
      </c>
      <c r="F64" s="516">
        <f>+F56+F63</f>
        <v>346726629.62000006</v>
      </c>
      <c r="G64" s="505"/>
      <c r="H64" s="516">
        <f>+H56+H63</f>
        <v>340374749.17999995</v>
      </c>
      <c r="J64" s="516">
        <f>+J56+J63</f>
        <v>317428575.77000004</v>
      </c>
      <c r="K64" s="505"/>
      <c r="L64" s="516">
        <f>+L56+L63</f>
        <v>332132302.44</v>
      </c>
    </row>
    <row r="65" spans="1:12" s="508" customFormat="1" ht="30.75" customHeight="1" thickTop="1">
      <c r="A65" s="64" t="s">
        <v>491</v>
      </c>
      <c r="F65" s="511"/>
      <c r="G65" s="505"/>
      <c r="H65" s="511"/>
      <c r="J65" s="511"/>
      <c r="K65" s="505"/>
      <c r="L65" s="511"/>
    </row>
    <row r="66" spans="1:12" s="508" customFormat="1" ht="27.75" customHeight="1">
      <c r="A66" s="508" t="s">
        <v>646</v>
      </c>
      <c r="B66" s="64"/>
      <c r="F66" s="511"/>
      <c r="G66" s="505"/>
      <c r="H66" s="511"/>
      <c r="J66" s="511"/>
      <c r="K66" s="505"/>
      <c r="L66" s="511"/>
    </row>
    <row r="67" spans="1:12" s="508" customFormat="1" ht="27.75" customHeight="1">
      <c r="A67" s="508" t="s">
        <v>517</v>
      </c>
      <c r="B67" s="64"/>
      <c r="F67" s="511"/>
      <c r="G67" s="505"/>
      <c r="H67" s="511"/>
      <c r="J67" s="511"/>
      <c r="K67" s="505"/>
      <c r="L67" s="511"/>
    </row>
    <row r="68" spans="1:12" s="508" customFormat="1" ht="27.75" customHeight="1">
      <c r="B68" s="64"/>
      <c r="F68" s="511"/>
      <c r="G68" s="505"/>
      <c r="H68" s="511"/>
      <c r="J68" s="511"/>
      <c r="K68" s="505"/>
      <c r="L68" s="511"/>
    </row>
    <row r="69" spans="1:12" s="508" customFormat="1" ht="27.75" customHeight="1">
      <c r="B69" s="64"/>
      <c r="F69" s="511"/>
      <c r="G69" s="505"/>
      <c r="H69" s="511"/>
      <c r="J69" s="511"/>
      <c r="K69" s="505"/>
      <c r="L69" s="511"/>
    </row>
    <row r="70" spans="1:12" s="508" customFormat="1" ht="27.75" customHeight="1">
      <c r="B70" s="64"/>
      <c r="C70" s="505" t="s">
        <v>87</v>
      </c>
      <c r="F70" s="511"/>
      <c r="G70" s="505"/>
      <c r="H70" s="511"/>
      <c r="J70" s="511"/>
      <c r="K70" s="505"/>
      <c r="L70" s="511"/>
    </row>
    <row r="71" spans="1:12" s="508" customFormat="1" ht="27.75" customHeight="1">
      <c r="A71" s="505"/>
      <c r="B71" s="505"/>
      <c r="C71" s="505" t="s">
        <v>71</v>
      </c>
      <c r="D71" s="505"/>
      <c r="F71" s="509"/>
      <c r="G71" s="509"/>
      <c r="H71" s="509"/>
      <c r="I71" s="509"/>
      <c r="J71" s="509"/>
      <c r="K71" s="509"/>
      <c r="L71" s="509"/>
    </row>
    <row r="72" spans="1:12" ht="29.25" customHeight="1">
      <c r="A72" s="594" t="s">
        <v>533</v>
      </c>
      <c r="B72" s="594"/>
      <c r="C72" s="594"/>
      <c r="D72" s="594"/>
      <c r="E72" s="594"/>
      <c r="F72" s="594"/>
      <c r="G72" s="594"/>
      <c r="H72" s="594"/>
      <c r="I72" s="594"/>
      <c r="J72" s="594"/>
      <c r="K72" s="594"/>
      <c r="L72" s="594"/>
    </row>
    <row r="73" spans="1:12" ht="29.25" customHeight="1">
      <c r="A73" s="390"/>
      <c r="B73" s="390"/>
      <c r="C73" s="390"/>
      <c r="D73" s="390"/>
      <c r="E73" s="390"/>
      <c r="F73" s="390"/>
      <c r="G73" s="390"/>
      <c r="H73" s="390"/>
      <c r="I73" s="390"/>
      <c r="J73" s="390"/>
      <c r="K73" s="390"/>
      <c r="L73" s="390"/>
    </row>
    <row r="74" spans="1:12" s="508" customFormat="1" ht="29.25" customHeight="1">
      <c r="A74" s="512" t="s">
        <v>597</v>
      </c>
    </row>
    <row r="75" spans="1:12" s="508" customFormat="1" ht="29.25" customHeight="1">
      <c r="A75" s="513"/>
      <c r="B75" s="513"/>
      <c r="C75" s="513"/>
      <c r="D75" s="513"/>
      <c r="E75" s="60" t="s">
        <v>82</v>
      </c>
      <c r="F75" s="587" t="s">
        <v>19</v>
      </c>
      <c r="G75" s="587"/>
      <c r="H75" s="587"/>
      <c r="I75" s="26"/>
      <c r="J75" s="587" t="s">
        <v>16</v>
      </c>
      <c r="K75" s="587"/>
      <c r="L75" s="587"/>
    </row>
    <row r="76" spans="1:12" ht="29.25" customHeight="1">
      <c r="A76" s="27"/>
      <c r="B76" s="28"/>
      <c r="C76" s="27"/>
      <c r="D76" s="27"/>
      <c r="E76" s="27"/>
      <c r="F76" s="99" t="s">
        <v>793</v>
      </c>
      <c r="G76" s="106"/>
      <c r="H76" s="99" t="s">
        <v>512</v>
      </c>
      <c r="I76" s="106"/>
      <c r="J76" s="99" t="s">
        <v>793</v>
      </c>
      <c r="K76" s="106"/>
      <c r="L76" s="99" t="s">
        <v>512</v>
      </c>
    </row>
    <row r="77" spans="1:12" s="508" customFormat="1" ht="29.25" customHeight="1">
      <c r="A77" s="28" t="s">
        <v>400</v>
      </c>
      <c r="E77" s="515" t="s">
        <v>418</v>
      </c>
      <c r="F77" s="41">
        <v>3990614.3000000003</v>
      </c>
      <c r="G77" s="41"/>
      <c r="H77" s="41">
        <v>4464492.78</v>
      </c>
      <c r="J77" s="41">
        <v>3990614.3000000003</v>
      </c>
      <c r="K77" s="41"/>
      <c r="L77" s="41">
        <v>3743940.49</v>
      </c>
    </row>
    <row r="78" spans="1:12" s="508" customFormat="1" ht="29.25" customHeight="1">
      <c r="A78" s="28" t="s">
        <v>402</v>
      </c>
      <c r="E78" s="515" t="s">
        <v>401</v>
      </c>
      <c r="F78" s="41">
        <v>201111953.03</v>
      </c>
      <c r="G78" s="41"/>
      <c r="H78" s="41">
        <v>60010000</v>
      </c>
      <c r="J78" s="41">
        <v>136011953.03</v>
      </c>
      <c r="K78" s="41"/>
      <c r="L78" s="41">
        <v>10000</v>
      </c>
    </row>
    <row r="79" spans="1:12" s="508" customFormat="1" ht="29.25" customHeight="1">
      <c r="A79" s="28" t="s">
        <v>404</v>
      </c>
      <c r="E79" s="515" t="s">
        <v>403</v>
      </c>
      <c r="F79" s="41">
        <v>850000000</v>
      </c>
      <c r="G79" s="41"/>
      <c r="H79" s="41">
        <v>1100000000</v>
      </c>
      <c r="J79" s="41">
        <v>850000000</v>
      </c>
      <c r="K79" s="41"/>
      <c r="L79" s="41">
        <v>1100000000</v>
      </c>
    </row>
    <row r="80" spans="1:12" s="508" customFormat="1" ht="29.25" customHeight="1" thickBot="1">
      <c r="C80" s="508" t="s">
        <v>93</v>
      </c>
      <c r="F80" s="516">
        <f>SUM(F77:F79)</f>
        <v>1055102567.33</v>
      </c>
      <c r="G80" s="505"/>
      <c r="H80" s="516">
        <f>SUM(H77:H79)</f>
        <v>1164474492.78</v>
      </c>
      <c r="J80" s="516">
        <f>SUM(J77:J79)</f>
        <v>990002567.33000004</v>
      </c>
      <c r="K80" s="505"/>
      <c r="L80" s="516">
        <f>SUM(L77:L79)</f>
        <v>1103753940.49</v>
      </c>
    </row>
    <row r="81" spans="1:12" s="508" customFormat="1" ht="29.25" customHeight="1" thickTop="1">
      <c r="A81" s="512" t="s">
        <v>598</v>
      </c>
      <c r="B81" s="27"/>
      <c r="C81" s="28"/>
      <c r="D81" s="28"/>
      <c r="E81" s="27"/>
      <c r="F81" s="27"/>
      <c r="G81" s="27"/>
      <c r="H81" s="27"/>
      <c r="I81" s="53"/>
      <c r="J81" s="27"/>
      <c r="K81" s="53"/>
      <c r="L81" s="27"/>
    </row>
    <row r="82" spans="1:12" s="508" customFormat="1" ht="29.25" customHeight="1">
      <c r="A82" s="512"/>
      <c r="B82" s="27" t="s">
        <v>405</v>
      </c>
      <c r="C82" s="28"/>
      <c r="D82" s="28"/>
      <c r="E82" s="27"/>
      <c r="F82" s="27"/>
      <c r="G82" s="27"/>
      <c r="H82" s="27"/>
      <c r="I82" s="53"/>
      <c r="J82" s="27"/>
      <c r="K82" s="53"/>
      <c r="L82" s="27"/>
    </row>
    <row r="83" spans="1:12" s="508" customFormat="1" ht="29.25" customHeight="1">
      <c r="A83" s="513"/>
      <c r="B83" s="513"/>
      <c r="C83" s="513"/>
      <c r="D83" s="513"/>
      <c r="F83" s="587" t="s">
        <v>19</v>
      </c>
      <c r="G83" s="587"/>
      <c r="H83" s="587"/>
      <c r="I83" s="26"/>
      <c r="J83" s="587" t="s">
        <v>16</v>
      </c>
      <c r="K83" s="587"/>
      <c r="L83" s="587"/>
    </row>
    <row r="84" spans="1:12" s="508" customFormat="1" ht="29.25" customHeight="1">
      <c r="A84" s="27"/>
      <c r="B84" s="28"/>
      <c r="C84" s="27"/>
      <c r="D84" s="27"/>
      <c r="E84" s="27"/>
      <c r="F84" s="99" t="s">
        <v>793</v>
      </c>
      <c r="G84" s="106"/>
      <c r="H84" s="99" t="s">
        <v>512</v>
      </c>
      <c r="I84" s="106"/>
      <c r="J84" s="99" t="s">
        <v>793</v>
      </c>
      <c r="K84" s="106"/>
      <c r="L84" s="99" t="s">
        <v>512</v>
      </c>
    </row>
    <row r="85" spans="1:12" s="508" customFormat="1" ht="29.25" customHeight="1">
      <c r="A85" s="27"/>
      <c r="B85" s="508" t="s">
        <v>541</v>
      </c>
      <c r="C85" s="27"/>
      <c r="D85" s="27"/>
      <c r="E85" s="27"/>
      <c r="F85" s="58">
        <v>14596118.079999998</v>
      </c>
      <c r="G85" s="27"/>
      <c r="H85" s="58">
        <v>18685143.5</v>
      </c>
      <c r="I85" s="27"/>
      <c r="J85" s="219">
        <v>14596118.079999998</v>
      </c>
      <c r="K85" s="60"/>
      <c r="L85" s="219">
        <v>15653724.15</v>
      </c>
    </row>
    <row r="86" spans="1:12" s="508" customFormat="1" ht="29.25" customHeight="1">
      <c r="B86" s="508" t="s">
        <v>406</v>
      </c>
      <c r="F86" s="58">
        <v>-3834166.25</v>
      </c>
      <c r="H86" s="58">
        <v>-8319968.9600000009</v>
      </c>
      <c r="J86" s="517">
        <v>-3834166.25</v>
      </c>
      <c r="L86" s="517">
        <v>-7694535.1900000004</v>
      </c>
    </row>
    <row r="87" spans="1:12" s="508" customFormat="1" ht="29.25" customHeight="1" thickBot="1">
      <c r="B87" s="508" t="s">
        <v>407</v>
      </c>
      <c r="F87" s="518">
        <f>SUM(F85:F86)</f>
        <v>10761951.829999998</v>
      </c>
      <c r="G87" s="519"/>
      <c r="H87" s="518">
        <f>SUM(H85:H86)</f>
        <v>10365174.539999999</v>
      </c>
      <c r="I87" s="519"/>
      <c r="J87" s="518">
        <f>SUM(J85:J86)</f>
        <v>10761951.829999998</v>
      </c>
      <c r="K87" s="519"/>
      <c r="L87" s="518">
        <f>SUM(L85:L86)</f>
        <v>7959188.96</v>
      </c>
    </row>
    <row r="88" spans="1:12" s="508" customFormat="1" ht="29.25" customHeight="1" thickTop="1">
      <c r="F88" s="519"/>
      <c r="G88" s="519"/>
      <c r="H88" s="519"/>
      <c r="I88" s="519"/>
      <c r="J88" s="519"/>
      <c r="K88" s="519"/>
      <c r="L88" s="519"/>
    </row>
    <row r="89" spans="1:12" s="508" customFormat="1" ht="29.25" customHeight="1">
      <c r="A89" s="27"/>
      <c r="B89" s="508" t="s">
        <v>408</v>
      </c>
      <c r="C89" s="27"/>
      <c r="D89" s="27"/>
      <c r="E89" s="27"/>
      <c r="F89" s="33"/>
      <c r="G89" s="27"/>
      <c r="H89" s="33"/>
      <c r="I89" s="27"/>
      <c r="J89" s="33"/>
      <c r="K89" s="60"/>
      <c r="L89" s="33"/>
    </row>
    <row r="90" spans="1:12" s="508" customFormat="1" ht="29.25" customHeight="1">
      <c r="A90" s="513"/>
      <c r="B90" s="513"/>
      <c r="C90" s="513"/>
      <c r="D90" s="513"/>
      <c r="F90" s="587" t="s">
        <v>19</v>
      </c>
      <c r="G90" s="587"/>
      <c r="H90" s="587"/>
      <c r="I90" s="26"/>
      <c r="J90" s="587" t="s">
        <v>16</v>
      </c>
      <c r="K90" s="587"/>
      <c r="L90" s="587"/>
    </row>
    <row r="91" spans="1:12" ht="29.25" customHeight="1">
      <c r="A91" s="27"/>
      <c r="B91" s="28"/>
      <c r="C91" s="27"/>
      <c r="D91" s="27"/>
      <c r="E91" s="27"/>
      <c r="F91" s="99" t="s">
        <v>793</v>
      </c>
      <c r="G91" s="106"/>
      <c r="H91" s="99" t="s">
        <v>512</v>
      </c>
      <c r="I91" s="106"/>
      <c r="J91" s="99" t="s">
        <v>793</v>
      </c>
      <c r="K91" s="106"/>
      <c r="L91" s="99" t="s">
        <v>512</v>
      </c>
    </row>
    <row r="92" spans="1:12" ht="29.25" customHeight="1">
      <c r="A92" s="27"/>
      <c r="B92" s="28" t="s">
        <v>409</v>
      </c>
      <c r="C92" s="27"/>
      <c r="D92" s="27"/>
      <c r="E92" s="60"/>
      <c r="F92" s="58">
        <v>4229239.2</v>
      </c>
      <c r="G92" s="59"/>
      <c r="H92" s="58">
        <v>4867297.8</v>
      </c>
      <c r="I92" s="59"/>
      <c r="J92" s="58">
        <v>4229239.2</v>
      </c>
      <c r="K92" s="59"/>
      <c r="L92" s="58">
        <v>3994177.8</v>
      </c>
    </row>
    <row r="93" spans="1:12" ht="29.25" customHeight="1">
      <c r="A93" s="27"/>
      <c r="B93" s="28" t="s">
        <v>542</v>
      </c>
      <c r="C93" s="27"/>
      <c r="D93" s="27"/>
      <c r="E93" s="60"/>
      <c r="F93" s="66">
        <v>6536858.2699999996</v>
      </c>
      <c r="G93" s="59"/>
      <c r="H93" s="66">
        <v>10648854</v>
      </c>
      <c r="I93" s="59"/>
      <c r="J93" s="66">
        <v>6536858.2699999996</v>
      </c>
      <c r="K93" s="59"/>
      <c r="L93" s="66">
        <v>8757094</v>
      </c>
    </row>
    <row r="94" spans="1:12" ht="29.25" customHeight="1">
      <c r="A94" s="27"/>
      <c r="B94" s="28"/>
      <c r="C94" s="63" t="s">
        <v>93</v>
      </c>
      <c r="D94" s="27"/>
      <c r="E94" s="60"/>
      <c r="F94" s="67">
        <f>SUM(F92:F93)</f>
        <v>10766097.469999999</v>
      </c>
      <c r="G94" s="59"/>
      <c r="H94" s="67">
        <f>SUM(H92:H93)</f>
        <v>15516151.800000001</v>
      </c>
      <c r="I94" s="59"/>
      <c r="J94" s="67">
        <f>SUM(J92:J93)</f>
        <v>10766097.469999999</v>
      </c>
      <c r="K94" s="59"/>
      <c r="L94" s="67">
        <f>SUM(L92:L93)</f>
        <v>12751271.800000001</v>
      </c>
    </row>
    <row r="95" spans="1:12" ht="29.25" customHeight="1">
      <c r="A95" s="27"/>
      <c r="B95" s="28" t="s">
        <v>410</v>
      </c>
      <c r="C95" s="27"/>
      <c r="D95" s="27"/>
      <c r="E95" s="60"/>
      <c r="F95" s="511"/>
      <c r="J95" s="511"/>
    </row>
    <row r="96" spans="1:12" ht="29.25" customHeight="1">
      <c r="A96" s="27"/>
      <c r="B96" s="505" t="s">
        <v>411</v>
      </c>
      <c r="C96" s="27"/>
      <c r="D96" s="27"/>
      <c r="E96" s="60"/>
      <c r="F96" s="66">
        <v>-388477.41</v>
      </c>
      <c r="G96" s="59"/>
      <c r="H96" s="66">
        <v>-857474.76</v>
      </c>
      <c r="I96" s="59"/>
      <c r="J96" s="66">
        <v>-388477.41</v>
      </c>
      <c r="K96" s="59"/>
      <c r="L96" s="66">
        <v>-561419.98</v>
      </c>
    </row>
    <row r="97" spans="1:12" ht="29.25" customHeight="1">
      <c r="A97" s="27"/>
      <c r="B97" s="28" t="s">
        <v>412</v>
      </c>
      <c r="C97" s="27"/>
      <c r="D97" s="27"/>
      <c r="E97" s="60"/>
      <c r="F97" s="33"/>
      <c r="G97" s="27"/>
      <c r="H97" s="33"/>
      <c r="I97" s="27"/>
      <c r="J97" s="33"/>
      <c r="K97" s="27"/>
      <c r="L97" s="33"/>
    </row>
    <row r="98" spans="1:12" ht="29.25" customHeight="1" thickBot="1">
      <c r="A98" s="27"/>
      <c r="B98" s="28" t="s">
        <v>413</v>
      </c>
      <c r="C98" s="27"/>
      <c r="D98" s="27"/>
      <c r="E98" s="60"/>
      <c r="F98" s="68">
        <f>+F94+F96</f>
        <v>10377620.059999999</v>
      </c>
      <c r="G98" s="59"/>
      <c r="H98" s="68">
        <f>+H94+H96</f>
        <v>14658677.040000001</v>
      </c>
      <c r="I98" s="59"/>
      <c r="J98" s="68">
        <f>+J94+J96</f>
        <v>10377620.059999999</v>
      </c>
      <c r="K98" s="59"/>
      <c r="L98" s="68">
        <f>+L94+L96</f>
        <v>12189851.82</v>
      </c>
    </row>
    <row r="99" spans="1:12" ht="29.25" customHeight="1" thickTop="1">
      <c r="A99" s="27"/>
      <c r="B99" s="28"/>
      <c r="C99" s="27"/>
      <c r="D99" s="27"/>
      <c r="E99" s="60"/>
      <c r="F99" s="67"/>
      <c r="G99" s="59"/>
      <c r="H99" s="67"/>
      <c r="I99" s="59"/>
      <c r="J99" s="67"/>
      <c r="K99" s="59"/>
      <c r="L99" s="67"/>
    </row>
    <row r="100" spans="1:12" s="508" customFormat="1" ht="29.25" customHeight="1">
      <c r="F100" s="511"/>
      <c r="G100" s="505"/>
      <c r="H100" s="511"/>
      <c r="J100" s="511"/>
      <c r="K100" s="505"/>
      <c r="L100" s="511"/>
    </row>
    <row r="101" spans="1:12" s="508" customFormat="1" ht="29.25" customHeight="1">
      <c r="A101" s="509"/>
      <c r="B101" s="505"/>
      <c r="C101" s="505" t="s">
        <v>87</v>
      </c>
      <c r="D101" s="505"/>
      <c r="F101" s="509"/>
      <c r="G101" s="509"/>
      <c r="H101" s="509"/>
      <c r="I101" s="509"/>
      <c r="J101" s="509"/>
      <c r="K101" s="509"/>
      <c r="L101" s="509"/>
    </row>
    <row r="102" spans="1:12" s="508" customFormat="1" ht="29.25" customHeight="1">
      <c r="A102" s="505"/>
      <c r="B102" s="505"/>
      <c r="C102" s="505" t="s">
        <v>71</v>
      </c>
      <c r="D102" s="505"/>
      <c r="F102" s="509"/>
      <c r="G102" s="509"/>
      <c r="H102" s="509"/>
      <c r="I102" s="509"/>
      <c r="J102" s="509"/>
      <c r="K102" s="509"/>
      <c r="L102" s="509"/>
    </row>
    <row r="103" spans="1:12" ht="29.1" customHeight="1">
      <c r="A103" s="594" t="s">
        <v>534</v>
      </c>
      <c r="B103" s="594"/>
      <c r="C103" s="594"/>
      <c r="D103" s="594"/>
      <c r="E103" s="594"/>
      <c r="F103" s="594"/>
      <c r="G103" s="594"/>
      <c r="H103" s="594"/>
      <c r="I103" s="594"/>
      <c r="J103" s="594"/>
      <c r="K103" s="594"/>
      <c r="L103" s="594"/>
    </row>
    <row r="104" spans="1:12" ht="29.1" customHeight="1">
      <c r="A104" s="390"/>
      <c r="B104" s="390"/>
      <c r="C104" s="390"/>
      <c r="D104" s="390"/>
      <c r="E104" s="390"/>
      <c r="F104" s="390"/>
      <c r="G104" s="390"/>
      <c r="H104" s="390"/>
      <c r="I104" s="390"/>
      <c r="J104" s="390"/>
      <c r="K104" s="390"/>
      <c r="L104" s="390"/>
    </row>
    <row r="105" spans="1:12" ht="29.1" customHeight="1">
      <c r="A105" s="27"/>
      <c r="B105" s="28" t="s">
        <v>414</v>
      </c>
      <c r="C105" s="27"/>
      <c r="D105" s="27"/>
      <c r="E105" s="60"/>
      <c r="F105" s="33"/>
      <c r="G105" s="27"/>
      <c r="H105" s="33"/>
      <c r="I105" s="27"/>
      <c r="J105" s="33"/>
      <c r="K105" s="27"/>
      <c r="L105" s="33"/>
    </row>
    <row r="106" spans="1:12" s="508" customFormat="1" ht="29.1" customHeight="1">
      <c r="A106" s="513"/>
      <c r="B106" s="513"/>
      <c r="C106" s="513"/>
      <c r="D106" s="513"/>
      <c r="F106" s="587" t="s">
        <v>19</v>
      </c>
      <c r="G106" s="587"/>
      <c r="H106" s="587"/>
      <c r="I106" s="26"/>
      <c r="J106" s="587" t="s">
        <v>16</v>
      </c>
      <c r="K106" s="587"/>
      <c r="L106" s="587"/>
    </row>
    <row r="107" spans="1:12" ht="29.1" customHeight="1">
      <c r="A107" s="27"/>
      <c r="B107" s="28"/>
      <c r="C107" s="27"/>
      <c r="D107" s="27"/>
      <c r="E107" s="60" t="s">
        <v>82</v>
      </c>
      <c r="F107" s="99" t="s">
        <v>793</v>
      </c>
      <c r="G107" s="106"/>
      <c r="H107" s="99" t="s">
        <v>512</v>
      </c>
      <c r="I107" s="106"/>
      <c r="J107" s="99" t="s">
        <v>793</v>
      </c>
      <c r="K107" s="106"/>
      <c r="L107" s="99" t="s">
        <v>512</v>
      </c>
    </row>
    <row r="108" spans="1:12" ht="29.1" customHeight="1">
      <c r="A108" s="27"/>
      <c r="B108" s="508" t="s">
        <v>415</v>
      </c>
      <c r="C108" s="27"/>
      <c r="D108" s="27"/>
      <c r="E108" s="27"/>
      <c r="F108" s="59">
        <v>10377620.060000001</v>
      </c>
      <c r="G108" s="27"/>
      <c r="H108" s="59">
        <v>14658677.040000001</v>
      </c>
      <c r="I108" s="27"/>
      <c r="J108" s="59">
        <f>+J98</f>
        <v>10377620.059999999</v>
      </c>
      <c r="K108" s="60"/>
      <c r="L108" s="59">
        <v>12189851.82</v>
      </c>
    </row>
    <row r="109" spans="1:12" ht="29.1" customHeight="1">
      <c r="A109" s="27"/>
      <c r="B109" s="508" t="s">
        <v>416</v>
      </c>
      <c r="C109" s="27"/>
      <c r="D109" s="27"/>
      <c r="E109" s="27"/>
      <c r="G109" s="27"/>
      <c r="H109" s="41"/>
      <c r="I109" s="27"/>
      <c r="J109" s="41"/>
      <c r="K109" s="60"/>
      <c r="L109" s="41"/>
    </row>
    <row r="110" spans="1:12" s="508" customFormat="1" ht="29.1" customHeight="1">
      <c r="B110" s="508" t="s">
        <v>417</v>
      </c>
      <c r="E110" s="515" t="s">
        <v>599</v>
      </c>
      <c r="F110" s="41">
        <v>-3990614.3</v>
      </c>
      <c r="H110" s="520">
        <v>-4464492.78</v>
      </c>
      <c r="J110" s="520">
        <v>-3990614.3</v>
      </c>
      <c r="L110" s="520">
        <v>-3743940.49</v>
      </c>
    </row>
    <row r="111" spans="1:12" s="508" customFormat="1" ht="29.1" customHeight="1" thickBot="1">
      <c r="B111" s="508" t="s">
        <v>768</v>
      </c>
      <c r="F111" s="518">
        <f>SUM(F108:F110)</f>
        <v>6387005.7600000007</v>
      </c>
      <c r="H111" s="518">
        <f>SUM(H108:H110)</f>
        <v>10194184.260000002</v>
      </c>
      <c r="I111" s="519"/>
      <c r="J111" s="518">
        <f>SUM(J108:J110)</f>
        <v>6387005.7599999988</v>
      </c>
      <c r="L111" s="518">
        <f>SUM(L108:L110)</f>
        <v>8445911.3300000001</v>
      </c>
    </row>
    <row r="112" spans="1:12" ht="29.1" customHeight="1" thickTop="1">
      <c r="A112" s="512" t="s">
        <v>600</v>
      </c>
      <c r="B112" s="27"/>
      <c r="C112" s="28"/>
      <c r="D112" s="28"/>
      <c r="E112" s="27"/>
      <c r="F112" s="27"/>
      <c r="G112" s="27"/>
      <c r="H112" s="27"/>
      <c r="I112" s="53"/>
      <c r="J112" s="27"/>
      <c r="K112" s="53"/>
      <c r="L112" s="27"/>
    </row>
    <row r="113" spans="1:12" s="508" customFormat="1" ht="29.1" customHeight="1">
      <c r="A113" s="513"/>
      <c r="B113" s="513"/>
      <c r="C113" s="513"/>
      <c r="D113" s="513"/>
      <c r="F113" s="587" t="s">
        <v>19</v>
      </c>
      <c r="G113" s="587"/>
      <c r="H113" s="587"/>
      <c r="I113" s="26"/>
      <c r="J113" s="587" t="s">
        <v>16</v>
      </c>
      <c r="K113" s="587"/>
      <c r="L113" s="587"/>
    </row>
    <row r="114" spans="1:12" ht="29.1" customHeight="1">
      <c r="A114" s="27"/>
      <c r="B114" s="28"/>
      <c r="C114" s="27"/>
      <c r="D114" s="27"/>
      <c r="E114" s="60" t="s">
        <v>82</v>
      </c>
      <c r="F114" s="99" t="s">
        <v>793</v>
      </c>
      <c r="G114" s="106"/>
      <c r="H114" s="99" t="s">
        <v>512</v>
      </c>
      <c r="I114" s="106"/>
      <c r="J114" s="99" t="s">
        <v>793</v>
      </c>
      <c r="K114" s="106"/>
      <c r="L114" s="99" t="s">
        <v>512</v>
      </c>
    </row>
    <row r="115" spans="1:12" ht="29.1" customHeight="1">
      <c r="A115" s="27"/>
      <c r="B115" s="508" t="s">
        <v>419</v>
      </c>
      <c r="C115" s="27"/>
      <c r="D115" s="27"/>
      <c r="E115" s="27"/>
      <c r="F115" s="33"/>
      <c r="G115" s="27"/>
      <c r="H115" s="33"/>
      <c r="I115" s="27"/>
      <c r="J115" s="33"/>
      <c r="K115" s="60"/>
      <c r="L115" s="33"/>
    </row>
    <row r="116" spans="1:12" s="508" customFormat="1" ht="29.1" customHeight="1">
      <c r="B116" s="508" t="s">
        <v>420</v>
      </c>
      <c r="F116" s="519">
        <v>1552717304.3900001</v>
      </c>
      <c r="G116" s="519"/>
      <c r="H116" s="519">
        <v>596466005</v>
      </c>
      <c r="I116" s="519"/>
      <c r="J116" s="519">
        <v>942569953.02999997</v>
      </c>
      <c r="K116" s="519"/>
      <c r="L116" s="519">
        <v>143764653.63999999</v>
      </c>
    </row>
    <row r="117" spans="1:12" ht="29.1" customHeight="1">
      <c r="A117" s="27"/>
      <c r="B117" s="508" t="s">
        <v>577</v>
      </c>
      <c r="C117" s="508"/>
      <c r="D117" s="508"/>
      <c r="E117" s="27"/>
      <c r="G117" s="27"/>
      <c r="H117" s="33"/>
      <c r="I117" s="27"/>
      <c r="J117" s="33"/>
      <c r="K117" s="60"/>
      <c r="L117" s="33"/>
    </row>
    <row r="118" spans="1:12" s="508" customFormat="1" ht="29.1" customHeight="1">
      <c r="B118" s="508" t="s">
        <v>417</v>
      </c>
      <c r="E118" s="515" t="s">
        <v>599</v>
      </c>
      <c r="F118" s="508">
        <v>-201111953.03</v>
      </c>
      <c r="G118" s="519"/>
      <c r="H118" s="508">
        <v>-60010000</v>
      </c>
      <c r="I118" s="519"/>
      <c r="J118" s="508">
        <v>-136011953.03</v>
      </c>
      <c r="K118" s="519"/>
      <c r="L118" s="508">
        <v>-10000</v>
      </c>
    </row>
    <row r="119" spans="1:12" s="508" customFormat="1" ht="29.1" customHeight="1" thickBot="1">
      <c r="C119" s="508" t="s">
        <v>93</v>
      </c>
      <c r="F119" s="518">
        <f>SUM(F116:F118)</f>
        <v>1351605351.3600001</v>
      </c>
      <c r="G119" s="519">
        <f t="shared" ref="G119:L119" si="0">SUM(G116:G118)</f>
        <v>0</v>
      </c>
      <c r="H119" s="518">
        <f t="shared" si="0"/>
        <v>536456005</v>
      </c>
      <c r="I119" s="519">
        <f t="shared" si="0"/>
        <v>0</v>
      </c>
      <c r="J119" s="518">
        <f t="shared" si="0"/>
        <v>806558000</v>
      </c>
      <c r="K119" s="519">
        <f t="shared" si="0"/>
        <v>0</v>
      </c>
      <c r="L119" s="518">
        <f t="shared" si="0"/>
        <v>143754653.63999999</v>
      </c>
    </row>
    <row r="120" spans="1:12" s="508" customFormat="1" ht="29.1" customHeight="1" thickTop="1"/>
    <row r="121" spans="1:12" s="508" customFormat="1" ht="29.1" customHeight="1">
      <c r="A121" s="508" t="s">
        <v>807</v>
      </c>
    </row>
    <row r="122" spans="1:12" s="508" customFormat="1" ht="29.1" customHeight="1">
      <c r="A122" s="508" t="s">
        <v>896</v>
      </c>
    </row>
    <row r="123" spans="1:12" s="508" customFormat="1" ht="29.1" customHeight="1">
      <c r="A123" s="508" t="s">
        <v>766</v>
      </c>
    </row>
    <row r="124" spans="1:12" s="508" customFormat="1" ht="29.1" customHeight="1">
      <c r="A124" s="508" t="s">
        <v>764</v>
      </c>
    </row>
    <row r="125" spans="1:12" s="508" customFormat="1" ht="29.1" customHeight="1">
      <c r="A125" s="508" t="s">
        <v>765</v>
      </c>
    </row>
    <row r="126" spans="1:12" s="508" customFormat="1" ht="29.1" customHeight="1">
      <c r="A126" s="508" t="s">
        <v>767</v>
      </c>
    </row>
    <row r="127" spans="1:12" s="508" customFormat="1" ht="29.1" customHeight="1">
      <c r="A127" s="519" t="s">
        <v>832</v>
      </c>
      <c r="B127" s="519"/>
      <c r="C127" s="519"/>
      <c r="D127" s="519"/>
      <c r="E127" s="519"/>
      <c r="F127" s="519"/>
      <c r="G127" s="521"/>
      <c r="J127" s="383"/>
      <c r="K127" s="522"/>
      <c r="L127" s="383"/>
    </row>
    <row r="128" spans="1:12" s="508" customFormat="1" ht="29.1" customHeight="1">
      <c r="A128" s="519" t="s">
        <v>833</v>
      </c>
      <c r="B128" s="519"/>
      <c r="C128" s="519"/>
      <c r="D128" s="519"/>
      <c r="E128" s="519"/>
      <c r="F128" s="519"/>
      <c r="G128" s="521"/>
      <c r="J128" s="383"/>
      <c r="K128" s="522"/>
      <c r="L128" s="383"/>
    </row>
    <row r="129" spans="1:12" s="508" customFormat="1" ht="29.1" customHeight="1">
      <c r="A129" s="505"/>
      <c r="B129" s="505"/>
      <c r="C129" s="523"/>
      <c r="D129" s="523"/>
      <c r="E129" s="523"/>
      <c r="F129" s="523"/>
      <c r="G129" s="523"/>
      <c r="H129" s="523"/>
      <c r="I129" s="523"/>
      <c r="J129" s="53"/>
      <c r="K129" s="53"/>
      <c r="L129" s="53"/>
    </row>
    <row r="130" spans="1:12" s="508" customFormat="1" ht="29.1" customHeight="1">
      <c r="A130" s="505"/>
      <c r="B130" s="505"/>
      <c r="C130" s="523"/>
      <c r="D130" s="523"/>
      <c r="E130" s="523"/>
      <c r="F130" s="523"/>
      <c r="G130" s="523"/>
      <c r="H130" s="523"/>
      <c r="I130" s="523"/>
      <c r="J130" s="53"/>
      <c r="K130" s="53"/>
      <c r="L130" s="53"/>
    </row>
    <row r="131" spans="1:12" s="508" customFormat="1" ht="29.1" customHeight="1">
      <c r="A131" s="505"/>
      <c r="B131" s="505"/>
      <c r="C131" s="523"/>
      <c r="D131" s="523"/>
      <c r="E131" s="523"/>
      <c r="F131" s="523"/>
      <c r="G131" s="523"/>
      <c r="H131" s="523"/>
      <c r="I131" s="523"/>
      <c r="J131" s="53"/>
      <c r="K131" s="53"/>
      <c r="L131" s="53"/>
    </row>
    <row r="132" spans="1:12" s="508" customFormat="1" ht="29.1" customHeight="1">
      <c r="C132" s="505" t="s">
        <v>87</v>
      </c>
      <c r="D132" s="505"/>
      <c r="F132" s="519"/>
      <c r="H132" s="519"/>
      <c r="I132" s="519"/>
      <c r="J132" s="519"/>
      <c r="L132" s="519"/>
    </row>
    <row r="133" spans="1:12" s="508" customFormat="1" ht="29.1" customHeight="1">
      <c r="C133" s="505" t="s">
        <v>71</v>
      </c>
      <c r="D133" s="505"/>
      <c r="F133" s="519"/>
      <c r="H133" s="519"/>
      <c r="I133" s="519"/>
      <c r="J133" s="519"/>
      <c r="L133" s="519"/>
    </row>
    <row r="134" spans="1:12" s="508" customFormat="1" ht="29.25" customHeight="1">
      <c r="A134" s="594" t="s">
        <v>422</v>
      </c>
      <c r="B134" s="594"/>
      <c r="C134" s="594"/>
      <c r="D134" s="594"/>
      <c r="E134" s="594"/>
      <c r="F134" s="594"/>
      <c r="G134" s="594"/>
      <c r="H134" s="594"/>
      <c r="I134" s="594"/>
      <c r="J134" s="594"/>
      <c r="K134" s="594"/>
      <c r="L134" s="594"/>
    </row>
    <row r="135" spans="1:12" s="508" customFormat="1" ht="29.25" customHeight="1">
      <c r="F135" s="519"/>
      <c r="H135" s="519"/>
      <c r="I135" s="519"/>
      <c r="J135" s="519"/>
      <c r="L135" s="519"/>
    </row>
    <row r="136" spans="1:12" s="512" customFormat="1" ht="29.25" customHeight="1">
      <c r="A136" s="524" t="s">
        <v>601</v>
      </c>
      <c r="B136" s="524"/>
      <c r="C136" s="524"/>
      <c r="D136" s="524"/>
      <c r="E136" s="524"/>
      <c r="F136" s="524"/>
      <c r="G136" s="525"/>
      <c r="J136" s="526"/>
      <c r="K136" s="527"/>
      <c r="L136" s="526"/>
    </row>
    <row r="137" spans="1:12" s="508" customFormat="1" ht="29.25" customHeight="1">
      <c r="A137" s="513"/>
      <c r="B137" s="513"/>
      <c r="C137" s="513"/>
      <c r="D137" s="513"/>
      <c r="F137" s="587" t="s">
        <v>19</v>
      </c>
      <c r="G137" s="587"/>
      <c r="H137" s="587"/>
      <c r="I137" s="26"/>
      <c r="J137" s="587" t="s">
        <v>16</v>
      </c>
      <c r="K137" s="587"/>
      <c r="L137" s="587"/>
    </row>
    <row r="138" spans="1:12" ht="29.25" customHeight="1">
      <c r="A138" s="27"/>
      <c r="B138" s="28"/>
      <c r="C138" s="27"/>
      <c r="D138" s="27"/>
      <c r="E138" s="60" t="s">
        <v>82</v>
      </c>
      <c r="F138" s="99" t="s">
        <v>793</v>
      </c>
      <c r="G138" s="106"/>
      <c r="H138" s="99" t="s">
        <v>512</v>
      </c>
      <c r="I138" s="106"/>
      <c r="J138" s="99" t="s">
        <v>793</v>
      </c>
      <c r="K138" s="106"/>
      <c r="L138" s="99" t="s">
        <v>512</v>
      </c>
    </row>
    <row r="139" spans="1:12" ht="29.25" customHeight="1">
      <c r="A139" s="27"/>
      <c r="B139" s="508" t="s">
        <v>423</v>
      </c>
      <c r="C139" s="27"/>
      <c r="D139" s="27"/>
      <c r="E139" s="27"/>
      <c r="F139" s="58">
        <f>J139</f>
        <v>1962500000</v>
      </c>
      <c r="G139" s="59"/>
      <c r="H139" s="58">
        <v>3062500000</v>
      </c>
      <c r="I139" s="59"/>
      <c r="J139" s="58">
        <f>'[1]NOTE-รวม'!$B$144</f>
        <v>1962500000</v>
      </c>
      <c r="K139" s="59"/>
      <c r="L139" s="58">
        <v>3062500000</v>
      </c>
    </row>
    <row r="140" spans="1:12" ht="29.25" customHeight="1">
      <c r="A140" s="27"/>
      <c r="B140" s="508" t="s">
        <v>421</v>
      </c>
      <c r="C140" s="27"/>
      <c r="D140" s="27"/>
      <c r="E140" s="27"/>
      <c r="F140" s="33"/>
      <c r="G140" s="27"/>
      <c r="H140" s="33"/>
      <c r="I140" s="27"/>
      <c r="J140" s="33"/>
      <c r="K140" s="60"/>
      <c r="L140" s="33"/>
    </row>
    <row r="141" spans="1:12" s="508" customFormat="1" ht="29.25" customHeight="1">
      <c r="B141" s="508" t="s">
        <v>417</v>
      </c>
      <c r="E141" s="515" t="s">
        <v>599</v>
      </c>
      <c r="F141" s="58">
        <f>J141</f>
        <v>-850000000</v>
      </c>
      <c r="G141" s="519"/>
      <c r="H141" s="508">
        <v>-1100000000</v>
      </c>
      <c r="I141" s="519"/>
      <c r="J141" s="508">
        <f>'[1]NOTE-รวม'!$B$145</f>
        <v>-850000000</v>
      </c>
      <c r="K141" s="519"/>
      <c r="L141" s="508">
        <v>-1100000000</v>
      </c>
    </row>
    <row r="142" spans="1:12" s="508" customFormat="1" ht="29.25" customHeight="1" thickBot="1">
      <c r="C142" s="508" t="s">
        <v>93</v>
      </c>
      <c r="F142" s="518">
        <f>SUM(F139:F141)</f>
        <v>1112500000</v>
      </c>
      <c r="G142" s="519"/>
      <c r="H142" s="518">
        <f>SUM(H139:H141)</f>
        <v>1962500000</v>
      </c>
      <c r="I142" s="519"/>
      <c r="J142" s="518">
        <f>SUM(J139:J141)</f>
        <v>1112500000</v>
      </c>
      <c r="K142" s="519"/>
      <c r="L142" s="518">
        <f>SUM(L139:L141)</f>
        <v>1962500000</v>
      </c>
    </row>
    <row r="143" spans="1:12" s="508" customFormat="1" ht="29.25" customHeight="1" thickTop="1">
      <c r="A143" s="528" t="s">
        <v>602</v>
      </c>
      <c r="F143" s="519"/>
      <c r="G143" s="519"/>
      <c r="H143" s="519"/>
      <c r="I143" s="519"/>
      <c r="J143" s="519"/>
      <c r="K143" s="519"/>
      <c r="L143" s="519"/>
    </row>
    <row r="144" spans="1:12" s="508" customFormat="1" ht="29.25" customHeight="1">
      <c r="A144" s="528" t="s">
        <v>494</v>
      </c>
      <c r="F144" s="519"/>
      <c r="G144" s="519"/>
      <c r="H144" s="519"/>
      <c r="I144" s="519"/>
      <c r="J144" s="519"/>
      <c r="K144" s="519"/>
      <c r="L144" s="519"/>
    </row>
    <row r="145" spans="1:13" s="508" customFormat="1" ht="29.25" customHeight="1">
      <c r="A145" s="528" t="s">
        <v>493</v>
      </c>
      <c r="F145" s="519"/>
      <c r="G145" s="519"/>
      <c r="H145" s="519"/>
      <c r="I145" s="519"/>
      <c r="J145" s="519"/>
      <c r="K145" s="519"/>
      <c r="L145" s="519"/>
    </row>
    <row r="146" spans="1:13" s="532" customFormat="1" ht="29.25" customHeight="1">
      <c r="A146" s="529" t="s">
        <v>603</v>
      </c>
      <c r="B146" s="529"/>
      <c r="C146" s="530"/>
      <c r="D146" s="530"/>
      <c r="E146" s="530"/>
      <c r="F146" s="530"/>
      <c r="G146" s="530"/>
      <c r="H146" s="530"/>
      <c r="I146" s="11"/>
      <c r="J146" s="11"/>
      <c r="K146" s="11"/>
      <c r="L146" s="11"/>
      <c r="M146" s="531"/>
    </row>
    <row r="147" spans="1:13" s="532" customFormat="1" ht="29.25" customHeight="1">
      <c r="A147" s="529" t="s">
        <v>495</v>
      </c>
      <c r="B147" s="529"/>
      <c r="C147" s="530"/>
      <c r="D147" s="530"/>
      <c r="E147" s="530"/>
      <c r="F147" s="530"/>
      <c r="G147" s="530"/>
      <c r="H147" s="530"/>
      <c r="I147" s="11"/>
      <c r="J147" s="11"/>
      <c r="K147" s="11"/>
      <c r="L147" s="11"/>
      <c r="M147" s="531"/>
    </row>
    <row r="148" spans="1:13" s="532" customFormat="1" ht="29.25" customHeight="1">
      <c r="A148" s="529" t="s">
        <v>424</v>
      </c>
      <c r="B148" s="529"/>
      <c r="C148" s="530"/>
      <c r="D148" s="530"/>
      <c r="E148" s="530"/>
      <c r="F148" s="530"/>
      <c r="G148" s="530"/>
      <c r="H148" s="530"/>
      <c r="I148" s="11"/>
      <c r="J148" s="11"/>
      <c r="K148" s="11"/>
      <c r="L148" s="11"/>
      <c r="M148" s="531"/>
    </row>
    <row r="149" spans="1:13" s="534" customFormat="1" ht="29.25" customHeight="1">
      <c r="A149" s="529" t="s">
        <v>604</v>
      </c>
      <c r="B149" s="529"/>
      <c r="C149" s="533"/>
      <c r="D149" s="533"/>
      <c r="E149" s="533"/>
      <c r="F149" s="533"/>
      <c r="G149" s="533"/>
      <c r="H149" s="533"/>
      <c r="I149" s="44"/>
      <c r="J149" s="44"/>
      <c r="K149" s="44"/>
      <c r="L149" s="44"/>
    </row>
    <row r="150" spans="1:13" s="534" customFormat="1" ht="29.25" customHeight="1">
      <c r="A150" s="529" t="s">
        <v>496</v>
      </c>
      <c r="B150" s="529"/>
      <c r="C150" s="533"/>
      <c r="D150" s="533"/>
      <c r="E150" s="533"/>
      <c r="F150" s="533"/>
      <c r="G150" s="533"/>
      <c r="H150" s="533"/>
      <c r="I150" s="44"/>
      <c r="J150" s="44"/>
      <c r="K150" s="44"/>
      <c r="L150" s="44"/>
    </row>
    <row r="151" spans="1:13" s="534" customFormat="1" ht="29.25" customHeight="1">
      <c r="A151" s="529" t="s">
        <v>497</v>
      </c>
      <c r="B151" s="529"/>
      <c r="C151" s="533"/>
      <c r="D151" s="533"/>
      <c r="E151" s="533"/>
      <c r="F151" s="533"/>
      <c r="G151" s="533"/>
      <c r="H151" s="533"/>
      <c r="I151" s="44"/>
      <c r="J151" s="44"/>
      <c r="K151" s="44"/>
      <c r="L151" s="44"/>
    </row>
    <row r="152" spans="1:13" s="534" customFormat="1" ht="29.25" customHeight="1">
      <c r="A152" s="529" t="s">
        <v>605</v>
      </c>
      <c r="B152" s="529"/>
      <c r="C152" s="533"/>
      <c r="D152" s="533"/>
      <c r="E152" s="533"/>
      <c r="F152" s="533"/>
      <c r="G152" s="533"/>
      <c r="H152" s="533"/>
      <c r="I152" s="44"/>
      <c r="J152" s="44"/>
      <c r="K152" s="44"/>
      <c r="L152" s="44"/>
    </row>
    <row r="153" spans="1:13" s="534" customFormat="1" ht="29.25" customHeight="1">
      <c r="A153" s="529" t="s">
        <v>498</v>
      </c>
      <c r="B153" s="529"/>
      <c r="C153" s="533"/>
      <c r="D153" s="533"/>
      <c r="E153" s="533"/>
      <c r="F153" s="533"/>
      <c r="G153" s="533"/>
      <c r="H153" s="533"/>
      <c r="I153" s="44"/>
      <c r="J153" s="44"/>
      <c r="K153" s="44"/>
      <c r="L153" s="44"/>
    </row>
    <row r="154" spans="1:13" s="534" customFormat="1" ht="29.25" customHeight="1">
      <c r="A154" s="529" t="s">
        <v>425</v>
      </c>
      <c r="B154" s="529"/>
      <c r="C154" s="533"/>
      <c r="D154" s="533"/>
      <c r="E154" s="533"/>
      <c r="F154" s="533"/>
      <c r="G154" s="533"/>
      <c r="H154" s="533"/>
      <c r="I154" s="44"/>
      <c r="J154" s="44"/>
      <c r="K154" s="44"/>
      <c r="L154" s="44"/>
    </row>
    <row r="155" spans="1:13" s="534" customFormat="1" ht="29.25" customHeight="1">
      <c r="A155" s="535" t="s">
        <v>647</v>
      </c>
      <c r="B155" s="535"/>
      <c r="C155" s="535"/>
      <c r="D155" s="535"/>
      <c r="E155" s="535"/>
      <c r="F155" s="535"/>
      <c r="G155" s="535"/>
      <c r="H155" s="535"/>
      <c r="I155" s="53"/>
      <c r="J155" s="53"/>
      <c r="K155" s="53"/>
      <c r="L155" s="53"/>
      <c r="M155" s="511"/>
    </row>
    <row r="156" spans="1:13" s="534" customFormat="1" ht="29.25" customHeight="1">
      <c r="A156" s="535" t="s">
        <v>849</v>
      </c>
      <c r="B156" s="511"/>
      <c r="C156" s="535"/>
      <c r="D156" s="535"/>
      <c r="E156" s="535"/>
      <c r="F156" s="535"/>
      <c r="G156" s="535"/>
      <c r="H156" s="535"/>
      <c r="I156" s="53"/>
      <c r="J156" s="53"/>
      <c r="K156" s="53"/>
      <c r="L156" s="53"/>
      <c r="M156" s="511"/>
    </row>
    <row r="157" spans="1:13" s="534" customFormat="1" ht="29.25" customHeight="1">
      <c r="A157" s="535" t="s">
        <v>850</v>
      </c>
      <c r="B157" s="511"/>
      <c r="C157" s="535"/>
      <c r="D157" s="535"/>
      <c r="E157" s="535"/>
      <c r="F157" s="535"/>
      <c r="G157" s="535"/>
      <c r="H157" s="535"/>
      <c r="I157" s="53"/>
      <c r="J157" s="53"/>
      <c r="K157" s="53"/>
      <c r="L157" s="53"/>
      <c r="M157" s="511"/>
    </row>
    <row r="158" spans="1:13" s="534" customFormat="1" ht="29.25" customHeight="1">
      <c r="A158" s="505" t="s">
        <v>648</v>
      </c>
      <c r="B158" s="505"/>
      <c r="C158" s="523"/>
      <c r="D158" s="523"/>
      <c r="E158" s="523"/>
      <c r="F158" s="523"/>
      <c r="G158" s="523"/>
      <c r="H158" s="523"/>
      <c r="I158" s="53"/>
      <c r="J158" s="53"/>
      <c r="K158" s="53"/>
      <c r="L158" s="53"/>
      <c r="M158" s="511"/>
    </row>
    <row r="159" spans="1:13" s="534" customFormat="1" ht="29.25" customHeight="1">
      <c r="A159" s="505" t="s">
        <v>649</v>
      </c>
      <c r="B159" s="505"/>
      <c r="C159" s="523"/>
      <c r="D159" s="523"/>
      <c r="E159" s="523"/>
      <c r="F159" s="523"/>
      <c r="G159" s="523"/>
      <c r="H159" s="523"/>
      <c r="I159" s="53"/>
      <c r="J159" s="53"/>
      <c r="K159" s="53"/>
      <c r="L159" s="53"/>
      <c r="M159" s="511"/>
    </row>
    <row r="160" spans="1:13" s="534" customFormat="1" ht="29.25" customHeight="1">
      <c r="A160" s="505" t="s">
        <v>427</v>
      </c>
      <c r="B160" s="505"/>
      <c r="C160" s="523"/>
      <c r="D160" s="523"/>
      <c r="E160" s="523"/>
      <c r="F160" s="523"/>
      <c r="G160" s="523"/>
      <c r="H160" s="523"/>
      <c r="I160" s="53"/>
      <c r="J160" s="53"/>
      <c r="K160" s="53"/>
      <c r="L160" s="53"/>
      <c r="M160" s="511"/>
    </row>
    <row r="161" spans="1:12" s="534" customFormat="1" ht="29.25" customHeight="1">
      <c r="A161" s="529"/>
      <c r="B161" s="529"/>
      <c r="C161" s="533"/>
      <c r="D161" s="533"/>
      <c r="E161" s="533"/>
      <c r="F161" s="533"/>
      <c r="G161" s="533"/>
      <c r="H161" s="533"/>
      <c r="I161" s="44"/>
      <c r="J161" s="44"/>
      <c r="K161" s="44"/>
      <c r="L161" s="44"/>
    </row>
    <row r="162" spans="1:12" s="534" customFormat="1" ht="29.25" customHeight="1">
      <c r="A162" s="529"/>
      <c r="B162" s="529"/>
      <c r="C162" s="533"/>
      <c r="D162" s="533"/>
      <c r="E162" s="533"/>
      <c r="F162" s="533"/>
      <c r="G162" s="533"/>
      <c r="H162" s="533"/>
      <c r="I162" s="44"/>
      <c r="J162" s="44"/>
      <c r="K162" s="44"/>
      <c r="L162" s="44"/>
    </row>
    <row r="163" spans="1:12" s="508" customFormat="1" ht="29.25" customHeight="1">
      <c r="A163" s="519"/>
      <c r="B163" s="519"/>
      <c r="C163" s="505" t="s">
        <v>87</v>
      </c>
      <c r="D163" s="505"/>
      <c r="F163" s="519"/>
      <c r="G163" s="521"/>
      <c r="J163" s="383"/>
      <c r="K163" s="522"/>
      <c r="L163" s="383"/>
    </row>
    <row r="164" spans="1:12" s="508" customFormat="1" ht="29.25" customHeight="1">
      <c r="A164" s="509"/>
      <c r="B164" s="505"/>
      <c r="C164" s="505" t="s">
        <v>71</v>
      </c>
      <c r="D164" s="505"/>
      <c r="F164" s="509"/>
      <c r="G164" s="509"/>
      <c r="H164" s="509"/>
      <c r="I164" s="509"/>
      <c r="J164" s="509"/>
      <c r="K164" s="509"/>
      <c r="L164" s="509"/>
    </row>
    <row r="165" spans="1:12" s="508" customFormat="1" ht="30" customHeight="1">
      <c r="A165" s="594" t="s">
        <v>426</v>
      </c>
      <c r="B165" s="594"/>
      <c r="C165" s="594"/>
      <c r="D165" s="594"/>
      <c r="E165" s="594"/>
      <c r="F165" s="594"/>
      <c r="G165" s="594"/>
      <c r="H165" s="594"/>
      <c r="I165" s="594"/>
      <c r="J165" s="594"/>
      <c r="K165" s="594"/>
      <c r="L165" s="594"/>
    </row>
    <row r="166" spans="1:12" s="508" customFormat="1" ht="30" customHeight="1">
      <c r="A166" s="390"/>
      <c r="B166" s="390"/>
      <c r="C166" s="390"/>
      <c r="D166" s="390"/>
      <c r="E166" s="390"/>
      <c r="F166" s="390"/>
      <c r="G166" s="390"/>
      <c r="H166" s="390"/>
      <c r="I166" s="390"/>
      <c r="J166" s="390"/>
      <c r="K166" s="390"/>
      <c r="L166" s="390"/>
    </row>
    <row r="167" spans="1:12" ht="30" customHeight="1">
      <c r="A167" s="26" t="s">
        <v>606</v>
      </c>
      <c r="B167" s="28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spans="1:12" ht="30" customHeight="1">
      <c r="A168" s="28" t="s">
        <v>575</v>
      </c>
      <c r="B168" s="508"/>
      <c r="C168" s="27"/>
      <c r="D168" s="27"/>
      <c r="E168" s="27"/>
      <c r="F168" s="58"/>
      <c r="G168" s="59"/>
      <c r="H168" s="58"/>
      <c r="I168" s="59"/>
      <c r="J168" s="58"/>
      <c r="K168" s="59"/>
      <c r="L168" s="58"/>
    </row>
    <row r="169" spans="1:12" s="508" customFormat="1" ht="30" customHeight="1">
      <c r="A169" s="513"/>
      <c r="B169" s="513"/>
      <c r="C169" s="513"/>
      <c r="D169" s="513"/>
      <c r="F169" s="587" t="s">
        <v>19</v>
      </c>
      <c r="G169" s="587"/>
      <c r="H169" s="587"/>
      <c r="I169" s="26"/>
      <c r="J169" s="587" t="s">
        <v>16</v>
      </c>
      <c r="K169" s="587"/>
      <c r="L169" s="587"/>
    </row>
    <row r="170" spans="1:12" ht="30" customHeight="1">
      <c r="A170" s="27"/>
      <c r="B170" s="28"/>
      <c r="C170" s="27"/>
      <c r="D170" s="27"/>
      <c r="E170" s="60"/>
      <c r="F170" s="99" t="s">
        <v>793</v>
      </c>
      <c r="G170" s="106"/>
      <c r="H170" s="99" t="s">
        <v>512</v>
      </c>
      <c r="I170" s="106"/>
      <c r="J170" s="99" t="s">
        <v>793</v>
      </c>
      <c r="K170" s="106"/>
      <c r="L170" s="99" t="s">
        <v>512</v>
      </c>
    </row>
    <row r="171" spans="1:12" ht="30" customHeight="1">
      <c r="A171" s="508" t="s">
        <v>788</v>
      </c>
      <c r="C171" s="27"/>
      <c r="D171" s="27"/>
      <c r="E171" s="27"/>
      <c r="F171" s="58"/>
      <c r="G171" s="59"/>
      <c r="H171" s="58"/>
      <c r="I171" s="59"/>
      <c r="J171" s="58"/>
      <c r="K171" s="59"/>
      <c r="L171" s="58"/>
    </row>
    <row r="172" spans="1:12" ht="30" customHeight="1">
      <c r="A172" s="27" t="s">
        <v>789</v>
      </c>
      <c r="B172" s="28"/>
      <c r="C172" s="27"/>
      <c r="D172" s="27"/>
      <c r="E172" s="27"/>
      <c r="F172" s="53"/>
      <c r="G172" s="511"/>
      <c r="H172" s="511"/>
      <c r="J172" s="53"/>
      <c r="L172" s="53"/>
    </row>
    <row r="173" spans="1:12" ht="30" customHeight="1">
      <c r="A173" s="27"/>
      <c r="B173" s="28" t="s">
        <v>428</v>
      </c>
      <c r="C173" s="27"/>
      <c r="D173" s="27"/>
      <c r="E173" s="27"/>
      <c r="F173" s="27">
        <v>14164917</v>
      </c>
      <c r="G173" s="511"/>
      <c r="H173" s="505">
        <v>12640274.460000001</v>
      </c>
      <c r="J173" s="27">
        <v>13858952</v>
      </c>
      <c r="L173" s="27">
        <v>12391236.920000002</v>
      </c>
    </row>
    <row r="174" spans="1:12" ht="30" customHeight="1">
      <c r="A174" s="27"/>
      <c r="B174" s="28" t="s">
        <v>429</v>
      </c>
      <c r="C174" s="27"/>
      <c r="D174" s="27"/>
      <c r="E174" s="27"/>
      <c r="F174" s="27">
        <v>905945</v>
      </c>
      <c r="G174" s="511"/>
      <c r="H174" s="505">
        <v>4141323.54</v>
      </c>
      <c r="J174" s="27">
        <v>845712</v>
      </c>
      <c r="L174" s="27">
        <v>4084396.08</v>
      </c>
    </row>
    <row r="175" spans="1:12" ht="30" customHeight="1">
      <c r="A175" s="27"/>
      <c r="B175" s="28" t="s">
        <v>430</v>
      </c>
      <c r="C175" s="27"/>
      <c r="D175" s="27"/>
      <c r="E175" s="27"/>
      <c r="F175" s="27">
        <v>0</v>
      </c>
      <c r="G175" s="511"/>
      <c r="H175" s="505">
        <v>-2191810</v>
      </c>
      <c r="J175" s="27">
        <v>0</v>
      </c>
      <c r="L175" s="27">
        <v>-2191810</v>
      </c>
    </row>
    <row r="176" spans="1:12" ht="30" customHeight="1">
      <c r="A176" s="27"/>
      <c r="B176" s="28" t="s">
        <v>521</v>
      </c>
      <c r="C176" s="27"/>
      <c r="D176" s="27"/>
      <c r="E176" s="27"/>
      <c r="F176" s="27"/>
      <c r="G176" s="511"/>
      <c r="J176" s="27"/>
      <c r="L176" s="27"/>
    </row>
    <row r="177" spans="1:13" ht="30" customHeight="1">
      <c r="A177" s="27"/>
      <c r="B177" s="28" t="s">
        <v>522</v>
      </c>
      <c r="C177" s="27"/>
      <c r="D177" s="27"/>
      <c r="E177" s="27"/>
      <c r="F177" s="27">
        <v>0</v>
      </c>
      <c r="G177" s="511"/>
      <c r="H177" s="505">
        <v>-424871</v>
      </c>
      <c r="J177" s="27">
        <v>0</v>
      </c>
      <c r="L177" s="27">
        <v>-424871</v>
      </c>
    </row>
    <row r="178" spans="1:13" ht="30" customHeight="1" thickBot="1">
      <c r="A178" s="27"/>
      <c r="B178" s="28" t="s">
        <v>431</v>
      </c>
      <c r="C178" s="27"/>
      <c r="D178" s="27"/>
      <c r="E178" s="27"/>
      <c r="F178" s="56">
        <f>SUM(F173:F177)</f>
        <v>15070862</v>
      </c>
      <c r="G178" s="511"/>
      <c r="H178" s="516">
        <f>SUM(H173:H177)</f>
        <v>14164917</v>
      </c>
      <c r="J178" s="56">
        <f>SUM(J173:J177)</f>
        <v>14704664</v>
      </c>
      <c r="L178" s="56">
        <f>SUM(L173:L177)</f>
        <v>13858952.000000002</v>
      </c>
    </row>
    <row r="179" spans="1:13" ht="30" customHeight="1" thickTop="1">
      <c r="A179" s="69" t="s">
        <v>432</v>
      </c>
      <c r="B179" s="508"/>
      <c r="C179" s="536"/>
      <c r="D179" s="536"/>
      <c r="E179" s="508"/>
      <c r="F179" s="537"/>
      <c r="G179" s="519"/>
      <c r="H179" s="519"/>
      <c r="I179" s="519"/>
      <c r="J179" s="519"/>
      <c r="K179" s="519"/>
      <c r="L179" s="519"/>
      <c r="M179" s="508"/>
    </row>
    <row r="180" spans="1:13" ht="30" customHeight="1">
      <c r="A180" s="54"/>
      <c r="B180" s="508"/>
      <c r="C180" s="536"/>
      <c r="D180" s="536"/>
      <c r="E180" s="508"/>
      <c r="F180" s="595"/>
      <c r="G180" s="595"/>
      <c r="H180" s="595"/>
      <c r="I180" s="508"/>
      <c r="J180" s="596" t="s">
        <v>607</v>
      </c>
      <c r="K180" s="596"/>
      <c r="L180" s="596"/>
      <c r="M180" s="508"/>
    </row>
    <row r="181" spans="1:13" ht="30" customHeight="1">
      <c r="A181" s="54"/>
      <c r="B181" s="508"/>
      <c r="C181" s="536"/>
      <c r="D181" s="536"/>
      <c r="E181" s="508"/>
      <c r="F181" s="250"/>
      <c r="G181" s="2"/>
      <c r="H181" s="250"/>
      <c r="I181" s="106"/>
      <c r="J181" s="99" t="s">
        <v>793</v>
      </c>
      <c r="K181" s="106"/>
      <c r="L181" s="99" t="s">
        <v>512</v>
      </c>
      <c r="M181" s="508"/>
    </row>
    <row r="182" spans="1:13" ht="30" customHeight="1">
      <c r="A182" s="54"/>
      <c r="B182" s="508"/>
      <c r="C182" s="536"/>
      <c r="D182" s="536"/>
      <c r="E182" s="508"/>
      <c r="F182" s="251"/>
      <c r="G182" s="53"/>
      <c r="H182" s="251"/>
      <c r="I182" s="508"/>
      <c r="J182" s="63" t="s">
        <v>433</v>
      </c>
      <c r="K182" s="27"/>
      <c r="L182" s="63" t="s">
        <v>433</v>
      </c>
      <c r="M182" s="508"/>
    </row>
    <row r="183" spans="1:13" ht="30" customHeight="1">
      <c r="A183" s="54"/>
      <c r="B183" s="508" t="s">
        <v>434</v>
      </c>
      <c r="C183" s="536"/>
      <c r="D183" s="536"/>
      <c r="E183" s="508"/>
      <c r="F183" s="538"/>
      <c r="G183" s="519"/>
      <c r="H183" s="538"/>
      <c r="I183" s="519"/>
      <c r="J183" s="538">
        <v>2.83</v>
      </c>
      <c r="K183" s="519"/>
      <c r="L183" s="538">
        <v>2.83</v>
      </c>
      <c r="M183" s="508"/>
    </row>
    <row r="184" spans="1:13" ht="30" customHeight="1">
      <c r="A184" s="54"/>
      <c r="B184" s="508" t="s">
        <v>435</v>
      </c>
      <c r="C184" s="536"/>
      <c r="D184" s="536"/>
      <c r="E184" s="508"/>
      <c r="F184" s="521"/>
      <c r="G184" s="519"/>
      <c r="H184" s="521"/>
      <c r="I184" s="519"/>
      <c r="J184" s="521" t="s">
        <v>535</v>
      </c>
      <c r="K184" s="519"/>
      <c r="L184" s="521" t="s">
        <v>535</v>
      </c>
      <c r="M184" s="508"/>
    </row>
    <row r="185" spans="1:13" ht="30" customHeight="1">
      <c r="A185" s="54"/>
      <c r="B185" s="508" t="s">
        <v>436</v>
      </c>
      <c r="C185" s="536"/>
      <c r="D185" s="536"/>
      <c r="E185" s="508"/>
      <c r="F185" s="537"/>
      <c r="G185" s="519"/>
      <c r="H185" s="537"/>
      <c r="I185" s="519"/>
      <c r="J185" s="519"/>
      <c r="K185" s="519"/>
      <c r="L185" s="519"/>
      <c r="M185" s="508"/>
    </row>
    <row r="186" spans="1:13" ht="30" customHeight="1">
      <c r="A186" s="54"/>
      <c r="B186" s="536" t="s">
        <v>437</v>
      </c>
      <c r="C186" s="508"/>
      <c r="D186" s="508"/>
      <c r="E186" s="508"/>
      <c r="F186" s="538"/>
      <c r="G186" s="519"/>
      <c r="H186" s="538"/>
      <c r="I186" s="519"/>
      <c r="J186" s="538" t="s">
        <v>438</v>
      </c>
      <c r="K186" s="519"/>
      <c r="L186" s="538" t="s">
        <v>438</v>
      </c>
      <c r="M186" s="508"/>
    </row>
    <row r="187" spans="1:13" ht="30" customHeight="1">
      <c r="A187" s="536" t="s">
        <v>568</v>
      </c>
      <c r="B187" s="508"/>
      <c r="C187" s="508"/>
      <c r="D187" s="508"/>
      <c r="E187" s="508"/>
      <c r="F187" s="537"/>
      <c r="G187" s="519"/>
      <c r="H187" s="519"/>
      <c r="I187" s="519"/>
      <c r="J187" s="519"/>
      <c r="K187" s="519"/>
      <c r="L187" s="519"/>
      <c r="M187" s="508"/>
    </row>
    <row r="188" spans="1:13" ht="30" customHeight="1">
      <c r="A188" s="27" t="s">
        <v>567</v>
      </c>
      <c r="B188" s="28"/>
      <c r="C188" s="27"/>
      <c r="D188" s="27"/>
      <c r="E188" s="27"/>
      <c r="F188" s="53"/>
      <c r="G188" s="511"/>
      <c r="H188" s="511"/>
      <c r="J188" s="53"/>
      <c r="L188" s="53"/>
    </row>
    <row r="189" spans="1:13" ht="30" customHeight="1">
      <c r="A189" s="27"/>
      <c r="B189" s="28"/>
      <c r="C189" s="27"/>
      <c r="D189" s="27"/>
      <c r="E189" s="27"/>
      <c r="F189" s="53"/>
      <c r="G189" s="511"/>
      <c r="H189" s="511"/>
      <c r="J189" s="53"/>
      <c r="L189" s="53"/>
    </row>
    <row r="190" spans="1:13" ht="30" customHeight="1">
      <c r="A190" s="27"/>
      <c r="B190" s="28"/>
      <c r="C190" s="27"/>
      <c r="D190" s="27"/>
      <c r="E190" s="27"/>
      <c r="F190" s="53"/>
      <c r="G190" s="511"/>
      <c r="H190" s="511"/>
      <c r="J190" s="53"/>
      <c r="L190" s="53"/>
    </row>
    <row r="191" spans="1:13" ht="30" customHeight="1">
      <c r="A191" s="27"/>
      <c r="B191" s="28"/>
      <c r="C191" s="27"/>
      <c r="D191" s="27"/>
      <c r="E191" s="27"/>
      <c r="F191" s="53"/>
      <c r="G191" s="511"/>
      <c r="H191" s="511"/>
      <c r="J191" s="53"/>
      <c r="L191" s="53"/>
    </row>
    <row r="192" spans="1:13" s="508" customFormat="1" ht="30" customHeight="1">
      <c r="A192" s="509"/>
      <c r="B192" s="505"/>
      <c r="C192" s="505" t="s">
        <v>87</v>
      </c>
      <c r="D192" s="505"/>
      <c r="F192" s="509"/>
      <c r="G192" s="509"/>
      <c r="H192" s="509"/>
      <c r="I192" s="509"/>
      <c r="J192" s="509"/>
      <c r="K192" s="509"/>
      <c r="L192" s="509"/>
    </row>
    <row r="193" spans="1:13" s="508" customFormat="1" ht="30" customHeight="1">
      <c r="A193" s="505"/>
      <c r="B193" s="505"/>
      <c r="C193" s="505" t="s">
        <v>71</v>
      </c>
      <c r="D193" s="505"/>
      <c r="F193" s="509"/>
      <c r="G193" s="509"/>
      <c r="H193" s="509"/>
      <c r="I193" s="509"/>
      <c r="J193" s="509"/>
      <c r="K193" s="509"/>
      <c r="L193" s="509"/>
    </row>
    <row r="194" spans="1:13" s="508" customFormat="1" ht="30" customHeight="1">
      <c r="A194" s="505"/>
      <c r="B194" s="505"/>
      <c r="C194" s="505"/>
      <c r="D194" s="505"/>
      <c r="F194" s="509"/>
      <c r="G194" s="509"/>
      <c r="H194" s="509"/>
      <c r="I194" s="509"/>
      <c r="J194" s="509"/>
      <c r="K194" s="509"/>
      <c r="L194" s="509"/>
    </row>
    <row r="195" spans="1:13" s="508" customFormat="1" ht="26.25" customHeight="1">
      <c r="A195" s="594" t="s">
        <v>439</v>
      </c>
      <c r="B195" s="594"/>
      <c r="C195" s="594"/>
      <c r="D195" s="594"/>
      <c r="E195" s="594"/>
      <c r="F195" s="594"/>
      <c r="G195" s="594"/>
      <c r="H195" s="594"/>
      <c r="I195" s="594"/>
      <c r="J195" s="594"/>
      <c r="K195" s="594"/>
      <c r="L195" s="594"/>
    </row>
    <row r="196" spans="1:13" s="508" customFormat="1" ht="26.25" customHeight="1">
      <c r="A196" s="390"/>
      <c r="B196" s="390"/>
      <c r="C196" s="390"/>
      <c r="D196" s="390"/>
      <c r="E196" s="390"/>
      <c r="F196" s="390"/>
      <c r="G196" s="390"/>
      <c r="H196" s="390"/>
      <c r="I196" s="390"/>
      <c r="J196" s="390"/>
      <c r="K196" s="390"/>
      <c r="L196" s="390"/>
    </row>
    <row r="197" spans="1:13" s="508" customFormat="1" ht="26.25" customHeight="1">
      <c r="A197" s="69" t="s">
        <v>305</v>
      </c>
      <c r="B197" s="536"/>
      <c r="F197" s="537"/>
      <c r="G197" s="519"/>
      <c r="H197" s="519"/>
      <c r="I197" s="519"/>
      <c r="J197" s="519"/>
      <c r="K197" s="519"/>
      <c r="L197" s="519"/>
    </row>
    <row r="198" spans="1:13" s="508" customFormat="1" ht="26.25" customHeight="1">
      <c r="A198" s="52" t="s">
        <v>440</v>
      </c>
      <c r="B198" s="390"/>
      <c r="C198" s="390"/>
      <c r="D198" s="390"/>
      <c r="E198" s="390"/>
      <c r="F198" s="390"/>
      <c r="G198" s="390"/>
      <c r="H198" s="390"/>
      <c r="I198" s="390"/>
      <c r="J198" s="390"/>
      <c r="K198" s="390"/>
      <c r="L198" s="390"/>
    </row>
    <row r="199" spans="1:13" s="508" customFormat="1" ht="26.25" customHeight="1">
      <c r="A199" s="52" t="s">
        <v>441</v>
      </c>
      <c r="B199" s="390"/>
      <c r="C199" s="390"/>
      <c r="D199" s="390"/>
      <c r="E199" s="390"/>
      <c r="F199" s="390"/>
      <c r="G199" s="390"/>
      <c r="H199" s="390"/>
      <c r="I199" s="390"/>
      <c r="J199" s="390"/>
      <c r="K199" s="390"/>
      <c r="L199" s="390"/>
    </row>
    <row r="200" spans="1:13" s="508" customFormat="1" ht="26.25" customHeight="1">
      <c r="A200" s="54"/>
      <c r="C200" s="536"/>
      <c r="D200" s="536"/>
      <c r="F200" s="587" t="s">
        <v>21</v>
      </c>
      <c r="G200" s="587"/>
      <c r="H200" s="587"/>
      <c r="J200" s="596" t="s">
        <v>37</v>
      </c>
      <c r="K200" s="596"/>
      <c r="L200" s="596"/>
    </row>
    <row r="201" spans="1:13" s="508" customFormat="1" ht="26.25" customHeight="1">
      <c r="A201" s="54"/>
      <c r="C201" s="539"/>
      <c r="D201" s="539"/>
      <c r="F201" s="60" t="s">
        <v>182</v>
      </c>
      <c r="G201" s="27"/>
      <c r="H201" s="60" t="s">
        <v>183</v>
      </c>
      <c r="I201" s="27"/>
      <c r="J201" s="60" t="s">
        <v>182</v>
      </c>
      <c r="K201" s="27"/>
      <c r="L201" s="60" t="s">
        <v>183</v>
      </c>
    </row>
    <row r="202" spans="1:13" s="508" customFormat="1" ht="26.25" customHeight="1">
      <c r="A202" s="54"/>
      <c r="B202" s="512" t="s">
        <v>442</v>
      </c>
      <c r="C202" s="539"/>
      <c r="D202" s="539"/>
      <c r="F202" s="60"/>
      <c r="G202" s="27"/>
      <c r="H202" s="60"/>
      <c r="I202" s="27"/>
      <c r="J202" s="60"/>
      <c r="K202" s="27"/>
      <c r="L202" s="60"/>
    </row>
    <row r="203" spans="1:13" s="508" customFormat="1" ht="26.25" customHeight="1">
      <c r="A203" s="54"/>
      <c r="B203" s="512" t="s">
        <v>536</v>
      </c>
      <c r="C203" s="539"/>
      <c r="D203" s="539"/>
      <c r="F203" s="60"/>
      <c r="G203" s="27"/>
      <c r="H203" s="60"/>
      <c r="I203" s="27"/>
      <c r="J203" s="60"/>
      <c r="K203" s="27"/>
      <c r="L203" s="60"/>
    </row>
    <row r="204" spans="1:13" s="508" customFormat="1" ht="26.25" customHeight="1">
      <c r="A204" s="52"/>
      <c r="B204" s="508" t="s">
        <v>443</v>
      </c>
      <c r="C204" s="390"/>
      <c r="D204" s="390"/>
      <c r="E204" s="390"/>
      <c r="F204" s="55">
        <v>-702818</v>
      </c>
      <c r="G204" s="55"/>
      <c r="H204" s="55">
        <v>793444</v>
      </c>
      <c r="I204" s="55"/>
      <c r="J204" s="55">
        <v>-658204</v>
      </c>
      <c r="K204" s="55"/>
      <c r="L204" s="55">
        <v>739927</v>
      </c>
    </row>
    <row r="205" spans="1:13" s="508" customFormat="1" ht="26.25" customHeight="1">
      <c r="A205" s="52"/>
      <c r="B205" s="508" t="s">
        <v>444</v>
      </c>
      <c r="C205" s="390"/>
      <c r="D205" s="390"/>
      <c r="E205" s="390"/>
      <c r="F205" s="390"/>
      <c r="G205" s="390"/>
      <c r="H205" s="390"/>
      <c r="I205" s="390"/>
      <c r="J205" s="390"/>
      <c r="K205" s="390"/>
      <c r="L205" s="390"/>
    </row>
    <row r="206" spans="1:13" s="508" customFormat="1" ht="26.25" customHeight="1">
      <c r="A206" s="52"/>
      <c r="B206" s="508" t="s">
        <v>445</v>
      </c>
      <c r="C206" s="390"/>
      <c r="D206" s="390"/>
      <c r="E206" s="390"/>
      <c r="F206" s="55">
        <v>878852</v>
      </c>
      <c r="G206" s="390"/>
      <c r="H206" s="55">
        <v>-792090</v>
      </c>
      <c r="I206" s="390"/>
      <c r="J206" s="55">
        <v>823552</v>
      </c>
      <c r="K206" s="390"/>
      <c r="L206" s="55">
        <v>-745361</v>
      </c>
    </row>
    <row r="207" spans="1:13" s="508" customFormat="1" ht="26.25" customHeight="1">
      <c r="A207" s="540" t="s">
        <v>608</v>
      </c>
      <c r="B207" s="540"/>
      <c r="C207" s="505"/>
      <c r="D207" s="505"/>
      <c r="E207" s="505"/>
      <c r="F207" s="505"/>
      <c r="G207" s="505"/>
      <c r="H207" s="505"/>
      <c r="I207" s="505"/>
      <c r="J207" s="505"/>
      <c r="K207" s="505"/>
      <c r="L207" s="505"/>
      <c r="M207" s="505"/>
    </row>
    <row r="208" spans="1:13" s="508" customFormat="1" ht="26.25" customHeight="1">
      <c r="A208" s="505" t="s">
        <v>446</v>
      </c>
      <c r="B208" s="28"/>
      <c r="C208" s="505"/>
      <c r="D208" s="505"/>
      <c r="E208" s="505"/>
      <c r="F208" s="505"/>
      <c r="G208" s="505"/>
      <c r="H208" s="505"/>
      <c r="I208" s="505"/>
      <c r="J208" s="505"/>
      <c r="K208" s="505"/>
      <c r="L208" s="505"/>
      <c r="M208" s="505"/>
    </row>
    <row r="209" spans="1:13" s="508" customFormat="1" ht="26.25" customHeight="1">
      <c r="A209" s="505" t="s">
        <v>562</v>
      </c>
      <c r="B209" s="505"/>
      <c r="C209" s="505"/>
      <c r="D209" s="505"/>
      <c r="E209" s="505"/>
      <c r="F209" s="505"/>
      <c r="G209" s="505"/>
      <c r="H209" s="505"/>
      <c r="I209" s="505"/>
      <c r="J209" s="505"/>
      <c r="K209" s="505"/>
      <c r="L209" s="505"/>
      <c r="M209" s="505"/>
    </row>
    <row r="210" spans="1:13" s="508" customFormat="1" ht="26.25" customHeight="1">
      <c r="A210" s="505" t="s">
        <v>447</v>
      </c>
      <c r="B210" s="505"/>
      <c r="C210" s="505"/>
      <c r="D210" s="505"/>
      <c r="E210" s="505"/>
      <c r="F210" s="505"/>
      <c r="G210" s="505"/>
      <c r="H210" s="505"/>
      <c r="I210" s="505"/>
      <c r="J210" s="505"/>
      <c r="K210" s="505"/>
      <c r="L210" s="505"/>
      <c r="M210" s="505"/>
    </row>
    <row r="211" spans="1:13" s="508" customFormat="1" ht="26.25" customHeight="1">
      <c r="A211" s="540" t="s">
        <v>609</v>
      </c>
      <c r="B211" s="540"/>
      <c r="C211" s="505"/>
      <c r="D211" s="505"/>
      <c r="E211" s="505"/>
      <c r="F211" s="505"/>
      <c r="G211" s="505"/>
      <c r="H211" s="505"/>
      <c r="I211" s="505"/>
      <c r="J211" s="505"/>
      <c r="K211" s="505"/>
      <c r="L211" s="505"/>
      <c r="M211" s="505"/>
    </row>
    <row r="212" spans="1:13" s="542" customFormat="1" ht="26.25" customHeight="1">
      <c r="A212" s="505" t="s">
        <v>854</v>
      </c>
      <c r="B212" s="540"/>
      <c r="C212" s="505"/>
      <c r="D212" s="505"/>
      <c r="E212" s="505"/>
      <c r="F212" s="505"/>
      <c r="G212" s="505"/>
      <c r="H212" s="505"/>
      <c r="I212" s="505"/>
      <c r="J212" s="505"/>
      <c r="K212" s="505"/>
      <c r="L212" s="505"/>
      <c r="M212" s="541"/>
    </row>
    <row r="213" spans="1:13" s="542" customFormat="1" ht="26.25" customHeight="1">
      <c r="A213" s="505" t="s">
        <v>855</v>
      </c>
      <c r="B213" s="540"/>
      <c r="C213" s="505"/>
      <c r="D213" s="505"/>
      <c r="E213" s="505"/>
      <c r="F213" s="505"/>
      <c r="G213" s="505"/>
      <c r="H213" s="505"/>
      <c r="I213" s="505"/>
      <c r="J213" s="505"/>
      <c r="K213" s="505"/>
      <c r="L213" s="505"/>
      <c r="M213" s="541"/>
    </row>
    <row r="214" spans="1:13" s="541" customFormat="1" ht="26.25" customHeight="1">
      <c r="A214" s="505" t="s">
        <v>856</v>
      </c>
      <c r="B214" s="540"/>
      <c r="C214" s="354"/>
      <c r="D214" s="354"/>
      <c r="E214" s="505"/>
      <c r="F214" s="505"/>
      <c r="G214" s="505"/>
      <c r="H214" s="505"/>
      <c r="I214" s="505"/>
      <c r="J214" s="505"/>
      <c r="K214" s="505"/>
      <c r="L214" s="505"/>
    </row>
    <row r="215" spans="1:13" ht="26.25" customHeight="1">
      <c r="A215" s="505" t="s">
        <v>851</v>
      </c>
    </row>
    <row r="216" spans="1:13" ht="26.25" customHeight="1">
      <c r="A216" s="505" t="s">
        <v>755</v>
      </c>
      <c r="B216" s="540"/>
    </row>
    <row r="217" spans="1:13" s="508" customFormat="1" ht="26.25" customHeight="1">
      <c r="A217" s="505" t="s">
        <v>756</v>
      </c>
      <c r="B217" s="505"/>
      <c r="C217" s="354"/>
      <c r="D217" s="354"/>
      <c r="E217" s="505"/>
      <c r="F217" s="505"/>
      <c r="G217" s="505"/>
      <c r="H217" s="505"/>
      <c r="I217" s="505"/>
      <c r="J217" s="505"/>
      <c r="K217" s="505"/>
      <c r="L217" s="505"/>
      <c r="M217" s="505"/>
    </row>
    <row r="218" spans="1:13" s="508" customFormat="1" ht="26.25" customHeight="1">
      <c r="A218" s="505" t="s">
        <v>852</v>
      </c>
      <c r="B218" s="540"/>
      <c r="C218" s="505"/>
      <c r="D218" s="505"/>
      <c r="E218" s="505"/>
      <c r="F218" s="505"/>
      <c r="G218" s="505"/>
      <c r="H218" s="505"/>
      <c r="I218" s="505"/>
      <c r="J218" s="505"/>
      <c r="K218" s="505"/>
      <c r="L218" s="505"/>
      <c r="M218" s="505"/>
    </row>
    <row r="219" spans="1:13" s="508" customFormat="1" ht="26.25" customHeight="1">
      <c r="A219" s="505" t="s">
        <v>650</v>
      </c>
      <c r="B219" s="540"/>
      <c r="C219" s="505"/>
      <c r="D219" s="505"/>
      <c r="E219" s="505"/>
      <c r="F219" s="505"/>
      <c r="G219" s="505"/>
      <c r="H219" s="505"/>
      <c r="I219" s="505"/>
      <c r="J219" s="505"/>
      <c r="K219" s="505"/>
      <c r="L219" s="505"/>
      <c r="M219" s="505"/>
    </row>
    <row r="220" spans="1:13" ht="26.25" customHeight="1">
      <c r="A220" s="505" t="s">
        <v>480</v>
      </c>
      <c r="B220" s="540"/>
      <c r="C220" s="354"/>
      <c r="D220" s="354"/>
    </row>
    <row r="221" spans="1:13" ht="26.25" customHeight="1">
      <c r="A221" s="505" t="s">
        <v>853</v>
      </c>
    </row>
    <row r="222" spans="1:13" ht="26.25" customHeight="1">
      <c r="A222" s="505" t="s">
        <v>651</v>
      </c>
      <c r="B222" s="540"/>
    </row>
    <row r="223" spans="1:13" s="508" customFormat="1" ht="26.25" customHeight="1">
      <c r="A223" s="505" t="s">
        <v>482</v>
      </c>
      <c r="B223" s="505"/>
      <c r="C223" s="354"/>
      <c r="D223" s="354"/>
      <c r="E223" s="505"/>
      <c r="F223" s="505"/>
      <c r="G223" s="505"/>
      <c r="H223" s="505"/>
      <c r="I223" s="505"/>
      <c r="J223" s="505"/>
      <c r="K223" s="505"/>
      <c r="L223" s="505"/>
      <c r="M223" s="505"/>
    </row>
    <row r="224" spans="1:13" s="508" customFormat="1" ht="26.25" customHeight="1">
      <c r="A224" s="505"/>
      <c r="B224" s="505"/>
      <c r="C224" s="354"/>
      <c r="D224" s="354"/>
      <c r="E224" s="505"/>
      <c r="F224" s="505"/>
      <c r="G224" s="505"/>
      <c r="H224" s="505"/>
      <c r="I224" s="505"/>
      <c r="J224" s="505"/>
      <c r="K224" s="505"/>
      <c r="L224" s="505"/>
      <c r="M224" s="505"/>
    </row>
    <row r="225" spans="1:13" s="508" customFormat="1" ht="26.25" customHeight="1">
      <c r="A225" s="505"/>
      <c r="B225" s="505"/>
      <c r="C225" s="505"/>
      <c r="D225" s="505"/>
      <c r="F225" s="509"/>
      <c r="G225" s="509"/>
      <c r="H225" s="509"/>
      <c r="I225" s="509"/>
      <c r="J225" s="509"/>
      <c r="K225" s="509"/>
      <c r="L225" s="509"/>
    </row>
    <row r="226" spans="1:13" s="508" customFormat="1" ht="26.25" customHeight="1">
      <c r="A226" s="505"/>
      <c r="B226" s="505"/>
      <c r="C226" s="505" t="s">
        <v>87</v>
      </c>
      <c r="D226" s="505"/>
      <c r="F226" s="509"/>
      <c r="G226" s="509"/>
      <c r="H226" s="509"/>
      <c r="I226" s="509"/>
      <c r="J226" s="509"/>
      <c r="K226" s="509"/>
      <c r="L226" s="509"/>
    </row>
    <row r="227" spans="1:13" s="508" customFormat="1" ht="26.25" customHeight="1">
      <c r="A227" s="505"/>
      <c r="B227" s="505"/>
      <c r="C227" s="505" t="s">
        <v>71</v>
      </c>
      <c r="D227" s="505"/>
      <c r="F227" s="509"/>
      <c r="G227" s="509"/>
      <c r="H227" s="509"/>
      <c r="I227" s="509"/>
      <c r="J227" s="509"/>
      <c r="K227" s="509"/>
      <c r="L227" s="509"/>
    </row>
    <row r="228" spans="1:13" s="508" customFormat="1" ht="26.25" customHeight="1">
      <c r="A228" s="505"/>
      <c r="B228" s="505"/>
      <c r="C228" s="505"/>
      <c r="D228" s="505"/>
      <c r="F228" s="509"/>
      <c r="G228" s="509"/>
      <c r="H228" s="509"/>
      <c r="I228" s="509"/>
      <c r="J228" s="509"/>
      <c r="K228" s="509"/>
      <c r="L228" s="509"/>
    </row>
    <row r="229" spans="1:13" s="508" customFormat="1" ht="26.25" customHeight="1">
      <c r="A229" s="505"/>
      <c r="B229" s="505"/>
      <c r="C229" s="505"/>
      <c r="D229" s="505"/>
      <c r="F229" s="509"/>
      <c r="G229" s="509"/>
      <c r="H229" s="509"/>
      <c r="I229" s="509"/>
      <c r="J229" s="509"/>
      <c r="K229" s="509"/>
      <c r="L229" s="509"/>
    </row>
    <row r="230" spans="1:13" s="508" customFormat="1" ht="29.1" customHeight="1">
      <c r="A230" s="594" t="s">
        <v>451</v>
      </c>
      <c r="B230" s="594"/>
      <c r="C230" s="594"/>
      <c r="D230" s="594"/>
      <c r="E230" s="594"/>
      <c r="F230" s="594"/>
      <c r="G230" s="594"/>
      <c r="H230" s="594"/>
      <c r="I230" s="594"/>
      <c r="J230" s="594"/>
      <c r="K230" s="594"/>
      <c r="L230" s="594"/>
    </row>
    <row r="231" spans="1:13" s="508" customFormat="1" ht="29.1" customHeight="1">
      <c r="A231" s="71"/>
      <c r="B231" s="390"/>
      <c r="C231" s="390"/>
      <c r="D231" s="390"/>
      <c r="E231" s="390"/>
      <c r="F231" s="390"/>
      <c r="G231" s="390"/>
      <c r="H231" s="390"/>
      <c r="I231" s="390"/>
      <c r="J231" s="390"/>
      <c r="K231" s="390"/>
      <c r="L231" s="390"/>
    </row>
    <row r="232" spans="1:13" s="540" customFormat="1" ht="29.1" customHeight="1">
      <c r="A232" s="70" t="s">
        <v>610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1:13" s="540" customFormat="1" ht="29.1" customHeight="1">
      <c r="A233" s="28" t="s">
        <v>448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1:13" ht="29.1" customHeight="1">
      <c r="A234" s="28" t="s">
        <v>611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1:13" ht="29.1" customHeight="1">
      <c r="A235" s="28" t="s">
        <v>744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1:13" ht="29.1" customHeight="1">
      <c r="A236" s="28" t="s">
        <v>449</v>
      </c>
      <c r="C236" s="27"/>
      <c r="D236" s="27"/>
      <c r="E236" s="27"/>
      <c r="G236" s="27"/>
      <c r="H236" s="27"/>
      <c r="I236" s="27"/>
      <c r="J236" s="27"/>
      <c r="K236" s="27"/>
      <c r="L236" s="27"/>
    </row>
    <row r="237" spans="1:13" ht="29.1" customHeight="1">
      <c r="A237" s="28" t="s">
        <v>450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1:13" ht="29.1" customHeight="1">
      <c r="A238" s="28" t="s">
        <v>745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1:13" ht="29.1" customHeight="1">
      <c r="A239" s="539" t="s">
        <v>612</v>
      </c>
      <c r="B239" s="70"/>
      <c r="C239" s="26"/>
      <c r="D239" s="26"/>
      <c r="E239" s="26"/>
      <c r="F239" s="26"/>
      <c r="G239" s="26"/>
      <c r="H239" s="26"/>
      <c r="I239" s="26"/>
      <c r="J239" s="26"/>
      <c r="K239" s="26"/>
      <c r="L239" s="543"/>
      <c r="M239" s="540"/>
    </row>
    <row r="240" spans="1:13" ht="29.1" customHeight="1">
      <c r="A240" s="54" t="s">
        <v>452</v>
      </c>
      <c r="B240" s="28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1:13" ht="29.1" customHeight="1">
      <c r="A241" s="54" t="s">
        <v>453</v>
      </c>
      <c r="B241" s="28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1:13" ht="29.1" customHeight="1">
      <c r="A242" s="54" t="s">
        <v>492</v>
      </c>
      <c r="B242" s="28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1:13" ht="29.1" customHeight="1">
      <c r="A243" s="54" t="s">
        <v>454</v>
      </c>
      <c r="B243" s="28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1:13" ht="29.1" customHeight="1">
      <c r="A244" s="54" t="s">
        <v>826</v>
      </c>
      <c r="B244" s="28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1:13" s="544" customFormat="1" ht="29.1" customHeight="1">
      <c r="A245" s="244" t="s">
        <v>897</v>
      </c>
      <c r="B245" s="254"/>
      <c r="C245" s="255"/>
      <c r="D245" s="255"/>
      <c r="E245" s="255"/>
      <c r="F245" s="255"/>
      <c r="G245" s="255"/>
      <c r="H245" s="255"/>
      <c r="I245" s="255"/>
      <c r="J245" s="255"/>
      <c r="K245" s="255"/>
      <c r="L245" s="255"/>
    </row>
    <row r="246" spans="1:13" ht="29.1" customHeight="1">
      <c r="A246" s="540" t="s">
        <v>613</v>
      </c>
    </row>
    <row r="247" spans="1:13" ht="29.1" customHeight="1">
      <c r="A247" s="505" t="s">
        <v>882</v>
      </c>
    </row>
    <row r="248" spans="1:13" ht="29.1" customHeight="1">
      <c r="A248" s="513"/>
      <c r="B248" s="513"/>
      <c r="C248" s="513"/>
      <c r="D248" s="513"/>
      <c r="E248" s="513"/>
      <c r="F248" s="517"/>
      <c r="G248" s="391" t="s">
        <v>19</v>
      </c>
      <c r="H248" s="391"/>
      <c r="I248" s="392"/>
      <c r="J248" s="51"/>
      <c r="K248" s="391" t="s">
        <v>16</v>
      </c>
      <c r="L248" s="391"/>
      <c r="M248" s="508"/>
    </row>
    <row r="249" spans="1:13" ht="29.1" customHeight="1">
      <c r="A249" s="27"/>
      <c r="B249" s="28"/>
      <c r="C249" s="27"/>
      <c r="D249" s="27"/>
      <c r="E249" s="27"/>
      <c r="F249" s="99" t="s">
        <v>793</v>
      </c>
      <c r="G249" s="106"/>
      <c r="H249" s="99" t="s">
        <v>803</v>
      </c>
      <c r="I249" s="106"/>
      <c r="J249" s="99" t="s">
        <v>793</v>
      </c>
      <c r="K249" s="106"/>
      <c r="L249" s="99" t="s">
        <v>803</v>
      </c>
    </row>
    <row r="250" spans="1:13" ht="29.1" customHeight="1">
      <c r="B250" s="27" t="s">
        <v>455</v>
      </c>
      <c r="E250" s="27"/>
      <c r="H250" s="27"/>
      <c r="I250" s="545"/>
      <c r="K250" s="545"/>
    </row>
    <row r="251" spans="1:13" ht="29.1" customHeight="1">
      <c r="B251" s="27" t="s">
        <v>456</v>
      </c>
      <c r="E251" s="27"/>
      <c r="F251" s="505">
        <v>1194475502.4200001</v>
      </c>
      <c r="G251" s="546"/>
      <c r="H251" s="505">
        <v>878295530.12</v>
      </c>
      <c r="I251" s="547"/>
      <c r="J251" s="505">
        <f>[2]Prin!$C$6</f>
        <v>802302107.48000002</v>
      </c>
      <c r="K251" s="548"/>
      <c r="L251" s="505">
        <v>762449132.13999999</v>
      </c>
    </row>
    <row r="252" spans="1:13" ht="29.1" customHeight="1">
      <c r="B252" s="505" t="s">
        <v>457</v>
      </c>
      <c r="G252" s="546"/>
      <c r="H252" s="567"/>
      <c r="I252" s="546"/>
      <c r="J252" s="546"/>
      <c r="K252" s="546"/>
      <c r="L252" s="549"/>
    </row>
    <row r="253" spans="1:13" ht="29.1" customHeight="1">
      <c r="B253" s="505" t="s">
        <v>458</v>
      </c>
      <c r="F253" s="505">
        <v>-188193628.08000001</v>
      </c>
      <c r="G253" s="546"/>
      <c r="H253" s="505">
        <v>629958349.15999997</v>
      </c>
      <c r="I253" s="546"/>
      <c r="J253" s="505">
        <f>[2]Prin!$C$7</f>
        <v>163108805.85000038</v>
      </c>
      <c r="K253" s="546"/>
      <c r="L253" s="505">
        <v>678559812.11000001</v>
      </c>
    </row>
    <row r="254" spans="1:13" ht="29.1" customHeight="1">
      <c r="B254" s="505" t="s">
        <v>459</v>
      </c>
      <c r="G254" s="546"/>
      <c r="H254" s="567"/>
      <c r="I254" s="546"/>
      <c r="J254" s="546"/>
      <c r="K254" s="546"/>
      <c r="L254" s="549"/>
    </row>
    <row r="255" spans="1:13" ht="29.1" customHeight="1">
      <c r="B255" s="505" t="s">
        <v>460</v>
      </c>
      <c r="F255" s="505">
        <v>86433243.340000004</v>
      </c>
      <c r="G255" s="546"/>
      <c r="H255" s="505">
        <v>97628077.670000002</v>
      </c>
      <c r="I255" s="546"/>
      <c r="J255" s="505">
        <f>[2]Prin!$C$8</f>
        <v>74355539.399999991</v>
      </c>
      <c r="K255" s="546"/>
      <c r="L255" s="505">
        <v>82754581.120000005</v>
      </c>
    </row>
    <row r="256" spans="1:13" ht="29.1" customHeight="1">
      <c r="B256" s="505" t="s">
        <v>461</v>
      </c>
      <c r="F256" s="505">
        <v>43222970.490000002</v>
      </c>
      <c r="G256" s="546"/>
      <c r="H256" s="505">
        <v>42885248.280000001</v>
      </c>
      <c r="I256" s="546"/>
      <c r="J256" s="393">
        <v>11332256.460000001</v>
      </c>
      <c r="K256" s="546"/>
      <c r="L256" s="393">
        <v>10426047.35</v>
      </c>
    </row>
    <row r="257" spans="1:12" ht="29.1" customHeight="1">
      <c r="G257" s="546"/>
      <c r="I257" s="546"/>
      <c r="J257" s="393"/>
      <c r="K257" s="546"/>
    </row>
    <row r="258" spans="1:12" ht="29.1" customHeight="1">
      <c r="A258" s="28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spans="1:12" s="508" customFormat="1" ht="29.1" customHeight="1">
      <c r="A259" s="509"/>
      <c r="B259" s="505"/>
      <c r="C259" s="505" t="s">
        <v>87</v>
      </c>
      <c r="D259" s="505"/>
      <c r="F259" s="509"/>
      <c r="G259" s="509"/>
      <c r="H259" s="509"/>
      <c r="I259" s="509"/>
      <c r="J259" s="509"/>
      <c r="K259" s="509"/>
      <c r="L259" s="509"/>
    </row>
    <row r="260" spans="1:12" s="508" customFormat="1" ht="29.1" customHeight="1">
      <c r="A260" s="505"/>
      <c r="B260" s="505"/>
      <c r="C260" s="505" t="s">
        <v>71</v>
      </c>
      <c r="D260" s="505"/>
      <c r="F260" s="509"/>
      <c r="G260" s="509"/>
      <c r="H260" s="509"/>
      <c r="I260" s="509"/>
      <c r="J260" s="509"/>
      <c r="K260" s="509"/>
      <c r="L260" s="509"/>
    </row>
    <row r="261" spans="1:12" s="508" customFormat="1" ht="26.25" customHeight="1">
      <c r="A261" s="505"/>
      <c r="B261" s="505"/>
      <c r="C261" s="505"/>
      <c r="D261" s="505"/>
      <c r="F261" s="509"/>
      <c r="G261" s="509"/>
      <c r="H261" s="509"/>
      <c r="I261" s="509"/>
      <c r="J261" s="509"/>
      <c r="K261" s="509"/>
      <c r="L261" s="509"/>
    </row>
  </sheetData>
  <mergeCells count="34">
    <mergeCell ref="A230:L230"/>
    <mergeCell ref="F169:H169"/>
    <mergeCell ref="J169:L169"/>
    <mergeCell ref="F180:H180"/>
    <mergeCell ref="J180:L180"/>
    <mergeCell ref="A195:L195"/>
    <mergeCell ref="F200:H200"/>
    <mergeCell ref="J200:L200"/>
    <mergeCell ref="A165:L165"/>
    <mergeCell ref="F83:H83"/>
    <mergeCell ref="J83:L83"/>
    <mergeCell ref="F90:H90"/>
    <mergeCell ref="J90:L90"/>
    <mergeCell ref="A103:L103"/>
    <mergeCell ref="F106:H106"/>
    <mergeCell ref="J106:L106"/>
    <mergeCell ref="F113:H113"/>
    <mergeCell ref="J113:L113"/>
    <mergeCell ref="A134:L134"/>
    <mergeCell ref="F137:H137"/>
    <mergeCell ref="J137:L137"/>
    <mergeCell ref="F75:H75"/>
    <mergeCell ref="J75:L75"/>
    <mergeCell ref="A1:L1"/>
    <mergeCell ref="F4:H4"/>
    <mergeCell ref="J4:L4"/>
    <mergeCell ref="F23:H23"/>
    <mergeCell ref="J23:L23"/>
    <mergeCell ref="A39:L39"/>
    <mergeCell ref="F50:H50"/>
    <mergeCell ref="J50:L50"/>
    <mergeCell ref="A72:L72"/>
    <mergeCell ref="F30:H30"/>
    <mergeCell ref="J30:L30"/>
  </mergeCells>
  <pageMargins left="0.74803149606299213" right="0.15748031496062992" top="0.59055118110236227" bottom="0.43307086614173229" header="0.23622047244094491" footer="0.19685039370078741"/>
  <pageSetup paperSize="9" scale="89" fitToHeight="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1"/>
  <sheetViews>
    <sheetView zoomScaleSheetLayoutView="80" workbookViewId="0">
      <selection activeCell="A40" sqref="A40:G40"/>
    </sheetView>
  </sheetViews>
  <sheetFormatPr defaultColWidth="9.125" defaultRowHeight="27" customHeight="1"/>
  <cols>
    <col min="1" max="1" width="35.625" style="18" customWidth="1"/>
    <col min="2" max="2" width="1.125" style="18" customWidth="1"/>
    <col min="3" max="3" width="25" style="18" customWidth="1"/>
    <col min="4" max="4" width="1.125" style="18" customWidth="1"/>
    <col min="5" max="5" width="29.75" style="18" customWidth="1"/>
    <col min="6" max="6" width="1.75" style="18" customWidth="1"/>
    <col min="7" max="7" width="32.875" style="18" bestFit="1" customWidth="1"/>
    <col min="8" max="8" width="2" style="18" customWidth="1"/>
    <col min="9" max="16384" width="9.125" style="18"/>
  </cols>
  <sheetData>
    <row r="1" spans="1:7" s="14" customFormat="1" ht="26.25" customHeight="1">
      <c r="A1" s="597" t="s">
        <v>187</v>
      </c>
      <c r="B1" s="597"/>
      <c r="C1" s="597"/>
      <c r="D1" s="597"/>
      <c r="E1" s="597"/>
      <c r="F1" s="597"/>
      <c r="G1" s="597"/>
    </row>
    <row r="2" spans="1:7" s="14" customFormat="1" ht="26.25" customHeight="1">
      <c r="A2" s="237"/>
      <c r="B2" s="237"/>
      <c r="C2" s="237"/>
      <c r="D2" s="237"/>
      <c r="E2" s="237"/>
      <c r="F2" s="237"/>
      <c r="G2" s="237"/>
    </row>
    <row r="3" spans="1:7" s="14" customFormat="1" ht="26.25" customHeight="1">
      <c r="A3" s="13" t="s">
        <v>614</v>
      </c>
      <c r="B3" s="13"/>
    </row>
    <row r="4" spans="1:7" s="17" customFormat="1" ht="26.25" customHeight="1">
      <c r="A4" s="15" t="s">
        <v>24</v>
      </c>
      <c r="B4" s="16"/>
      <c r="C4" s="16" t="s">
        <v>7</v>
      </c>
      <c r="D4" s="15"/>
      <c r="E4" s="16" t="s">
        <v>8</v>
      </c>
      <c r="F4" s="15"/>
      <c r="G4" s="16" t="s">
        <v>83</v>
      </c>
    </row>
    <row r="5" spans="1:7" s="17" customFormat="1" ht="26.25" customHeight="1">
      <c r="A5" s="17" t="s">
        <v>386</v>
      </c>
      <c r="C5" s="17" t="s">
        <v>75</v>
      </c>
      <c r="E5" s="17" t="s">
        <v>224</v>
      </c>
      <c r="G5" s="17" t="s">
        <v>84</v>
      </c>
    </row>
    <row r="6" spans="1:7" s="17" customFormat="1" ht="26.25" customHeight="1">
      <c r="A6" s="17" t="s">
        <v>467</v>
      </c>
      <c r="E6" s="17" t="s">
        <v>69</v>
      </c>
      <c r="G6" s="17" t="s">
        <v>191</v>
      </c>
    </row>
    <row r="7" spans="1:7" s="17" customFormat="1" ht="26.25" customHeight="1">
      <c r="E7" s="17" t="s">
        <v>256</v>
      </c>
      <c r="G7" s="17" t="s">
        <v>193</v>
      </c>
    </row>
    <row r="8" spans="1:7" s="17" customFormat="1" ht="26.25" customHeight="1">
      <c r="E8" s="17" t="s">
        <v>156</v>
      </c>
      <c r="G8" s="17" t="s">
        <v>194</v>
      </c>
    </row>
    <row r="9" spans="1:7" s="17" customFormat="1" ht="26.25" customHeight="1">
      <c r="E9" s="17" t="s">
        <v>170</v>
      </c>
      <c r="G9" s="17" t="s">
        <v>176</v>
      </c>
    </row>
    <row r="10" spans="1:7" s="17" customFormat="1" ht="26.25" customHeight="1">
      <c r="A10" s="17" t="s">
        <v>166</v>
      </c>
      <c r="C10" s="17" t="s">
        <v>75</v>
      </c>
      <c r="E10" s="17" t="s">
        <v>256</v>
      </c>
      <c r="G10" s="17" t="s">
        <v>193</v>
      </c>
    </row>
    <row r="11" spans="1:7" s="17" customFormat="1" ht="26.25" customHeight="1">
      <c r="E11" s="17" t="s">
        <v>156</v>
      </c>
      <c r="G11" s="17" t="s">
        <v>194</v>
      </c>
    </row>
    <row r="12" spans="1:7" s="17" customFormat="1" ht="26.25" customHeight="1">
      <c r="E12" s="17" t="s">
        <v>188</v>
      </c>
      <c r="G12" s="17" t="s">
        <v>791</v>
      </c>
    </row>
    <row r="13" spans="1:7" s="17" customFormat="1" ht="26.25" customHeight="1">
      <c r="E13" s="17" t="s">
        <v>189</v>
      </c>
    </row>
    <row r="14" spans="1:7" s="17" customFormat="1" ht="26.25" customHeight="1">
      <c r="E14" s="17" t="s">
        <v>97</v>
      </c>
      <c r="G14" s="17" t="s">
        <v>129</v>
      </c>
    </row>
    <row r="15" spans="1:7" s="17" customFormat="1" ht="26.25" customHeight="1">
      <c r="E15" s="17" t="s">
        <v>172</v>
      </c>
      <c r="G15" s="17" t="s">
        <v>173</v>
      </c>
    </row>
    <row r="16" spans="1:7" s="17" customFormat="1" ht="26.25" customHeight="1">
      <c r="E16" s="17" t="s">
        <v>481</v>
      </c>
      <c r="G16" s="17" t="s">
        <v>176</v>
      </c>
    </row>
    <row r="17" spans="1:9" ht="26.25" customHeight="1">
      <c r="A17" s="17" t="s">
        <v>167</v>
      </c>
      <c r="C17" s="17" t="s">
        <v>14</v>
      </c>
      <c r="D17" s="17"/>
      <c r="E17" s="17" t="s">
        <v>192</v>
      </c>
      <c r="F17" s="17"/>
      <c r="G17" s="17" t="s">
        <v>68</v>
      </c>
    </row>
    <row r="18" spans="1:9" ht="26.25" customHeight="1">
      <c r="C18" s="17" t="s">
        <v>53</v>
      </c>
      <c r="E18" s="17" t="s">
        <v>156</v>
      </c>
      <c r="F18" s="17"/>
      <c r="G18" s="17"/>
    </row>
    <row r="19" spans="1:9" s="17" customFormat="1" ht="26.25" customHeight="1">
      <c r="A19" s="17" t="s">
        <v>469</v>
      </c>
      <c r="C19" s="17" t="s">
        <v>75</v>
      </c>
      <c r="E19" s="17" t="s">
        <v>256</v>
      </c>
      <c r="G19" s="17" t="s">
        <v>193</v>
      </c>
    </row>
    <row r="20" spans="1:9" s="17" customFormat="1" ht="26.25" customHeight="1">
      <c r="E20" s="17" t="s">
        <v>156</v>
      </c>
      <c r="G20" s="17" t="s">
        <v>194</v>
      </c>
    </row>
    <row r="21" spans="1:9" s="17" customFormat="1" ht="26.25" customHeight="1">
      <c r="E21" s="17" t="s">
        <v>253</v>
      </c>
      <c r="G21" s="17" t="s">
        <v>174</v>
      </c>
    </row>
    <row r="22" spans="1:9" s="17" customFormat="1" ht="26.25" customHeight="1">
      <c r="E22" s="17" t="s">
        <v>252</v>
      </c>
    </row>
    <row r="23" spans="1:9" s="17" customFormat="1" ht="26.25" customHeight="1">
      <c r="E23" s="72" t="s">
        <v>919</v>
      </c>
      <c r="F23" s="72"/>
      <c r="G23" s="72" t="s">
        <v>174</v>
      </c>
      <c r="I23" s="566"/>
    </row>
    <row r="24" spans="1:9" s="17" customFormat="1" ht="26.25" customHeight="1">
      <c r="E24" s="72" t="s">
        <v>254</v>
      </c>
      <c r="F24" s="72"/>
      <c r="G24" s="72" t="s">
        <v>791</v>
      </c>
    </row>
    <row r="25" spans="1:9" s="17" customFormat="1" ht="26.25" customHeight="1">
      <c r="E25" s="17" t="s">
        <v>255</v>
      </c>
    </row>
    <row r="26" spans="1:9" s="17" customFormat="1" ht="26.25" customHeight="1">
      <c r="E26" s="17" t="s">
        <v>170</v>
      </c>
      <c r="G26" s="17" t="s">
        <v>176</v>
      </c>
    </row>
    <row r="27" spans="1:9" s="17" customFormat="1" ht="26.25" customHeight="1">
      <c r="A27" s="46" t="s">
        <v>470</v>
      </c>
      <c r="C27" s="17" t="s">
        <v>75</v>
      </c>
      <c r="E27" s="17" t="s">
        <v>190</v>
      </c>
      <c r="G27" s="17" t="s">
        <v>193</v>
      </c>
    </row>
    <row r="28" spans="1:9" s="17" customFormat="1" ht="26.25" customHeight="1">
      <c r="A28" s="17" t="s">
        <v>465</v>
      </c>
      <c r="E28" s="17" t="s">
        <v>483</v>
      </c>
      <c r="G28" s="17" t="s">
        <v>194</v>
      </c>
    </row>
    <row r="29" spans="1:9" s="17" customFormat="1" ht="26.25" customHeight="1">
      <c r="E29" s="17" t="s">
        <v>2</v>
      </c>
      <c r="G29" s="17" t="s">
        <v>175</v>
      </c>
    </row>
    <row r="30" spans="1:9" s="17" customFormat="1" ht="26.25" customHeight="1">
      <c r="E30" s="17" t="s">
        <v>257</v>
      </c>
      <c r="G30" s="17" t="s">
        <v>173</v>
      </c>
    </row>
    <row r="31" spans="1:9" s="17" customFormat="1" ht="26.25" customHeight="1">
      <c r="A31" s="46" t="s">
        <v>471</v>
      </c>
      <c r="C31" s="17" t="s">
        <v>75</v>
      </c>
      <c r="E31" s="17" t="s">
        <v>484</v>
      </c>
      <c r="G31" s="17" t="s">
        <v>193</v>
      </c>
    </row>
    <row r="32" spans="1:9" s="17" customFormat="1" ht="26.25" customHeight="1">
      <c r="E32" s="17" t="s">
        <v>156</v>
      </c>
      <c r="G32" s="17" t="s">
        <v>194</v>
      </c>
    </row>
    <row r="33" spans="1:7" s="101" customFormat="1" ht="26.25" customHeight="1">
      <c r="A33" s="72" t="s">
        <v>472</v>
      </c>
      <c r="B33" s="72"/>
      <c r="C33" s="72" t="s">
        <v>375</v>
      </c>
      <c r="D33" s="72"/>
      <c r="E33" s="72" t="s">
        <v>376</v>
      </c>
      <c r="F33" s="72"/>
      <c r="G33" s="72" t="s">
        <v>377</v>
      </c>
    </row>
    <row r="34" spans="1:7" s="101" customFormat="1" ht="26.25" customHeight="1">
      <c r="A34" s="72"/>
      <c r="B34" s="72"/>
      <c r="C34" s="72" t="s">
        <v>378</v>
      </c>
      <c r="D34" s="72"/>
      <c r="E34" s="72"/>
      <c r="F34" s="72"/>
      <c r="G34" s="72"/>
    </row>
    <row r="35" spans="1:7" s="101" customFormat="1" ht="26.25" customHeight="1">
      <c r="A35" s="72"/>
      <c r="B35" s="73"/>
      <c r="C35" s="72"/>
      <c r="D35" s="73"/>
      <c r="E35" s="72"/>
      <c r="F35" s="72"/>
      <c r="G35" s="72"/>
    </row>
    <row r="36" spans="1:7" s="101" customFormat="1" ht="26.25" customHeight="1">
      <c r="A36" s="17" t="s">
        <v>570</v>
      </c>
      <c r="B36" s="17"/>
      <c r="C36" s="17" t="s">
        <v>519</v>
      </c>
      <c r="D36" s="17"/>
      <c r="E36" s="17" t="s">
        <v>518</v>
      </c>
      <c r="F36" s="17"/>
      <c r="G36" s="17" t="s">
        <v>377</v>
      </c>
    </row>
    <row r="37" spans="1:7" s="101" customFormat="1" ht="26.25" customHeight="1">
      <c r="A37" s="17"/>
      <c r="B37" s="17"/>
      <c r="C37" s="17" t="s">
        <v>520</v>
      </c>
      <c r="D37" s="17"/>
      <c r="E37" s="17"/>
      <c r="F37" s="17"/>
      <c r="G37" s="17"/>
    </row>
    <row r="38" spans="1:7" s="101" customFormat="1" ht="26.25" customHeight="1">
      <c r="A38" s="17"/>
      <c r="B38" s="17"/>
      <c r="C38" s="17"/>
      <c r="D38" s="17"/>
      <c r="E38" s="17"/>
      <c r="F38" s="17"/>
      <c r="G38" s="17"/>
    </row>
    <row r="39" spans="1:7" s="101" customFormat="1" ht="26.25" customHeight="1">
      <c r="A39" s="72"/>
      <c r="B39" s="72"/>
      <c r="C39" s="223"/>
      <c r="D39" s="72"/>
      <c r="E39" s="72"/>
      <c r="F39" s="72"/>
      <c r="G39" s="72"/>
    </row>
    <row r="40" spans="1:7" ht="26.25" customHeight="1">
      <c r="A40" s="598" t="s">
        <v>70</v>
      </c>
      <c r="B40" s="598"/>
      <c r="C40" s="598"/>
      <c r="D40" s="598"/>
      <c r="E40" s="598"/>
      <c r="F40" s="598"/>
      <c r="G40" s="598"/>
    </row>
    <row r="41" spans="1:7" ht="26.25" customHeight="1">
      <c r="A41" s="598" t="s">
        <v>127</v>
      </c>
      <c r="B41" s="598"/>
      <c r="C41" s="598"/>
      <c r="D41" s="598"/>
      <c r="E41" s="598"/>
      <c r="F41" s="598"/>
      <c r="G41" s="598"/>
    </row>
  </sheetData>
  <mergeCells count="3">
    <mergeCell ref="A1:G1"/>
    <mergeCell ref="A40:G40"/>
    <mergeCell ref="A41:G41"/>
  </mergeCells>
  <pageMargins left="0.78740157480314965" right="0.39370078740157483" top="0.59055118110236227" bottom="0.39370078740157483" header="0.23622047244094491" footer="0.23622047244094491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3"/>
  <sheetViews>
    <sheetView zoomScale="92" zoomScaleNormal="92" zoomScaleSheetLayoutView="84" workbookViewId="0">
      <selection sqref="A1:M1"/>
    </sheetView>
  </sheetViews>
  <sheetFormatPr defaultColWidth="9.125" defaultRowHeight="24.9" customHeight="1"/>
  <cols>
    <col min="1" max="1" width="8" style="21" customWidth="1"/>
    <col min="2" max="2" width="5.625" style="21" customWidth="1"/>
    <col min="3" max="3" width="7.75" style="21" customWidth="1"/>
    <col min="4" max="4" width="11.25" style="21" customWidth="1"/>
    <col min="5" max="5" width="12.75" style="21" customWidth="1"/>
    <col min="6" max="6" width="4.625" style="21" customWidth="1"/>
    <col min="7" max="7" width="14.875" style="21" customWidth="1"/>
    <col min="8" max="8" width="1" style="21" customWidth="1"/>
    <col min="9" max="9" width="14.875" style="21" customWidth="1"/>
    <col min="10" max="10" width="1" style="21" customWidth="1"/>
    <col min="11" max="11" width="17.375" style="21" customWidth="1"/>
    <col min="12" max="12" width="1" style="21" customWidth="1"/>
    <col min="13" max="13" width="16.75" style="21" customWidth="1"/>
    <col min="14" max="14" width="1.625" style="21" customWidth="1"/>
    <col min="15" max="15" width="15.375" style="21" bestFit="1" customWidth="1"/>
    <col min="16" max="16" width="14.625" style="21" bestFit="1" customWidth="1"/>
    <col min="17" max="16384" width="9.125" style="21"/>
  </cols>
  <sheetData>
    <row r="1" spans="1:13" ht="24.75" customHeight="1">
      <c r="A1" s="599" t="s">
        <v>260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ht="24.75" customHeight="1"/>
    <row r="3" spans="1:13" ht="24.75" customHeight="1">
      <c r="A3" s="22" t="s">
        <v>615</v>
      </c>
      <c r="M3" s="23"/>
    </row>
    <row r="4" spans="1:13" s="25" customFormat="1" ht="24.75" customHeight="1">
      <c r="A4" s="24"/>
      <c r="B4" s="24"/>
      <c r="C4" s="24"/>
      <c r="D4" s="24"/>
      <c r="E4" s="24"/>
      <c r="G4" s="587" t="s">
        <v>19</v>
      </c>
      <c r="H4" s="587"/>
      <c r="I4" s="587"/>
      <c r="J4" s="26"/>
      <c r="K4" s="587" t="s">
        <v>16</v>
      </c>
      <c r="L4" s="587"/>
      <c r="M4" s="587"/>
    </row>
    <row r="5" spans="1:13" ht="24.75" customHeight="1">
      <c r="A5" s="27"/>
      <c r="B5" s="28"/>
      <c r="C5" s="28"/>
      <c r="D5" s="27"/>
      <c r="E5" s="27"/>
      <c r="F5" s="23"/>
      <c r="G5" s="99" t="s">
        <v>793</v>
      </c>
      <c r="H5" s="106"/>
      <c r="I5" s="99" t="s">
        <v>512</v>
      </c>
      <c r="J5" s="106"/>
      <c r="K5" s="99" t="s">
        <v>793</v>
      </c>
      <c r="L5" s="106"/>
      <c r="M5" s="99" t="s">
        <v>512</v>
      </c>
    </row>
    <row r="6" spans="1:13" ht="24.75" customHeight="1">
      <c r="B6" s="21" t="s">
        <v>616</v>
      </c>
    </row>
    <row r="7" spans="1:13" ht="24.75" customHeight="1">
      <c r="C7" s="21" t="s">
        <v>385</v>
      </c>
    </row>
    <row r="8" spans="1:13" ht="24.75" customHeight="1">
      <c r="D8" s="21" t="s">
        <v>181</v>
      </c>
      <c r="G8" s="21">
        <v>0</v>
      </c>
      <c r="I8" s="21">
        <v>0</v>
      </c>
      <c r="K8" s="21">
        <v>104726831.86</v>
      </c>
      <c r="M8" s="21">
        <v>86094831.859999999</v>
      </c>
    </row>
    <row r="9" spans="1:13" ht="24.75" customHeight="1">
      <c r="C9" s="21" t="s">
        <v>80</v>
      </c>
    </row>
    <row r="10" spans="1:13" ht="24.75" customHeight="1">
      <c r="D10" s="21" t="s">
        <v>99</v>
      </c>
      <c r="G10" s="21">
        <v>0</v>
      </c>
      <c r="I10" s="21">
        <v>0</v>
      </c>
      <c r="K10" s="21">
        <v>25000000</v>
      </c>
      <c r="M10" s="21">
        <v>25000000</v>
      </c>
    </row>
    <row r="11" spans="1:13" ht="24.75" customHeight="1" thickBot="1">
      <c r="D11" s="23" t="s">
        <v>93</v>
      </c>
      <c r="G11" s="29">
        <f>SUM(G7:G8)</f>
        <v>0</v>
      </c>
      <c r="I11" s="29">
        <f>SUM(I7:I8)</f>
        <v>0</v>
      </c>
      <c r="K11" s="29">
        <f>SUM(K7:K10)</f>
        <v>129726831.86</v>
      </c>
      <c r="M11" s="29">
        <f>SUM(M7:M10)</f>
        <v>111094831.86</v>
      </c>
    </row>
    <row r="12" spans="1:13" ht="24.75" customHeight="1" thickTop="1">
      <c r="B12" s="21" t="s">
        <v>617</v>
      </c>
    </row>
    <row r="13" spans="1:13" ht="24.75" customHeight="1">
      <c r="C13" s="27" t="s">
        <v>80</v>
      </c>
      <c r="I13" s="30"/>
      <c r="J13" s="27"/>
      <c r="K13" s="30"/>
      <c r="M13" s="30"/>
    </row>
    <row r="14" spans="1:13" ht="24.75" customHeight="1">
      <c r="D14" s="21" t="s">
        <v>38</v>
      </c>
      <c r="G14" s="21">
        <v>0</v>
      </c>
      <c r="I14" s="21">
        <v>0</v>
      </c>
      <c r="K14" s="21">
        <f>M17</f>
        <v>795929000</v>
      </c>
      <c r="M14" s="21">
        <v>385000000</v>
      </c>
    </row>
    <row r="15" spans="1:13" ht="24.75" customHeight="1">
      <c r="D15" s="21" t="s">
        <v>182</v>
      </c>
      <c r="G15" s="21">
        <v>0</v>
      </c>
      <c r="I15" s="21">
        <v>0</v>
      </c>
      <c r="K15" s="21">
        <v>487543404.14410001</v>
      </c>
      <c r="M15" s="21">
        <v>410929000</v>
      </c>
    </row>
    <row r="16" spans="1:13" ht="24.75" customHeight="1">
      <c r="D16" s="21" t="s">
        <v>183</v>
      </c>
      <c r="G16" s="21">
        <v>0</v>
      </c>
      <c r="I16" s="21">
        <v>0</v>
      </c>
      <c r="K16" s="21">
        <v>-503799999.99589998</v>
      </c>
      <c r="M16" s="21">
        <v>0</v>
      </c>
    </row>
    <row r="17" spans="3:13" ht="24.75" customHeight="1">
      <c r="D17" s="21" t="s">
        <v>746</v>
      </c>
      <c r="G17" s="31">
        <f>SUM(G14:G16)</f>
        <v>0</v>
      </c>
      <c r="I17" s="31">
        <f>SUM(I14:I16)</f>
        <v>0</v>
      </c>
      <c r="K17" s="31">
        <f>SUM(K14:K16)</f>
        <v>779672404.14820004</v>
      </c>
      <c r="M17" s="31">
        <f>SUM(M14:M16)</f>
        <v>795929000</v>
      </c>
    </row>
    <row r="18" spans="3:13" ht="24.75" customHeight="1">
      <c r="C18" s="21" t="s">
        <v>387</v>
      </c>
      <c r="G18" s="32"/>
      <c r="I18" s="32"/>
      <c r="K18" s="32"/>
      <c r="M18" s="32"/>
    </row>
    <row r="19" spans="3:13" ht="24.75" customHeight="1">
      <c r="D19" s="21" t="s">
        <v>38</v>
      </c>
      <c r="G19" s="21">
        <v>0</v>
      </c>
      <c r="I19" s="21">
        <v>0</v>
      </c>
      <c r="K19" s="21">
        <f>M22</f>
        <v>43500000</v>
      </c>
      <c r="M19" s="32">
        <v>43500000</v>
      </c>
    </row>
    <row r="20" spans="3:13" ht="24.75" customHeight="1">
      <c r="D20" s="21" t="s">
        <v>182</v>
      </c>
      <c r="G20" s="21">
        <v>0</v>
      </c>
      <c r="I20" s="21">
        <v>0</v>
      </c>
      <c r="K20" s="21">
        <v>10000000</v>
      </c>
      <c r="M20" s="32">
        <v>0</v>
      </c>
    </row>
    <row r="21" spans="3:13" ht="24.75" customHeight="1">
      <c r="D21" s="21" t="s">
        <v>183</v>
      </c>
      <c r="G21" s="21">
        <v>0</v>
      </c>
      <c r="I21" s="21">
        <v>0</v>
      </c>
      <c r="K21" s="21">
        <f>'[3]เงินกู้ยืม-ดบ.'!$G$35</f>
        <v>-3300000</v>
      </c>
      <c r="M21" s="21">
        <v>0</v>
      </c>
    </row>
    <row r="22" spans="3:13" ht="24.75" customHeight="1">
      <c r="D22" s="21" t="s">
        <v>746</v>
      </c>
      <c r="G22" s="31">
        <f>SUM(G19:G21)</f>
        <v>0</v>
      </c>
      <c r="H22" s="32">
        <v>0</v>
      </c>
      <c r="I22" s="31">
        <f>SUM(I19:I21)</f>
        <v>0</v>
      </c>
      <c r="J22" s="32">
        <v>0</v>
      </c>
      <c r="K22" s="31">
        <f>SUM(K19:K21)</f>
        <v>50200000</v>
      </c>
      <c r="L22" s="32">
        <v>0</v>
      </c>
      <c r="M22" s="31">
        <f>SUM(M19:M21)</f>
        <v>43500000</v>
      </c>
    </row>
    <row r="23" spans="3:13" ht="24.75" customHeight="1">
      <c r="C23" s="21" t="s">
        <v>139</v>
      </c>
      <c r="G23" s="32"/>
      <c r="I23" s="32"/>
      <c r="K23" s="32"/>
      <c r="M23" s="32"/>
    </row>
    <row r="24" spans="3:13" ht="24.75" customHeight="1">
      <c r="D24" s="21" t="s">
        <v>38</v>
      </c>
      <c r="G24" s="21">
        <v>0</v>
      </c>
      <c r="I24" s="21">
        <v>0</v>
      </c>
      <c r="K24" s="21">
        <f>M27</f>
        <v>239000000</v>
      </c>
      <c r="M24" s="32">
        <v>214000000</v>
      </c>
    </row>
    <row r="25" spans="3:13" ht="24.75" customHeight="1">
      <c r="D25" s="21" t="s">
        <v>182</v>
      </c>
      <c r="G25" s="21">
        <v>0</v>
      </c>
      <c r="I25" s="21">
        <v>0</v>
      </c>
      <c r="K25" s="21">
        <f>'[3]เงินกู้ยืม-ดบ.'!$C$21</f>
        <v>38500000</v>
      </c>
      <c r="M25" s="21">
        <v>25000000</v>
      </c>
    </row>
    <row r="26" spans="3:13" ht="24.75" customHeight="1">
      <c r="D26" s="21" t="s">
        <v>183</v>
      </c>
      <c r="G26" s="21">
        <v>0</v>
      </c>
      <c r="I26" s="21">
        <v>0</v>
      </c>
      <c r="K26" s="21">
        <f>'[3]เงินกู้ยืม-ดบ.'!$C$35</f>
        <v>-7000000</v>
      </c>
      <c r="M26" s="21">
        <v>0</v>
      </c>
    </row>
    <row r="27" spans="3:13" ht="24.75" customHeight="1">
      <c r="D27" s="21" t="s">
        <v>746</v>
      </c>
      <c r="G27" s="31">
        <f>SUM(G24:G26)</f>
        <v>0</v>
      </c>
      <c r="H27" s="32">
        <v>0</v>
      </c>
      <c r="I27" s="31">
        <f>SUM(I24:I26)</f>
        <v>0</v>
      </c>
      <c r="J27" s="32">
        <v>0</v>
      </c>
      <c r="K27" s="31">
        <f>SUM(K24:K26)</f>
        <v>270500000</v>
      </c>
      <c r="L27" s="32">
        <v>0</v>
      </c>
      <c r="M27" s="31">
        <f>SUM(M24:M26)</f>
        <v>239000000</v>
      </c>
    </row>
    <row r="28" spans="3:13" ht="24.75" customHeight="1">
      <c r="C28" s="21" t="s">
        <v>385</v>
      </c>
      <c r="G28" s="32"/>
      <c r="I28" s="32"/>
      <c r="K28" s="32"/>
      <c r="M28" s="32"/>
    </row>
    <row r="29" spans="3:13" ht="24.75" customHeight="1">
      <c r="D29" s="21" t="s">
        <v>38</v>
      </c>
      <c r="G29" s="21">
        <v>0</v>
      </c>
      <c r="I29" s="21">
        <v>0</v>
      </c>
      <c r="K29" s="32">
        <f>M32</f>
        <v>126484523.03</v>
      </c>
      <c r="M29" s="32">
        <v>125984523.03</v>
      </c>
    </row>
    <row r="30" spans="3:13" ht="24.75" customHeight="1">
      <c r="D30" s="21" t="s">
        <v>182</v>
      </c>
      <c r="G30" s="21">
        <v>0</v>
      </c>
      <c r="I30" s="21">
        <v>0</v>
      </c>
      <c r="K30" s="21">
        <v>17000000</v>
      </c>
      <c r="M30" s="21">
        <v>500000</v>
      </c>
    </row>
    <row r="31" spans="3:13" ht="24.75" customHeight="1">
      <c r="D31" s="21" t="s">
        <v>183</v>
      </c>
      <c r="G31" s="21">
        <v>0</v>
      </c>
      <c r="I31" s="21">
        <v>0</v>
      </c>
      <c r="K31" s="21">
        <f>'[3]เงินกู้ยืม-ดบ.'!$F$35</f>
        <v>-15046656.050000001</v>
      </c>
      <c r="M31" s="21">
        <v>0</v>
      </c>
    </row>
    <row r="32" spans="3:13" ht="24.75" customHeight="1">
      <c r="D32" s="21" t="s">
        <v>746</v>
      </c>
      <c r="G32" s="31">
        <f>SUM(G29:G31)</f>
        <v>0</v>
      </c>
      <c r="H32" s="32">
        <v>0</v>
      </c>
      <c r="I32" s="31">
        <f>SUM(I29:I31)</f>
        <v>0</v>
      </c>
      <c r="J32" s="32">
        <v>0</v>
      </c>
      <c r="K32" s="31">
        <f>SUM(K29:K31)</f>
        <v>128437866.98</v>
      </c>
      <c r="L32" s="32">
        <v>0</v>
      </c>
      <c r="M32" s="31">
        <f>SUM(M29:M31)</f>
        <v>126484523.03</v>
      </c>
    </row>
    <row r="33" spans="1:13" ht="24.75" customHeight="1">
      <c r="G33" s="32"/>
      <c r="H33" s="32"/>
      <c r="I33" s="32"/>
      <c r="J33" s="32"/>
      <c r="K33" s="32"/>
      <c r="L33" s="32"/>
      <c r="M33" s="32"/>
    </row>
    <row r="34" spans="1:13" ht="24.75" customHeight="1">
      <c r="G34" s="32"/>
      <c r="H34" s="32"/>
      <c r="I34" s="32"/>
      <c r="J34" s="32"/>
      <c r="K34" s="32"/>
      <c r="L34" s="32"/>
      <c r="M34" s="32"/>
    </row>
    <row r="35" spans="1:13" s="25" customFormat="1" ht="24.75" customHeight="1">
      <c r="A35" s="23"/>
      <c r="B35" s="21"/>
      <c r="C35" s="21"/>
      <c r="D35" s="21" t="s">
        <v>87</v>
      </c>
      <c r="E35" s="23"/>
      <c r="F35" s="23"/>
      <c r="G35" s="23"/>
      <c r="H35" s="23"/>
      <c r="I35" s="23"/>
      <c r="J35" s="23"/>
      <c r="K35" s="23"/>
      <c r="L35" s="23"/>
      <c r="M35" s="23"/>
    </row>
    <row r="36" spans="1:13" s="25" customFormat="1" ht="24.75" customHeight="1">
      <c r="A36" s="21"/>
      <c r="B36" s="21"/>
      <c r="C36" s="21"/>
      <c r="D36" s="21" t="s">
        <v>71</v>
      </c>
      <c r="E36" s="21"/>
      <c r="F36" s="23"/>
      <c r="G36" s="23"/>
      <c r="H36" s="23"/>
      <c r="I36" s="23"/>
      <c r="J36" s="23"/>
      <c r="K36" s="23"/>
      <c r="L36" s="23"/>
      <c r="M36" s="23"/>
    </row>
    <row r="37" spans="1:13" ht="24.9" customHeight="1">
      <c r="A37" s="599" t="s">
        <v>261</v>
      </c>
      <c r="B37" s="599"/>
      <c r="C37" s="599"/>
      <c r="D37" s="599"/>
      <c r="E37" s="599"/>
      <c r="F37" s="599"/>
      <c r="G37" s="599"/>
      <c r="H37" s="599"/>
      <c r="I37" s="599"/>
      <c r="J37" s="599"/>
      <c r="K37" s="599"/>
      <c r="L37" s="599"/>
      <c r="M37" s="599"/>
    </row>
    <row r="38" spans="1:13" ht="24.9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25" customFormat="1" ht="24.9" customHeight="1">
      <c r="A39" s="24"/>
      <c r="B39" s="24"/>
      <c r="C39" s="24"/>
      <c r="D39" s="24"/>
      <c r="E39" s="24"/>
      <c r="G39" s="587" t="s">
        <v>19</v>
      </c>
      <c r="H39" s="587"/>
      <c r="I39" s="587"/>
      <c r="J39" s="26"/>
      <c r="K39" s="587" t="s">
        <v>16</v>
      </c>
      <c r="L39" s="587"/>
      <c r="M39" s="587"/>
    </row>
    <row r="40" spans="1:13" ht="24.9" customHeight="1">
      <c r="A40" s="27"/>
      <c r="B40" s="28"/>
      <c r="C40" s="28"/>
      <c r="D40" s="27"/>
      <c r="E40" s="27"/>
      <c r="F40" s="23"/>
      <c r="G40" s="99" t="s">
        <v>793</v>
      </c>
      <c r="H40" s="106"/>
      <c r="I40" s="99" t="s">
        <v>512</v>
      </c>
      <c r="J40" s="106"/>
      <c r="K40" s="99" t="s">
        <v>793</v>
      </c>
      <c r="L40" s="106"/>
      <c r="M40" s="99" t="s">
        <v>512</v>
      </c>
    </row>
    <row r="41" spans="1:13" ht="24.9" customHeight="1">
      <c r="C41" s="21" t="s">
        <v>171</v>
      </c>
      <c r="G41" s="32"/>
      <c r="I41" s="32"/>
      <c r="K41" s="32"/>
      <c r="M41" s="32"/>
    </row>
    <row r="42" spans="1:13" ht="24.9" customHeight="1">
      <c r="D42" s="21" t="s">
        <v>38</v>
      </c>
      <c r="G42" s="21">
        <v>0</v>
      </c>
      <c r="I42" s="21">
        <v>0</v>
      </c>
      <c r="K42" s="21">
        <f>M45</f>
        <v>2750000</v>
      </c>
      <c r="M42" s="32">
        <v>2750000</v>
      </c>
    </row>
    <row r="43" spans="1:13" ht="24.9" customHeight="1">
      <c r="D43" s="21" t="s">
        <v>182</v>
      </c>
      <c r="G43" s="21">
        <v>0</v>
      </c>
      <c r="I43" s="21">
        <v>0</v>
      </c>
      <c r="K43" s="21">
        <v>100000</v>
      </c>
      <c r="M43" s="21">
        <v>0</v>
      </c>
    </row>
    <row r="44" spans="1:13" ht="24.9" customHeight="1">
      <c r="D44" s="21" t="s">
        <v>183</v>
      </c>
      <c r="G44" s="21">
        <v>0</v>
      </c>
      <c r="I44" s="21">
        <v>0</v>
      </c>
      <c r="K44" s="21">
        <v>0</v>
      </c>
      <c r="M44" s="21">
        <v>0</v>
      </c>
    </row>
    <row r="45" spans="1:13" ht="24.9" customHeight="1">
      <c r="D45" s="21" t="s">
        <v>746</v>
      </c>
      <c r="G45" s="31">
        <f>SUM(G42:G44)</f>
        <v>0</v>
      </c>
      <c r="H45" s="32">
        <v>0</v>
      </c>
      <c r="I45" s="31">
        <f>SUM(I42:I44)</f>
        <v>0</v>
      </c>
      <c r="J45" s="32">
        <v>0</v>
      </c>
      <c r="K45" s="31">
        <f>SUM(K42:K44)</f>
        <v>2850000</v>
      </c>
      <c r="L45" s="32">
        <v>0</v>
      </c>
      <c r="M45" s="31">
        <f>SUM(M42:M44)</f>
        <v>2750000</v>
      </c>
    </row>
    <row r="46" spans="1:13" ht="24.9" customHeight="1" thickBot="1">
      <c r="D46" s="23" t="s">
        <v>93</v>
      </c>
      <c r="G46" s="29">
        <f>+G45+G32+G27+G22+G17</f>
        <v>0</v>
      </c>
      <c r="I46" s="29">
        <f>+I45+I32+I27+I22+I17</f>
        <v>0</v>
      </c>
      <c r="K46" s="29">
        <f>+K45+K32+K27+K22+K17</f>
        <v>1231660271.1282001</v>
      </c>
      <c r="M46" s="29">
        <f>+M45+M32+M27+M22+M17</f>
        <v>1207663523.03</v>
      </c>
    </row>
    <row r="47" spans="1:13" ht="24.9" customHeight="1" thickTop="1">
      <c r="B47" s="21" t="s">
        <v>618</v>
      </c>
    </row>
    <row r="48" spans="1:13" ht="24.9" customHeight="1">
      <c r="C48" s="81" t="s">
        <v>51</v>
      </c>
    </row>
    <row r="49" spans="2:13" ht="24.9" customHeight="1">
      <c r="C49" s="27" t="s">
        <v>80</v>
      </c>
      <c r="G49" s="32">
        <v>0</v>
      </c>
      <c r="I49" s="32">
        <v>0</v>
      </c>
      <c r="J49" s="32"/>
      <c r="K49" s="21">
        <v>28148851.259999976</v>
      </c>
      <c r="L49" s="32"/>
      <c r="M49" s="21">
        <v>80337543.460000008</v>
      </c>
    </row>
    <row r="50" spans="2:13" ht="24.9" customHeight="1">
      <c r="C50" s="21" t="s">
        <v>468</v>
      </c>
      <c r="G50" s="32">
        <v>0</v>
      </c>
      <c r="I50" s="32">
        <v>0</v>
      </c>
      <c r="J50" s="32"/>
      <c r="K50" s="21">
        <v>7067156.1999999983</v>
      </c>
      <c r="L50" s="32"/>
      <c r="M50" s="21">
        <v>5104953.9300000006</v>
      </c>
    </row>
    <row r="51" spans="2:13" ht="24.9" customHeight="1">
      <c r="C51" s="21" t="s">
        <v>139</v>
      </c>
      <c r="G51" s="32">
        <v>0</v>
      </c>
      <c r="I51" s="32">
        <v>0</v>
      </c>
      <c r="J51" s="32"/>
      <c r="K51" s="21">
        <v>66067763.410000004</v>
      </c>
      <c r="L51" s="32"/>
      <c r="M51" s="21">
        <v>54723843.880000003</v>
      </c>
    </row>
    <row r="52" spans="2:13" ht="24.9" customHeight="1">
      <c r="C52" s="21" t="s">
        <v>385</v>
      </c>
      <c r="G52" s="32">
        <v>0</v>
      </c>
      <c r="I52" s="32">
        <v>0</v>
      </c>
      <c r="J52" s="32"/>
      <c r="K52" s="21">
        <v>30613017.849999998</v>
      </c>
      <c r="L52" s="32"/>
      <c r="M52" s="21">
        <v>32194269.569999997</v>
      </c>
    </row>
    <row r="53" spans="2:13" ht="24.9" customHeight="1">
      <c r="C53" s="21" t="s">
        <v>171</v>
      </c>
      <c r="G53" s="32">
        <v>0</v>
      </c>
      <c r="I53" s="32">
        <v>0</v>
      </c>
      <c r="J53" s="32"/>
      <c r="K53" s="21">
        <v>714155.19</v>
      </c>
      <c r="L53" s="32"/>
      <c r="M53" s="21">
        <v>588678.38</v>
      </c>
    </row>
    <row r="54" spans="2:13" ht="24.9" customHeight="1" thickBot="1">
      <c r="D54" s="23" t="s">
        <v>93</v>
      </c>
      <c r="G54" s="29">
        <f>SUM(G49:G53)</f>
        <v>0</v>
      </c>
      <c r="I54" s="29">
        <f>SUM(I49:I53)</f>
        <v>0</v>
      </c>
      <c r="J54" s="32"/>
      <c r="K54" s="29">
        <f>SUM(K49:K53)</f>
        <v>132610943.90999997</v>
      </c>
      <c r="L54" s="32"/>
      <c r="M54" s="29">
        <f>SUM(M49:M53)</f>
        <v>172949289.22</v>
      </c>
    </row>
    <row r="55" spans="2:13" ht="24.9" customHeight="1" thickTop="1">
      <c r="B55" s="21" t="s">
        <v>619</v>
      </c>
      <c r="C55" s="81"/>
    </row>
    <row r="56" spans="2:13" ht="24.9" customHeight="1">
      <c r="C56" s="21" t="s">
        <v>139</v>
      </c>
      <c r="G56" s="32">
        <v>0</v>
      </c>
      <c r="I56" s="32">
        <v>0</v>
      </c>
      <c r="J56" s="32"/>
      <c r="K56" s="21">
        <v>71822222.090000004</v>
      </c>
      <c r="L56" s="32"/>
      <c r="M56" s="21">
        <v>61722222.109999999</v>
      </c>
    </row>
    <row r="57" spans="2:13" ht="24.9" customHeight="1" thickBot="1">
      <c r="D57" s="23" t="s">
        <v>93</v>
      </c>
      <c r="G57" s="29">
        <f>SUM(G56)</f>
        <v>0</v>
      </c>
      <c r="I57" s="29">
        <f>SUM(I56)</f>
        <v>0</v>
      </c>
      <c r="J57" s="32"/>
      <c r="K57" s="29">
        <f>SUM(K56)</f>
        <v>71822222.090000004</v>
      </c>
      <c r="L57" s="32"/>
      <c r="M57" s="29">
        <f>SUM(M56)</f>
        <v>61722222.109999999</v>
      </c>
    </row>
    <row r="58" spans="2:13" ht="24.9" customHeight="1" thickTop="1">
      <c r="B58" s="21" t="s">
        <v>620</v>
      </c>
    </row>
    <row r="59" spans="2:13" ht="24.9" customHeight="1">
      <c r="C59" s="21" t="s">
        <v>468</v>
      </c>
      <c r="F59" s="33"/>
      <c r="I59" s="30"/>
      <c r="J59" s="27"/>
      <c r="K59" s="30"/>
      <c r="M59" s="30"/>
    </row>
    <row r="60" spans="2:13" ht="24.9" customHeight="1">
      <c r="D60" s="21" t="s">
        <v>39</v>
      </c>
      <c r="G60" s="21">
        <v>0</v>
      </c>
      <c r="I60" s="21">
        <v>0</v>
      </c>
      <c r="K60" s="21">
        <v>6406752.6699999999</v>
      </c>
      <c r="M60" s="21">
        <v>5391610.6399999997</v>
      </c>
    </row>
    <row r="61" spans="2:13" ht="24.9" customHeight="1">
      <c r="C61" s="21" t="s">
        <v>385</v>
      </c>
    </row>
    <row r="62" spans="2:13" ht="24.9" customHeight="1">
      <c r="D62" s="21" t="s">
        <v>245</v>
      </c>
    </row>
    <row r="63" spans="2:13" ht="24.9" customHeight="1">
      <c r="E63" s="21" t="s">
        <v>246</v>
      </c>
      <c r="G63" s="21">
        <v>0</v>
      </c>
      <c r="I63" s="21">
        <v>0</v>
      </c>
      <c r="K63" s="21">
        <v>38934497.539999999</v>
      </c>
      <c r="M63" s="21">
        <v>38952497.539999999</v>
      </c>
    </row>
    <row r="64" spans="2:13" ht="24.9" customHeight="1" thickBot="1">
      <c r="D64" s="23" t="s">
        <v>93</v>
      </c>
      <c r="G64" s="29">
        <f>SUM(G60:G63)</f>
        <v>0</v>
      </c>
      <c r="I64" s="29">
        <f>SUM(I60:I63)</f>
        <v>0</v>
      </c>
      <c r="K64" s="29">
        <f>SUM(K60:K63)</f>
        <v>45341250.210000001</v>
      </c>
      <c r="M64" s="29">
        <f>SUM(M60:M63)</f>
        <v>44344108.18</v>
      </c>
    </row>
    <row r="65" spans="2:13" ht="24.9" customHeight="1" thickTop="1">
      <c r="B65" s="21" t="s">
        <v>621</v>
      </c>
    </row>
    <row r="66" spans="2:13" ht="24.9" customHeight="1">
      <c r="C66" s="21" t="s">
        <v>468</v>
      </c>
      <c r="F66" s="33"/>
      <c r="G66" s="21">
        <v>0</v>
      </c>
      <c r="I66" s="21">
        <v>0</v>
      </c>
      <c r="K66" s="34">
        <v>2480358</v>
      </c>
      <c r="M66" s="34">
        <v>2486719.4300000002</v>
      </c>
    </row>
    <row r="67" spans="2:13" ht="24.9" customHeight="1" thickBot="1">
      <c r="D67" s="23" t="s">
        <v>93</v>
      </c>
      <c r="G67" s="29">
        <v>0</v>
      </c>
      <c r="I67" s="29">
        <v>0</v>
      </c>
      <c r="K67" s="29">
        <f>SUM(K66)</f>
        <v>2480358</v>
      </c>
      <c r="M67" s="29">
        <f>SUM(M66)</f>
        <v>2486719.4300000002</v>
      </c>
    </row>
    <row r="68" spans="2:13" ht="24.9" customHeight="1" thickTop="1"/>
    <row r="70" spans="2:13" ht="24.9" customHeight="1">
      <c r="B70" s="27"/>
      <c r="C70" s="27"/>
      <c r="D70" s="21" t="s">
        <v>87</v>
      </c>
      <c r="E70" s="23"/>
    </row>
    <row r="71" spans="2:13" ht="24.9" customHeight="1">
      <c r="B71" s="27"/>
      <c r="C71" s="27"/>
      <c r="D71" s="21" t="s">
        <v>71</v>
      </c>
    </row>
    <row r="72" spans="2:13" ht="24.9" customHeight="1">
      <c r="B72" s="27"/>
      <c r="C72" s="27"/>
    </row>
    <row r="73" spans="2:13" s="181" customFormat="1" ht="24.9" customHeight="1">
      <c r="H73" s="182"/>
      <c r="J73" s="182"/>
      <c r="L73" s="182"/>
    </row>
  </sheetData>
  <mergeCells count="6">
    <mergeCell ref="A1:M1"/>
    <mergeCell ref="G4:I4"/>
    <mergeCell ref="K4:M4"/>
    <mergeCell ref="A37:M37"/>
    <mergeCell ref="G39:I39"/>
    <mergeCell ref="K39:M39"/>
  </mergeCells>
  <pageMargins left="0.56999999999999995" right="0.24" top="0.64" bottom="0.46" header="0.35433070866141736" footer="0.27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5"/>
  <sheetViews>
    <sheetView zoomScale="86" zoomScaleNormal="86" workbookViewId="0">
      <selection activeCell="F31" sqref="F31"/>
    </sheetView>
  </sheetViews>
  <sheetFormatPr defaultColWidth="9.125" defaultRowHeight="24.9" customHeight="1"/>
  <cols>
    <col min="1" max="1" width="8" style="79" customWidth="1"/>
    <col min="2" max="2" width="5.625" style="79" customWidth="1"/>
    <col min="3" max="3" width="4.75" style="79" customWidth="1"/>
    <col min="4" max="4" width="11.25" style="79" customWidth="1"/>
    <col min="5" max="5" width="14" style="79" customWidth="1"/>
    <col min="6" max="6" width="5.625" style="79" customWidth="1"/>
    <col min="7" max="7" width="15" style="79" bestFit="1" customWidth="1"/>
    <col min="8" max="8" width="1" style="79" customWidth="1"/>
    <col min="9" max="9" width="15" style="79" bestFit="1" customWidth="1"/>
    <col min="10" max="10" width="1" style="79" customWidth="1"/>
    <col min="11" max="11" width="15" style="79" bestFit="1" customWidth="1"/>
    <col min="12" max="12" width="1" style="79" customWidth="1"/>
    <col min="13" max="13" width="15" style="79" bestFit="1" customWidth="1"/>
    <col min="14" max="14" width="1.125" style="79" customWidth="1"/>
    <col min="15" max="16384" width="9.125" style="79"/>
  </cols>
  <sheetData>
    <row r="1" spans="1:13" ht="24.9" customHeight="1">
      <c r="A1" s="600" t="s">
        <v>210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3" spans="1:13" s="25" customFormat="1" ht="27.75" customHeight="1">
      <c r="A3" s="24"/>
      <c r="B3" s="24"/>
      <c r="C3" s="24"/>
      <c r="D3" s="24"/>
      <c r="E3" s="24"/>
      <c r="G3" s="587" t="s">
        <v>19</v>
      </c>
      <c r="H3" s="587"/>
      <c r="I3" s="587"/>
      <c r="J3" s="26"/>
      <c r="K3" s="587" t="s">
        <v>16</v>
      </c>
      <c r="L3" s="587"/>
      <c r="M3" s="587"/>
    </row>
    <row r="4" spans="1:13" s="21" customFormat="1" ht="27.75" customHeight="1">
      <c r="A4" s="27"/>
      <c r="B4" s="28"/>
      <c r="C4" s="28"/>
      <c r="D4" s="27"/>
      <c r="E4" s="27"/>
      <c r="F4" s="23"/>
      <c r="G4" s="99" t="s">
        <v>793</v>
      </c>
      <c r="H4" s="106"/>
      <c r="I4" s="99" t="s">
        <v>512</v>
      </c>
      <c r="J4" s="106"/>
      <c r="K4" s="99" t="s">
        <v>793</v>
      </c>
      <c r="L4" s="106"/>
      <c r="M4" s="99" t="s">
        <v>512</v>
      </c>
    </row>
    <row r="5" spans="1:13" s="21" customFormat="1" ht="27.75" customHeight="1">
      <c r="B5" s="21" t="s">
        <v>927</v>
      </c>
    </row>
    <row r="6" spans="1:13" s="21" customFormat="1" ht="27.75" customHeight="1">
      <c r="C6" s="21" t="s">
        <v>468</v>
      </c>
      <c r="F6" s="33"/>
      <c r="G6" s="21">
        <v>0</v>
      </c>
      <c r="I6" s="21">
        <v>0</v>
      </c>
      <c r="K6" s="21">
        <f>'P11-12'!J14</f>
        <v>28628123.460000001</v>
      </c>
      <c r="M6" s="21">
        <v>2905429.28</v>
      </c>
    </row>
    <row r="7" spans="1:13" s="21" customFormat="1" ht="27.75" customHeight="1">
      <c r="C7" s="21" t="s">
        <v>80</v>
      </c>
      <c r="F7" s="33"/>
      <c r="G7" s="21">
        <v>0</v>
      </c>
      <c r="I7" s="21">
        <v>0</v>
      </c>
      <c r="K7" s="21">
        <v>26059281.460000001</v>
      </c>
      <c r="M7" s="21">
        <v>0</v>
      </c>
    </row>
    <row r="8" spans="1:13" s="21" customFormat="1" ht="27.75" customHeight="1" thickBot="1">
      <c r="C8" s="27"/>
      <c r="D8" s="23" t="s">
        <v>93</v>
      </c>
      <c r="G8" s="29">
        <f>SUM(G6:G7)</f>
        <v>0</v>
      </c>
      <c r="I8" s="29">
        <f>SUM(I6:I7)</f>
        <v>0</v>
      </c>
      <c r="K8" s="29">
        <f>SUM(K6:K7)</f>
        <v>54687404.920000002</v>
      </c>
      <c r="M8" s="29">
        <f>SUM(M6:M7)</f>
        <v>2905429.28</v>
      </c>
    </row>
    <row r="9" spans="1:13" ht="27.75" customHeight="1" thickTop="1">
      <c r="A9" s="236" t="s">
        <v>808</v>
      </c>
      <c r="G9" s="86"/>
      <c r="I9" s="86"/>
      <c r="K9" s="86"/>
      <c r="M9" s="86"/>
    </row>
    <row r="10" spans="1:13" ht="27.75" customHeight="1">
      <c r="A10" s="238"/>
      <c r="B10" s="79" t="s">
        <v>374</v>
      </c>
      <c r="G10" s="86"/>
      <c r="I10" s="86"/>
      <c r="K10" s="86"/>
      <c r="M10" s="86"/>
    </row>
    <row r="11" spans="1:13" ht="27.75" customHeight="1">
      <c r="G11" s="601" t="s">
        <v>19</v>
      </c>
      <c r="H11" s="601"/>
      <c r="I11" s="601"/>
      <c r="J11" s="76"/>
      <c r="K11" s="601" t="s">
        <v>16</v>
      </c>
      <c r="L11" s="601"/>
      <c r="M11" s="601"/>
    </row>
    <row r="12" spans="1:13" ht="27.75" customHeight="1">
      <c r="A12" s="78"/>
      <c r="B12" s="232"/>
      <c r="C12" s="232"/>
      <c r="D12" s="78"/>
      <c r="E12" s="78"/>
      <c r="F12" s="80"/>
      <c r="G12" s="99" t="s">
        <v>793</v>
      </c>
      <c r="H12" s="106"/>
      <c r="I12" s="99" t="s">
        <v>803</v>
      </c>
      <c r="J12" s="106"/>
      <c r="K12" s="99" t="s">
        <v>793</v>
      </c>
      <c r="L12" s="106"/>
      <c r="M12" s="99" t="s">
        <v>803</v>
      </c>
    </row>
    <row r="13" spans="1:13" ht="27.75" customHeight="1">
      <c r="B13" s="79" t="s">
        <v>622</v>
      </c>
    </row>
    <row r="14" spans="1:13" ht="27.75" customHeight="1">
      <c r="C14" s="78" t="s">
        <v>80</v>
      </c>
      <c r="G14" s="233">
        <v>0</v>
      </c>
      <c r="H14" s="233"/>
      <c r="I14" s="233">
        <v>0</v>
      </c>
      <c r="J14" s="239"/>
      <c r="K14" s="50">
        <f>'P35'!K8-18247202.37</f>
        <v>10874144.699999999</v>
      </c>
      <c r="L14" s="233"/>
      <c r="M14" s="50">
        <v>6074520.5599999996</v>
      </c>
    </row>
    <row r="15" spans="1:13" ht="27.75" customHeight="1">
      <c r="C15" s="79" t="s">
        <v>468</v>
      </c>
      <c r="G15" s="233">
        <v>0</v>
      </c>
      <c r="H15" s="233"/>
      <c r="I15" s="233">
        <v>0</v>
      </c>
      <c r="J15" s="233"/>
      <c r="K15" s="50">
        <f>'P35'!K9-1299666.82</f>
        <v>662535.45000000019</v>
      </c>
      <c r="L15" s="233"/>
      <c r="M15" s="50">
        <v>660004.13</v>
      </c>
    </row>
    <row r="16" spans="1:13" ht="27.75" customHeight="1">
      <c r="C16" s="79" t="s">
        <v>139</v>
      </c>
      <c r="G16" s="233">
        <v>0</v>
      </c>
      <c r="H16" s="233"/>
      <c r="I16" s="233">
        <v>0</v>
      </c>
      <c r="J16" s="233"/>
      <c r="K16" s="50">
        <f>'P35'!K10-7366759.26</f>
        <v>3977160.2699999996</v>
      </c>
      <c r="L16" s="233"/>
      <c r="M16" s="50">
        <v>3258121.91</v>
      </c>
    </row>
    <row r="17" spans="1:13" ht="27.75" customHeight="1">
      <c r="C17" s="79" t="s">
        <v>385</v>
      </c>
      <c r="G17" s="233">
        <v>0</v>
      </c>
      <c r="H17" s="233"/>
      <c r="I17" s="233">
        <v>0</v>
      </c>
      <c r="J17" s="233"/>
      <c r="K17" s="50">
        <f>'P35'!K11-4094854.99</f>
        <v>1977237.2399999993</v>
      </c>
      <c r="L17" s="233"/>
      <c r="M17" s="50">
        <v>1920832.09</v>
      </c>
    </row>
    <row r="18" spans="1:13" ht="27.75" customHeight="1">
      <c r="C18" s="79" t="s">
        <v>171</v>
      </c>
      <c r="G18" s="233">
        <v>0</v>
      </c>
      <c r="H18" s="233"/>
      <c r="I18" s="233">
        <v>0</v>
      </c>
      <c r="J18" s="233"/>
      <c r="K18" s="50">
        <f>'P35'!K12-82195.85</f>
        <v>43280.960000000006</v>
      </c>
      <c r="L18" s="233"/>
      <c r="M18" s="50">
        <v>41762.33</v>
      </c>
    </row>
    <row r="19" spans="1:13" ht="27.75" customHeight="1" thickBot="1">
      <c r="D19" s="80" t="s">
        <v>93</v>
      </c>
      <c r="G19" s="234">
        <v>0</v>
      </c>
      <c r="H19" s="233"/>
      <c r="I19" s="234">
        <v>0</v>
      </c>
      <c r="J19" s="233"/>
      <c r="K19" s="234">
        <f>SUM(K14:K18)</f>
        <v>17534358.619999997</v>
      </c>
      <c r="L19" s="233">
        <v>1803269.22</v>
      </c>
      <c r="M19" s="234">
        <f>SUM(M14:M18)</f>
        <v>11955241.02</v>
      </c>
    </row>
    <row r="20" spans="1:13" ht="27.75" customHeight="1" thickTop="1">
      <c r="B20" s="79" t="s">
        <v>623</v>
      </c>
    </row>
    <row r="21" spans="1:13" ht="27.75" customHeight="1">
      <c r="C21" s="78" t="s">
        <v>17</v>
      </c>
      <c r="M21" s="220"/>
    </row>
    <row r="22" spans="1:13" ht="27.75" customHeight="1">
      <c r="C22" s="78"/>
      <c r="D22" s="78" t="s">
        <v>18</v>
      </c>
      <c r="G22" s="79">
        <f>K22</f>
        <v>751182.8</v>
      </c>
      <c r="I22" s="79">
        <f>M22</f>
        <v>990566.15</v>
      </c>
      <c r="K22" s="79">
        <f>'P35'!K18-799732.5</f>
        <v>751182.8</v>
      </c>
      <c r="M22" s="79">
        <v>990566.15</v>
      </c>
    </row>
    <row r="23" spans="1:13" ht="27.75" customHeight="1" thickBot="1">
      <c r="D23" s="80" t="s">
        <v>93</v>
      </c>
      <c r="G23" s="240">
        <f>SUM(G21:G22)</f>
        <v>751182.8</v>
      </c>
      <c r="I23" s="240">
        <f>SUM(I21:I22)</f>
        <v>990566.15</v>
      </c>
      <c r="K23" s="240">
        <f>SUM(K21:K22)</f>
        <v>751182.8</v>
      </c>
      <c r="M23" s="240">
        <f>SUM(M21:M22)</f>
        <v>990566.15</v>
      </c>
    </row>
    <row r="24" spans="1:13" ht="27.75" customHeight="1" thickTop="1">
      <c r="B24" s="79" t="s">
        <v>624</v>
      </c>
      <c r="G24" s="241"/>
      <c r="H24" s="241"/>
      <c r="I24" s="241"/>
      <c r="J24" s="241"/>
      <c r="K24" s="242"/>
      <c r="L24" s="241"/>
      <c r="M24" s="241"/>
    </row>
    <row r="25" spans="1:13" ht="27.75" customHeight="1">
      <c r="C25" s="79" t="s">
        <v>468</v>
      </c>
      <c r="G25" s="79">
        <v>0</v>
      </c>
      <c r="I25" s="79">
        <v>0</v>
      </c>
      <c r="J25" s="263"/>
      <c r="K25" s="233">
        <f>'P35'!K21-10309007.19</f>
        <v>5718005.1100000013</v>
      </c>
      <c r="L25" s="263"/>
      <c r="M25" s="79">
        <v>4489566.54</v>
      </c>
    </row>
    <row r="26" spans="1:13" ht="27.75" customHeight="1">
      <c r="B26" s="79" t="s">
        <v>923</v>
      </c>
      <c r="G26" s="241"/>
      <c r="H26" s="241"/>
      <c r="I26" s="241"/>
      <c r="J26" s="241"/>
      <c r="K26" s="242"/>
      <c r="L26" s="241"/>
      <c r="M26" s="241"/>
    </row>
    <row r="27" spans="1:13" ht="27.75" customHeight="1">
      <c r="C27" s="79" t="s">
        <v>177</v>
      </c>
      <c r="G27" s="79">
        <v>0</v>
      </c>
      <c r="I27" s="79">
        <v>0</v>
      </c>
      <c r="J27" s="263"/>
      <c r="K27" s="233">
        <v>560000</v>
      </c>
      <c r="L27" s="263"/>
      <c r="M27" s="79">
        <v>0</v>
      </c>
    </row>
    <row r="28" spans="1:13" ht="27.75" customHeight="1">
      <c r="B28" s="79" t="s">
        <v>922</v>
      </c>
      <c r="G28" s="263"/>
      <c r="H28" s="263"/>
      <c r="I28" s="263"/>
      <c r="J28" s="263"/>
      <c r="K28" s="264"/>
      <c r="L28" s="263"/>
    </row>
    <row r="29" spans="1:13" ht="27.75" customHeight="1">
      <c r="C29" s="79" t="s">
        <v>177</v>
      </c>
      <c r="G29" s="79">
        <v>0</v>
      </c>
      <c r="I29" s="79">
        <v>0</v>
      </c>
      <c r="J29" s="263"/>
      <c r="K29" s="233">
        <f>'P35'!K25-6733333.32</f>
        <v>3366666.66</v>
      </c>
      <c r="L29" s="263"/>
      <c r="M29" s="79">
        <v>3366666.66</v>
      </c>
    </row>
    <row r="30" spans="1:13" ht="27.75" customHeight="1">
      <c r="G30" s="220"/>
      <c r="H30" s="220"/>
      <c r="I30" s="220"/>
      <c r="J30" s="243"/>
      <c r="K30" s="220"/>
      <c r="L30" s="243"/>
    </row>
    <row r="31" spans="1:13" ht="27.75" customHeight="1">
      <c r="G31" s="220"/>
      <c r="H31" s="220"/>
      <c r="I31" s="220"/>
      <c r="J31" s="243"/>
      <c r="K31" s="220"/>
      <c r="L31" s="243"/>
    </row>
    <row r="32" spans="1:13" s="76" customFormat="1" ht="27.75" customHeight="1">
      <c r="A32" s="80"/>
      <c r="B32" s="79"/>
      <c r="C32" s="79"/>
      <c r="D32" s="79" t="s">
        <v>87</v>
      </c>
      <c r="E32" s="80"/>
      <c r="F32" s="80"/>
      <c r="G32" s="80"/>
      <c r="H32" s="80"/>
      <c r="I32" s="80"/>
      <c r="J32" s="80"/>
      <c r="K32" s="80"/>
      <c r="L32" s="80"/>
      <c r="M32" s="274"/>
    </row>
    <row r="33" spans="1:13" s="76" customFormat="1" ht="27.75" customHeight="1">
      <c r="A33" s="79"/>
      <c r="B33" s="79"/>
      <c r="C33" s="79"/>
      <c r="D33" s="79" t="s">
        <v>71</v>
      </c>
      <c r="E33" s="79"/>
      <c r="F33" s="80"/>
      <c r="G33" s="80"/>
      <c r="H33" s="80"/>
      <c r="I33" s="80"/>
      <c r="J33" s="80"/>
      <c r="K33" s="80"/>
      <c r="L33" s="80"/>
      <c r="M33" s="181"/>
    </row>
    <row r="34" spans="1:13" ht="24.9" customHeight="1">
      <c r="A34" s="238"/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</row>
    <row r="35" spans="1:13" ht="24.9" customHeight="1">
      <c r="J35" s="241"/>
      <c r="L35" s="241"/>
      <c r="M35" s="241"/>
    </row>
  </sheetData>
  <mergeCells count="5">
    <mergeCell ref="A1:M1"/>
    <mergeCell ref="G11:I11"/>
    <mergeCell ref="K11:M11"/>
    <mergeCell ref="G3:I3"/>
    <mergeCell ref="K3:M3"/>
  </mergeCells>
  <pageMargins left="0.59055118110236227" right="0.33" top="0.59055118110236227" bottom="0.39370078740157483" header="0.23622047244094491" footer="0.19685039370078741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5"/>
  <sheetViews>
    <sheetView zoomScale="90" zoomScaleNormal="90" zoomScaleSheetLayoutView="89" workbookViewId="0">
      <selection activeCell="R33" sqref="R33"/>
    </sheetView>
  </sheetViews>
  <sheetFormatPr defaultColWidth="9.125" defaultRowHeight="30" customHeight="1"/>
  <cols>
    <col min="1" max="1" width="8" style="79" customWidth="1"/>
    <col min="2" max="2" width="5.625" style="79" customWidth="1"/>
    <col min="3" max="3" width="4.75" style="79" customWidth="1"/>
    <col min="4" max="4" width="11.25" style="79" customWidth="1"/>
    <col min="5" max="5" width="14" style="79" customWidth="1"/>
    <col min="6" max="6" width="5.625" style="79" customWidth="1"/>
    <col min="7" max="7" width="15" style="79" bestFit="1" customWidth="1"/>
    <col min="8" max="8" width="1" style="79" customWidth="1"/>
    <col min="9" max="9" width="15" style="79" bestFit="1" customWidth="1"/>
    <col min="10" max="10" width="1" style="79" customWidth="1"/>
    <col min="11" max="11" width="15" style="79" bestFit="1" customWidth="1"/>
    <col min="12" max="12" width="1" style="79" customWidth="1"/>
    <col min="13" max="13" width="15" style="79" bestFit="1" customWidth="1"/>
    <col min="14" max="14" width="1.375" style="79" customWidth="1"/>
    <col min="15" max="16384" width="9.125" style="79"/>
  </cols>
  <sheetData>
    <row r="1" spans="1:13" ht="30" customHeight="1">
      <c r="A1" s="600" t="s">
        <v>211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3" spans="1:13" ht="27" customHeight="1">
      <c r="A3" s="236" t="s">
        <v>809</v>
      </c>
      <c r="G3" s="86"/>
      <c r="I3" s="86"/>
      <c r="K3" s="86"/>
      <c r="M3" s="86"/>
    </row>
    <row r="4" spans="1:13" ht="27" customHeight="1">
      <c r="A4" s="269"/>
      <c r="B4" s="79" t="s">
        <v>374</v>
      </c>
      <c r="G4" s="86"/>
      <c r="I4" s="86"/>
      <c r="K4" s="86"/>
      <c r="M4" s="86"/>
    </row>
    <row r="5" spans="1:13" ht="27" customHeight="1">
      <c r="G5" s="601" t="s">
        <v>19</v>
      </c>
      <c r="H5" s="601"/>
      <c r="I5" s="601"/>
      <c r="J5" s="76"/>
      <c r="K5" s="601" t="s">
        <v>16</v>
      </c>
      <c r="L5" s="601"/>
      <c r="M5" s="601"/>
    </row>
    <row r="6" spans="1:13" ht="27" customHeight="1">
      <c r="A6" s="78"/>
      <c r="B6" s="232"/>
      <c r="C6" s="232"/>
      <c r="D6" s="78"/>
      <c r="E6" s="78"/>
      <c r="F6" s="80"/>
      <c r="G6" s="99" t="s">
        <v>793</v>
      </c>
      <c r="H6" s="106"/>
      <c r="I6" s="99" t="s">
        <v>803</v>
      </c>
      <c r="J6" s="106"/>
      <c r="K6" s="99" t="s">
        <v>793</v>
      </c>
      <c r="L6" s="106"/>
      <c r="M6" s="99" t="s">
        <v>803</v>
      </c>
    </row>
    <row r="7" spans="1:13" ht="27" customHeight="1">
      <c r="B7" s="79" t="s">
        <v>776</v>
      </c>
    </row>
    <row r="8" spans="1:13" ht="27" customHeight="1">
      <c r="C8" s="78" t="s">
        <v>80</v>
      </c>
      <c r="G8" s="233">
        <v>0</v>
      </c>
      <c r="H8" s="233"/>
      <c r="I8" s="233">
        <v>0</v>
      </c>
      <c r="J8" s="239"/>
      <c r="K8" s="50">
        <v>29121347.07</v>
      </c>
      <c r="L8" s="233"/>
      <c r="M8" s="50">
        <v>18116835.629999999</v>
      </c>
    </row>
    <row r="9" spans="1:13" ht="27" customHeight="1">
      <c r="C9" s="79" t="s">
        <v>468</v>
      </c>
      <c r="G9" s="233">
        <v>0</v>
      </c>
      <c r="H9" s="233"/>
      <c r="I9" s="233">
        <v>0</v>
      </c>
      <c r="J9" s="233"/>
      <c r="K9" s="50">
        <v>1962202.2700000003</v>
      </c>
      <c r="L9" s="233"/>
      <c r="M9" s="50">
        <v>2000493.55</v>
      </c>
    </row>
    <row r="10" spans="1:13" ht="27" customHeight="1">
      <c r="C10" s="79" t="s">
        <v>139</v>
      </c>
      <c r="G10" s="233">
        <v>0</v>
      </c>
      <c r="H10" s="233"/>
      <c r="I10" s="233">
        <v>0</v>
      </c>
      <c r="J10" s="233"/>
      <c r="K10" s="50">
        <v>11343919.529999999</v>
      </c>
      <c r="L10" s="233"/>
      <c r="M10" s="50">
        <v>9849761.6400000006</v>
      </c>
    </row>
    <row r="11" spans="1:13" ht="27" customHeight="1">
      <c r="C11" s="79" t="s">
        <v>385</v>
      </c>
      <c r="G11" s="233">
        <v>0</v>
      </c>
      <c r="H11" s="233"/>
      <c r="I11" s="233">
        <v>0</v>
      </c>
      <c r="J11" s="233"/>
      <c r="K11" s="50">
        <v>6072092.2299999995</v>
      </c>
      <c r="L11" s="233"/>
      <c r="M11" s="50">
        <v>5802652.2999999998</v>
      </c>
    </row>
    <row r="12" spans="1:13" ht="27" customHeight="1">
      <c r="C12" s="79" t="s">
        <v>171</v>
      </c>
      <c r="G12" s="233">
        <v>0</v>
      </c>
      <c r="H12" s="233"/>
      <c r="I12" s="233">
        <v>0</v>
      </c>
      <c r="J12" s="233"/>
      <c r="K12" s="50">
        <v>125476.81000000001</v>
      </c>
      <c r="L12" s="233"/>
      <c r="M12" s="50">
        <v>126467.97</v>
      </c>
    </row>
    <row r="13" spans="1:13" ht="27" customHeight="1" thickBot="1">
      <c r="D13" s="80" t="s">
        <v>93</v>
      </c>
      <c r="G13" s="234">
        <v>0</v>
      </c>
      <c r="H13" s="233"/>
      <c r="I13" s="234">
        <v>0</v>
      </c>
      <c r="J13" s="233"/>
      <c r="K13" s="234">
        <f>SUM(K8:K12)</f>
        <v>48625037.909999996</v>
      </c>
      <c r="L13" s="233">
        <v>1803269.22</v>
      </c>
      <c r="M13" s="234">
        <f>SUM(M8:M12)</f>
        <v>35896211.089999996</v>
      </c>
    </row>
    <row r="14" spans="1:13" ht="27" customHeight="1" thickTop="1">
      <c r="B14" s="79" t="s">
        <v>777</v>
      </c>
    </row>
    <row r="15" spans="1:13" ht="27" customHeight="1">
      <c r="C15" s="78" t="s">
        <v>468</v>
      </c>
    </row>
    <row r="16" spans="1:13" ht="27" customHeight="1">
      <c r="C16" s="78"/>
      <c r="D16" s="78" t="s">
        <v>33</v>
      </c>
      <c r="G16" s="79">
        <v>0</v>
      </c>
      <c r="I16" s="79">
        <v>0</v>
      </c>
      <c r="K16" s="79">
        <v>0</v>
      </c>
      <c r="M16" s="21">
        <v>62575.93</v>
      </c>
    </row>
    <row r="17" spans="1:13" ht="27" customHeight="1">
      <c r="C17" s="78" t="s">
        <v>17</v>
      </c>
      <c r="M17" s="220"/>
    </row>
    <row r="18" spans="1:13" ht="27" customHeight="1">
      <c r="C18" s="78"/>
      <c r="D18" s="78" t="s">
        <v>18</v>
      </c>
      <c r="G18" s="79">
        <f>K18</f>
        <v>1550915.3</v>
      </c>
      <c r="I18" s="79">
        <v>2069338.27</v>
      </c>
      <c r="K18" s="79">
        <f>[1]รายการระหว่างกัน!$D$61</f>
        <v>1550915.3</v>
      </c>
      <c r="M18" s="79">
        <v>2069338.27</v>
      </c>
    </row>
    <row r="19" spans="1:13" ht="27" customHeight="1" thickBot="1">
      <c r="D19" s="80" t="s">
        <v>93</v>
      </c>
      <c r="G19" s="240">
        <f>SUM(G16:G18)</f>
        <v>1550915.3</v>
      </c>
      <c r="I19" s="240">
        <f>SUM(I16:I18)</f>
        <v>2069338.27</v>
      </c>
      <c r="K19" s="240">
        <f>SUM(K16:K18)</f>
        <v>1550915.3</v>
      </c>
      <c r="M19" s="240">
        <f>SUM(M16:M18)</f>
        <v>2131914.2000000002</v>
      </c>
    </row>
    <row r="20" spans="1:13" ht="27" customHeight="1" thickTop="1">
      <c r="B20" s="79" t="s">
        <v>778</v>
      </c>
      <c r="G20" s="241"/>
      <c r="H20" s="241"/>
      <c r="I20" s="241"/>
      <c r="J20" s="241"/>
      <c r="K20" s="242"/>
      <c r="L20" s="241"/>
      <c r="M20" s="241"/>
    </row>
    <row r="21" spans="1:13" ht="27" customHeight="1">
      <c r="C21" s="79" t="s">
        <v>468</v>
      </c>
      <c r="G21" s="233">
        <v>0</v>
      </c>
      <c r="H21" s="233"/>
      <c r="I21" s="233">
        <v>0</v>
      </c>
      <c r="J21" s="263"/>
      <c r="K21" s="233">
        <f>[1]รายการระหว่างกัน!$F$51</f>
        <v>16027012.300000001</v>
      </c>
      <c r="L21" s="263"/>
      <c r="M21" s="79">
        <v>10614123.85</v>
      </c>
    </row>
    <row r="22" spans="1:13" ht="27" customHeight="1">
      <c r="B22" s="79" t="s">
        <v>926</v>
      </c>
      <c r="G22" s="241"/>
      <c r="H22" s="241"/>
      <c r="I22" s="241"/>
      <c r="J22" s="241"/>
      <c r="K22" s="242"/>
      <c r="L22" s="241"/>
      <c r="M22" s="241"/>
    </row>
    <row r="23" spans="1:13" ht="27" customHeight="1">
      <c r="C23" s="79" t="s">
        <v>177</v>
      </c>
      <c r="G23" s="79">
        <v>0</v>
      </c>
      <c r="I23" s="79">
        <v>0</v>
      </c>
      <c r="J23" s="263"/>
      <c r="K23" s="233">
        <v>560000</v>
      </c>
      <c r="L23" s="263"/>
      <c r="M23" s="79">
        <v>0</v>
      </c>
    </row>
    <row r="24" spans="1:13" ht="27" customHeight="1">
      <c r="B24" s="79" t="s">
        <v>924</v>
      </c>
      <c r="G24" s="263"/>
      <c r="H24" s="263"/>
      <c r="I24" s="263"/>
      <c r="J24" s="263"/>
      <c r="K24" s="264"/>
      <c r="L24" s="263"/>
    </row>
    <row r="25" spans="1:13" ht="27" customHeight="1">
      <c r="C25" s="79" t="s">
        <v>177</v>
      </c>
      <c r="G25" s="233">
        <v>0</v>
      </c>
      <c r="H25" s="233"/>
      <c r="I25" s="233">
        <v>0</v>
      </c>
      <c r="J25" s="263"/>
      <c r="K25" s="233">
        <f>[1]รายการระหว่างกัน!$D$43</f>
        <v>10099999.98</v>
      </c>
      <c r="L25" s="263"/>
      <c r="M25" s="79">
        <v>10099999.98</v>
      </c>
    </row>
    <row r="26" spans="1:13" s="286" customFormat="1" ht="27" customHeight="1">
      <c r="B26" s="286" t="s">
        <v>925</v>
      </c>
      <c r="G26" s="182"/>
      <c r="H26" s="182"/>
      <c r="I26" s="182"/>
      <c r="J26" s="182"/>
      <c r="K26" s="287"/>
      <c r="L26" s="182"/>
      <c r="M26" s="182"/>
    </row>
    <row r="27" spans="1:13" s="286" customFormat="1" ht="27" customHeight="1">
      <c r="C27" s="286" t="s">
        <v>779</v>
      </c>
      <c r="G27" s="286">
        <v>0</v>
      </c>
      <c r="H27" s="182"/>
      <c r="I27" s="286">
        <v>22724000</v>
      </c>
      <c r="J27" s="182"/>
      <c r="K27" s="286">
        <v>0</v>
      </c>
      <c r="L27" s="182"/>
      <c r="M27" s="286">
        <v>22724000</v>
      </c>
    </row>
    <row r="28" spans="1:13" s="286" customFormat="1" ht="27" customHeight="1">
      <c r="C28" s="286" t="s">
        <v>780</v>
      </c>
      <c r="H28" s="182"/>
      <c r="J28" s="182"/>
      <c r="L28" s="182"/>
    </row>
    <row r="29" spans="1:13" s="288" customFormat="1" ht="27" customHeight="1">
      <c r="C29" s="288" t="s">
        <v>781</v>
      </c>
      <c r="J29" s="41"/>
    </row>
    <row r="30" spans="1:13" ht="30" customHeight="1">
      <c r="G30" s="220"/>
      <c r="H30" s="220"/>
      <c r="I30" s="220"/>
      <c r="J30" s="243"/>
      <c r="K30" s="220"/>
      <c r="L30" s="243"/>
    </row>
    <row r="31" spans="1:13" ht="30" customHeight="1">
      <c r="G31" s="220"/>
      <c r="H31" s="220"/>
      <c r="I31" s="220"/>
      <c r="J31" s="243"/>
      <c r="K31" s="220"/>
      <c r="L31" s="243"/>
      <c r="M31" s="220"/>
    </row>
    <row r="32" spans="1:13" s="76" customFormat="1" ht="30" customHeight="1">
      <c r="A32" s="80"/>
      <c r="B32" s="79"/>
      <c r="C32" s="79"/>
      <c r="D32" s="79" t="s">
        <v>87</v>
      </c>
      <c r="E32" s="80"/>
      <c r="F32" s="80"/>
      <c r="G32" s="80"/>
      <c r="H32" s="80"/>
      <c r="I32" s="80"/>
      <c r="J32" s="80"/>
      <c r="K32" s="80"/>
      <c r="L32" s="80"/>
      <c r="M32" s="80"/>
    </row>
    <row r="33" spans="1:13" s="76" customFormat="1" ht="30" customHeight="1">
      <c r="A33" s="79"/>
      <c r="B33" s="79"/>
      <c r="C33" s="79"/>
      <c r="D33" s="79" t="s">
        <v>71</v>
      </c>
      <c r="E33" s="79"/>
      <c r="F33" s="80"/>
      <c r="G33" s="80"/>
      <c r="H33" s="80"/>
      <c r="I33" s="80"/>
      <c r="J33" s="80"/>
      <c r="K33" s="80"/>
      <c r="L33" s="80"/>
      <c r="M33" s="80"/>
    </row>
    <row r="34" spans="1:13" ht="30" customHeight="1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</row>
    <row r="35" spans="1:13" ht="30" customHeight="1">
      <c r="J35" s="241"/>
      <c r="L35" s="241"/>
      <c r="M35" s="241"/>
    </row>
  </sheetData>
  <mergeCells count="3">
    <mergeCell ref="A1:M1"/>
    <mergeCell ref="G5:I5"/>
    <mergeCell ref="K5:M5"/>
  </mergeCells>
  <pageMargins left="0.7" right="0.55000000000000004" top="0.75" bottom="0.75" header="0.3" footer="0.3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3"/>
  <sheetViews>
    <sheetView zoomScale="90" zoomScaleNormal="90" zoomScaleSheetLayoutView="96" workbookViewId="0">
      <selection activeCell="A65" sqref="A65:M65"/>
    </sheetView>
  </sheetViews>
  <sheetFormatPr defaultColWidth="9.125" defaultRowHeight="27" customHeight="1"/>
  <cols>
    <col min="1" max="1" width="8" style="79" customWidth="1"/>
    <col min="2" max="2" width="5.625" style="79" customWidth="1"/>
    <col min="3" max="3" width="4.75" style="79" customWidth="1"/>
    <col min="4" max="5" width="9.375" style="79" customWidth="1"/>
    <col min="6" max="6" width="4.75" style="79" customWidth="1"/>
    <col min="7" max="7" width="15.75" style="79" customWidth="1"/>
    <col min="8" max="8" width="1" style="79" customWidth="1"/>
    <col min="9" max="9" width="15.75" style="79" customWidth="1"/>
    <col min="10" max="10" width="1" style="79" customWidth="1"/>
    <col min="11" max="11" width="15.75" style="79" customWidth="1"/>
    <col min="12" max="12" width="1" style="79" customWidth="1"/>
    <col min="13" max="13" width="15.75" style="79" customWidth="1"/>
    <col min="14" max="14" width="1.625" style="79" customWidth="1"/>
    <col min="15" max="16384" width="9.125" style="79"/>
  </cols>
  <sheetData>
    <row r="1" spans="1:13" ht="27.9" customHeight="1">
      <c r="A1" s="600" t="s">
        <v>186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</row>
    <row r="2" spans="1:13" ht="27.9" customHeight="1">
      <c r="A2" s="260"/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s="76" customFormat="1" ht="27.9" customHeight="1">
      <c r="A3" s="85" t="s">
        <v>625</v>
      </c>
      <c r="B3" s="77"/>
      <c r="C3" s="77"/>
      <c r="D3" s="77"/>
      <c r="E3" s="77"/>
      <c r="F3" s="77"/>
      <c r="G3" s="84"/>
      <c r="J3" s="19"/>
      <c r="K3" s="47"/>
      <c r="L3" s="19"/>
    </row>
    <row r="4" spans="1:13" s="76" customFormat="1" ht="27.9" customHeight="1">
      <c r="A4" s="77" t="s">
        <v>626</v>
      </c>
      <c r="B4" s="77"/>
      <c r="C4" s="77"/>
      <c r="D4" s="77"/>
      <c r="E4" s="77"/>
      <c r="F4" s="77"/>
      <c r="G4" s="84"/>
      <c r="J4" s="19"/>
      <c r="K4" s="47"/>
      <c r="L4" s="19"/>
    </row>
    <row r="5" spans="1:13" s="76" customFormat="1" ht="27.9" customHeight="1">
      <c r="B5" s="77" t="s">
        <v>652</v>
      </c>
      <c r="C5" s="77"/>
      <c r="D5" s="77"/>
      <c r="E5" s="77"/>
      <c r="F5" s="77"/>
      <c r="G5" s="259"/>
      <c r="J5" s="19"/>
      <c r="K5" s="47"/>
      <c r="L5" s="19"/>
    </row>
    <row r="6" spans="1:13" s="76" customFormat="1" ht="27.9" customHeight="1">
      <c r="A6" s="77" t="s">
        <v>653</v>
      </c>
      <c r="B6" s="77"/>
      <c r="C6" s="77"/>
      <c r="D6" s="77"/>
      <c r="E6" s="77"/>
      <c r="F6" s="77"/>
      <c r="G6" s="259"/>
      <c r="J6" s="19"/>
      <c r="K6" s="47"/>
      <c r="L6" s="19"/>
    </row>
    <row r="7" spans="1:13" s="76" customFormat="1" ht="27.9" customHeight="1">
      <c r="A7" s="77"/>
      <c r="B7" s="77"/>
      <c r="C7" s="77"/>
      <c r="D7" s="77"/>
      <c r="E7" s="77"/>
      <c r="F7" s="77"/>
      <c r="G7" s="601" t="s">
        <v>19</v>
      </c>
      <c r="H7" s="601"/>
      <c r="I7" s="601"/>
      <c r="K7" s="601" t="s">
        <v>16</v>
      </c>
      <c r="L7" s="601"/>
      <c r="M7" s="601"/>
    </row>
    <row r="8" spans="1:13" s="76" customFormat="1" ht="27.9" customHeight="1">
      <c r="A8" s="77"/>
      <c r="B8" s="77"/>
      <c r="C8" s="77"/>
      <c r="D8" s="77"/>
      <c r="E8" s="77"/>
      <c r="F8" s="77"/>
      <c r="G8" s="99" t="s">
        <v>793</v>
      </c>
      <c r="H8" s="106"/>
      <c r="I8" s="99" t="s">
        <v>803</v>
      </c>
      <c r="J8" s="106"/>
      <c r="K8" s="99" t="s">
        <v>793</v>
      </c>
      <c r="L8" s="106"/>
      <c r="M8" s="99" t="s">
        <v>803</v>
      </c>
    </row>
    <row r="9" spans="1:13" s="76" customFormat="1" ht="27.9" customHeight="1">
      <c r="A9" s="77"/>
      <c r="B9" s="77" t="s">
        <v>94</v>
      </c>
      <c r="C9" s="77"/>
      <c r="D9" s="77"/>
      <c r="E9" s="77"/>
      <c r="F9" s="77"/>
      <c r="G9" s="87">
        <f>'P10'!G22</f>
        <v>1049027.5199999991</v>
      </c>
      <c r="H9" s="87"/>
      <c r="I9" s="87">
        <v>1345734.25</v>
      </c>
      <c r="J9" s="78"/>
      <c r="K9" s="78">
        <v>841821.29</v>
      </c>
      <c r="L9" s="78"/>
      <c r="M9" s="82">
        <v>935631.25</v>
      </c>
    </row>
    <row r="10" spans="1:13" s="76" customFormat="1" ht="27.9" customHeight="1">
      <c r="A10" s="77"/>
      <c r="B10" s="77" t="s">
        <v>81</v>
      </c>
      <c r="C10" s="77"/>
      <c r="D10" s="77"/>
      <c r="E10" s="77"/>
      <c r="F10" s="77"/>
      <c r="G10" s="87">
        <f>'P10'!G23</f>
        <v>39791865.520000003</v>
      </c>
      <c r="H10" s="87"/>
      <c r="I10" s="87">
        <v>52626571.619999997</v>
      </c>
      <c r="J10" s="78"/>
      <c r="K10" s="78">
        <v>37249545.520000003</v>
      </c>
      <c r="L10" s="78"/>
      <c r="M10" s="82">
        <v>51526664.969999999</v>
      </c>
    </row>
    <row r="11" spans="1:13" s="76" customFormat="1" ht="27.9" customHeight="1">
      <c r="A11" s="77"/>
      <c r="B11" s="77" t="s">
        <v>95</v>
      </c>
      <c r="C11" s="77"/>
      <c r="D11" s="77"/>
      <c r="E11" s="77"/>
      <c r="F11" s="77"/>
      <c r="G11" s="87">
        <f>'P10'!G24</f>
        <v>10930905.17</v>
      </c>
      <c r="H11" s="87"/>
      <c r="I11" s="87">
        <v>9468098.7200000007</v>
      </c>
      <c r="J11" s="78"/>
      <c r="K11" s="78">
        <v>9614368.5700000003</v>
      </c>
      <c r="L11" s="78"/>
      <c r="M11" s="82">
        <v>5255313.4000000004</v>
      </c>
    </row>
    <row r="12" spans="1:13" s="76" customFormat="1" ht="27.9" customHeight="1">
      <c r="A12" s="77"/>
      <c r="B12" s="77" t="s">
        <v>96</v>
      </c>
      <c r="C12" s="77"/>
      <c r="D12" s="77"/>
      <c r="E12" s="77"/>
      <c r="F12" s="77"/>
      <c r="G12" s="87">
        <f>'P10'!G25</f>
        <v>94063338.900000036</v>
      </c>
      <c r="H12" s="87"/>
      <c r="I12" s="87">
        <v>346227611.22000003</v>
      </c>
      <c r="J12" s="78"/>
      <c r="K12" s="78">
        <v>72000081.590000004</v>
      </c>
      <c r="L12" s="78"/>
      <c r="M12" s="82">
        <v>288769441.61000001</v>
      </c>
    </row>
    <row r="13" spans="1:13" s="76" customFormat="1" ht="27.9" customHeight="1">
      <c r="A13" s="77"/>
      <c r="B13" s="77" t="s">
        <v>223</v>
      </c>
      <c r="C13" s="77"/>
      <c r="D13" s="77"/>
      <c r="E13" s="77"/>
      <c r="F13" s="77"/>
      <c r="G13" s="87">
        <f>'P10'!G26</f>
        <v>316861.10999999987</v>
      </c>
      <c r="H13" s="87"/>
      <c r="I13" s="87">
        <v>4294082.38</v>
      </c>
      <c r="J13" s="78"/>
      <c r="K13" s="78">
        <v>316861.10999999987</v>
      </c>
      <c r="L13" s="78"/>
      <c r="M13" s="82">
        <v>1540277.32</v>
      </c>
    </row>
    <row r="14" spans="1:13" s="76" customFormat="1" ht="27.9" customHeight="1" thickBot="1">
      <c r="A14" s="77"/>
      <c r="B14" s="77"/>
      <c r="C14" s="77"/>
      <c r="D14" s="88" t="s">
        <v>93</v>
      </c>
      <c r="E14" s="77"/>
      <c r="F14" s="77"/>
      <c r="G14" s="89">
        <f>SUM(G9:G13)</f>
        <v>146151998.22000006</v>
      </c>
      <c r="H14" s="87"/>
      <c r="I14" s="89">
        <f>SUM(I9:I13)</f>
        <v>413962098.19</v>
      </c>
      <c r="J14" s="39"/>
      <c r="K14" s="89">
        <f>SUM(K9:K13)</f>
        <v>120022678.08</v>
      </c>
      <c r="L14" s="39"/>
      <c r="M14" s="89">
        <f>SUM(M9:M13)</f>
        <v>348027328.55000001</v>
      </c>
    </row>
    <row r="15" spans="1:13" s="76" customFormat="1" ht="27.9" customHeight="1" thickTop="1">
      <c r="A15" s="77" t="s">
        <v>627</v>
      </c>
      <c r="B15" s="77"/>
      <c r="C15" s="77"/>
      <c r="D15" s="77"/>
      <c r="E15" s="77"/>
      <c r="F15" s="77"/>
      <c r="G15" s="259"/>
      <c r="J15" s="19"/>
      <c r="K15" s="47"/>
      <c r="L15" s="19"/>
    </row>
    <row r="16" spans="1:13" s="25" customFormat="1" ht="27.9" customHeight="1">
      <c r="A16" s="35" t="s">
        <v>810</v>
      </c>
      <c r="E16" s="35"/>
      <c r="F16" s="35"/>
      <c r="G16" s="43"/>
      <c r="J16" s="36"/>
      <c r="K16" s="37"/>
      <c r="L16" s="36"/>
    </row>
    <row r="17" spans="1:13" s="25" customFormat="1" ht="27.9" customHeight="1">
      <c r="A17" s="35" t="s">
        <v>938</v>
      </c>
      <c r="E17" s="35"/>
      <c r="F17" s="35"/>
      <c r="G17" s="43"/>
      <c r="J17" s="36"/>
      <c r="K17" s="37"/>
      <c r="L17" s="36"/>
    </row>
    <row r="18" spans="1:13" s="25" customFormat="1" ht="27.9" customHeight="1">
      <c r="A18" s="35" t="s">
        <v>834</v>
      </c>
      <c r="E18" s="35"/>
      <c r="F18" s="35"/>
      <c r="G18" s="43"/>
      <c r="J18" s="36"/>
      <c r="K18" s="37"/>
      <c r="L18" s="36"/>
    </row>
    <row r="19" spans="1:13" s="76" customFormat="1" ht="27.9" customHeight="1">
      <c r="A19" s="77" t="s">
        <v>811</v>
      </c>
      <c r="B19" s="77"/>
      <c r="C19" s="77"/>
      <c r="D19" s="77"/>
      <c r="E19" s="77"/>
      <c r="F19" s="77"/>
      <c r="G19" s="84"/>
      <c r="J19" s="19"/>
      <c r="K19" s="47"/>
      <c r="L19" s="19"/>
    </row>
    <row r="20" spans="1:13" s="25" customFormat="1" ht="27.9" customHeight="1">
      <c r="A20" s="35" t="s">
        <v>883</v>
      </c>
      <c r="B20" s="35"/>
      <c r="C20" s="35"/>
      <c r="D20" s="35"/>
      <c r="E20" s="35"/>
      <c r="F20" s="35"/>
      <c r="G20" s="43"/>
      <c r="J20" s="36"/>
      <c r="K20" s="37"/>
      <c r="L20" s="36"/>
    </row>
    <row r="21" spans="1:13" s="76" customFormat="1" ht="27.9" customHeight="1">
      <c r="A21" s="77" t="s">
        <v>812</v>
      </c>
      <c r="E21" s="77"/>
      <c r="F21" s="77"/>
      <c r="G21" s="84"/>
      <c r="J21" s="19"/>
      <c r="K21" s="47"/>
      <c r="L21" s="19"/>
    </row>
    <row r="22" spans="1:13" s="76" customFormat="1" ht="27.9" customHeight="1">
      <c r="A22" s="77" t="s">
        <v>939</v>
      </c>
      <c r="E22" s="77"/>
      <c r="F22" s="77"/>
      <c r="G22" s="84"/>
      <c r="J22" s="19"/>
      <c r="K22" s="47"/>
      <c r="L22" s="19"/>
    </row>
    <row r="23" spans="1:13" s="76" customFormat="1" ht="27.9" customHeight="1">
      <c r="A23" s="77" t="s">
        <v>885</v>
      </c>
      <c r="E23" s="77"/>
      <c r="F23" s="77"/>
      <c r="G23" s="84"/>
      <c r="J23" s="19"/>
      <c r="K23" s="47"/>
      <c r="L23" s="19"/>
    </row>
    <row r="24" spans="1:13" s="76" customFormat="1" ht="27.9" customHeight="1">
      <c r="A24" s="77" t="s">
        <v>813</v>
      </c>
      <c r="E24" s="77"/>
      <c r="F24" s="77"/>
      <c r="G24" s="84"/>
      <c r="J24" s="19"/>
      <c r="K24" s="47"/>
      <c r="L24" s="19"/>
    </row>
    <row r="25" spans="1:13" s="76" customFormat="1" ht="27.9" customHeight="1">
      <c r="A25" s="76" t="s">
        <v>884</v>
      </c>
      <c r="E25" s="77"/>
      <c r="F25" s="77"/>
      <c r="G25" s="84"/>
      <c r="J25" s="19"/>
      <c r="K25" s="47"/>
      <c r="L25" s="19"/>
    </row>
    <row r="26" spans="1:13" s="76" customFormat="1" ht="27.9" customHeight="1">
      <c r="A26" s="77"/>
      <c r="E26" s="77"/>
      <c r="F26" s="77"/>
      <c r="G26" s="84"/>
      <c r="J26" s="19"/>
      <c r="K26" s="47"/>
      <c r="L26" s="19"/>
    </row>
    <row r="27" spans="1:13" s="76" customFormat="1" ht="27.9" customHeight="1">
      <c r="E27" s="77"/>
      <c r="F27" s="77"/>
      <c r="G27" s="84"/>
      <c r="J27" s="19"/>
      <c r="K27" s="47"/>
      <c r="L27" s="19"/>
    </row>
    <row r="28" spans="1:13" s="76" customFormat="1" ht="27.9" customHeight="1">
      <c r="A28" s="77"/>
      <c r="E28" s="77"/>
      <c r="F28" s="77"/>
      <c r="G28" s="84"/>
      <c r="J28" s="19"/>
      <c r="K28" s="47"/>
      <c r="L28" s="19"/>
    </row>
    <row r="29" spans="1:13" s="76" customFormat="1" ht="27.9" customHeight="1">
      <c r="A29" s="77"/>
      <c r="B29" s="77"/>
      <c r="C29" s="77"/>
      <c r="D29" s="79" t="s">
        <v>87</v>
      </c>
      <c r="E29" s="80"/>
      <c r="F29" s="77"/>
      <c r="G29" s="84"/>
      <c r="J29" s="19"/>
      <c r="K29" s="47"/>
      <c r="L29" s="19"/>
    </row>
    <row r="30" spans="1:13" s="76" customFormat="1" ht="27.9" customHeight="1">
      <c r="A30" s="77"/>
      <c r="B30" s="77"/>
      <c r="C30" s="77"/>
      <c r="D30" s="79" t="s">
        <v>71</v>
      </c>
      <c r="E30" s="79"/>
      <c r="F30" s="77"/>
      <c r="G30" s="84"/>
      <c r="J30" s="19"/>
      <c r="K30" s="47"/>
      <c r="L30" s="19"/>
    </row>
    <row r="31" spans="1:13" s="76" customFormat="1" ht="27.9" customHeight="1">
      <c r="A31" s="77"/>
      <c r="B31" s="77"/>
      <c r="C31" s="77"/>
      <c r="D31" s="79"/>
      <c r="E31" s="79"/>
      <c r="F31" s="77"/>
      <c r="G31" s="84"/>
      <c r="J31" s="19"/>
      <c r="K31" s="47"/>
      <c r="L31" s="19"/>
    </row>
    <row r="32" spans="1:13" s="90" customFormat="1" ht="26.1" customHeight="1">
      <c r="A32" s="600" t="s">
        <v>346</v>
      </c>
      <c r="B32" s="600"/>
      <c r="C32" s="600"/>
      <c r="D32" s="600"/>
      <c r="E32" s="600"/>
      <c r="F32" s="600"/>
      <c r="G32" s="600"/>
      <c r="H32" s="600"/>
      <c r="I32" s="600"/>
      <c r="J32" s="600"/>
      <c r="K32" s="600"/>
      <c r="L32" s="600"/>
      <c r="M32" s="600"/>
    </row>
    <row r="33" spans="1:13" s="90" customFormat="1" ht="26.1" customHeight="1">
      <c r="A33" s="260"/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</row>
    <row r="34" spans="1:13" ht="26.1" customHeight="1">
      <c r="A34" s="235" t="s">
        <v>628</v>
      </c>
    </row>
    <row r="35" spans="1:13" s="21" customFormat="1" ht="26.1" customHeight="1">
      <c r="A35" s="21" t="s">
        <v>814</v>
      </c>
    </row>
    <row r="36" spans="1:13" s="21" customFormat="1" ht="26.1" customHeight="1">
      <c r="A36" s="21" t="s">
        <v>920</v>
      </c>
    </row>
    <row r="37" spans="1:13" s="21" customFormat="1" ht="26.1" customHeight="1">
      <c r="A37" s="21" t="s">
        <v>815</v>
      </c>
    </row>
    <row r="38" spans="1:13" s="21" customFormat="1" ht="26.1" customHeight="1">
      <c r="A38" s="21" t="s">
        <v>836</v>
      </c>
    </row>
    <row r="39" spans="1:13" s="21" customFormat="1" ht="26.1" customHeight="1">
      <c r="A39" s="21" t="s">
        <v>835</v>
      </c>
      <c r="D39" s="25"/>
      <c r="E39" s="27"/>
      <c r="F39" s="27"/>
      <c r="G39" s="27"/>
      <c r="H39" s="27"/>
      <c r="I39" s="27"/>
      <c r="J39" s="27"/>
    </row>
    <row r="40" spans="1:13" s="21" customFormat="1" ht="26.1" customHeight="1">
      <c r="A40" s="21" t="s">
        <v>816</v>
      </c>
      <c r="D40" s="25"/>
      <c r="E40" s="27"/>
      <c r="F40" s="27"/>
      <c r="G40" s="27"/>
      <c r="H40" s="27"/>
      <c r="I40" s="27"/>
      <c r="J40" s="27"/>
    </row>
    <row r="41" spans="1:13" s="21" customFormat="1" ht="26.1" customHeight="1">
      <c r="A41" s="21" t="s">
        <v>837</v>
      </c>
      <c r="D41" s="25"/>
      <c r="E41" s="27"/>
      <c r="F41" s="27"/>
      <c r="G41" s="27"/>
      <c r="H41" s="27"/>
      <c r="I41" s="27"/>
      <c r="J41" s="27"/>
    </row>
    <row r="42" spans="1:13" s="21" customFormat="1" ht="26.1" customHeight="1">
      <c r="A42" s="21" t="s">
        <v>838</v>
      </c>
      <c r="D42" s="25"/>
      <c r="E42" s="27"/>
      <c r="F42" s="27"/>
      <c r="G42" s="27"/>
      <c r="H42" s="27"/>
      <c r="I42" s="27"/>
      <c r="J42" s="27"/>
    </row>
    <row r="43" spans="1:13" s="21" customFormat="1" ht="26.1" customHeight="1">
      <c r="A43" s="21" t="s">
        <v>817</v>
      </c>
      <c r="D43" s="25"/>
      <c r="E43" s="27"/>
      <c r="F43" s="27"/>
      <c r="G43" s="27"/>
      <c r="H43" s="27"/>
      <c r="I43" s="27"/>
      <c r="J43" s="27"/>
    </row>
    <row r="44" spans="1:13" s="21" customFormat="1" ht="26.1" customHeight="1">
      <c r="A44" s="21" t="s">
        <v>839</v>
      </c>
      <c r="D44" s="25"/>
      <c r="E44" s="27"/>
      <c r="F44" s="27"/>
      <c r="G44" s="27"/>
      <c r="H44" s="27"/>
      <c r="I44" s="27"/>
      <c r="J44" s="27"/>
    </row>
    <row r="45" spans="1:13" s="21" customFormat="1" ht="26.1" customHeight="1">
      <c r="A45" s="21" t="s">
        <v>591</v>
      </c>
    </row>
    <row r="46" spans="1:13" s="48" customFormat="1" ht="26.1" customHeight="1">
      <c r="A46" s="48" t="s">
        <v>818</v>
      </c>
      <c r="D46" s="249"/>
      <c r="E46" s="281"/>
      <c r="F46" s="281"/>
      <c r="G46" s="281"/>
      <c r="H46" s="281"/>
      <c r="I46" s="281"/>
      <c r="J46" s="281"/>
    </row>
    <row r="47" spans="1:13" s="48" customFormat="1" ht="26.1" customHeight="1">
      <c r="A47" s="21" t="s">
        <v>840</v>
      </c>
      <c r="D47" s="249"/>
      <c r="E47" s="281"/>
      <c r="F47" s="281"/>
      <c r="G47" s="281"/>
      <c r="H47" s="281"/>
      <c r="I47" s="281"/>
      <c r="J47" s="281"/>
    </row>
    <row r="48" spans="1:13" s="48" customFormat="1" ht="26.1" customHeight="1">
      <c r="A48" s="21" t="s">
        <v>759</v>
      </c>
      <c r="D48" s="249"/>
      <c r="E48" s="281"/>
      <c r="F48" s="281"/>
      <c r="G48" s="281"/>
      <c r="H48" s="281"/>
      <c r="I48" s="281"/>
      <c r="J48" s="281"/>
    </row>
    <row r="49" spans="1:13" s="21" customFormat="1" ht="26.1" customHeight="1">
      <c r="A49" s="21" t="s">
        <v>629</v>
      </c>
    </row>
    <row r="50" spans="1:13" s="21" customFormat="1" ht="26.1" customHeight="1">
      <c r="G50" s="587" t="s">
        <v>21</v>
      </c>
      <c r="H50" s="587"/>
      <c r="I50" s="587"/>
      <c r="J50" s="25"/>
      <c r="K50" s="587" t="s">
        <v>13</v>
      </c>
      <c r="L50" s="587"/>
      <c r="M50" s="587"/>
    </row>
    <row r="51" spans="1:13" s="21" customFormat="1" ht="26.1" customHeight="1">
      <c r="G51" s="99" t="s">
        <v>793</v>
      </c>
      <c r="H51" s="106"/>
      <c r="I51" s="99" t="s">
        <v>512</v>
      </c>
      <c r="J51" s="106"/>
      <c r="K51" s="99" t="s">
        <v>793</v>
      </c>
      <c r="L51" s="106"/>
      <c r="M51" s="99" t="s">
        <v>512</v>
      </c>
    </row>
    <row r="52" spans="1:13" s="21" customFormat="1" ht="26.1" customHeight="1">
      <c r="B52" s="21" t="s">
        <v>9</v>
      </c>
      <c r="G52" s="271">
        <f>I55</f>
        <v>25</v>
      </c>
      <c r="H52" s="271"/>
      <c r="I52" s="271">
        <v>27</v>
      </c>
      <c r="J52" s="275"/>
      <c r="K52" s="271">
        <f>M55</f>
        <v>23</v>
      </c>
      <c r="L52" s="271"/>
      <c r="M52" s="271">
        <v>25</v>
      </c>
    </row>
    <row r="53" spans="1:13" s="21" customFormat="1" ht="26.1" customHeight="1">
      <c r="B53" s="21" t="s">
        <v>10</v>
      </c>
      <c r="G53" s="272">
        <v>0</v>
      </c>
      <c r="H53" s="272"/>
      <c r="I53" s="272">
        <v>-2</v>
      </c>
      <c r="J53" s="276"/>
      <c r="K53" s="272">
        <v>0</v>
      </c>
      <c r="L53" s="272"/>
      <c r="M53" s="272">
        <v>-2</v>
      </c>
    </row>
    <row r="54" spans="1:13" s="21" customFormat="1" ht="26.1" customHeight="1">
      <c r="B54" s="21" t="s">
        <v>11</v>
      </c>
      <c r="G54" s="271">
        <v>1</v>
      </c>
      <c r="H54" s="271"/>
      <c r="I54" s="271">
        <v>0</v>
      </c>
      <c r="J54" s="277"/>
      <c r="K54" s="271">
        <v>0</v>
      </c>
      <c r="L54" s="278"/>
      <c r="M54" s="271">
        <v>0</v>
      </c>
    </row>
    <row r="55" spans="1:13" s="21" customFormat="1" ht="26.1" customHeight="1" thickBot="1">
      <c r="B55" s="21" t="s">
        <v>12</v>
      </c>
      <c r="G55" s="273">
        <f t="shared" ref="G55:M55" si="0">SUM(G52:G54)</f>
        <v>26</v>
      </c>
      <c r="H55" s="278">
        <f t="shared" si="0"/>
        <v>0</v>
      </c>
      <c r="I55" s="273">
        <f t="shared" si="0"/>
        <v>25</v>
      </c>
      <c r="J55" s="278">
        <f t="shared" si="0"/>
        <v>0</v>
      </c>
      <c r="K55" s="273">
        <f t="shared" si="0"/>
        <v>23</v>
      </c>
      <c r="L55" s="278">
        <f t="shared" si="0"/>
        <v>0</v>
      </c>
      <c r="M55" s="273">
        <f t="shared" si="0"/>
        <v>23</v>
      </c>
    </row>
    <row r="56" spans="1:13" s="21" customFormat="1" ht="26.1" customHeight="1" thickTop="1">
      <c r="B56" s="21" t="s">
        <v>351</v>
      </c>
      <c r="G56" s="23">
        <f>'[1]มูลค่าโครงการ prin'!$D$30/1000000</f>
        <v>26167.976632639999</v>
      </c>
      <c r="H56" s="23"/>
      <c r="I56" s="23">
        <v>25481.609532639999</v>
      </c>
      <c r="J56" s="32"/>
      <c r="K56" s="23">
        <f>'[1]มูลค่าโครงการ prin'!$D$27/1000000</f>
        <v>23995.680232639999</v>
      </c>
      <c r="L56" s="32"/>
      <c r="M56" s="23">
        <v>23578.638632639999</v>
      </c>
    </row>
    <row r="57" spans="1:13" s="21" customFormat="1" ht="26.1" customHeight="1">
      <c r="B57" s="252" t="s">
        <v>349</v>
      </c>
      <c r="G57" s="23"/>
      <c r="H57" s="23"/>
      <c r="I57" s="23"/>
      <c r="J57" s="32"/>
      <c r="K57" s="23"/>
      <c r="L57" s="32"/>
      <c r="M57" s="23"/>
    </row>
    <row r="58" spans="1:13" s="21" customFormat="1" ht="26.1" customHeight="1">
      <c r="B58" s="252" t="s">
        <v>350</v>
      </c>
      <c r="C58" s="252"/>
      <c r="D58" s="23"/>
      <c r="E58" s="23"/>
      <c r="F58" s="23"/>
      <c r="G58" s="23">
        <f>'[1]มูลค่าโครงการ prin'!$F$30/1000000</f>
        <v>18821.943632639999</v>
      </c>
      <c r="H58" s="23"/>
      <c r="I58" s="23">
        <v>17077.750532639999</v>
      </c>
      <c r="J58" s="32"/>
      <c r="K58" s="23">
        <f>'[1]มูลค่าโครงการ prin'!$F$27/1000000</f>
        <v>18291.32723264</v>
      </c>
      <c r="L58" s="32"/>
      <c r="M58" s="23">
        <v>16661.78963264</v>
      </c>
    </row>
    <row r="59" spans="1:13" s="21" customFormat="1" ht="26.1" customHeight="1">
      <c r="B59" s="21" t="s">
        <v>34</v>
      </c>
    </row>
    <row r="60" spans="1:13" s="21" customFormat="1" ht="26.1" customHeight="1">
      <c r="B60" s="21" t="s">
        <v>352</v>
      </c>
      <c r="G60" s="23">
        <f>+G58/G56*100</f>
        <v>71.927393916894971</v>
      </c>
      <c r="H60" s="23"/>
      <c r="I60" s="23">
        <f>+I58/I56*100</f>
        <v>67.019905123201511</v>
      </c>
      <c r="J60" s="23"/>
      <c r="K60" s="23">
        <f>+K58/K56*100</f>
        <v>76.227583695499149</v>
      </c>
      <c r="M60" s="23">
        <f>+M58/M56*100</f>
        <v>70.664765223446878</v>
      </c>
    </row>
    <row r="61" spans="1:13" s="75" customFormat="1" ht="26.1" customHeight="1">
      <c r="A61" s="79"/>
      <c r="D61" s="90"/>
      <c r="E61" s="82"/>
      <c r="F61" s="82"/>
      <c r="G61" s="82"/>
      <c r="H61" s="82"/>
      <c r="I61" s="82"/>
      <c r="J61" s="82"/>
    </row>
    <row r="62" spans="1:13" s="75" customFormat="1" ht="26.1" customHeight="1">
      <c r="A62" s="79"/>
      <c r="D62" s="90"/>
      <c r="E62" s="82"/>
      <c r="F62" s="82"/>
      <c r="G62" s="82"/>
      <c r="H62" s="82"/>
      <c r="I62" s="82"/>
      <c r="J62" s="82"/>
    </row>
    <row r="63" spans="1:13" ht="26.1" customHeight="1">
      <c r="A63" s="77"/>
      <c r="B63" s="77"/>
      <c r="C63" s="77"/>
      <c r="D63" s="79" t="s">
        <v>87</v>
      </c>
      <c r="E63" s="80"/>
      <c r="F63" s="77"/>
      <c r="G63" s="84"/>
      <c r="H63" s="76"/>
      <c r="I63" s="76"/>
      <c r="J63" s="19"/>
      <c r="K63" s="47"/>
      <c r="L63" s="19"/>
      <c r="M63" s="76"/>
    </row>
    <row r="64" spans="1:13" ht="26.1" customHeight="1">
      <c r="A64" s="77"/>
      <c r="B64" s="77"/>
      <c r="C64" s="77"/>
      <c r="D64" s="79" t="s">
        <v>71</v>
      </c>
      <c r="F64" s="77"/>
      <c r="G64" s="84"/>
      <c r="H64" s="76"/>
      <c r="I64" s="76"/>
      <c r="J64" s="19"/>
      <c r="K64" s="47"/>
      <c r="L64" s="19"/>
      <c r="M64" s="76"/>
    </row>
    <row r="65" spans="1:17" ht="33" customHeight="1">
      <c r="A65" s="600" t="s">
        <v>338</v>
      </c>
      <c r="B65" s="600"/>
      <c r="C65" s="600"/>
      <c r="D65" s="600"/>
      <c r="E65" s="600"/>
      <c r="F65" s="600"/>
      <c r="G65" s="600"/>
      <c r="H65" s="600"/>
      <c r="I65" s="600"/>
      <c r="J65" s="600"/>
      <c r="K65" s="600"/>
      <c r="L65" s="600"/>
      <c r="M65" s="600"/>
    </row>
    <row r="66" spans="1:17" ht="33" customHeight="1">
      <c r="G66" s="80"/>
      <c r="H66" s="80"/>
      <c r="I66" s="80"/>
      <c r="J66" s="80"/>
      <c r="K66" s="80"/>
      <c r="M66" s="80"/>
    </row>
    <row r="67" spans="1:17" s="75" customFormat="1" ht="33" customHeight="1">
      <c r="A67" s="95" t="s">
        <v>630</v>
      </c>
      <c r="K67" s="94"/>
      <c r="M67" s="94"/>
    </row>
    <row r="68" spans="1:17" s="75" customFormat="1" ht="33" customHeight="1">
      <c r="A68" s="75" t="s">
        <v>819</v>
      </c>
    </row>
    <row r="69" spans="1:17" s="75" customFormat="1" ht="33" customHeight="1">
      <c r="A69" s="48" t="s">
        <v>898</v>
      </c>
    </row>
    <row r="70" spans="1:17" s="75" customFormat="1" ht="33" customHeight="1">
      <c r="A70" s="48" t="s">
        <v>861</v>
      </c>
      <c r="B70" s="48"/>
    </row>
    <row r="71" spans="1:17" s="75" customFormat="1" ht="33" customHeight="1">
      <c r="A71" s="75" t="s">
        <v>820</v>
      </c>
      <c r="D71" s="90"/>
      <c r="E71" s="82"/>
      <c r="F71" s="82"/>
      <c r="G71" s="82"/>
      <c r="H71" s="82"/>
      <c r="I71" s="82"/>
      <c r="J71" s="82"/>
    </row>
    <row r="72" spans="1:17" s="75" customFormat="1" ht="33" customHeight="1">
      <c r="A72" s="48" t="s">
        <v>857</v>
      </c>
      <c r="D72" s="90"/>
      <c r="E72" s="82"/>
      <c r="F72" s="82"/>
      <c r="G72" s="82"/>
      <c r="H72" s="82"/>
      <c r="I72" s="82"/>
      <c r="J72" s="82"/>
    </row>
    <row r="73" spans="1:17" s="75" customFormat="1" ht="33" customHeight="1">
      <c r="A73" s="75" t="s">
        <v>821</v>
      </c>
      <c r="D73" s="90"/>
      <c r="E73" s="82"/>
      <c r="F73" s="82"/>
      <c r="G73" s="82"/>
      <c r="H73" s="82"/>
      <c r="I73" s="82"/>
      <c r="J73" s="82"/>
    </row>
    <row r="74" spans="1:17" s="75" customFormat="1" ht="33" customHeight="1">
      <c r="A74" s="75" t="s">
        <v>654</v>
      </c>
      <c r="D74" s="90"/>
      <c r="E74" s="82"/>
      <c r="F74" s="82"/>
      <c r="G74" s="82"/>
      <c r="H74" s="82"/>
      <c r="I74" s="82"/>
      <c r="J74" s="82"/>
    </row>
    <row r="75" spans="1:17" s="75" customFormat="1" ht="33" customHeight="1">
      <c r="A75" s="75" t="s">
        <v>655</v>
      </c>
      <c r="D75" s="90"/>
      <c r="E75" s="82"/>
      <c r="F75" s="82"/>
      <c r="G75" s="82"/>
      <c r="H75" s="82"/>
      <c r="I75" s="82"/>
      <c r="J75" s="82"/>
    </row>
    <row r="76" spans="1:17" s="75" customFormat="1" ht="33" customHeight="1">
      <c r="A76" s="75" t="s">
        <v>822</v>
      </c>
      <c r="D76" s="90"/>
      <c r="E76" s="82"/>
      <c r="F76" s="82"/>
      <c r="G76" s="82"/>
      <c r="H76" s="82"/>
      <c r="I76" s="82"/>
      <c r="J76" s="82"/>
    </row>
    <row r="77" spans="1:17" s="75" customFormat="1" ht="33" customHeight="1">
      <c r="A77" s="91" t="s">
        <v>656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</row>
    <row r="78" spans="1:17" s="75" customFormat="1" ht="33" customHeight="1">
      <c r="B78" s="91" t="s">
        <v>769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Q78" s="285"/>
    </row>
    <row r="79" spans="1:17" s="75" customFormat="1" ht="33" customHeight="1">
      <c r="B79" s="91" t="s">
        <v>770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Q79" s="285"/>
    </row>
    <row r="80" spans="1:17" s="75" customFormat="1" ht="33" customHeight="1">
      <c r="B80" s="91" t="s">
        <v>771</v>
      </c>
      <c r="D80" s="90"/>
      <c r="E80" s="82"/>
      <c r="F80" s="82"/>
      <c r="G80" s="82"/>
      <c r="H80" s="82"/>
      <c r="I80" s="82"/>
      <c r="J80" s="82"/>
    </row>
    <row r="81" spans="1:13" s="75" customFormat="1" ht="33" customHeight="1">
      <c r="A81" s="91" t="s">
        <v>666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</row>
    <row r="82" spans="1:13" s="75" customFormat="1" ht="33" customHeight="1">
      <c r="B82" s="91" t="s">
        <v>946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</row>
    <row r="83" spans="1:13" s="75" customFormat="1" ht="33" customHeight="1">
      <c r="B83" s="91" t="s">
        <v>732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</row>
    <row r="84" spans="1:13" s="75" customFormat="1" ht="33" customHeight="1">
      <c r="B84" s="91" t="s">
        <v>499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</row>
    <row r="85" spans="1:13" s="75" customFormat="1" ht="33" customHeight="1">
      <c r="B85" s="91" t="s">
        <v>500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</row>
    <row r="86" spans="1:13" s="75" customFormat="1" ht="33" customHeight="1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</row>
    <row r="87" spans="1:13" s="75" customFormat="1" ht="33" customHeight="1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</row>
    <row r="88" spans="1:13" s="75" customFormat="1" ht="33" customHeight="1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</row>
    <row r="89" spans="1:13" s="75" customFormat="1" ht="33" customHeight="1">
      <c r="A89" s="77"/>
      <c r="B89" s="77"/>
      <c r="C89" s="77"/>
      <c r="D89" s="79" t="s">
        <v>87</v>
      </c>
      <c r="E89" s="80"/>
      <c r="F89" s="77"/>
      <c r="G89" s="84"/>
      <c r="H89" s="76"/>
      <c r="I89" s="76"/>
      <c r="J89" s="19"/>
      <c r="K89" s="47"/>
      <c r="L89" s="19"/>
      <c r="M89" s="76"/>
    </row>
    <row r="90" spans="1:13" s="75" customFormat="1" ht="33" customHeight="1">
      <c r="A90" s="77"/>
      <c r="B90" s="77"/>
      <c r="C90" s="77"/>
      <c r="D90" s="79" t="s">
        <v>71</v>
      </c>
      <c r="E90" s="79"/>
      <c r="F90" s="77"/>
      <c r="G90" s="84"/>
      <c r="H90" s="76"/>
      <c r="I90" s="76"/>
      <c r="J90" s="19"/>
      <c r="K90" s="47"/>
      <c r="L90" s="19"/>
      <c r="M90" s="76"/>
    </row>
    <row r="91" spans="1:13" s="75" customFormat="1" ht="26.25" customHeight="1">
      <c r="A91" s="600" t="s">
        <v>343</v>
      </c>
      <c r="B91" s="600"/>
      <c r="C91" s="600"/>
      <c r="D91" s="600"/>
      <c r="E91" s="600"/>
      <c r="F91" s="600"/>
      <c r="G91" s="600"/>
      <c r="H91" s="600"/>
      <c r="I91" s="600"/>
      <c r="J91" s="600"/>
      <c r="K91" s="600"/>
      <c r="L91" s="600"/>
      <c r="M91" s="600"/>
    </row>
    <row r="92" spans="1:13" s="75" customFormat="1" ht="26.25" customHeight="1">
      <c r="A92" s="260"/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</row>
    <row r="93" spans="1:13" s="75" customFormat="1" ht="26.25" customHeight="1">
      <c r="A93" s="91" t="s">
        <v>667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</row>
    <row r="94" spans="1:13" s="75" customFormat="1" ht="26.25" customHeight="1">
      <c r="A94" s="92"/>
      <c r="B94" s="91" t="s">
        <v>501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</row>
    <row r="95" spans="1:13" s="75" customFormat="1" ht="26.25" customHeight="1">
      <c r="A95" s="92"/>
      <c r="B95" s="91" t="s">
        <v>728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1"/>
    </row>
    <row r="96" spans="1:13" s="75" customFormat="1" ht="26.25" customHeight="1">
      <c r="A96" s="92"/>
      <c r="B96" s="91" t="s">
        <v>502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</row>
    <row r="97" spans="1:15" s="75" customFormat="1" ht="26.25" customHeight="1">
      <c r="A97" s="92"/>
      <c r="B97" s="93" t="s">
        <v>584</v>
      </c>
      <c r="C97" s="93"/>
      <c r="D97" s="93"/>
      <c r="E97" s="93"/>
      <c r="F97" s="93"/>
      <c r="G97" s="93"/>
      <c r="H97" s="93"/>
      <c r="I97" s="83"/>
      <c r="J97" s="83"/>
      <c r="K97" s="83"/>
      <c r="L97" s="83"/>
      <c r="M97" s="92"/>
    </row>
    <row r="98" spans="1:15" s="75" customFormat="1" ht="26.25" customHeight="1">
      <c r="A98" s="92"/>
      <c r="B98" s="93" t="s">
        <v>503</v>
      </c>
      <c r="C98" s="93"/>
      <c r="D98" s="93"/>
      <c r="E98" s="93"/>
      <c r="F98" s="93"/>
      <c r="G98" s="93"/>
      <c r="H98" s="93"/>
      <c r="I98" s="83"/>
      <c r="J98" s="83"/>
      <c r="K98" s="83"/>
      <c r="L98" s="83"/>
      <c r="M98" s="92"/>
    </row>
    <row r="99" spans="1:15" s="75" customFormat="1" ht="26.25" customHeight="1">
      <c r="A99" s="92"/>
      <c r="B99" s="93" t="s">
        <v>504</v>
      </c>
      <c r="C99" s="93"/>
      <c r="D99" s="93"/>
      <c r="E99" s="93"/>
      <c r="F99" s="93"/>
      <c r="G99" s="93"/>
      <c r="H99" s="93"/>
      <c r="I99" s="83"/>
      <c r="J99" s="83"/>
      <c r="K99" s="83"/>
      <c r="L99" s="83"/>
      <c r="M99" s="92"/>
    </row>
    <row r="100" spans="1:15" s="75" customFormat="1" ht="26.25" customHeight="1">
      <c r="A100" s="92"/>
      <c r="B100" s="93" t="s">
        <v>729</v>
      </c>
      <c r="C100" s="93"/>
      <c r="D100" s="93"/>
      <c r="E100" s="93"/>
      <c r="F100" s="93"/>
      <c r="G100" s="93"/>
      <c r="H100" s="93"/>
      <c r="I100" s="83"/>
      <c r="J100" s="83"/>
      <c r="K100" s="83"/>
      <c r="L100" s="83"/>
      <c r="M100" s="92"/>
    </row>
    <row r="101" spans="1:15" s="75" customFormat="1" ht="26.25" customHeight="1">
      <c r="A101" s="92"/>
      <c r="B101" s="93" t="s">
        <v>731</v>
      </c>
      <c r="C101" s="93"/>
      <c r="D101" s="93"/>
      <c r="E101" s="93"/>
      <c r="F101" s="93"/>
      <c r="G101" s="93"/>
      <c r="H101" s="93"/>
      <c r="I101" s="83"/>
      <c r="J101" s="83"/>
      <c r="K101" s="83"/>
      <c r="L101" s="83"/>
      <c r="M101" s="92"/>
    </row>
    <row r="102" spans="1:15" s="75" customFormat="1" ht="26.25" customHeight="1">
      <c r="A102" s="92"/>
      <c r="B102" s="93" t="s">
        <v>730</v>
      </c>
      <c r="C102" s="93"/>
      <c r="D102" s="93"/>
      <c r="E102" s="93"/>
      <c r="F102" s="93"/>
      <c r="G102" s="93"/>
      <c r="H102" s="93"/>
      <c r="I102" s="83"/>
      <c r="J102" s="83"/>
      <c r="K102" s="83"/>
      <c r="L102" s="83"/>
      <c r="M102" s="92"/>
    </row>
    <row r="103" spans="1:15" s="92" customFormat="1" ht="26.25" customHeight="1">
      <c r="B103" s="93" t="s">
        <v>505</v>
      </c>
      <c r="C103" s="93"/>
      <c r="D103" s="93"/>
      <c r="E103" s="93"/>
      <c r="F103" s="93"/>
      <c r="G103" s="93"/>
      <c r="H103" s="93"/>
      <c r="I103" s="83"/>
      <c r="J103" s="83"/>
      <c r="K103" s="83"/>
      <c r="L103" s="83"/>
    </row>
    <row r="104" spans="1:15" s="92" customFormat="1" ht="26.25" customHeight="1">
      <c r="B104" s="93" t="s">
        <v>506</v>
      </c>
      <c r="C104" s="93"/>
      <c r="D104" s="93"/>
      <c r="E104" s="93"/>
      <c r="F104" s="93"/>
      <c r="G104" s="93"/>
      <c r="H104" s="93"/>
      <c r="I104" s="83"/>
      <c r="J104" s="83"/>
      <c r="K104" s="83"/>
      <c r="L104" s="83"/>
    </row>
    <row r="105" spans="1:15" ht="26.25" customHeight="1">
      <c r="B105" s="79" t="s">
        <v>507</v>
      </c>
    </row>
    <row r="106" spans="1:15" ht="26.25" customHeight="1">
      <c r="B106" s="79" t="s">
        <v>790</v>
      </c>
      <c r="O106" s="289"/>
    </row>
    <row r="107" spans="1:15" ht="26.25" customHeight="1">
      <c r="B107" s="79" t="s">
        <v>940</v>
      </c>
    </row>
    <row r="108" spans="1:15" ht="26.25" customHeight="1">
      <c r="A108" s="91" t="s">
        <v>668</v>
      </c>
    </row>
    <row r="109" spans="1:15" ht="26.25" customHeight="1">
      <c r="B109" s="79" t="s">
        <v>579</v>
      </c>
    </row>
    <row r="110" spans="1:15" ht="26.25" customHeight="1">
      <c r="B110" s="79" t="s">
        <v>580</v>
      </c>
    </row>
    <row r="111" spans="1:15" ht="26.25" customHeight="1">
      <c r="B111" s="79" t="s">
        <v>585</v>
      </c>
    </row>
    <row r="112" spans="1:15" ht="26.25" customHeight="1">
      <c r="B112" s="79" t="s">
        <v>581</v>
      </c>
    </row>
    <row r="113" spans="2:6" ht="26.25" customHeight="1">
      <c r="B113" s="79" t="s">
        <v>582</v>
      </c>
    </row>
    <row r="114" spans="2:6" ht="26.25" customHeight="1">
      <c r="B114" s="79" t="s">
        <v>583</v>
      </c>
    </row>
    <row r="115" spans="2:6" ht="26.25" customHeight="1">
      <c r="B115" s="79" t="s">
        <v>941</v>
      </c>
    </row>
    <row r="116" spans="2:6" ht="26.25" customHeight="1">
      <c r="B116" s="79" t="s">
        <v>942</v>
      </c>
    </row>
    <row r="117" spans="2:6" ht="26.25" customHeight="1">
      <c r="B117" s="79" t="s">
        <v>943</v>
      </c>
    </row>
    <row r="118" spans="2:6" ht="26.25" customHeight="1">
      <c r="B118" s="79" t="s">
        <v>944</v>
      </c>
    </row>
    <row r="119" spans="2:6" ht="26.25" customHeight="1"/>
    <row r="120" spans="2:6" ht="26.25" customHeight="1"/>
    <row r="121" spans="2:6" ht="26.25" customHeight="1">
      <c r="D121" s="75" t="s">
        <v>87</v>
      </c>
      <c r="E121" s="94"/>
      <c r="F121" s="94"/>
    </row>
    <row r="122" spans="2:6" ht="26.25" customHeight="1">
      <c r="D122" s="75" t="s">
        <v>71</v>
      </c>
      <c r="E122" s="75"/>
      <c r="F122" s="94"/>
    </row>
    <row r="123" spans="2:6" ht="26.25" customHeight="1"/>
  </sheetData>
  <mergeCells count="8">
    <mergeCell ref="A65:M65"/>
    <mergeCell ref="A91:M91"/>
    <mergeCell ref="A1:M1"/>
    <mergeCell ref="G7:I7"/>
    <mergeCell ref="K7:M7"/>
    <mergeCell ref="A32:M32"/>
    <mergeCell ref="G50:I50"/>
    <mergeCell ref="K50:M50"/>
  </mergeCells>
  <pageMargins left="0.78740157480314965" right="0.39370078740157483" top="0.72" bottom="0.70866141732283472" header="0.35433070866141736" footer="0.5511811023622047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Y32"/>
  <sheetViews>
    <sheetView zoomScale="80" zoomScaleNormal="80" zoomScaleSheetLayoutView="80" workbookViewId="0">
      <selection activeCell="A2" sqref="A2"/>
    </sheetView>
  </sheetViews>
  <sheetFormatPr defaultColWidth="9.125" defaultRowHeight="38.1" customHeight="1"/>
  <cols>
    <col min="1" max="1" width="3.75" style="25" customWidth="1"/>
    <col min="2" max="2" width="3.375" style="25" customWidth="1"/>
    <col min="3" max="3" width="36.875" style="25" customWidth="1"/>
    <col min="4" max="4" width="9.875" style="25" customWidth="1"/>
    <col min="5" max="5" width="0.875" style="25" customWidth="1"/>
    <col min="6" max="6" width="9.25" style="25" customWidth="1"/>
    <col min="7" max="7" width="0.75" style="25" customWidth="1"/>
    <col min="8" max="8" width="9.25" style="25" customWidth="1"/>
    <col min="9" max="9" width="0.625" style="25" customWidth="1"/>
    <col min="10" max="10" width="10.5" style="25" customWidth="1"/>
    <col min="11" max="11" width="0.75" style="290" customWidth="1"/>
    <col min="12" max="12" width="9.25" style="290" customWidth="1"/>
    <col min="13" max="13" width="0.75" style="290" customWidth="1"/>
    <col min="14" max="14" width="9.25" style="290" customWidth="1"/>
    <col min="15" max="15" width="0.75" style="290" customWidth="1"/>
    <col min="16" max="16" width="9.25" style="290" customWidth="1"/>
    <col min="17" max="17" width="0.75" style="290" customWidth="1"/>
    <col min="18" max="18" width="9.25" style="290" customWidth="1"/>
    <col min="19" max="19" width="0.625" style="290" customWidth="1"/>
    <col min="20" max="20" width="9.875" style="290" customWidth="1"/>
    <col min="21" max="21" width="0.75" style="290" customWidth="1"/>
    <col min="22" max="22" width="9.25" style="290" customWidth="1"/>
    <col min="23" max="23" width="0.75" style="290" customWidth="1"/>
    <col min="24" max="24" width="9.875" style="290" customWidth="1"/>
    <col min="25" max="25" width="1.375" style="290" customWidth="1"/>
    <col min="26" max="16384" width="9.125" style="290"/>
  </cols>
  <sheetData>
    <row r="1" spans="1:24" s="25" customFormat="1" ht="38.1" customHeight="1">
      <c r="A1" s="585" t="s">
        <v>462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</row>
    <row r="2" spans="1:24" s="25" customFormat="1" ht="38.1" customHeight="1"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Q2" s="463"/>
      <c r="R2" s="463"/>
      <c r="S2" s="463"/>
      <c r="V2" s="463"/>
      <c r="W2" s="463"/>
      <c r="X2" s="482"/>
    </row>
    <row r="3" spans="1:24" s="25" customFormat="1" ht="38.1" customHeight="1">
      <c r="A3" s="464" t="s">
        <v>637</v>
      </c>
      <c r="B3" s="42" t="s">
        <v>262</v>
      </c>
      <c r="C3" s="35"/>
    </row>
    <row r="4" spans="1:24" s="25" customFormat="1" ht="38.1" customHeight="1">
      <c r="C4" s="22" t="s">
        <v>888</v>
      </c>
    </row>
    <row r="5" spans="1:24" s="25" customFormat="1" ht="38.1" customHeight="1">
      <c r="C5" s="22"/>
      <c r="X5" s="483" t="s">
        <v>263</v>
      </c>
    </row>
    <row r="6" spans="1:24" s="25" customFormat="1" ht="38.1" customHeight="1">
      <c r="B6" s="22"/>
      <c r="D6" s="602" t="s">
        <v>264</v>
      </c>
      <c r="E6" s="586"/>
      <c r="F6" s="602"/>
      <c r="G6" s="586"/>
      <c r="H6" s="602"/>
      <c r="I6" s="602"/>
      <c r="J6" s="602"/>
      <c r="K6" s="389"/>
      <c r="L6" s="602" t="s">
        <v>75</v>
      </c>
      <c r="M6" s="602"/>
      <c r="N6" s="602"/>
      <c r="O6" s="602"/>
      <c r="P6" s="602"/>
      <c r="Q6" s="602"/>
      <c r="R6" s="602"/>
      <c r="S6" s="602"/>
      <c r="T6" s="602"/>
      <c r="U6" s="389"/>
      <c r="V6" s="602" t="s">
        <v>93</v>
      </c>
      <c r="W6" s="602"/>
      <c r="X6" s="602"/>
    </row>
    <row r="7" spans="1:24" s="25" customFormat="1" ht="38.1" customHeight="1">
      <c r="D7" s="388" t="s">
        <v>265</v>
      </c>
      <c r="E7" s="465"/>
      <c r="F7" s="388" t="s">
        <v>265</v>
      </c>
      <c r="G7" s="465"/>
      <c r="H7" s="603" t="s">
        <v>266</v>
      </c>
      <c r="I7" s="466"/>
      <c r="J7" s="603" t="s">
        <v>93</v>
      </c>
      <c r="K7" s="389"/>
      <c r="L7" s="388" t="s">
        <v>265</v>
      </c>
      <c r="M7" s="465"/>
      <c r="N7" s="388" t="s">
        <v>265</v>
      </c>
      <c r="O7" s="465"/>
      <c r="P7" s="388" t="s">
        <v>265</v>
      </c>
      <c r="Q7" s="23"/>
      <c r="R7" s="603" t="s">
        <v>266</v>
      </c>
      <c r="S7" s="23"/>
      <c r="T7" s="603" t="s">
        <v>93</v>
      </c>
      <c r="U7" s="467"/>
      <c r="V7" s="603" t="s">
        <v>267</v>
      </c>
      <c r="W7" s="466"/>
      <c r="X7" s="603" t="s">
        <v>93</v>
      </c>
    </row>
    <row r="8" spans="1:24" s="25" customFormat="1" ht="38.1" customHeight="1">
      <c r="B8" s="40" t="s">
        <v>268</v>
      </c>
      <c r="D8" s="388" t="s">
        <v>269</v>
      </c>
      <c r="E8" s="388"/>
      <c r="F8" s="389" t="s">
        <v>270</v>
      </c>
      <c r="G8" s="388"/>
      <c r="H8" s="604"/>
      <c r="I8" s="467"/>
      <c r="J8" s="604"/>
      <c r="K8" s="389"/>
      <c r="L8" s="388" t="s">
        <v>269</v>
      </c>
      <c r="M8" s="388"/>
      <c r="N8" s="389" t="s">
        <v>271</v>
      </c>
      <c r="O8" s="388"/>
      <c r="P8" s="389" t="s">
        <v>272</v>
      </c>
      <c r="Q8" s="389"/>
      <c r="R8" s="604"/>
      <c r="S8" s="389"/>
      <c r="T8" s="604"/>
      <c r="U8" s="467"/>
      <c r="V8" s="604"/>
      <c r="W8" s="467"/>
      <c r="X8" s="604"/>
    </row>
    <row r="9" spans="1:24" s="25" customFormat="1" ht="38.1" customHeight="1">
      <c r="B9" s="40"/>
      <c r="D9" s="468"/>
      <c r="E9" s="468"/>
      <c r="F9" s="469"/>
      <c r="G9" s="468"/>
      <c r="H9" s="470"/>
      <c r="I9" s="471"/>
      <c r="J9" s="470"/>
      <c r="K9" s="469"/>
      <c r="L9" s="469"/>
      <c r="M9" s="468"/>
      <c r="N9" s="469" t="s">
        <v>273</v>
      </c>
      <c r="O9" s="468"/>
      <c r="P9" s="469"/>
      <c r="Q9" s="469"/>
      <c r="R9" s="469"/>
      <c r="S9" s="469"/>
      <c r="T9" s="470"/>
      <c r="U9" s="471"/>
      <c r="V9" s="470"/>
      <c r="W9" s="471"/>
      <c r="X9" s="470"/>
    </row>
    <row r="10" spans="1:24" s="35" customFormat="1" ht="38.1" customHeight="1">
      <c r="B10" s="35" t="s">
        <v>274</v>
      </c>
      <c r="D10" s="472">
        <v>1629.54</v>
      </c>
      <c r="E10" s="472"/>
      <c r="F10" s="472">
        <v>10.1</v>
      </c>
      <c r="G10" s="472"/>
      <c r="H10" s="472">
        <v>0</v>
      </c>
      <c r="I10" s="472"/>
      <c r="J10" s="472">
        <f>SUM(D10:H10)</f>
        <v>1639.6399999999999</v>
      </c>
      <c r="K10" s="472"/>
      <c r="L10" s="472">
        <v>119.16</v>
      </c>
      <c r="M10" s="472"/>
      <c r="N10" s="472">
        <v>109.41</v>
      </c>
      <c r="O10" s="472"/>
      <c r="P10" s="472">
        <v>3.79</v>
      </c>
      <c r="Q10" s="472"/>
      <c r="R10" s="472">
        <v>0</v>
      </c>
      <c r="S10" s="472"/>
      <c r="T10" s="472">
        <f>SUM(J10:R10)</f>
        <v>1872</v>
      </c>
      <c r="U10" s="472"/>
      <c r="V10" s="472">
        <v>-26.69</v>
      </c>
      <c r="W10" s="472"/>
      <c r="X10" s="472">
        <f>SUM(T10:V10)</f>
        <v>1845.31</v>
      </c>
    </row>
    <row r="11" spans="1:24" s="25" customFormat="1" ht="38.1" customHeight="1">
      <c r="B11" s="25" t="s">
        <v>275</v>
      </c>
      <c r="D11" s="472">
        <v>-1106.23</v>
      </c>
      <c r="E11" s="472"/>
      <c r="F11" s="472">
        <v>0</v>
      </c>
      <c r="G11" s="472"/>
      <c r="H11" s="472">
        <v>0</v>
      </c>
      <c r="I11" s="472"/>
      <c r="J11" s="472">
        <f>SUM(D11:H11)</f>
        <v>-1106.23</v>
      </c>
      <c r="K11" s="472"/>
      <c r="L11" s="472">
        <v>-94.13</v>
      </c>
      <c r="M11" s="472"/>
      <c r="N11" s="472">
        <v>-78.12</v>
      </c>
      <c r="O11" s="472"/>
      <c r="P11" s="475">
        <v>-1.67</v>
      </c>
      <c r="Q11" s="472"/>
      <c r="R11" s="472">
        <v>0</v>
      </c>
      <c r="S11" s="472"/>
      <c r="T11" s="472">
        <f>SUM(J11:R11)</f>
        <v>-1280.1500000000001</v>
      </c>
      <c r="U11" s="472"/>
      <c r="V11" s="475">
        <v>12.33</v>
      </c>
      <c r="W11" s="472"/>
      <c r="X11" s="472">
        <f>SUM(T11:V11)</f>
        <v>-1267.8200000000002</v>
      </c>
    </row>
    <row r="12" spans="1:24" s="25" customFormat="1" ht="38.1" customHeight="1">
      <c r="C12" s="25" t="s">
        <v>276</v>
      </c>
      <c r="D12" s="473">
        <f>SUM(D10:D11)</f>
        <v>523.30999999999995</v>
      </c>
      <c r="E12" s="472"/>
      <c r="F12" s="473">
        <f>SUM(F10:F11)</f>
        <v>10.1</v>
      </c>
      <c r="G12" s="472"/>
      <c r="H12" s="473">
        <f>SUM(H10:H11)</f>
        <v>0</v>
      </c>
      <c r="I12" s="472"/>
      <c r="J12" s="473">
        <f>SUM(J10:J11)</f>
        <v>533.40999999999985</v>
      </c>
      <c r="K12" s="472"/>
      <c r="L12" s="473">
        <f>SUM(L10:L11)</f>
        <v>25.03</v>
      </c>
      <c r="M12" s="472"/>
      <c r="N12" s="473">
        <f>SUM(N10:N11)</f>
        <v>31.289999999999992</v>
      </c>
      <c r="O12" s="472"/>
      <c r="P12" s="473">
        <f>SUM(P10:P11)</f>
        <v>2.12</v>
      </c>
      <c r="Q12" s="472"/>
      <c r="R12" s="473">
        <f>SUM(R10:R11)</f>
        <v>0</v>
      </c>
      <c r="S12" s="472"/>
      <c r="T12" s="473">
        <f>SUM(T10:T11)</f>
        <v>591.84999999999991</v>
      </c>
      <c r="U12" s="472"/>
      <c r="V12" s="475">
        <f>SUM(V10:V11)</f>
        <v>-14.360000000000001</v>
      </c>
      <c r="W12" s="472"/>
      <c r="X12" s="473">
        <f>SUM(X10:X11)</f>
        <v>577.48999999999978</v>
      </c>
    </row>
    <row r="13" spans="1:24" s="25" customFormat="1" ht="38.1" customHeight="1">
      <c r="A13" s="474"/>
      <c r="B13" s="25" t="s">
        <v>277</v>
      </c>
      <c r="D13" s="472">
        <v>51.25</v>
      </c>
      <c r="E13" s="472"/>
      <c r="F13" s="472">
        <v>0</v>
      </c>
      <c r="G13" s="472"/>
      <c r="H13" s="472">
        <v>0</v>
      </c>
      <c r="I13" s="472"/>
      <c r="J13" s="472">
        <f>SUM(D13:H13)</f>
        <v>51.25</v>
      </c>
      <c r="K13" s="472"/>
      <c r="L13" s="472">
        <v>19.350000000000001</v>
      </c>
      <c r="M13" s="472"/>
      <c r="N13" s="472">
        <v>2.72</v>
      </c>
      <c r="O13" s="472"/>
      <c r="P13" s="472">
        <v>0</v>
      </c>
      <c r="Q13" s="472"/>
      <c r="R13" s="472">
        <v>0</v>
      </c>
      <c r="S13" s="472"/>
      <c r="T13" s="472">
        <f>SUM(J13:R13)</f>
        <v>73.319999999999993</v>
      </c>
      <c r="U13" s="472"/>
      <c r="V13" s="472">
        <v>-67.260000000000005</v>
      </c>
      <c r="W13" s="472"/>
      <c r="X13" s="472">
        <f>SUM(T13:V13)</f>
        <v>6.0599999999999881</v>
      </c>
    </row>
    <row r="14" spans="1:24" s="25" customFormat="1" ht="38.1" customHeight="1">
      <c r="B14" s="25" t="s">
        <v>787</v>
      </c>
      <c r="D14" s="472">
        <v>-42.32</v>
      </c>
      <c r="E14" s="472"/>
      <c r="F14" s="472">
        <v>0</v>
      </c>
      <c r="G14" s="472"/>
      <c r="H14" s="472">
        <v>0</v>
      </c>
      <c r="I14" s="472"/>
      <c r="J14" s="472">
        <f>SUM(D14:H14)</f>
        <v>-42.32</v>
      </c>
      <c r="K14" s="472"/>
      <c r="L14" s="472">
        <v>-7.06</v>
      </c>
      <c r="M14" s="472"/>
      <c r="N14" s="472">
        <v>-1.86</v>
      </c>
      <c r="O14" s="472"/>
      <c r="P14" s="472">
        <v>0</v>
      </c>
      <c r="Q14" s="472"/>
      <c r="R14" s="472">
        <v>0</v>
      </c>
      <c r="S14" s="472"/>
      <c r="T14" s="472">
        <f>SUM(J14:R14)</f>
        <v>-51.24</v>
      </c>
      <c r="U14" s="472"/>
      <c r="V14" s="472">
        <v>0</v>
      </c>
      <c r="W14" s="472"/>
      <c r="X14" s="472">
        <f>SUM(T14:V14)</f>
        <v>-51.24</v>
      </c>
    </row>
    <row r="15" spans="1:24" s="25" customFormat="1" ht="38.1" customHeight="1">
      <c r="B15" s="25" t="s">
        <v>278</v>
      </c>
      <c r="D15" s="472">
        <v>-233.75</v>
      </c>
      <c r="E15" s="472"/>
      <c r="F15" s="472">
        <v>0</v>
      </c>
      <c r="G15" s="472"/>
      <c r="H15" s="472">
        <v>0</v>
      </c>
      <c r="I15" s="472"/>
      <c r="J15" s="472">
        <f>SUM(D15:H15)</f>
        <v>-233.75</v>
      </c>
      <c r="K15" s="472"/>
      <c r="L15" s="472">
        <v>-10.35</v>
      </c>
      <c r="M15" s="472"/>
      <c r="N15" s="472">
        <v>-40.409999999999997</v>
      </c>
      <c r="O15" s="472"/>
      <c r="P15" s="472">
        <v>0</v>
      </c>
      <c r="Q15" s="472"/>
      <c r="R15" s="472">
        <v>-0.03</v>
      </c>
      <c r="S15" s="472"/>
      <c r="T15" s="472">
        <f>SUM(J15:R15)</f>
        <v>-284.53999999999996</v>
      </c>
      <c r="U15" s="472"/>
      <c r="V15" s="472">
        <v>16.97</v>
      </c>
      <c r="W15" s="472"/>
      <c r="X15" s="472">
        <f>SUM(T15:V15)</f>
        <v>-267.56999999999994</v>
      </c>
    </row>
    <row r="16" spans="1:24" s="25" customFormat="1" ht="38.1" customHeight="1">
      <c r="B16" s="25" t="s">
        <v>279</v>
      </c>
      <c r="D16" s="475">
        <v>-64.98</v>
      </c>
      <c r="E16" s="472"/>
      <c r="F16" s="475">
        <v>0</v>
      </c>
      <c r="G16" s="472"/>
      <c r="H16" s="475">
        <v>0</v>
      </c>
      <c r="I16" s="472"/>
      <c r="J16" s="475">
        <f>SUM(D16:H16)</f>
        <v>-64.98</v>
      </c>
      <c r="K16" s="472"/>
      <c r="L16" s="475">
        <v>-7.41</v>
      </c>
      <c r="M16" s="472"/>
      <c r="N16" s="475">
        <v>-30.47</v>
      </c>
      <c r="O16" s="472"/>
      <c r="P16" s="475">
        <v>0</v>
      </c>
      <c r="Q16" s="472"/>
      <c r="R16" s="475">
        <v>-0.13</v>
      </c>
      <c r="S16" s="472"/>
      <c r="T16" s="475">
        <f>SUM(J16:R16)</f>
        <v>-102.99</v>
      </c>
      <c r="U16" s="472"/>
      <c r="V16" s="475">
        <v>48.62</v>
      </c>
      <c r="W16" s="472"/>
      <c r="X16" s="475">
        <f>SUM(T16:V16)</f>
        <v>-54.37</v>
      </c>
    </row>
    <row r="17" spans="2:25" s="35" customFormat="1" ht="38.1" customHeight="1">
      <c r="B17" s="35" t="s">
        <v>280</v>
      </c>
      <c r="D17" s="472">
        <f>SUM(D12:D16)</f>
        <v>233.50999999999988</v>
      </c>
      <c r="E17" s="472"/>
      <c r="F17" s="472">
        <f>SUM(F12:F16)</f>
        <v>10.1</v>
      </c>
      <c r="G17" s="472">
        <f>SUM(G15:G16)</f>
        <v>0</v>
      </c>
      <c r="H17" s="472">
        <f>SUM(H12:H16)</f>
        <v>0</v>
      </c>
      <c r="I17" s="472">
        <f>SUM(I15:I16)</f>
        <v>0</v>
      </c>
      <c r="J17" s="472">
        <f>SUM(J12:J16)</f>
        <v>243.60999999999979</v>
      </c>
      <c r="K17" s="472">
        <f>SUM(K15:K16)</f>
        <v>0</v>
      </c>
      <c r="L17" s="472">
        <f>SUM(L12:L16)</f>
        <v>19.559999999999999</v>
      </c>
      <c r="M17" s="472"/>
      <c r="N17" s="472">
        <f>SUM(N12:N16)</f>
        <v>-38.730000000000004</v>
      </c>
      <c r="O17" s="472">
        <f>SUM(O15:O16)</f>
        <v>0</v>
      </c>
      <c r="P17" s="472">
        <f>SUM(P12:P16)</f>
        <v>2.12</v>
      </c>
      <c r="Q17" s="472">
        <f>SUM(Q15:Q16)</f>
        <v>0</v>
      </c>
      <c r="R17" s="472">
        <f>SUM(R12:R16)</f>
        <v>-0.16</v>
      </c>
      <c r="S17" s="472">
        <f>SUM(S15:S16)</f>
        <v>0</v>
      </c>
      <c r="T17" s="472">
        <f>SUM(T12:T16)</f>
        <v>226.39999999999986</v>
      </c>
      <c r="U17" s="472">
        <f>SUM(U12:U16)</f>
        <v>0</v>
      </c>
      <c r="V17" s="472">
        <f>SUM(V12:V16)</f>
        <v>-16.030000000000008</v>
      </c>
      <c r="W17" s="472">
        <f>SUM(W15:W16)</f>
        <v>0</v>
      </c>
      <c r="X17" s="472">
        <f>SUM(X12:X16)</f>
        <v>210.36999999999978</v>
      </c>
    </row>
    <row r="18" spans="2:25" s="35" customFormat="1" ht="38.1" customHeight="1">
      <c r="B18" s="476" t="s">
        <v>576</v>
      </c>
      <c r="D18" s="475">
        <v>-49.1</v>
      </c>
      <c r="E18" s="472"/>
      <c r="F18" s="475">
        <v>0</v>
      </c>
      <c r="G18" s="472"/>
      <c r="H18" s="475">
        <v>0</v>
      </c>
      <c r="I18" s="472"/>
      <c r="J18" s="475">
        <f>SUM(D18:H18)</f>
        <v>-49.1</v>
      </c>
      <c r="K18" s="472"/>
      <c r="L18" s="475">
        <v>-3.14</v>
      </c>
      <c r="M18" s="472"/>
      <c r="N18" s="475">
        <v>0</v>
      </c>
      <c r="O18" s="472"/>
      <c r="P18" s="475">
        <v>0</v>
      </c>
      <c r="Q18" s="472"/>
      <c r="R18" s="475">
        <v>0</v>
      </c>
      <c r="S18" s="472"/>
      <c r="T18" s="472">
        <f>SUM(J18:R18)</f>
        <v>-52.24</v>
      </c>
      <c r="U18" s="472"/>
      <c r="V18" s="475">
        <v>1.63</v>
      </c>
      <c r="W18" s="472"/>
      <c r="X18" s="472">
        <f>SUM(T18:V18)</f>
        <v>-50.61</v>
      </c>
    </row>
    <row r="19" spans="2:25" s="25" customFormat="1" ht="38.1" customHeight="1" thickBot="1">
      <c r="B19" s="252" t="s">
        <v>747</v>
      </c>
      <c r="D19" s="477">
        <f>SUM(D17:D18)</f>
        <v>184.40999999999988</v>
      </c>
      <c r="E19" s="472"/>
      <c r="F19" s="477">
        <f>SUM(F17:F18)</f>
        <v>10.1</v>
      </c>
      <c r="G19" s="472"/>
      <c r="H19" s="477">
        <f>SUM(H17:H18)</f>
        <v>0</v>
      </c>
      <c r="I19" s="472"/>
      <c r="J19" s="477">
        <f>SUM(J17:J18)</f>
        <v>194.50999999999979</v>
      </c>
      <c r="K19" s="472"/>
      <c r="L19" s="477">
        <f>SUM(L17:L18)</f>
        <v>16.419999999999998</v>
      </c>
      <c r="M19" s="472"/>
      <c r="N19" s="477">
        <f>SUM(N17:N18)</f>
        <v>-38.730000000000004</v>
      </c>
      <c r="O19" s="472"/>
      <c r="P19" s="481">
        <f>SUM(P17:P18)</f>
        <v>2.12</v>
      </c>
      <c r="Q19" s="472"/>
      <c r="R19" s="481">
        <f>SUM(R17:R18)</f>
        <v>-0.16</v>
      </c>
      <c r="S19" s="472"/>
      <c r="T19" s="477">
        <f>SUM(T17:T18)</f>
        <v>174.15999999999985</v>
      </c>
      <c r="U19" s="472"/>
      <c r="V19" s="481">
        <f>SUM(V17:V18)</f>
        <v>-14.400000000000009</v>
      </c>
      <c r="W19" s="472"/>
      <c r="X19" s="477">
        <f>SUM(X17:X18)</f>
        <v>159.75999999999976</v>
      </c>
    </row>
    <row r="20" spans="2:25" s="25" customFormat="1" ht="38.1" customHeight="1" thickTop="1">
      <c r="B20" s="252"/>
      <c r="D20" s="472"/>
      <c r="E20" s="472"/>
      <c r="F20" s="478"/>
      <c r="G20" s="472"/>
      <c r="H20" s="478"/>
      <c r="I20" s="472"/>
      <c r="J20" s="478"/>
      <c r="K20" s="472"/>
      <c r="L20" s="478"/>
      <c r="M20" s="472"/>
      <c r="N20" s="478"/>
      <c r="O20" s="472"/>
      <c r="P20" s="478"/>
      <c r="Q20" s="472"/>
      <c r="R20" s="478"/>
      <c r="S20" s="472"/>
      <c r="T20" s="472"/>
      <c r="U20" s="472"/>
      <c r="V20" s="472"/>
      <c r="W20" s="472"/>
      <c r="X20" s="472"/>
    </row>
    <row r="21" spans="2:25" s="25" customFormat="1" ht="38.1" customHeight="1">
      <c r="B21" s="25" t="s">
        <v>281</v>
      </c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  <c r="U21" s="472"/>
      <c r="V21" s="472"/>
      <c r="W21" s="472"/>
      <c r="X21" s="472"/>
      <c r="Y21" s="472">
        <f>+Y19-Y20</f>
        <v>0</v>
      </c>
    </row>
    <row r="22" spans="2:25" s="25" customFormat="1" ht="38.1" customHeight="1">
      <c r="C22" s="479" t="s">
        <v>282</v>
      </c>
      <c r="D22" s="472"/>
      <c r="E22" s="472"/>
      <c r="F22" s="472"/>
      <c r="G22" s="472"/>
      <c r="H22" s="472"/>
      <c r="I22" s="472"/>
      <c r="J22" s="472"/>
      <c r="K22" s="472"/>
      <c r="L22" s="472"/>
      <c r="M22" s="472"/>
      <c r="N22" s="472"/>
      <c r="O22" s="472"/>
      <c r="P22" s="472"/>
      <c r="Q22" s="472"/>
      <c r="R22" s="472"/>
      <c r="S22" s="472"/>
      <c r="T22" s="472"/>
      <c r="U22" s="472"/>
      <c r="V22" s="472"/>
      <c r="W22" s="472"/>
      <c r="X22" s="472">
        <f>+X19</f>
        <v>159.75999999999976</v>
      </c>
    </row>
    <row r="23" spans="2:25" s="25" customFormat="1" ht="38.1" customHeight="1">
      <c r="C23" s="479" t="s">
        <v>283</v>
      </c>
      <c r="D23" s="472"/>
      <c r="E23" s="472"/>
      <c r="F23" s="472"/>
      <c r="G23" s="472"/>
      <c r="H23" s="472"/>
      <c r="I23" s="472"/>
      <c r="J23" s="472"/>
      <c r="K23" s="472"/>
      <c r="L23" s="472"/>
      <c r="M23" s="472"/>
      <c r="N23" s="472"/>
      <c r="O23" s="472"/>
      <c r="P23" s="472"/>
      <c r="Q23" s="472"/>
      <c r="R23" s="472"/>
      <c r="S23" s="472"/>
      <c r="T23" s="472"/>
      <c r="U23" s="472"/>
      <c r="V23" s="472"/>
      <c r="W23" s="472"/>
      <c r="X23" s="472">
        <v>0</v>
      </c>
    </row>
    <row r="24" spans="2:25" s="474" customFormat="1" ht="38.1" customHeight="1" thickBot="1">
      <c r="B24" s="480"/>
      <c r="D24" s="472"/>
      <c r="E24" s="472"/>
      <c r="F24" s="472"/>
      <c r="G24" s="472"/>
      <c r="H24" s="472"/>
      <c r="I24" s="472"/>
      <c r="J24" s="472"/>
      <c r="K24" s="472"/>
      <c r="L24" s="472"/>
      <c r="M24" s="472"/>
      <c r="N24" s="472"/>
      <c r="O24" s="472"/>
      <c r="P24" s="472"/>
      <c r="Q24" s="472"/>
      <c r="R24" s="472"/>
      <c r="S24" s="472"/>
      <c r="T24" s="472"/>
      <c r="U24" s="472"/>
      <c r="V24" s="472"/>
      <c r="W24" s="472"/>
      <c r="X24" s="477">
        <f>SUM(X22:X23)</f>
        <v>159.75999999999976</v>
      </c>
    </row>
    <row r="25" spans="2:25" s="25" customFormat="1" ht="38.1" customHeight="1" thickTop="1"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472"/>
      <c r="P25" s="472"/>
      <c r="Q25" s="472"/>
      <c r="R25" s="472"/>
      <c r="S25" s="472"/>
      <c r="T25" s="472"/>
      <c r="U25" s="472"/>
      <c r="V25" s="472"/>
      <c r="W25" s="472"/>
      <c r="X25" s="472"/>
    </row>
    <row r="26" spans="2:25" s="25" customFormat="1" ht="38.1" customHeight="1" thickBot="1">
      <c r="B26" s="22" t="s">
        <v>889</v>
      </c>
      <c r="D26" s="472"/>
      <c r="E26" s="472"/>
      <c r="F26" s="481">
        <v>212.33</v>
      </c>
      <c r="G26" s="472"/>
      <c r="H26" s="481">
        <v>34.51</v>
      </c>
      <c r="I26" s="472"/>
      <c r="J26" s="481">
        <f>+F26+H26</f>
        <v>246.84</v>
      </c>
      <c r="K26" s="472"/>
      <c r="L26" s="481">
        <v>0</v>
      </c>
      <c r="M26" s="472"/>
      <c r="N26" s="481">
        <v>565.53</v>
      </c>
      <c r="O26" s="472"/>
      <c r="P26" s="481">
        <v>0</v>
      </c>
      <c r="Q26" s="472"/>
      <c r="R26" s="481">
        <v>193.98</v>
      </c>
      <c r="S26" s="472"/>
      <c r="T26" s="481">
        <f>SUM(J26:R26)</f>
        <v>1006.35</v>
      </c>
      <c r="U26" s="472"/>
      <c r="V26" s="481">
        <v>-2.2400000000000002</v>
      </c>
      <c r="W26" s="472"/>
      <c r="X26" s="481">
        <f>+T26+V26</f>
        <v>1004.11</v>
      </c>
    </row>
    <row r="27" spans="2:25" ht="38.1" customHeight="1" thickTop="1">
      <c r="D27" s="36"/>
      <c r="E27" s="36"/>
      <c r="F27" s="36"/>
      <c r="G27" s="36"/>
      <c r="H27" s="36"/>
      <c r="I27" s="36"/>
      <c r="J27" s="36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</row>
    <row r="28" spans="2:25" ht="38.1" customHeight="1">
      <c r="B28" s="25" t="s">
        <v>284</v>
      </c>
      <c r="D28" s="474"/>
      <c r="E28" s="36"/>
      <c r="F28" s="474"/>
      <c r="G28" s="474"/>
      <c r="H28" s="474"/>
      <c r="I28" s="474"/>
      <c r="J28" s="474"/>
      <c r="K28" s="292"/>
      <c r="L28" s="292"/>
      <c r="M28" s="292"/>
      <c r="N28" s="291"/>
      <c r="O28" s="292"/>
      <c r="P28" s="291"/>
      <c r="Q28" s="292"/>
      <c r="R28" s="291"/>
      <c r="S28" s="292"/>
      <c r="T28" s="291"/>
      <c r="U28" s="292"/>
      <c r="V28" s="291"/>
      <c r="W28" s="292"/>
      <c r="X28" s="291"/>
    </row>
    <row r="29" spans="2:25" ht="38.1" customHeight="1">
      <c r="D29" s="474"/>
      <c r="E29" s="36"/>
      <c r="F29" s="474"/>
      <c r="G29" s="474"/>
      <c r="H29" s="474"/>
      <c r="I29" s="474"/>
      <c r="J29" s="474"/>
      <c r="K29" s="292"/>
      <c r="L29" s="292"/>
      <c r="M29" s="292"/>
      <c r="N29" s="291"/>
      <c r="O29" s="292"/>
      <c r="P29" s="291"/>
      <c r="Q29" s="292"/>
      <c r="R29" s="291"/>
      <c r="S29" s="292"/>
      <c r="T29" s="291"/>
      <c r="U29" s="292"/>
      <c r="V29" s="291"/>
      <c r="W29" s="292"/>
      <c r="X29" s="291"/>
    </row>
    <row r="30" spans="2:25" ht="38.1" customHeight="1">
      <c r="D30" s="474"/>
      <c r="E30" s="36"/>
      <c r="F30" s="474"/>
      <c r="G30" s="474"/>
      <c r="H30" s="474"/>
      <c r="I30" s="474"/>
      <c r="J30" s="474"/>
      <c r="K30" s="292"/>
      <c r="L30" s="292"/>
      <c r="M30" s="292"/>
      <c r="N30" s="291"/>
      <c r="O30" s="292"/>
      <c r="P30" s="291"/>
      <c r="Q30" s="292"/>
      <c r="R30" s="291"/>
      <c r="S30" s="292"/>
      <c r="T30" s="291"/>
      <c r="U30" s="292"/>
      <c r="V30" s="291"/>
      <c r="W30" s="292"/>
      <c r="X30" s="291"/>
    </row>
    <row r="31" spans="2:25" ht="38.1" customHeight="1">
      <c r="C31" s="21"/>
      <c r="D31" s="21" t="s">
        <v>87</v>
      </c>
      <c r="F31" s="21"/>
      <c r="G31" s="27"/>
      <c r="H31" s="27"/>
      <c r="I31" s="27"/>
      <c r="J31" s="27"/>
      <c r="K31" s="279"/>
      <c r="L31" s="279"/>
      <c r="M31" s="279"/>
      <c r="N31" s="279"/>
      <c r="O31" s="293"/>
      <c r="P31" s="293"/>
    </row>
    <row r="32" spans="2:25" ht="38.1" customHeight="1">
      <c r="C32" s="21"/>
      <c r="D32" s="21" t="s">
        <v>657</v>
      </c>
      <c r="G32" s="27"/>
      <c r="H32" s="27"/>
      <c r="I32" s="27"/>
      <c r="J32" s="27"/>
      <c r="K32" s="279"/>
      <c r="L32" s="279"/>
      <c r="M32" s="279"/>
      <c r="N32" s="279"/>
      <c r="O32" s="293"/>
      <c r="P32" s="293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5000000000000004" right="0.15748031496062992" top="0.56000000000000005" bottom="0.5" header="0.36" footer="0.42"/>
  <pageSetup paperSize="9" scale="6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Y32"/>
  <sheetViews>
    <sheetView zoomScale="70" zoomScaleNormal="70" zoomScaleSheetLayoutView="80" workbookViewId="0">
      <selection activeCell="A2" sqref="A2"/>
    </sheetView>
  </sheetViews>
  <sheetFormatPr defaultColWidth="10.875" defaultRowHeight="38.1" customHeight="1"/>
  <cols>
    <col min="1" max="1" width="3.875" style="294" customWidth="1"/>
    <col min="2" max="2" width="3.625" style="294" customWidth="1"/>
    <col min="3" max="3" width="38.75" style="294" customWidth="1"/>
    <col min="4" max="4" width="9.75" style="294" customWidth="1"/>
    <col min="5" max="5" width="0.875" style="294" customWidth="1"/>
    <col min="6" max="6" width="9.75" style="294" customWidth="1"/>
    <col min="7" max="7" width="0.75" style="294" customWidth="1"/>
    <col min="8" max="8" width="9.75" style="294" customWidth="1"/>
    <col min="9" max="9" width="0.625" style="294" customWidth="1"/>
    <col min="10" max="10" width="9.75" style="294" customWidth="1"/>
    <col min="11" max="11" width="0.75" style="294" customWidth="1"/>
    <col min="12" max="12" width="9.75" style="294" customWidth="1"/>
    <col min="13" max="13" width="0.75" style="294" customWidth="1"/>
    <col min="14" max="14" width="9.75" style="294" customWidth="1"/>
    <col min="15" max="15" width="0.75" style="294" customWidth="1"/>
    <col min="16" max="16" width="9.75" style="294" customWidth="1"/>
    <col min="17" max="17" width="0.75" style="294" customWidth="1"/>
    <col min="18" max="18" width="9.75" style="294" customWidth="1"/>
    <col min="19" max="19" width="0.625" style="294" customWidth="1"/>
    <col min="20" max="20" width="9.75" style="294" customWidth="1"/>
    <col min="21" max="21" width="0.75" style="294" customWidth="1"/>
    <col min="22" max="22" width="9.75" style="294" customWidth="1"/>
    <col min="23" max="23" width="0.75" style="294" customWidth="1"/>
    <col min="24" max="24" width="9.75" style="294" customWidth="1"/>
    <col min="25" max="25" width="1.375" style="294" customWidth="1"/>
    <col min="26" max="16384" width="10.875" style="294"/>
  </cols>
  <sheetData>
    <row r="1" spans="1:24" ht="38.1" customHeight="1">
      <c r="A1" s="605" t="s">
        <v>760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</row>
    <row r="2" spans="1:24" ht="38.1" customHeight="1"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Q2" s="295"/>
      <c r="R2" s="295"/>
      <c r="S2" s="295"/>
      <c r="V2" s="295"/>
      <c r="W2" s="295"/>
      <c r="X2" s="296"/>
    </row>
    <row r="3" spans="1:24" ht="38.1" customHeight="1">
      <c r="B3" s="355"/>
      <c r="C3" s="356" t="s">
        <v>858</v>
      </c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</row>
    <row r="4" spans="1:24" ht="38.1" customHeight="1">
      <c r="B4" s="355"/>
      <c r="C4" s="356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7" t="s">
        <v>263</v>
      </c>
    </row>
    <row r="5" spans="1:24" ht="38.1" customHeight="1">
      <c r="B5" s="356"/>
      <c r="C5" s="355"/>
      <c r="D5" s="607" t="s">
        <v>264</v>
      </c>
      <c r="E5" s="608"/>
      <c r="F5" s="607"/>
      <c r="G5" s="608"/>
      <c r="H5" s="607"/>
      <c r="I5" s="607"/>
      <c r="J5" s="607"/>
      <c r="K5" s="358"/>
      <c r="L5" s="607" t="s">
        <v>75</v>
      </c>
      <c r="M5" s="607"/>
      <c r="N5" s="607"/>
      <c r="O5" s="607"/>
      <c r="P5" s="607"/>
      <c r="Q5" s="607"/>
      <c r="R5" s="607"/>
      <c r="S5" s="607"/>
      <c r="T5" s="607"/>
      <c r="U5" s="358"/>
      <c r="V5" s="607" t="s">
        <v>93</v>
      </c>
      <c r="W5" s="607"/>
      <c r="X5" s="607"/>
    </row>
    <row r="6" spans="1:24" ht="38.1" customHeight="1">
      <c r="B6" s="355"/>
      <c r="C6" s="355"/>
      <c r="D6" s="359" t="s">
        <v>265</v>
      </c>
      <c r="E6" s="360"/>
      <c r="F6" s="359" t="s">
        <v>265</v>
      </c>
      <c r="G6" s="360"/>
      <c r="H6" s="609" t="s">
        <v>266</v>
      </c>
      <c r="I6" s="361"/>
      <c r="J6" s="609" t="s">
        <v>93</v>
      </c>
      <c r="K6" s="358"/>
      <c r="L6" s="359" t="s">
        <v>265</v>
      </c>
      <c r="M6" s="360"/>
      <c r="N6" s="359" t="s">
        <v>265</v>
      </c>
      <c r="O6" s="360"/>
      <c r="P6" s="359" t="s">
        <v>265</v>
      </c>
      <c r="Q6" s="362"/>
      <c r="R6" s="609" t="s">
        <v>266</v>
      </c>
      <c r="S6" s="362"/>
      <c r="T6" s="609" t="s">
        <v>93</v>
      </c>
      <c r="U6" s="363"/>
      <c r="V6" s="609" t="s">
        <v>267</v>
      </c>
      <c r="W6" s="361"/>
      <c r="X6" s="609" t="s">
        <v>93</v>
      </c>
    </row>
    <row r="7" spans="1:24" ht="38.1" customHeight="1">
      <c r="B7" s="364" t="s">
        <v>268</v>
      </c>
      <c r="C7" s="355"/>
      <c r="D7" s="359" t="s">
        <v>269</v>
      </c>
      <c r="E7" s="359"/>
      <c r="F7" s="358" t="s">
        <v>270</v>
      </c>
      <c r="G7" s="359"/>
      <c r="H7" s="610"/>
      <c r="I7" s="363"/>
      <c r="J7" s="610"/>
      <c r="K7" s="358"/>
      <c r="L7" s="359" t="s">
        <v>269</v>
      </c>
      <c r="M7" s="359"/>
      <c r="N7" s="358" t="s">
        <v>271</v>
      </c>
      <c r="O7" s="359"/>
      <c r="P7" s="358" t="s">
        <v>272</v>
      </c>
      <c r="Q7" s="358"/>
      <c r="R7" s="610"/>
      <c r="S7" s="358"/>
      <c r="T7" s="610"/>
      <c r="U7" s="363"/>
      <c r="V7" s="610"/>
      <c r="W7" s="363"/>
      <c r="X7" s="610"/>
    </row>
    <row r="8" spans="1:24" ht="38.1" customHeight="1">
      <c r="B8" s="364"/>
      <c r="C8" s="355"/>
      <c r="D8" s="365"/>
      <c r="E8" s="365"/>
      <c r="F8" s="366"/>
      <c r="G8" s="365"/>
      <c r="H8" s="367"/>
      <c r="I8" s="368"/>
      <c r="J8" s="367"/>
      <c r="K8" s="366"/>
      <c r="L8" s="366"/>
      <c r="M8" s="365"/>
      <c r="N8" s="366" t="s">
        <v>273</v>
      </c>
      <c r="O8" s="365"/>
      <c r="P8" s="366"/>
      <c r="Q8" s="366"/>
      <c r="R8" s="366"/>
      <c r="S8" s="366"/>
      <c r="T8" s="367"/>
      <c r="U8" s="368"/>
      <c r="V8" s="367"/>
      <c r="W8" s="368"/>
      <c r="X8" s="367"/>
    </row>
    <row r="9" spans="1:24" s="297" customFormat="1" ht="38.1" customHeight="1">
      <c r="B9" s="369" t="s">
        <v>274</v>
      </c>
      <c r="C9" s="369"/>
      <c r="D9" s="370">
        <v>2005.13</v>
      </c>
      <c r="E9" s="370"/>
      <c r="F9" s="370">
        <v>10.09</v>
      </c>
      <c r="G9" s="370"/>
      <c r="H9" s="370">
        <v>25</v>
      </c>
      <c r="I9" s="370"/>
      <c r="J9" s="370">
        <f>SUM(D9:H9)</f>
        <v>2040.22</v>
      </c>
      <c r="K9" s="370"/>
      <c r="L9" s="370">
        <v>118.88</v>
      </c>
      <c r="M9" s="370"/>
      <c r="N9" s="370">
        <v>99.28</v>
      </c>
      <c r="O9" s="370"/>
      <c r="P9" s="370">
        <v>6.53</v>
      </c>
      <c r="Q9" s="370"/>
      <c r="R9" s="370">
        <v>10.76</v>
      </c>
      <c r="S9" s="370"/>
      <c r="T9" s="370">
        <f>SUM(J9:R9)</f>
        <v>2275.6700000000005</v>
      </c>
      <c r="U9" s="370"/>
      <c r="V9" s="370">
        <v>-45.85</v>
      </c>
      <c r="W9" s="370"/>
      <c r="X9" s="370">
        <f>SUM(T9:V9)</f>
        <v>2229.8200000000006</v>
      </c>
    </row>
    <row r="10" spans="1:24" ht="38.1" customHeight="1">
      <c r="B10" s="355" t="s">
        <v>275</v>
      </c>
      <c r="C10" s="355"/>
      <c r="D10" s="370">
        <v>-1434.93</v>
      </c>
      <c r="E10" s="370"/>
      <c r="F10" s="370">
        <v>0</v>
      </c>
      <c r="G10" s="370"/>
      <c r="H10" s="370">
        <v>-21.74</v>
      </c>
      <c r="I10" s="370"/>
      <c r="J10" s="370">
        <f>SUM(D10:H10)</f>
        <v>-1456.67</v>
      </c>
      <c r="K10" s="370"/>
      <c r="L10" s="370">
        <v>-73.900000000000006</v>
      </c>
      <c r="M10" s="370"/>
      <c r="N10" s="370">
        <v>-63.44</v>
      </c>
      <c r="O10" s="370"/>
      <c r="P10" s="371">
        <v>-5.46</v>
      </c>
      <c r="Q10" s="370"/>
      <c r="R10" s="370">
        <v>-10.01</v>
      </c>
      <c r="S10" s="370"/>
      <c r="T10" s="370">
        <f>SUM(J10:R10)</f>
        <v>-1609.4800000000002</v>
      </c>
      <c r="U10" s="370"/>
      <c r="V10" s="371">
        <v>37.25</v>
      </c>
      <c r="W10" s="370"/>
      <c r="X10" s="370">
        <f>SUM(T10:V10)</f>
        <v>-1572.2300000000002</v>
      </c>
    </row>
    <row r="11" spans="1:24" ht="38.1" customHeight="1">
      <c r="B11" s="355"/>
      <c r="C11" s="355" t="s">
        <v>276</v>
      </c>
      <c r="D11" s="372">
        <f>SUM(D9:D10)</f>
        <v>570.20000000000005</v>
      </c>
      <c r="E11" s="370"/>
      <c r="F11" s="372">
        <f>SUM(F9:F10)</f>
        <v>10.09</v>
      </c>
      <c r="G11" s="370"/>
      <c r="H11" s="372">
        <f>SUM(H9:H10)</f>
        <v>3.2600000000000016</v>
      </c>
      <c r="I11" s="370"/>
      <c r="J11" s="372">
        <f>SUM(J9:J10)</f>
        <v>583.54999999999995</v>
      </c>
      <c r="K11" s="370"/>
      <c r="L11" s="372">
        <f>SUM(L9:L10)</f>
        <v>44.97999999999999</v>
      </c>
      <c r="M11" s="370"/>
      <c r="N11" s="372">
        <f>SUM(N9:N10)</f>
        <v>35.840000000000003</v>
      </c>
      <c r="O11" s="370"/>
      <c r="P11" s="372">
        <f>SUM(P9:P10)</f>
        <v>1.0700000000000003</v>
      </c>
      <c r="Q11" s="370"/>
      <c r="R11" s="372">
        <f>SUM(R9:R10)</f>
        <v>0.75</v>
      </c>
      <c r="S11" s="370"/>
      <c r="T11" s="372">
        <f>SUM(T9:T10)</f>
        <v>666.19000000000028</v>
      </c>
      <c r="U11" s="370"/>
      <c r="V11" s="371">
        <f>SUM(V9:V10)</f>
        <v>-8.6000000000000014</v>
      </c>
      <c r="W11" s="370"/>
      <c r="X11" s="372">
        <f>SUM(X9:X10)</f>
        <v>657.59000000000037</v>
      </c>
    </row>
    <row r="12" spans="1:24" ht="38.1" customHeight="1">
      <c r="A12" s="299"/>
      <c r="B12" s="355" t="s">
        <v>277</v>
      </c>
      <c r="C12" s="355"/>
      <c r="D12" s="370">
        <v>47.47</v>
      </c>
      <c r="E12" s="370"/>
      <c r="F12" s="370">
        <v>0</v>
      </c>
      <c r="G12" s="370"/>
      <c r="H12" s="370">
        <v>0</v>
      </c>
      <c r="I12" s="370"/>
      <c r="J12" s="370">
        <f>SUM(D12:H12)</f>
        <v>47.47</v>
      </c>
      <c r="K12" s="370"/>
      <c r="L12" s="370">
        <v>0.6</v>
      </c>
      <c r="M12" s="370"/>
      <c r="N12" s="370">
        <v>40.85</v>
      </c>
      <c r="O12" s="370"/>
      <c r="P12" s="370">
        <v>0</v>
      </c>
      <c r="Q12" s="370"/>
      <c r="R12" s="370">
        <v>0.54</v>
      </c>
      <c r="S12" s="370"/>
      <c r="T12" s="370">
        <f>SUM(J12:R12)</f>
        <v>89.460000000000008</v>
      </c>
      <c r="U12" s="370"/>
      <c r="V12" s="370">
        <v>-35.909999999999997</v>
      </c>
      <c r="W12" s="370"/>
      <c r="X12" s="370">
        <f>SUM(T12:V12)</f>
        <v>53.550000000000011</v>
      </c>
    </row>
    <row r="13" spans="1:24" ht="38.1" customHeight="1">
      <c r="B13" s="355" t="s">
        <v>859</v>
      </c>
      <c r="C13" s="355"/>
      <c r="D13" s="370">
        <v>-61.16</v>
      </c>
      <c r="E13" s="370"/>
      <c r="F13" s="370">
        <v>0</v>
      </c>
      <c r="G13" s="370"/>
      <c r="H13" s="370">
        <v>0</v>
      </c>
      <c r="I13" s="370"/>
      <c r="J13" s="370">
        <f>SUM(D13:H13)</f>
        <v>-61.16</v>
      </c>
      <c r="K13" s="370"/>
      <c r="L13" s="370">
        <v>-3.85</v>
      </c>
      <c r="M13" s="370"/>
      <c r="N13" s="370">
        <v>-2.66</v>
      </c>
      <c r="O13" s="370"/>
      <c r="P13" s="370">
        <v>0</v>
      </c>
      <c r="Q13" s="370"/>
      <c r="R13" s="370">
        <v>0</v>
      </c>
      <c r="S13" s="370"/>
      <c r="T13" s="370">
        <f>SUM(J13:R13)</f>
        <v>-67.669999999999987</v>
      </c>
      <c r="U13" s="370"/>
      <c r="V13" s="370">
        <v>0</v>
      </c>
      <c r="W13" s="370"/>
      <c r="X13" s="370">
        <f>SUM(T13:V13)</f>
        <v>-67.669999999999987</v>
      </c>
    </row>
    <row r="14" spans="1:24" ht="38.1" customHeight="1">
      <c r="B14" s="355" t="s">
        <v>278</v>
      </c>
      <c r="C14" s="355"/>
      <c r="D14" s="370">
        <v>-253.38</v>
      </c>
      <c r="E14" s="370"/>
      <c r="F14" s="370">
        <v>0</v>
      </c>
      <c r="G14" s="370"/>
      <c r="H14" s="370">
        <v>0</v>
      </c>
      <c r="I14" s="370"/>
      <c r="J14" s="370">
        <f>SUM(D14:H14)</f>
        <v>-253.38</v>
      </c>
      <c r="K14" s="370"/>
      <c r="L14" s="370">
        <v>-9.25</v>
      </c>
      <c r="M14" s="370"/>
      <c r="N14" s="370">
        <f>-37.09-6.82</f>
        <v>-43.910000000000004</v>
      </c>
      <c r="O14" s="370"/>
      <c r="P14" s="370">
        <v>0</v>
      </c>
      <c r="Q14" s="370"/>
      <c r="R14" s="370">
        <v>-2.86</v>
      </c>
      <c r="S14" s="370"/>
      <c r="T14" s="370">
        <f>SUM(J14:R14)</f>
        <v>-309.40000000000003</v>
      </c>
      <c r="U14" s="370"/>
      <c r="V14" s="370">
        <v>11.03</v>
      </c>
      <c r="W14" s="370"/>
      <c r="X14" s="370">
        <f>SUM(T14:V14)</f>
        <v>-298.37000000000006</v>
      </c>
    </row>
    <row r="15" spans="1:24" ht="38.1" customHeight="1">
      <c r="B15" s="355" t="s">
        <v>279</v>
      </c>
      <c r="C15" s="355"/>
      <c r="D15" s="371">
        <v>-43.89</v>
      </c>
      <c r="E15" s="370"/>
      <c r="F15" s="371">
        <v>0</v>
      </c>
      <c r="G15" s="370"/>
      <c r="H15" s="371">
        <v>0</v>
      </c>
      <c r="I15" s="370"/>
      <c r="J15" s="371">
        <f>SUM(D15:H15)</f>
        <v>-43.89</v>
      </c>
      <c r="K15" s="370"/>
      <c r="L15" s="371">
        <v>-1.54</v>
      </c>
      <c r="M15" s="370"/>
      <c r="N15" s="371">
        <v>-28.05</v>
      </c>
      <c r="O15" s="370"/>
      <c r="P15" s="371">
        <v>0</v>
      </c>
      <c r="Q15" s="370"/>
      <c r="R15" s="371">
        <v>-7.93</v>
      </c>
      <c r="S15" s="370"/>
      <c r="T15" s="371">
        <f>SUM(J15:R15)</f>
        <v>-81.41</v>
      </c>
      <c r="U15" s="370"/>
      <c r="V15" s="371">
        <v>35.9</v>
      </c>
      <c r="W15" s="370"/>
      <c r="X15" s="371">
        <f>SUM(T15:V15)</f>
        <v>-45.51</v>
      </c>
    </row>
    <row r="16" spans="1:24" s="297" customFormat="1" ht="38.1" customHeight="1">
      <c r="B16" s="369" t="s">
        <v>280</v>
      </c>
      <c r="C16" s="369"/>
      <c r="D16" s="370">
        <f>SUM(D11:D15)</f>
        <v>259.24000000000012</v>
      </c>
      <c r="E16" s="370"/>
      <c r="F16" s="370">
        <f>SUM(F11:F15)</f>
        <v>10.09</v>
      </c>
      <c r="G16" s="370">
        <f>SUM(G14:G15)</f>
        <v>0</v>
      </c>
      <c r="H16" s="370">
        <f>SUM(H11:H15)</f>
        <v>3.2600000000000016</v>
      </c>
      <c r="I16" s="370">
        <f>SUM(I14:I15)</f>
        <v>0</v>
      </c>
      <c r="J16" s="370">
        <f>SUM(J11:J15)</f>
        <v>272.59000000000003</v>
      </c>
      <c r="K16" s="370">
        <f>SUM(K14:K15)</f>
        <v>0</v>
      </c>
      <c r="L16" s="370">
        <f>SUM(L11:L15)</f>
        <v>30.939999999999991</v>
      </c>
      <c r="M16" s="370"/>
      <c r="N16" s="370">
        <f>SUM(N11:N15)</f>
        <v>2.0699999999999967</v>
      </c>
      <c r="O16" s="370">
        <f>SUM(O14:O15)</f>
        <v>0</v>
      </c>
      <c r="P16" s="370">
        <f>SUM(P11:P15)</f>
        <v>1.0700000000000003</v>
      </c>
      <c r="Q16" s="370">
        <f>SUM(Q14:Q15)</f>
        <v>0</v>
      </c>
      <c r="R16" s="370">
        <f>SUM(R11:R15)</f>
        <v>-9.5</v>
      </c>
      <c r="S16" s="370">
        <f>SUM(S14:S15)</f>
        <v>0</v>
      </c>
      <c r="T16" s="370">
        <f>SUM(T11:T15)</f>
        <v>297.1700000000003</v>
      </c>
      <c r="U16" s="370">
        <f>SUM(U11:U15)</f>
        <v>0</v>
      </c>
      <c r="V16" s="370">
        <f>SUM(V11:V15)</f>
        <v>2.4200000000000017</v>
      </c>
      <c r="W16" s="370">
        <f>SUM(W14:W15)</f>
        <v>0</v>
      </c>
      <c r="X16" s="370">
        <f>SUM(X11:X15)</f>
        <v>299.59000000000032</v>
      </c>
    </row>
    <row r="17" spans="2:25" s="297" customFormat="1" ht="38.1" customHeight="1">
      <c r="B17" s="373" t="s">
        <v>762</v>
      </c>
      <c r="C17" s="369"/>
      <c r="D17" s="371">
        <v>-54.9</v>
      </c>
      <c r="E17" s="370"/>
      <c r="F17" s="371">
        <v>0</v>
      </c>
      <c r="G17" s="370"/>
      <c r="H17" s="371">
        <v>0</v>
      </c>
      <c r="I17" s="370"/>
      <c r="J17" s="371">
        <f>SUM(D17:H17)</f>
        <v>-54.9</v>
      </c>
      <c r="K17" s="370"/>
      <c r="L17" s="371">
        <v>-6.22</v>
      </c>
      <c r="M17" s="370"/>
      <c r="N17" s="371">
        <v>0</v>
      </c>
      <c r="O17" s="370"/>
      <c r="P17" s="371">
        <v>0</v>
      </c>
      <c r="Q17" s="370"/>
      <c r="R17" s="371">
        <v>1.22</v>
      </c>
      <c r="S17" s="370"/>
      <c r="T17" s="370">
        <f>SUM(J17:R17)</f>
        <v>-59.9</v>
      </c>
      <c r="U17" s="370"/>
      <c r="V17" s="371">
        <v>-1.52</v>
      </c>
      <c r="W17" s="370"/>
      <c r="X17" s="370">
        <f>SUM(T17:V17)</f>
        <v>-61.42</v>
      </c>
    </row>
    <row r="18" spans="2:25" ht="38.1" customHeight="1" thickBot="1">
      <c r="B18" s="374" t="s">
        <v>747</v>
      </c>
      <c r="C18" s="355"/>
      <c r="D18" s="375">
        <f>SUM(D16:D17)</f>
        <v>204.34000000000012</v>
      </c>
      <c r="E18" s="370"/>
      <c r="F18" s="375">
        <f>SUM(F16:F17)</f>
        <v>10.09</v>
      </c>
      <c r="G18" s="370"/>
      <c r="H18" s="375">
        <f>SUM(H16:H17)</f>
        <v>3.2600000000000016</v>
      </c>
      <c r="I18" s="370"/>
      <c r="J18" s="375">
        <f>SUM(J16:J17)</f>
        <v>217.69000000000003</v>
      </c>
      <c r="K18" s="370"/>
      <c r="L18" s="375">
        <f>SUM(L16:L17)</f>
        <v>24.719999999999992</v>
      </c>
      <c r="M18" s="370"/>
      <c r="N18" s="375">
        <f>SUM(N16:N17)</f>
        <v>2.0699999999999967</v>
      </c>
      <c r="O18" s="370"/>
      <c r="P18" s="376">
        <f>SUM(P16:P17)</f>
        <v>1.0700000000000003</v>
      </c>
      <c r="Q18" s="370"/>
      <c r="R18" s="376">
        <f>SUM(R16:R17)</f>
        <v>-8.2799999999999994</v>
      </c>
      <c r="S18" s="370"/>
      <c r="T18" s="375">
        <f>SUM(T16:T17)</f>
        <v>237.27000000000029</v>
      </c>
      <c r="U18" s="370"/>
      <c r="V18" s="376">
        <f>SUM(V16:V17)</f>
        <v>0.90000000000000169</v>
      </c>
      <c r="W18" s="370"/>
      <c r="X18" s="375">
        <f>SUM(X16:X17)</f>
        <v>238.1700000000003</v>
      </c>
    </row>
    <row r="19" spans="2:25" ht="38.1" customHeight="1" thickTop="1">
      <c r="B19" s="374"/>
      <c r="C19" s="355"/>
      <c r="D19" s="370"/>
      <c r="E19" s="370"/>
      <c r="F19" s="377"/>
      <c r="G19" s="370"/>
      <c r="H19" s="377"/>
      <c r="I19" s="370"/>
      <c r="J19" s="377"/>
      <c r="K19" s="370"/>
      <c r="L19" s="377"/>
      <c r="M19" s="370"/>
      <c r="N19" s="377"/>
      <c r="O19" s="370"/>
      <c r="P19" s="377"/>
      <c r="Q19" s="370"/>
      <c r="R19" s="377"/>
      <c r="S19" s="370"/>
      <c r="T19" s="370"/>
      <c r="U19" s="370"/>
      <c r="V19" s="370"/>
      <c r="W19" s="370"/>
      <c r="X19" s="370"/>
    </row>
    <row r="20" spans="2:25" ht="38.1" customHeight="1">
      <c r="B20" s="355" t="s">
        <v>281</v>
      </c>
      <c r="C20" s="355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298">
        <f>+Y18-Y19</f>
        <v>0</v>
      </c>
    </row>
    <row r="21" spans="2:25" ht="38.1" customHeight="1">
      <c r="B21" s="355"/>
      <c r="C21" s="378" t="s">
        <v>282</v>
      </c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370"/>
      <c r="U21" s="370"/>
      <c r="V21" s="370"/>
      <c r="W21" s="370"/>
      <c r="X21" s="370">
        <f>+X18</f>
        <v>238.1700000000003</v>
      </c>
    </row>
    <row r="22" spans="2:25" ht="38.1" customHeight="1">
      <c r="B22" s="355"/>
      <c r="C22" s="378" t="s">
        <v>283</v>
      </c>
      <c r="D22" s="370"/>
      <c r="E22" s="370"/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  <c r="W22" s="370"/>
      <c r="X22" s="370">
        <v>0</v>
      </c>
    </row>
    <row r="23" spans="2:25" s="299" customFormat="1" ht="38.1" customHeight="1" thickBot="1">
      <c r="B23" s="379"/>
      <c r="C23" s="38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/>
      <c r="X23" s="375">
        <f>SUM(X21:X22)</f>
        <v>238.1700000000003</v>
      </c>
    </row>
    <row r="24" spans="2:25" ht="38.1" customHeight="1" thickTop="1">
      <c r="B24" s="355"/>
      <c r="C24" s="355"/>
      <c r="D24" s="370"/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  <c r="U24" s="370"/>
      <c r="V24" s="370"/>
      <c r="W24" s="370"/>
      <c r="X24" s="370"/>
    </row>
    <row r="25" spans="2:25" ht="38.1" customHeight="1" thickBot="1">
      <c r="B25" s="356" t="s">
        <v>860</v>
      </c>
      <c r="C25" s="355"/>
      <c r="D25" s="370"/>
      <c r="E25" s="370"/>
      <c r="F25" s="376">
        <v>212.33</v>
      </c>
      <c r="G25" s="370"/>
      <c r="H25" s="376">
        <v>31.26</v>
      </c>
      <c r="I25" s="370"/>
      <c r="J25" s="376">
        <f>+F25+H25</f>
        <v>243.59</v>
      </c>
      <c r="K25" s="370"/>
      <c r="L25" s="376">
        <v>0</v>
      </c>
      <c r="M25" s="370"/>
      <c r="N25" s="376">
        <f>586.58+2.24</f>
        <v>588.82000000000005</v>
      </c>
      <c r="O25" s="370"/>
      <c r="P25" s="376">
        <v>0</v>
      </c>
      <c r="Q25" s="370"/>
      <c r="R25" s="376">
        <v>192.63</v>
      </c>
      <c r="S25" s="370"/>
      <c r="T25" s="376">
        <f>SUM(J25:R25)</f>
        <v>1025.04</v>
      </c>
      <c r="U25" s="370"/>
      <c r="V25" s="376">
        <v>-2.2400000000000002</v>
      </c>
      <c r="W25" s="370"/>
      <c r="X25" s="376">
        <f>+T25+V25</f>
        <v>1022.8</v>
      </c>
    </row>
    <row r="26" spans="2:25" ht="38.1" customHeight="1" thickTop="1"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</row>
    <row r="27" spans="2:25" s="381" customFormat="1" ht="38.1" customHeight="1">
      <c r="B27" s="381" t="s">
        <v>284</v>
      </c>
      <c r="D27" s="382"/>
      <c r="E27" s="383"/>
      <c r="F27" s="382"/>
      <c r="G27" s="382"/>
      <c r="H27" s="382"/>
      <c r="I27" s="382"/>
      <c r="J27" s="382"/>
      <c r="K27" s="383"/>
      <c r="L27" s="383"/>
      <c r="M27" s="383"/>
      <c r="N27" s="382"/>
      <c r="O27" s="383"/>
      <c r="P27" s="382"/>
      <c r="Q27" s="383"/>
      <c r="R27" s="382"/>
      <c r="S27" s="383"/>
      <c r="T27" s="382"/>
      <c r="U27" s="383"/>
      <c r="V27" s="382"/>
      <c r="W27" s="383"/>
      <c r="X27" s="382"/>
    </row>
    <row r="28" spans="2:25" s="381" customFormat="1" ht="38.1" customHeight="1">
      <c r="D28" s="382"/>
      <c r="E28" s="383"/>
      <c r="F28" s="382"/>
      <c r="G28" s="382"/>
      <c r="H28" s="382"/>
      <c r="I28" s="382"/>
      <c r="J28" s="382"/>
      <c r="K28" s="383"/>
      <c r="L28" s="383"/>
      <c r="M28" s="383"/>
      <c r="N28" s="382"/>
      <c r="O28" s="383"/>
      <c r="P28" s="382"/>
      <c r="Q28" s="383"/>
      <c r="R28" s="382"/>
      <c r="S28" s="383"/>
      <c r="T28" s="382"/>
      <c r="U28" s="383"/>
      <c r="V28" s="382"/>
      <c r="W28" s="383"/>
      <c r="X28" s="382"/>
    </row>
    <row r="29" spans="2:25" s="381" customFormat="1" ht="38.1" customHeight="1">
      <c r="D29" s="382"/>
      <c r="E29" s="383"/>
      <c r="F29" s="382"/>
      <c r="G29" s="382"/>
      <c r="H29" s="382"/>
      <c r="I29" s="382"/>
      <c r="J29" s="382"/>
      <c r="K29" s="383"/>
      <c r="L29" s="383"/>
      <c r="M29" s="383"/>
      <c r="N29" s="382"/>
      <c r="O29" s="383"/>
      <c r="P29" s="382"/>
      <c r="Q29" s="383"/>
      <c r="R29" s="382"/>
      <c r="S29" s="383"/>
      <c r="T29" s="382"/>
      <c r="U29" s="383"/>
      <c r="V29" s="382"/>
      <c r="W29" s="383"/>
      <c r="X29" s="382"/>
    </row>
    <row r="30" spans="2:25" s="381" customFormat="1" ht="38.1" customHeight="1">
      <c r="C30" s="288"/>
      <c r="D30" s="21" t="s">
        <v>87</v>
      </c>
      <c r="E30" s="25"/>
      <c r="F30" s="21"/>
      <c r="G30" s="27"/>
      <c r="H30" s="27"/>
      <c r="I30" s="27"/>
      <c r="J30" s="27"/>
      <c r="K30" s="27"/>
      <c r="L30" s="27"/>
      <c r="M30" s="27"/>
      <c r="N30" s="27"/>
      <c r="O30" s="288"/>
      <c r="P30" s="288"/>
    </row>
    <row r="31" spans="2:25" s="381" customFormat="1" ht="38.1" customHeight="1">
      <c r="C31" s="288"/>
      <c r="D31" s="21" t="s">
        <v>657</v>
      </c>
      <c r="E31" s="25"/>
      <c r="F31" s="25"/>
      <c r="G31" s="27"/>
      <c r="H31" s="27"/>
      <c r="I31" s="27"/>
      <c r="J31" s="27"/>
      <c r="K31" s="27"/>
      <c r="L31" s="27"/>
      <c r="M31" s="27"/>
      <c r="N31" s="27"/>
      <c r="O31" s="288"/>
      <c r="P31" s="288"/>
    </row>
    <row r="32" spans="2:25" s="381" customFormat="1" ht="38.1" customHeight="1"/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ageMargins left="0.49" right="0.15748031496062992" top="0.64" bottom="0.31496062992125984" header="0.28000000000000003" footer="0.23622047244094491"/>
  <pageSetup paperSize="9" scale="6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6"/>
  <sheetViews>
    <sheetView zoomScale="90" zoomScaleNormal="90" zoomScaleSheetLayoutView="84" workbookViewId="0">
      <selection activeCell="A32" sqref="A32"/>
    </sheetView>
  </sheetViews>
  <sheetFormatPr defaultColWidth="9.125" defaultRowHeight="25.35" customHeight="1"/>
  <cols>
    <col min="1" max="1" width="8" style="75" customWidth="1"/>
    <col min="2" max="2" width="5.625" style="75" customWidth="1"/>
    <col min="3" max="3" width="4.75" style="75" customWidth="1"/>
    <col min="4" max="5" width="9.125" style="75" customWidth="1"/>
    <col min="6" max="6" width="3.625" style="75" customWidth="1"/>
    <col min="7" max="7" width="15.375" style="75" customWidth="1"/>
    <col min="8" max="8" width="1" style="75" customWidth="1"/>
    <col min="9" max="9" width="15.375" style="75" customWidth="1"/>
    <col min="10" max="10" width="1" style="75" customWidth="1"/>
    <col min="11" max="11" width="15.375" style="75" customWidth="1"/>
    <col min="12" max="12" width="1" style="75" customWidth="1"/>
    <col min="13" max="13" width="15.375" style="75" customWidth="1"/>
    <col min="14" max="14" width="2.375" style="75" customWidth="1"/>
    <col min="15" max="16384" width="9.125" style="75"/>
  </cols>
  <sheetData>
    <row r="1" spans="1:13" ht="25.35" customHeight="1">
      <c r="A1" s="611" t="s">
        <v>921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3" ht="25.35" customHeight="1">
      <c r="D2" s="90"/>
      <c r="E2" s="82"/>
      <c r="F2" s="82"/>
      <c r="G2" s="82"/>
      <c r="H2" s="82"/>
      <c r="I2" s="82"/>
      <c r="J2" s="82"/>
    </row>
    <row r="3" spans="1:13" ht="25.35" customHeight="1">
      <c r="A3" s="95" t="s">
        <v>631</v>
      </c>
    </row>
    <row r="4" spans="1:13" ht="25.35" customHeight="1">
      <c r="A4" s="96" t="s">
        <v>632</v>
      </c>
      <c r="B4" s="96"/>
      <c r="C4" s="96"/>
      <c r="D4" s="96"/>
      <c r="E4" s="96"/>
      <c r="F4" s="96"/>
      <c r="G4" s="96"/>
      <c r="H4" s="96"/>
    </row>
    <row r="5" spans="1:13" ht="25.35" customHeight="1">
      <c r="A5" s="75" t="s">
        <v>658</v>
      </c>
      <c r="D5" s="49"/>
    </row>
    <row r="6" spans="1:13" s="92" customFormat="1" ht="25.35" customHeight="1">
      <c r="A6" s="75" t="s">
        <v>659</v>
      </c>
      <c r="B6" s="93"/>
      <c r="C6" s="93"/>
      <c r="D6" s="93"/>
      <c r="E6" s="93"/>
      <c r="F6" s="93"/>
      <c r="G6" s="93"/>
      <c r="H6" s="93"/>
      <c r="I6" s="83"/>
      <c r="J6" s="83"/>
      <c r="K6" s="83"/>
      <c r="L6" s="83"/>
    </row>
    <row r="7" spans="1:13" s="92" customFormat="1" ht="25.35" customHeight="1">
      <c r="A7" s="93" t="s">
        <v>633</v>
      </c>
      <c r="B7" s="93"/>
      <c r="C7" s="93"/>
      <c r="D7" s="93"/>
      <c r="E7" s="93"/>
      <c r="F7" s="93"/>
      <c r="G7" s="93"/>
      <c r="H7" s="93"/>
      <c r="I7" s="83"/>
      <c r="J7" s="83"/>
      <c r="K7" s="83"/>
      <c r="L7" s="83"/>
    </row>
    <row r="8" spans="1:13" s="92" customFormat="1" ht="25.35" customHeight="1">
      <c r="A8" s="75" t="s">
        <v>660</v>
      </c>
      <c r="B8" s="93"/>
      <c r="C8" s="93"/>
      <c r="D8" s="93"/>
      <c r="E8" s="93"/>
      <c r="F8" s="93"/>
      <c r="G8" s="93"/>
      <c r="H8" s="93"/>
      <c r="I8" s="83"/>
      <c r="J8" s="83"/>
      <c r="K8" s="83"/>
      <c r="L8" s="83"/>
    </row>
    <row r="9" spans="1:13" s="92" customFormat="1" ht="25.35" customHeight="1">
      <c r="A9" s="93" t="s">
        <v>662</v>
      </c>
      <c r="B9" s="93"/>
      <c r="C9" s="93"/>
      <c r="D9" s="93"/>
      <c r="E9" s="93"/>
      <c r="F9" s="93"/>
      <c r="G9" s="93"/>
      <c r="H9" s="93"/>
      <c r="I9" s="83"/>
      <c r="J9" s="83"/>
      <c r="K9" s="83"/>
      <c r="L9" s="83"/>
    </row>
    <row r="10" spans="1:13" s="92" customFormat="1" ht="25.35" customHeight="1">
      <c r="A10" s="93" t="s">
        <v>661</v>
      </c>
      <c r="B10" s="93"/>
      <c r="C10" s="93"/>
      <c r="D10" s="93"/>
      <c r="E10" s="93"/>
      <c r="F10" s="93"/>
      <c r="G10" s="93"/>
      <c r="H10" s="93"/>
      <c r="I10" s="83"/>
      <c r="J10" s="83"/>
      <c r="K10" s="83"/>
      <c r="L10" s="83"/>
    </row>
    <row r="11" spans="1:13" s="92" customFormat="1" ht="25.35" customHeight="1">
      <c r="A11" s="93" t="s">
        <v>634</v>
      </c>
      <c r="B11" s="93"/>
      <c r="C11" s="93"/>
      <c r="D11" s="93"/>
      <c r="E11" s="93"/>
      <c r="F11" s="93"/>
      <c r="G11" s="93"/>
      <c r="H11" s="93"/>
      <c r="I11" s="83"/>
      <c r="J11" s="83"/>
      <c r="K11" s="83"/>
      <c r="L11" s="83"/>
    </row>
    <row r="12" spans="1:13" s="92" customFormat="1" ht="25.35" customHeight="1">
      <c r="A12" s="75" t="s">
        <v>772</v>
      </c>
      <c r="B12" s="93"/>
      <c r="C12" s="93"/>
      <c r="D12" s="93"/>
      <c r="E12" s="93"/>
      <c r="F12" s="93"/>
      <c r="G12" s="93"/>
      <c r="H12" s="93"/>
      <c r="I12" s="83"/>
      <c r="J12" s="83"/>
      <c r="K12" s="83"/>
      <c r="L12" s="83"/>
    </row>
    <row r="13" spans="1:13" s="92" customFormat="1" ht="25.35" customHeight="1">
      <c r="A13" s="93" t="s">
        <v>773</v>
      </c>
      <c r="B13" s="93"/>
      <c r="C13" s="93"/>
      <c r="D13" s="93"/>
      <c r="E13" s="93"/>
      <c r="F13" s="93"/>
      <c r="G13" s="93"/>
      <c r="H13" s="93"/>
      <c r="I13" s="83"/>
      <c r="J13" s="83"/>
      <c r="K13" s="83"/>
      <c r="L13" s="83"/>
    </row>
    <row r="14" spans="1:13" s="92" customFormat="1" ht="25.35" customHeight="1">
      <c r="A14" s="93" t="s">
        <v>774</v>
      </c>
      <c r="B14" s="93"/>
      <c r="C14" s="93"/>
      <c r="D14" s="93"/>
      <c r="E14" s="93"/>
      <c r="F14" s="93"/>
      <c r="G14" s="93"/>
      <c r="H14" s="93"/>
      <c r="I14" s="83"/>
      <c r="J14" s="83"/>
      <c r="K14" s="83"/>
      <c r="L14" s="83"/>
    </row>
    <row r="15" spans="1:13" s="92" customFormat="1" ht="25.35" customHeight="1">
      <c r="A15" s="93" t="s">
        <v>775</v>
      </c>
      <c r="B15" s="93"/>
      <c r="C15" s="93"/>
      <c r="D15" s="93"/>
      <c r="E15" s="93"/>
      <c r="F15" s="93"/>
      <c r="G15" s="93"/>
      <c r="H15" s="93"/>
      <c r="I15" s="83"/>
      <c r="J15" s="83"/>
      <c r="K15" s="83"/>
      <c r="L15" s="83"/>
    </row>
    <row r="16" spans="1:13" s="92" customFormat="1" ht="25.35" customHeight="1">
      <c r="A16" s="93" t="s">
        <v>635</v>
      </c>
      <c r="B16" s="93"/>
      <c r="C16" s="93"/>
      <c r="D16" s="93"/>
      <c r="E16" s="93"/>
      <c r="F16" s="93"/>
      <c r="G16" s="93"/>
      <c r="H16" s="93"/>
      <c r="I16" s="83"/>
      <c r="J16" s="83"/>
      <c r="K16" s="83"/>
      <c r="L16" s="83"/>
    </row>
    <row r="17" spans="1:13" s="92" customFormat="1" ht="25.35" customHeight="1">
      <c r="A17" s="75" t="s">
        <v>344</v>
      </c>
      <c r="B17" s="93"/>
      <c r="C17" s="93"/>
      <c r="D17" s="93"/>
      <c r="E17" s="93"/>
      <c r="F17" s="93"/>
      <c r="G17" s="93"/>
      <c r="H17" s="93"/>
      <c r="I17" s="83"/>
      <c r="J17" s="83"/>
      <c r="K17" s="83"/>
      <c r="L17" s="83"/>
    </row>
    <row r="18" spans="1:13" s="92" customFormat="1" ht="25.35" customHeight="1">
      <c r="A18" s="93" t="s">
        <v>663</v>
      </c>
      <c r="B18" s="93"/>
      <c r="C18" s="93"/>
      <c r="D18" s="93"/>
      <c r="E18" s="93"/>
      <c r="F18" s="93"/>
      <c r="G18" s="93"/>
      <c r="H18" s="93"/>
      <c r="I18" s="83"/>
      <c r="J18" s="83"/>
      <c r="K18" s="83"/>
      <c r="L18" s="83"/>
    </row>
    <row r="19" spans="1:13" s="92" customFormat="1" ht="25.35" customHeight="1">
      <c r="A19" s="75" t="s">
        <v>572</v>
      </c>
      <c r="B19" s="93"/>
      <c r="C19" s="93"/>
      <c r="D19" s="93"/>
      <c r="E19" s="93"/>
      <c r="F19" s="93"/>
      <c r="G19" s="93"/>
      <c r="H19" s="93"/>
      <c r="I19" s="83"/>
      <c r="J19" s="83"/>
      <c r="K19" s="83"/>
      <c r="L19" s="83"/>
    </row>
    <row r="20" spans="1:13" s="92" customFormat="1" ht="25.35" customHeight="1">
      <c r="A20" s="75" t="s">
        <v>571</v>
      </c>
      <c r="B20" s="93"/>
      <c r="C20" s="93"/>
      <c r="D20" s="93"/>
      <c r="E20" s="93"/>
      <c r="F20" s="93"/>
      <c r="G20" s="93"/>
      <c r="H20" s="93"/>
      <c r="I20" s="83"/>
      <c r="J20" s="83"/>
      <c r="K20" s="83"/>
      <c r="L20" s="83"/>
    </row>
    <row r="21" spans="1:13" s="92" customFormat="1" ht="25.35" customHeight="1">
      <c r="A21" s="75" t="s">
        <v>345</v>
      </c>
      <c r="B21" s="93"/>
      <c r="C21" s="93"/>
      <c r="D21" s="93"/>
      <c r="E21" s="93"/>
      <c r="F21" s="93"/>
      <c r="G21" s="93"/>
      <c r="H21" s="93"/>
      <c r="I21" s="83"/>
      <c r="J21" s="83"/>
      <c r="K21" s="83"/>
      <c r="L21" s="83"/>
    </row>
    <row r="22" spans="1:13" s="92" customFormat="1" ht="25.35" customHeight="1">
      <c r="A22" s="93" t="s">
        <v>1</v>
      </c>
      <c r="B22" s="93"/>
      <c r="C22" s="93"/>
      <c r="D22" s="93"/>
      <c r="E22" s="93"/>
      <c r="F22" s="93"/>
      <c r="G22" s="93"/>
      <c r="H22" s="93"/>
      <c r="I22" s="83"/>
      <c r="J22" s="83"/>
      <c r="K22" s="83"/>
      <c r="L22" s="83"/>
    </row>
    <row r="23" spans="1:13" s="92" customFormat="1" ht="25.35" customHeight="1">
      <c r="A23" s="97" t="s">
        <v>636</v>
      </c>
      <c r="B23" s="93"/>
      <c r="C23" s="93"/>
      <c r="D23" s="93"/>
      <c r="E23" s="93"/>
      <c r="F23" s="93"/>
      <c r="G23" s="93"/>
      <c r="H23" s="93"/>
      <c r="I23" s="83"/>
      <c r="J23" s="83"/>
      <c r="K23" s="83"/>
      <c r="L23" s="83"/>
    </row>
    <row r="24" spans="1:13" s="92" customFormat="1" ht="25.35" customHeight="1">
      <c r="A24" s="93" t="s">
        <v>664</v>
      </c>
      <c r="B24" s="93"/>
      <c r="C24" s="93"/>
      <c r="D24" s="93"/>
      <c r="E24" s="93"/>
      <c r="F24" s="93"/>
      <c r="G24" s="93"/>
      <c r="H24" s="93"/>
      <c r="I24" s="83"/>
      <c r="J24" s="83"/>
      <c r="K24" s="83"/>
      <c r="L24" s="83"/>
    </row>
    <row r="25" spans="1:13" s="92" customFormat="1" ht="25.35" customHeight="1">
      <c r="A25" s="93" t="s">
        <v>665</v>
      </c>
      <c r="B25" s="93"/>
      <c r="C25" s="93"/>
      <c r="D25" s="93"/>
      <c r="E25" s="93"/>
      <c r="F25" s="93"/>
      <c r="G25" s="93"/>
      <c r="H25" s="93"/>
      <c r="I25" s="83"/>
      <c r="J25" s="83"/>
      <c r="K25" s="83"/>
      <c r="L25" s="83"/>
    </row>
    <row r="26" spans="1:13" s="92" customFormat="1" ht="25.35" customHeight="1">
      <c r="A26" s="93" t="s">
        <v>823</v>
      </c>
      <c r="B26" s="93"/>
      <c r="C26" s="93"/>
      <c r="D26" s="93"/>
      <c r="E26" s="93"/>
      <c r="F26" s="93"/>
      <c r="G26" s="93"/>
      <c r="H26" s="93"/>
      <c r="I26" s="83"/>
      <c r="J26" s="83"/>
      <c r="K26" s="83"/>
      <c r="L26" s="83"/>
    </row>
    <row r="27" spans="1:13" ht="25.35" customHeight="1">
      <c r="A27" s="93"/>
      <c r="B27" s="93"/>
      <c r="C27" s="93"/>
      <c r="D27" s="93"/>
      <c r="E27" s="93"/>
      <c r="F27" s="93"/>
      <c r="G27" s="612" t="s">
        <v>21</v>
      </c>
      <c r="H27" s="612"/>
      <c r="I27" s="612"/>
      <c r="J27" s="90"/>
      <c r="K27" s="612" t="s">
        <v>37</v>
      </c>
      <c r="L27" s="612"/>
      <c r="M27" s="612"/>
    </row>
    <row r="28" spans="1:13" ht="25.35" customHeight="1">
      <c r="A28" s="93"/>
      <c r="B28" s="92"/>
      <c r="C28" s="92"/>
      <c r="D28" s="93"/>
      <c r="E28" s="93"/>
      <c r="F28" s="93"/>
      <c r="G28" s="99" t="s">
        <v>793</v>
      </c>
      <c r="H28" s="106"/>
      <c r="I28" s="99" t="s">
        <v>512</v>
      </c>
      <c r="J28" s="106"/>
      <c r="K28" s="99" t="s">
        <v>793</v>
      </c>
      <c r="L28" s="106"/>
      <c r="M28" s="99" t="s">
        <v>512</v>
      </c>
    </row>
    <row r="29" spans="1:13" s="92" customFormat="1" ht="25.35" customHeight="1">
      <c r="A29" s="93"/>
      <c r="B29" s="93" t="s">
        <v>36</v>
      </c>
      <c r="C29" s="93"/>
      <c r="D29" s="93"/>
      <c r="E29" s="93"/>
      <c r="F29" s="93"/>
      <c r="G29" s="280">
        <v>0.87070603499305099</v>
      </c>
      <c r="H29" s="281"/>
      <c r="I29" s="280">
        <v>0.9164190979337693</v>
      </c>
      <c r="J29" s="281"/>
      <c r="K29" s="280">
        <v>0.69023165157644928</v>
      </c>
      <c r="L29" s="281"/>
      <c r="M29" s="282">
        <v>0.76303246078881681</v>
      </c>
    </row>
    <row r="30" spans="1:13" s="249" customFormat="1" ht="25.35" customHeight="1">
      <c r="A30" s="248" t="s">
        <v>754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s="249" customFormat="1" ht="25.35" customHeight="1">
      <c r="A31" s="48" t="s">
        <v>824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3" ht="25.35" customHeight="1">
      <c r="A32" s="98"/>
    </row>
    <row r="33" spans="1:13" ht="25.35" customHeight="1">
      <c r="A33" s="98"/>
    </row>
    <row r="34" spans="1:13" s="90" customFormat="1" ht="25.35" customHeight="1">
      <c r="A34" s="94"/>
      <c r="B34" s="75"/>
      <c r="C34" s="75"/>
      <c r="D34" s="75" t="s">
        <v>87</v>
      </c>
      <c r="E34" s="94"/>
      <c r="F34" s="94"/>
      <c r="G34" s="94"/>
      <c r="H34" s="94"/>
      <c r="I34" s="94"/>
      <c r="J34" s="94"/>
      <c r="K34" s="94"/>
      <c r="L34" s="94"/>
      <c r="M34" s="94"/>
    </row>
    <row r="35" spans="1:13" s="90" customFormat="1" ht="25.35" customHeight="1">
      <c r="A35" s="75"/>
      <c r="B35" s="75"/>
      <c r="C35" s="75"/>
      <c r="D35" s="75" t="s">
        <v>71</v>
      </c>
      <c r="E35" s="75"/>
      <c r="F35" s="94"/>
      <c r="G35" s="94"/>
      <c r="H35" s="94"/>
      <c r="I35" s="94"/>
      <c r="J35" s="94"/>
      <c r="K35" s="94"/>
      <c r="L35" s="94"/>
      <c r="M35" s="94"/>
    </row>
    <row r="36" spans="1:13" s="90" customFormat="1" ht="25.35" customHeight="1">
      <c r="A36" s="75"/>
      <c r="B36" s="75"/>
      <c r="C36" s="75"/>
      <c r="D36" s="75"/>
      <c r="E36" s="75"/>
      <c r="F36" s="94"/>
      <c r="G36" s="94"/>
      <c r="H36" s="94"/>
      <c r="I36" s="94"/>
      <c r="J36" s="94"/>
      <c r="K36" s="94"/>
      <c r="L36" s="94"/>
      <c r="M36" s="94"/>
    </row>
  </sheetData>
  <mergeCells count="3">
    <mergeCell ref="A1:M1"/>
    <mergeCell ref="G27:I27"/>
    <mergeCell ref="K27:M27"/>
  </mergeCells>
  <pageMargins left="0.76" right="0" top="0.61" bottom="0.56000000000000005" header="0.32" footer="0.45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K20" sqref="K20"/>
    </sheetView>
  </sheetViews>
  <sheetFormatPr defaultRowHeight="21"/>
  <sheetData>
    <row r="1" spans="1:15" s="1" customFormat="1" ht="23.25" customHeight="1">
      <c r="A1" s="7" t="s">
        <v>110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111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120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112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121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119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122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113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114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123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124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115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125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116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Note P1-8</vt:lpstr>
      <vt:lpstr>P9</vt:lpstr>
      <vt:lpstr>P10</vt:lpstr>
      <vt:lpstr>P11-12</vt:lpstr>
      <vt:lpstr>P13-15</vt:lpstr>
      <vt:lpstr>P16-17 </vt:lpstr>
      <vt:lpstr>P18</vt:lpstr>
      <vt:lpstr>P19</vt:lpstr>
      <vt:lpstr>P20-21</vt:lpstr>
      <vt:lpstr>P22</vt:lpstr>
      <vt:lpstr>P23-30</vt:lpstr>
      <vt:lpstr>P31</vt:lpstr>
      <vt:lpstr>P32-33</vt:lpstr>
      <vt:lpstr>P34</vt:lpstr>
      <vt:lpstr>P35</vt:lpstr>
      <vt:lpstr>P36-39</vt:lpstr>
      <vt:lpstr>P40</vt:lpstr>
      <vt:lpstr>P41</vt:lpstr>
      <vt:lpstr>P42</vt:lpstr>
      <vt:lpstr>Sheet1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2018-11-12T02:21:36Z</cp:lastPrinted>
  <dcterms:created xsi:type="dcterms:W3CDTF">2004-02-24T06:24:15Z</dcterms:created>
  <dcterms:modified xsi:type="dcterms:W3CDTF">2018-11-14T10:37:57Z</dcterms:modified>
</cp:coreProperties>
</file>