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18\Q3'2018\CNT\"/>
    </mc:Choice>
  </mc:AlternateContent>
  <bookViews>
    <workbookView xWindow="8220" yWindow="-15" windowWidth="7830" windowHeight="9465" tabRatio="630"/>
  </bookViews>
  <sheets>
    <sheet name="BS" sheetId="1" r:id="rId1"/>
    <sheet name="PL (2)" sheetId="11" r:id="rId2"/>
    <sheet name="Consolidated" sheetId="12" r:id="rId3"/>
    <sheet name="The Company" sheetId="13" r:id="rId4"/>
  </sheets>
  <definedNames>
    <definedName name="_xlnm.Print_Area" localSheetId="2">Consolidated!$A$1:$AE$36</definedName>
    <definedName name="_xlnm.Print_Area" localSheetId="1">'PL (2)'!$A$1:$L$209</definedName>
    <definedName name="_xlnm.Print_Area" localSheetId="3">'The Company'!$A$1:$Q$29</definedName>
  </definedNames>
  <calcPr calcId="152511"/>
</workbook>
</file>

<file path=xl/calcChain.xml><?xml version="1.0" encoding="utf-8"?>
<calcChain xmlns="http://schemas.openxmlformats.org/spreadsheetml/2006/main">
  <c r="E20" i="1" l="1"/>
  <c r="G20" i="1"/>
  <c r="G30" i="1" s="1"/>
  <c r="I20" i="1"/>
  <c r="E29" i="1"/>
  <c r="G29" i="1"/>
  <c r="I29" i="1"/>
  <c r="I30" i="1" l="1"/>
  <c r="E30" i="1"/>
  <c r="O16" i="13"/>
  <c r="O25" i="13"/>
  <c r="Q25" i="13" s="1"/>
  <c r="O24" i="13"/>
  <c r="Q24" i="13"/>
  <c r="U29" i="12"/>
  <c r="AA29" i="12"/>
  <c r="AE29" i="12" s="1"/>
  <c r="K53" i="1"/>
  <c r="I53" i="1"/>
  <c r="G53" i="1"/>
  <c r="E53" i="1"/>
  <c r="Q16" i="13"/>
  <c r="Y23" i="12"/>
  <c r="W23" i="12"/>
  <c r="U18" i="12"/>
  <c r="U19" i="12"/>
  <c r="AA19" i="12" s="1"/>
  <c r="AE19" i="12" s="1"/>
  <c r="O23" i="12"/>
  <c r="M23" i="12"/>
  <c r="I23" i="12"/>
  <c r="G23" i="12"/>
  <c r="E23" i="12"/>
  <c r="AA18" i="12"/>
  <c r="AE18" i="12" s="1"/>
  <c r="K52" i="11"/>
  <c r="K53" i="11" s="1"/>
  <c r="I52" i="11"/>
  <c r="I53" i="11" s="1"/>
  <c r="G52" i="11"/>
  <c r="G53" i="11" s="1"/>
  <c r="E52" i="11"/>
  <c r="E53" i="11" s="1"/>
  <c r="K16" i="11"/>
  <c r="I16" i="11"/>
  <c r="G16" i="11"/>
  <c r="E16" i="11"/>
  <c r="K12" i="11"/>
  <c r="K17" i="11" s="1"/>
  <c r="K19" i="11" s="1"/>
  <c r="K21" i="11" s="1"/>
  <c r="I12" i="11"/>
  <c r="G12" i="11"/>
  <c r="G17" i="11" s="1"/>
  <c r="G19" i="11" s="1"/>
  <c r="G21" i="11" s="1"/>
  <c r="G26" i="11" s="1"/>
  <c r="G24" i="11" s="1"/>
  <c r="G30" i="11" s="1"/>
  <c r="E12" i="11"/>
  <c r="E17" i="11" s="1"/>
  <c r="E19" i="11" s="1"/>
  <c r="E21" i="11" s="1"/>
  <c r="E189" i="11"/>
  <c r="G189" i="11"/>
  <c r="I189" i="11"/>
  <c r="K80" i="1"/>
  <c r="K87" i="1" s="1"/>
  <c r="K89" i="1" s="1"/>
  <c r="K90" i="1" s="1"/>
  <c r="K91" i="1" s="1"/>
  <c r="G80" i="1"/>
  <c r="G23" i="13"/>
  <c r="G26" i="13"/>
  <c r="I80" i="1"/>
  <c r="G15" i="13"/>
  <c r="G18" i="13"/>
  <c r="O12" i="13"/>
  <c r="Q12" i="13"/>
  <c r="G28" i="12"/>
  <c r="G31" i="12"/>
  <c r="E80" i="1"/>
  <c r="G17" i="12"/>
  <c r="U14" i="12"/>
  <c r="AA14" i="12"/>
  <c r="AE14" i="12"/>
  <c r="E195" i="11"/>
  <c r="U30" i="12"/>
  <c r="AA30" i="12"/>
  <c r="AE30" i="12" s="1"/>
  <c r="K195" i="11"/>
  <c r="I195" i="11"/>
  <c r="G195" i="11"/>
  <c r="K189" i="11"/>
  <c r="G78" i="11"/>
  <c r="K78" i="11"/>
  <c r="K83" i="11" s="1"/>
  <c r="K85" i="11" s="1"/>
  <c r="K139" i="11" s="1"/>
  <c r="G82" i="11"/>
  <c r="K82" i="11"/>
  <c r="I118" i="11"/>
  <c r="I119" i="11" s="1"/>
  <c r="G118" i="11"/>
  <c r="G119" i="11" s="1"/>
  <c r="K118" i="11"/>
  <c r="K119" i="11" s="1"/>
  <c r="G88" i="1"/>
  <c r="G86" i="1"/>
  <c r="G85" i="1"/>
  <c r="G83" i="1"/>
  <c r="G82" i="1"/>
  <c r="G87" i="1" s="1"/>
  <c r="G89" i="1" s="1"/>
  <c r="G90" i="1" s="1"/>
  <c r="G91" i="1" s="1"/>
  <c r="G79" i="1"/>
  <c r="K83" i="1"/>
  <c r="K82" i="1"/>
  <c r="K79" i="1"/>
  <c r="U25" i="12"/>
  <c r="AA25" i="12"/>
  <c r="G84" i="1"/>
  <c r="M17" i="12"/>
  <c r="U26" i="12"/>
  <c r="U16" i="12"/>
  <c r="AA16" i="12" s="1"/>
  <c r="AE16" i="12" s="1"/>
  <c r="U15" i="12"/>
  <c r="U22" i="12"/>
  <c r="M23" i="13"/>
  <c r="I23" i="13"/>
  <c r="E23" i="13"/>
  <c r="O22" i="13"/>
  <c r="Q22" i="13"/>
  <c r="O21" i="13"/>
  <c r="O20" i="13"/>
  <c r="Q20" i="13"/>
  <c r="O17" i="13"/>
  <c r="Q17" i="13" s="1"/>
  <c r="I15" i="13"/>
  <c r="I18" i="13"/>
  <c r="E15" i="13"/>
  <c r="E18" i="13"/>
  <c r="O14" i="13"/>
  <c r="Q14" i="13"/>
  <c r="O13" i="13"/>
  <c r="Y28" i="12"/>
  <c r="W28" i="12"/>
  <c r="S28" i="12"/>
  <c r="Q28" i="12"/>
  <c r="O28" i="12"/>
  <c r="O31" i="12"/>
  <c r="I28" i="12"/>
  <c r="E28" i="12"/>
  <c r="E31" i="12"/>
  <c r="AA22" i="12"/>
  <c r="Y17" i="12"/>
  <c r="W17" i="12"/>
  <c r="S17" i="12"/>
  <c r="Q17" i="12"/>
  <c r="O17" i="12"/>
  <c r="I17" i="12"/>
  <c r="E17" i="12"/>
  <c r="AC17" i="12"/>
  <c r="AC23" i="12" s="1"/>
  <c r="AE22" i="12"/>
  <c r="E26" i="13"/>
  <c r="I79" i="1"/>
  <c r="I26" i="13"/>
  <c r="I82" i="1"/>
  <c r="O23" i="13"/>
  <c r="M26" i="13"/>
  <c r="Y31" i="12"/>
  <c r="E86" i="1"/>
  <c r="E79" i="1"/>
  <c r="I31" i="12"/>
  <c r="E82" i="1" s="1"/>
  <c r="W31" i="12"/>
  <c r="E85" i="1"/>
  <c r="U17" i="12"/>
  <c r="U23" i="12" s="1"/>
  <c r="K84" i="1"/>
  <c r="M15" i="13"/>
  <c r="M18" i="13"/>
  <c r="AE25" i="12"/>
  <c r="O15" i="13"/>
  <c r="O18" i="13"/>
  <c r="K29" i="1"/>
  <c r="K60" i="1"/>
  <c r="G60" i="1"/>
  <c r="K20" i="1"/>
  <c r="K30" i="1"/>
  <c r="K61" i="1"/>
  <c r="G61" i="1"/>
  <c r="I78" i="11"/>
  <c r="E60" i="1"/>
  <c r="E78" i="11"/>
  <c r="I82" i="11"/>
  <c r="E118" i="11"/>
  <c r="E119" i="11" s="1"/>
  <c r="M27" i="12" s="1"/>
  <c r="U27" i="12" s="1"/>
  <c r="AA27" i="12" s="1"/>
  <c r="E82" i="11"/>
  <c r="AC27" i="12"/>
  <c r="AC28" i="12" s="1"/>
  <c r="AC31" i="12" s="1"/>
  <c r="E88" i="1" s="1"/>
  <c r="I60" i="1"/>
  <c r="M28" i="12" l="1"/>
  <c r="M31" i="12" s="1"/>
  <c r="K152" i="11"/>
  <c r="K164" i="11" s="1"/>
  <c r="K169" i="11" s="1"/>
  <c r="K197" i="11" s="1"/>
  <c r="K199" i="11" s="1"/>
  <c r="U28" i="12"/>
  <c r="U31" i="12" s="1"/>
  <c r="E84" i="1" s="1"/>
  <c r="O26" i="13"/>
  <c r="I84" i="1" s="1"/>
  <c r="I61" i="1"/>
  <c r="E61" i="1"/>
  <c r="I17" i="11"/>
  <c r="I19" i="11" s="1"/>
  <c r="I21" i="11" s="1"/>
  <c r="I46" i="11" s="1"/>
  <c r="I55" i="11" s="1"/>
  <c r="I58" i="11" s="1"/>
  <c r="E83" i="11"/>
  <c r="E85" i="11" s="1"/>
  <c r="E87" i="11" s="1"/>
  <c r="G83" i="11"/>
  <c r="G85" i="11" s="1"/>
  <c r="G87" i="11" s="1"/>
  <c r="I83" i="11"/>
  <c r="I85" i="11" s="1"/>
  <c r="I87" i="11" s="1"/>
  <c r="K24" i="11"/>
  <c r="K30" i="11" s="1"/>
  <c r="K46" i="11"/>
  <c r="K55" i="11" s="1"/>
  <c r="K58" i="11" s="1"/>
  <c r="E46" i="11"/>
  <c r="E55" i="11" s="1"/>
  <c r="E60" i="11" s="1"/>
  <c r="E58" i="11" s="1"/>
  <c r="E26" i="11"/>
  <c r="E24" i="11" s="1"/>
  <c r="E30" i="11" s="1"/>
  <c r="K87" i="11"/>
  <c r="G46" i="11"/>
  <c r="G55" i="11" s="1"/>
  <c r="G60" i="11" s="1"/>
  <c r="G58" i="11" s="1"/>
  <c r="AE27" i="12"/>
  <c r="G139" i="11" l="1"/>
  <c r="I24" i="11"/>
  <c r="I30" i="11" s="1"/>
  <c r="E139" i="11"/>
  <c r="I139" i="11"/>
  <c r="G112" i="11"/>
  <c r="G121" i="11" s="1"/>
  <c r="G126" i="11" s="1"/>
  <c r="G124" i="11" s="1"/>
  <c r="G92" i="11"/>
  <c r="G90" i="11" s="1"/>
  <c r="K112" i="11"/>
  <c r="K121" i="11" s="1"/>
  <c r="K124" i="11" s="1"/>
  <c r="K90" i="11"/>
  <c r="I112" i="11"/>
  <c r="I121" i="11" s="1"/>
  <c r="I124" i="11" s="1"/>
  <c r="K21" i="13" s="1"/>
  <c r="I90" i="11"/>
  <c r="I96" i="11" s="1"/>
  <c r="E112" i="11"/>
  <c r="E121" i="11" s="1"/>
  <c r="E126" i="11" s="1"/>
  <c r="E124" i="11" s="1"/>
  <c r="E92" i="11"/>
  <c r="E90" i="11" s="1"/>
  <c r="G169" i="11" l="1"/>
  <c r="G197" i="11" s="1"/>
  <c r="G199" i="11" s="1"/>
  <c r="G152" i="11"/>
  <c r="G164" i="11" s="1"/>
  <c r="I152" i="11"/>
  <c r="E152" i="11"/>
  <c r="E164" i="11" s="1"/>
  <c r="G96" i="11"/>
  <c r="K15" i="12"/>
  <c r="Q21" i="13"/>
  <c r="Q23" i="13" s="1"/>
  <c r="Q26" i="13" s="1"/>
  <c r="K23" i="13"/>
  <c r="K26" i="13" s="1"/>
  <c r="I83" i="1" s="1"/>
  <c r="I87" i="1" s="1"/>
  <c r="I89" i="1" s="1"/>
  <c r="I90" i="1" s="1"/>
  <c r="I91" i="1" s="1"/>
  <c r="E96" i="11"/>
  <c r="K26" i="12"/>
  <c r="K96" i="11"/>
  <c r="K13" i="13"/>
  <c r="I164" i="11" l="1"/>
  <c r="I169" i="11" s="1"/>
  <c r="I197" i="11" s="1"/>
  <c r="I199" i="11" s="1"/>
  <c r="E169" i="11"/>
  <c r="E197" i="11" s="1"/>
  <c r="E199" i="11" s="1"/>
  <c r="K28" i="12"/>
  <c r="K31" i="12" s="1"/>
  <c r="E83" i="1" s="1"/>
  <c r="E87" i="1" s="1"/>
  <c r="E89" i="1" s="1"/>
  <c r="E90" i="1" s="1"/>
  <c r="E91" i="1" s="1"/>
  <c r="AA26" i="12"/>
  <c r="AA15" i="12"/>
  <c r="K17" i="12"/>
  <c r="K23" i="12" s="1"/>
  <c r="Q13" i="13"/>
  <c r="Q15" i="13" s="1"/>
  <c r="Q18" i="13" s="1"/>
  <c r="K15" i="13"/>
  <c r="K18" i="13" s="1"/>
  <c r="AE15" i="12" l="1"/>
  <c r="AE17" i="12" s="1"/>
  <c r="AE23" i="12" s="1"/>
  <c r="AA17" i="12"/>
  <c r="AA23" i="12" s="1"/>
  <c r="AE26" i="12"/>
  <c r="AE28" i="12" s="1"/>
  <c r="AE31" i="12" s="1"/>
  <c r="AA28" i="12"/>
  <c r="AA31" i="12" s="1"/>
</calcChain>
</file>

<file path=xl/comments1.xml><?xml version="1.0" encoding="utf-8"?>
<comments xmlns="http://schemas.openxmlformats.org/spreadsheetml/2006/main">
  <authors>
    <author>Ernst &amp; Young</author>
  </authors>
  <commentList>
    <comment ref="S11" authorId="0" shapeId="0">
      <text>
        <r>
          <rPr>
            <sz val="12"/>
            <color indexed="81"/>
            <rFont val="Tahoma"/>
            <family val="2"/>
          </rPr>
          <t>แยกประเภทตามความเหมาะสม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<sst xmlns="http://schemas.openxmlformats.org/spreadsheetml/2006/main" count="413" uniqueCount="224">
  <si>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</si>
  <si>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</si>
  <si>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</si>
  <si>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</si>
  <si>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</si>
  <si>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</si>
  <si>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</si>
  <si>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</si>
  <si>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</si>
  <si>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</si>
  <si>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</si>
  <si>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</si>
  <si>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</si>
  <si>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</si>
  <si>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</si>
  <si>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</si>
  <si>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</si>
  <si>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</si>
  <si>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</si>
  <si>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</si>
  <si>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</si>
  <si>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</si>
  <si>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</si>
  <si>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</si>
  <si>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</si>
  <si>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</si>
  <si>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</si>
  <si>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</si>
  <si>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</si>
  <si>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</si>
  <si>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</si>
  <si>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</si>
  <si>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</si>
  <si>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</si>
  <si>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</si>
  <si>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</si>
  <si>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</si>
  <si>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</si>
  <si>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</si>
  <si>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</si>
  <si>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</si>
  <si>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ค่าใช้จ่ายดอกเบี้ย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</si>
  <si>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</si>
  <si>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</si>
  <si>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</si>
  <si>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</si>
  <si>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</si>
  <si>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</si>
  <si>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</si>
  <si>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</si>
  <si>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</si>
  <si>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</si>
  <si>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</si>
  <si>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</si>
  <si>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</si>
  <si>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จากการตีราคา</t>
  </si>
  <si>
    <t>ของการเปลี่ยนแปลง</t>
  </si>
  <si>
    <t>องค์ประกอบอื่น</t>
  </si>
  <si>
    <t>ไม่มีอำนาจ</t>
  </si>
  <si>
    <t>ส่วนของ</t>
  </si>
  <si>
    <t>จัดสรรแล้ว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</si>
  <si>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</si>
  <si>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</si>
  <si>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</si>
  <si>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</si>
  <si>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โอนไปกำไรสะสม</t>
  </si>
  <si>
    <t>ส่วนของผู้ถือหุ้นของบริษัทฯ</t>
  </si>
  <si>
    <t>ของบริษัทฯ</t>
  </si>
  <si>
    <t>ของบริษัทย่อย</t>
  </si>
  <si>
    <t>[รายการอื่น</t>
  </si>
  <si>
    <t>ที่เกิดจากผู้ถือหุ้น]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</si>
  <si>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</si>
  <si>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</si>
  <si>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</si>
  <si>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เงินลงทุนในบริษัทย่อย </t>
  </si>
  <si>
    <t>อสังหาริมทรัพย์เพื่อการลงทุน</t>
  </si>
  <si>
    <t>รายได้จากงานก่อสร้าง</t>
  </si>
  <si>
    <t>ดอกเบี้ยรับ</t>
  </si>
  <si>
    <t>ต้นทุนงานก่อสร้าง</t>
  </si>
  <si>
    <t>(หน่วย: พันบาท)</t>
  </si>
  <si>
    <t>ภาษีเงินได้หัก ณ ที่จ่าย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</si>
  <si>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</si>
  <si>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</si>
  <si>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(หน่วย: พันบาท ยกเว้นกำไรต่อหุ้นแสดงเป็นบาท)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</si>
  <si>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</si>
  <si>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</si>
  <si>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</si>
  <si>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 xml:space="preserve">(หน่วย: พันบาท)  </t>
  </si>
  <si>
    <t>กำไรขาดทุนเบ็ดเสร็จรวมสำหรับงวด</t>
  </si>
  <si>
    <t>ในบริษัทย่อย</t>
  </si>
  <si>
    <t>ขายเงินลงทุน</t>
  </si>
  <si>
    <t>ส่วนเกินจากการ</t>
  </si>
  <si>
    <t>กำไรขาดทุนเบ็ดเสร็จอื่นสำหรับงวด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</si>
  <si>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</si>
  <si>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</si>
  <si>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เงินสดและรายการเทียบเท่าเงินสดต้นงวด</t>
  </si>
  <si>
    <t>ส่วนที่เป็นของผู้ถือหุ้นบริษัทฯ</t>
  </si>
  <si>
    <t xml:space="preserve">กำไรขาดทุนเบ็ดเสร็จอื่น </t>
  </si>
  <si>
    <t>(ตรวจสอบแล้ว)</t>
  </si>
  <si>
    <t xml:space="preserve">   ทุนจดทะเบียน</t>
  </si>
  <si>
    <t xml:space="preserve">   ทุนออกจำหน่ายและชำระเต็มมูลค่าแล้ว</t>
  </si>
  <si>
    <t>ลูกหนี้การค้าและลูกหนี้อื่น</t>
  </si>
  <si>
    <t>เงินลงทุนระยะยาวอื่น</t>
  </si>
  <si>
    <t>ประมาณการหนี้สินระยะสั้น</t>
  </si>
  <si>
    <t>งบกำไรขาดทุน</t>
  </si>
  <si>
    <t>งานระหว่างก่อสร้างตามสัญญา</t>
  </si>
  <si>
    <t xml:space="preserve">   ดอกเบี้ยรับ</t>
  </si>
  <si>
    <t>และชำระแล้ว</t>
  </si>
  <si>
    <t>ทุนเรือนหุ้นที่ออก</t>
  </si>
  <si>
    <t xml:space="preserve">   สำรองผลประโยชน์ระยะยาวของพนักงาน</t>
  </si>
  <si>
    <t xml:space="preserve">   จำนวนหุ้นสามัญถัวเฉลี่ยถ่วงน้ำหนัก (พันหุ้น)</t>
  </si>
  <si>
    <t>- สำรอง</t>
  </si>
  <si>
    <t>ตามกฎหมาย</t>
  </si>
  <si>
    <t xml:space="preserve">   ค่าเสื่อมราคาและค่าตัดจำหน่าย</t>
  </si>
  <si>
    <t xml:space="preserve">   งานระหว่างก่อสร้างตามสัญญา</t>
  </si>
  <si>
    <t xml:space="preserve">   สินค้าคงเหลือ</t>
  </si>
  <si>
    <t>เงินสดจ่ายคืนหนี้สินตามสัญญาเช่าการเงิน</t>
  </si>
  <si>
    <t xml:space="preserve">เงินสดและรายการเทียบเท่าเงินสดปลายงวด </t>
  </si>
  <si>
    <t>โดยบริษัทย่อย</t>
  </si>
  <si>
    <t>ส่วนเกินจาก</t>
  </si>
  <si>
    <t>ส่วนเกินจากการขายหุ้นของบริษัทฯที่ถือโดยบริษัทย่อย</t>
  </si>
  <si>
    <t>บริษัทฯที่ถือ</t>
  </si>
  <si>
    <t>การขายหุ้นของ</t>
  </si>
  <si>
    <t>รายได้ค่าก่อสร้างที่ยังไม่ได้เรียกเก็บ</t>
  </si>
  <si>
    <t xml:space="preserve">สินค้าคงเหลือ </t>
  </si>
  <si>
    <t xml:space="preserve">ที่ดิน อาคารและอุปกรณ์ </t>
  </si>
  <si>
    <t xml:space="preserve">   กำหนดชำระภายในหนึ่งปี</t>
  </si>
  <si>
    <t>หนี้สินตามสัญญาเช่าการเงิน - สุทธิจาก</t>
  </si>
  <si>
    <t xml:space="preserve">   ส่วนที่ถึงกำหนดชำระภายในหนึ่งปี</t>
  </si>
  <si>
    <t>เงินกู้ยืมระยะยาว - สุทธิจากส่วนที่ถึงกำหนด</t>
  </si>
  <si>
    <t xml:space="preserve">   ชำระภายในหนึ่งปี</t>
  </si>
  <si>
    <t xml:space="preserve">ส่วนเกินจากการขายเงินลงทุนในบริษัทย่อย </t>
  </si>
  <si>
    <t xml:space="preserve">รวมส่วนของผู้ถือหุ้น </t>
  </si>
  <si>
    <t>เงินรับล่วงหน้าจากผู้ว่าจ้างและรายได้ค่าก่อสร้างรับล่วงหน้า</t>
  </si>
  <si>
    <t>เงินสดสุทธิใช้ไปในกิจกรรมลงทุน</t>
  </si>
  <si>
    <t>ข้อมูลกระแสเงินสดเปิดเผยเพิ่มเติม</t>
  </si>
  <si>
    <t>สินทรัพย์ภาษีเงินได้รอการตัดบัญชี</t>
  </si>
  <si>
    <t xml:space="preserve">   รายได้ค่าก่อสร้างที่ยังไม่เรียกเก็บ</t>
  </si>
  <si>
    <t xml:space="preserve">   เงินรับล่วงหน้าจากผู้ว่าจ้างและรายได้ค่าก่อสร้างรับล่วงหน้า</t>
  </si>
  <si>
    <t xml:space="preserve">   สินทรัพย์ซื้อภายใต้สัญญาเช่าการเงิน</t>
  </si>
  <si>
    <t>สินทรัพย์ไม่มีตัวตน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</si>
  <si>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</si>
  <si>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</si>
  <si>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เงินสดสุทธิจาก(ใช้ไปใน)กิจกรรมดำเนินงาน</t>
  </si>
  <si>
    <t>เงินจ่ายล่วงหน้าผู้รับเหมาช่วง</t>
  </si>
  <si>
    <t xml:space="preserve">   เงินจ่ายล่วงหน้าผู้รับเหมาช่วง</t>
  </si>
  <si>
    <t>กำไรสำหรับงวด</t>
  </si>
  <si>
    <t xml:space="preserve">   โอนกลับประมาณการสำรองค่าใช้จ่ายสำหรับโครงการก่อสร้าง </t>
  </si>
  <si>
    <t>เงินสดรับจากการจำหน่ายอุปกรณ์</t>
  </si>
  <si>
    <t>เงินสดจ่ายค่าสินทรัพย์ไม่มีตัวตน</t>
  </si>
  <si>
    <t>รายการที่ไม่เกี่ยวกับเงินสด</t>
  </si>
  <si>
    <t>เงินฝากและเงินลงทุนที่มีภาระค้ำประกัน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</si>
  <si>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</si>
  <si>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</si>
  <si>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</si>
  <si>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</si>
  <si>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</si>
  <si>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</si>
  <si>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 xml:space="preserve">   ที่เป็นเงินตราต่างประเทศ </t>
  </si>
  <si>
    <t>เงินลงทุนในบริษัทย่อยเพิ่มขึ้น</t>
  </si>
  <si>
    <t>ผลต่างจากการแปลงค่างบการเงินลดลง</t>
  </si>
  <si>
    <t xml:space="preserve">รายการที่จะถูกบันทึกในส่วนของกำไรหรือขาดทุนในภายหลัง </t>
  </si>
  <si>
    <t>ส่วนของเงินกู้ยืมระยะยาวที่ถึงกำหนดชำระภายในหนึ่งปี</t>
  </si>
  <si>
    <t>ยอดคงเหลือ ณ วันที่ 1 มกราคม 2560</t>
  </si>
  <si>
    <t>เงินสดจ่ายเพื่อซื้ออาคารและอุปกรณ์</t>
  </si>
  <si>
    <t xml:space="preserve">บริษัท คริสเตียนีและนีลเส็น (ไทย) จำกัด (มหาชน) และบริษัทย่อย </t>
  </si>
  <si>
    <t>ค่าใช้จ่ายภาษีเงินได้</t>
  </si>
  <si>
    <t xml:space="preserve">   สินทรัพย์และหนี้สินดำเนินงาน</t>
  </si>
  <si>
    <t>บริษัท คริสเตียนีและนีลเส็น (ไทย) จำกัด (มหาชน) และบริษัทย่อย</t>
  </si>
  <si>
    <t xml:space="preserve">   รับคืนภาษีเงินได้หัก ณ ที่จ่าย</t>
  </si>
  <si>
    <t>ส่วนของหนี้สินตามสัญญาเช่าการเงินที่ถึง</t>
  </si>
  <si>
    <t>กำไรจากการดำเนินงานก่อนการเปลี่ยนแปลงใน</t>
  </si>
  <si>
    <t xml:space="preserve">      หุ้นสามัญ 1,102,904,144 หุ้น มูลค่าหุ้นละ 1 บาท</t>
  </si>
  <si>
    <t>ยอดคงเหลือ ณ วันที่ 1 มกราคม 2561</t>
  </si>
  <si>
    <t>2561</t>
  </si>
  <si>
    <t>31 ธันวาคม 2560</t>
  </si>
  <si>
    <t>ส่วนเกิน</t>
  </si>
  <si>
    <t>มูลค่าหุ้นสามัญ</t>
  </si>
  <si>
    <t>ชำระแล้ว</t>
  </si>
  <si>
    <t>ที่ออกและ</t>
  </si>
  <si>
    <t>ส่วนเกินมูลค่าหุ้นสามัญ</t>
  </si>
  <si>
    <t xml:space="preserve">      หุ้นสามัญ 1,027,904,144 หุ้น มูลค่าหุ้นละ 1 บาท</t>
  </si>
  <si>
    <t>เงินลงทุนระยะยาวอื่นเพิ่มขึ้น</t>
  </si>
  <si>
    <t>รายการปรับกระทบยอดกำไร(ขาดทุน)ก่อนภาษีเป็นเงินสดรับ(จ่าย)</t>
  </si>
  <si>
    <t>โอนกลับค่าเผื่อหนี้สงสัยจะสูญ</t>
  </si>
  <si>
    <t>เงินปันผลรับ</t>
  </si>
  <si>
    <t xml:space="preserve">   รายได้เงินปันผลรับ</t>
  </si>
  <si>
    <t>สินทรัพย์ไม่หมุนเวียนอื่นลดลง</t>
  </si>
  <si>
    <t>เงินปันผลจ่าย</t>
  </si>
  <si>
    <t>ส่วนของผู้มีส่วนได้เสียที่ไม่มีอำนาจ</t>
  </si>
  <si>
    <t xml:space="preserve">   ควบคุมของบริษัทย่อยลดลงจาก</t>
  </si>
  <si>
    <t xml:space="preserve">   การจ่ายเงินปันผลของบริษัทย่อย</t>
  </si>
  <si>
    <t xml:space="preserve">   ค่าเผื่อหนี้สงสัยจะสูญ(โอนกลับ)</t>
  </si>
  <si>
    <t>ขาดทุนสำหรับงวด</t>
  </si>
  <si>
    <t>กำไร(ขาดทุน)ก่อนภาษี</t>
  </si>
  <si>
    <t xml:space="preserve">   ขาดทุนจากการจำหน่ายและตัดจำหน่ายอุปกรณ์</t>
  </si>
  <si>
    <t>เงินกู้ยืมระยะสั้นจากสถาบันการเงินเพิ่มขึ้น</t>
  </si>
  <si>
    <t>กำไร(ขาดทุน)ก่อนค่าใช้จ่ายทางการเงินและค่าใช้จ่ายภาษีเงินได้</t>
  </si>
  <si>
    <t>กำไร(ขาดทุน)ก่อนค่าใช้จ่ายภาษีเงินได้</t>
  </si>
  <si>
    <t>กำไร(ขาดทุน)สำหรับงวด</t>
  </si>
  <si>
    <t>การแบ่งปันกำไร(ขาดทุน)</t>
  </si>
  <si>
    <t>กำไร(ขาดทุน)ต่อหุ้น</t>
  </si>
  <si>
    <t xml:space="preserve">กำไร(ขาดทุน)ต่อหุ้นขั้นพื้นฐาน </t>
  </si>
  <si>
    <t xml:space="preserve">   กำไร(ขาดทุน)ส่วนที่เป็นของผู้ถือหุ้นบริษัทฯ (บาท)</t>
  </si>
  <si>
    <t xml:space="preserve">   กำไรจากอัตราแลกเปลี่ยนที่ยังไม่เกิดขึ้นจริง</t>
  </si>
  <si>
    <t xml:space="preserve">   เงินปันผลค้างจ่าย</t>
  </si>
  <si>
    <t>เงินกู้ยืมระยะสั้นจากสถาบันการเงิน</t>
  </si>
  <si>
    <t>เงินสดจ่ายคืนเงินกู้ยืมระยะยาว</t>
  </si>
  <si>
    <t xml:space="preserve">   ลูกหนี้จากการขายอุปกรณ์</t>
  </si>
  <si>
    <t>ณ วันที่ 30 กันยายน 2561</t>
  </si>
  <si>
    <t>30 กันยายน 2561</t>
  </si>
  <si>
    <t>สำหรับงวดสามเดือนสิ้นสุดวันที่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</si>
  <si>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</si>
  <si>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2561</t>
  </si>
  <si>
    <t>สำหรับงวดเก้าเดือนสิ้นสุดวันที่ 30 กันยายน 2561</t>
  </si>
  <si>
    <t>เงินลงทุนชั่วคราว</t>
  </si>
  <si>
    <t>2, 5</t>
  </si>
  <si>
    <t>2, 13</t>
  </si>
  <si>
    <t>เงินปันผลจ่าย (หมายเหตุ 19)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</si>
  <si>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</si>
  <si>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</si>
  <si>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เงินสดจาก(ใช้ไปใน)กิจกรรมดำเนินงาน</t>
  </si>
  <si>
    <t>เงินฝากธนาคารที่มีภาระค้ำประกัน(เพิ่มขึ้น)ลดลง</t>
  </si>
  <si>
    <t>เงินลงทุนชั่วคราวเพิ่มขึ้น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</si>
</sst>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-* #,##0.00_-;\-* #,##0.00_-;_-* &quot;-&quot;??_-;_-@_-"/>
    <numFmt numFmtId="170" formatCode="_(* #,##0.00_);_(* \(#,##0.00\);_(* &quot;-&quot;_);_(@_)"/>
    <numFmt numFmtId="171" formatCode="_(* #,##0.000_);_(* \(#,##0.000\);_(* &quot;-&quot;_);_(@_)"/>
  </numFmts>
  <fonts count="2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sz val="12"/>
      <color indexed="81"/>
      <name val="Tahoma"/>
      <family val="2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0"/>
      <name val="Arial"/>
      <family val="2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i/>
      <sz val="14"/>
      <name val="Angsana New"/>
      <family val="1"/>
    </font>
    <font>
      <sz val="14"/>
      <name val="Wingdings 2"/>
      <family val="1"/>
      <charset val="2"/>
    </font>
    <font>
      <sz val="14"/>
      <color rgb="FFFF0000"/>
      <name val="Angsana New"/>
      <family val="1"/>
    </font>
    <font>
      <sz val="10"/>
      <name val="ApFont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168" fontId="6" fillId="0" borderId="0"/>
    <xf numFmtId="166" fontId="6" fillId="0" borderId="0"/>
    <xf numFmtId="165" fontId="6" fillId="0" borderId="0"/>
    <xf numFmtId="38" fontId="8" fillId="2" borderId="0" applyNumberFormat="0" applyBorder="0" applyAlignment="0" applyProtection="0"/>
    <xf numFmtId="10" fontId="8" fillId="3" borderId="6" applyNumberFormat="0" applyBorder="0" applyAlignment="0" applyProtection="0"/>
    <xf numFmtId="37" fontId="9" fillId="0" borderId="0"/>
    <xf numFmtId="167" fontId="10" fillId="0" borderId="0"/>
    <xf numFmtId="10" fontId="7" fillId="0" borderId="0" applyFont="0" applyFill="0" applyBorder="0" applyAlignment="0" applyProtection="0"/>
    <xf numFmtId="1" fontId="7" fillId="0" borderId="7" applyNumberFormat="0" applyFill="0" applyAlignment="0" applyProtection="0">
      <alignment horizontal="center" vertical="center"/>
    </xf>
    <xf numFmtId="0" fontId="5" fillId="0" borderId="0"/>
    <xf numFmtId="168" fontId="11" fillId="0" borderId="0"/>
    <xf numFmtId="166" fontId="11" fillId="0" borderId="0"/>
    <xf numFmtId="165" fontId="11" fillId="0" borderId="0"/>
    <xf numFmtId="37" fontId="13" fillId="0" borderId="0"/>
    <xf numFmtId="10" fontId="12" fillId="0" borderId="0" applyFont="0" applyFill="0" applyBorder="0" applyAlignment="0" applyProtection="0"/>
    <xf numFmtId="1" fontId="12" fillId="0" borderId="7" applyNumberFormat="0" applyFill="0" applyAlignment="0" applyProtection="0">
      <alignment horizontal="center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21" fillId="0" borderId="0"/>
  </cellStyleXfs>
  <cellXfs count="175">
    <xf numFmtId="0" fontId="0" fillId="0" borderId="0" xfId="0"/>
    <xf numFmtId="41" fontId="14" fillId="0" borderId="0" xfId="38" applyNumberFormat="1" applyFont="1" applyFill="1" applyBorder="1" applyAlignment="1">
      <alignment horizontal="center"/>
    </xf>
    <xf numFmtId="0" fontId="15" fillId="0" borderId="0" xfId="0" applyNumberFormat="1" applyFont="1" applyFill="1" applyAlignment="1"/>
    <xf numFmtId="0" fontId="16" fillId="0" borderId="0" xfId="0" applyNumberFormat="1" applyFont="1" applyFill="1" applyAlignment="1">
      <alignment horizontal="center"/>
    </xf>
    <xf numFmtId="164" fontId="14" fillId="0" borderId="0" xfId="0" applyNumberFormat="1" applyFont="1" applyFill="1" applyAlignment="1"/>
    <xf numFmtId="41" fontId="14" fillId="0" borderId="0" xfId="0" applyNumberFormat="1" applyFont="1" applyFill="1" applyAlignment="1">
      <alignment horizontal="right"/>
    </xf>
    <xf numFmtId="41" fontId="14" fillId="0" borderId="0" xfId="0" applyNumberFormat="1" applyFont="1" applyFill="1" applyAlignment="1"/>
    <xf numFmtId="0" fontId="14" fillId="0" borderId="0" xfId="0" applyFont="1" applyFill="1" applyAlignment="1"/>
    <xf numFmtId="0" fontId="14" fillId="0" borderId="0" xfId="0" applyNumberFormat="1" applyFont="1" applyFill="1" applyAlignment="1"/>
    <xf numFmtId="41" fontId="14" fillId="0" borderId="0" xfId="0" applyNumberFormat="1" applyFont="1" applyFill="1" applyBorder="1" applyAlignment="1">
      <alignment horizontal="right"/>
    </xf>
    <xf numFmtId="41" fontId="14" fillId="0" borderId="1" xfId="0" applyNumberFormat="1" applyFont="1" applyFill="1" applyBorder="1" applyAlignment="1">
      <alignment horizontal="right"/>
    </xf>
    <xf numFmtId="41" fontId="14" fillId="0" borderId="4" xfId="0" applyNumberFormat="1" applyFont="1" applyFill="1" applyBorder="1" applyAlignment="1">
      <alignment horizontal="center"/>
    </xf>
    <xf numFmtId="41" fontId="14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Alignment="1">
      <alignment horizontal="left"/>
    </xf>
    <xf numFmtId="164" fontId="14" fillId="0" borderId="0" xfId="0" applyNumberFormat="1" applyFont="1" applyFill="1" applyBorder="1" applyAlignment="1">
      <alignment horizontal="right"/>
    </xf>
    <xf numFmtId="0" fontId="15" fillId="0" borderId="0" xfId="0" quotePrefix="1" applyNumberFormat="1" applyFont="1" applyFill="1" applyAlignment="1">
      <alignment horizontal="left"/>
    </xf>
    <xf numFmtId="0" fontId="14" fillId="0" borderId="0" xfId="0" applyFont="1" applyFill="1" applyBorder="1" applyAlignment="1"/>
    <xf numFmtId="0" fontId="14" fillId="0" borderId="0" xfId="28" applyFont="1" applyFill="1" applyAlignment="1">
      <alignment horizontal="right"/>
    </xf>
    <xf numFmtId="0" fontId="14" fillId="0" borderId="0" xfId="0" applyNumberFormat="1" applyFont="1" applyFill="1" applyAlignment="1">
      <alignment horizontal="center"/>
    </xf>
    <xf numFmtId="164" fontId="14" fillId="0" borderId="0" xfId="0" applyNumberFormat="1" applyFont="1" applyFill="1" applyAlignment="1">
      <alignment horizontal="centerContinuous"/>
    </xf>
    <xf numFmtId="164" fontId="14" fillId="0" borderId="0" xfId="0" applyNumberFormat="1" applyFont="1" applyFill="1" applyAlignment="1">
      <alignment horizontal="left"/>
    </xf>
    <xf numFmtId="0" fontId="14" fillId="0" borderId="0" xfId="0" quotePrefix="1" applyFont="1" applyFill="1" applyAlignment="1">
      <alignment horizontal="centerContinuous"/>
    </xf>
    <xf numFmtId="0" fontId="14" fillId="0" borderId="0" xfId="0" applyFont="1" applyFill="1" applyAlignment="1">
      <alignment horizontal="centerContinuous"/>
    </xf>
    <xf numFmtId="0" fontId="14" fillId="0" borderId="0" xfId="0" applyFont="1" applyFill="1" applyAlignment="1">
      <alignment horizontal="left"/>
    </xf>
    <xf numFmtId="164" fontId="15" fillId="0" borderId="0" xfId="0" applyNumberFormat="1" applyFont="1" applyFill="1" applyAlignment="1"/>
    <xf numFmtId="0" fontId="17" fillId="0" borderId="0" xfId="0" applyNumberFormat="1" applyFont="1" applyFill="1" applyAlignment="1">
      <alignment horizontal="center"/>
    </xf>
    <xf numFmtId="164" fontId="17" fillId="0" borderId="0" xfId="0" applyNumberFormat="1" applyFont="1" applyFill="1" applyAlignment="1">
      <alignment horizontal="right"/>
    </xf>
    <xf numFmtId="41" fontId="14" fillId="0" borderId="1" xfId="0" applyNumberFormat="1" applyFont="1" applyFill="1" applyBorder="1" applyAlignment="1"/>
    <xf numFmtId="41" fontId="14" fillId="0" borderId="4" xfId="0" applyNumberFormat="1" applyFont="1" applyFill="1" applyBorder="1" applyAlignment="1"/>
    <xf numFmtId="41" fontId="14" fillId="0" borderId="0" xfId="0" applyNumberFormat="1" applyFont="1" applyFill="1" applyBorder="1" applyAlignment="1"/>
    <xf numFmtId="41" fontId="14" fillId="0" borderId="3" xfId="0" applyNumberFormat="1" applyFont="1" applyFill="1" applyBorder="1" applyAlignment="1"/>
    <xf numFmtId="164" fontId="14" fillId="0" borderId="0" xfId="0" applyNumberFormat="1" applyFont="1" applyFill="1" applyBorder="1" applyAlignment="1">
      <alignment horizontal="centerContinuous"/>
    </xf>
    <xf numFmtId="37" fontId="14" fillId="0" borderId="0" xfId="0" applyNumberFormat="1" applyFont="1" applyFill="1" applyAlignment="1"/>
    <xf numFmtId="164" fontId="14" fillId="0" borderId="0" xfId="0" quotePrefix="1" applyNumberFormat="1" applyFont="1" applyFill="1" applyAlignment="1">
      <alignment horizontal="centerContinuous" vertical="top"/>
    </xf>
    <xf numFmtId="0" fontId="14" fillId="0" borderId="0" xfId="0" applyNumberFormat="1" applyFont="1" applyFill="1" applyAlignment="1">
      <alignment horizontal="centerContinuous" vertical="top"/>
    </xf>
    <xf numFmtId="164" fontId="14" fillId="0" borderId="0" xfId="0" applyNumberFormat="1" applyFont="1" applyFill="1" applyAlignment="1">
      <alignment horizontal="centerContinuous" vertical="top"/>
    </xf>
    <xf numFmtId="164" fontId="14" fillId="0" borderId="0" xfId="0" applyNumberFormat="1" applyFont="1" applyFill="1" applyAlignment="1">
      <alignment horizontal="left" vertical="top"/>
    </xf>
    <xf numFmtId="0" fontId="14" fillId="0" borderId="0" xfId="0" applyNumberFormat="1" applyFont="1" applyFill="1" applyAlignment="1">
      <alignment vertical="top"/>
    </xf>
    <xf numFmtId="164" fontId="14" fillId="0" borderId="0" xfId="0" applyNumberFormat="1" applyFont="1" applyFill="1" applyAlignment="1">
      <alignment vertical="top"/>
    </xf>
    <xf numFmtId="0" fontId="17" fillId="0" borderId="0" xfId="0" applyNumberFormat="1" applyFont="1" applyFill="1" applyAlignment="1">
      <alignment horizontal="center" vertical="top"/>
    </xf>
    <xf numFmtId="164" fontId="17" fillId="0" borderId="0" xfId="0" applyNumberFormat="1" applyFont="1" applyFill="1" applyAlignment="1">
      <alignment horizontal="right" vertical="top"/>
    </xf>
    <xf numFmtId="164" fontId="14" fillId="0" borderId="0" xfId="0" applyNumberFormat="1" applyFont="1" applyFill="1" applyAlignment="1">
      <alignment horizontal="center" vertical="top"/>
    </xf>
    <xf numFmtId="0" fontId="15" fillId="0" borderId="0" xfId="0" applyNumberFormat="1" applyFont="1" applyFill="1" applyAlignment="1">
      <alignment horizontal="left"/>
    </xf>
    <xf numFmtId="164" fontId="14" fillId="0" borderId="0" xfId="0" applyNumberFormat="1" applyFont="1" applyFill="1" applyBorder="1" applyAlignment="1"/>
    <xf numFmtId="0" fontId="14" fillId="0" borderId="0" xfId="0" applyNumberFormat="1" applyFont="1" applyFill="1" applyAlignment="1">
      <alignment horizontal="left" vertical="top"/>
    </xf>
    <xf numFmtId="0" fontId="14" fillId="0" borderId="0" xfId="0" quotePrefix="1" applyNumberFormat="1" applyFont="1" applyFill="1" applyAlignment="1">
      <alignment horizontal="center" vertical="top"/>
    </xf>
    <xf numFmtId="37" fontId="15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0" fontId="15" fillId="0" borderId="0" xfId="0" applyNumberFormat="1" applyFont="1" applyFill="1" applyAlignment="1">
      <alignment vertical="top"/>
    </xf>
    <xf numFmtId="0" fontId="14" fillId="0" borderId="0" xfId="0" applyNumberFormat="1" applyFont="1" applyFill="1" applyBorder="1" applyAlignment="1">
      <alignment vertical="top"/>
    </xf>
    <xf numFmtId="164" fontId="14" fillId="0" borderId="0" xfId="0" applyNumberFormat="1" applyFont="1" applyFill="1" applyBorder="1" applyAlignment="1">
      <alignment vertical="top"/>
    </xf>
    <xf numFmtId="41" fontId="14" fillId="0" borderId="0" xfId="0" applyNumberFormat="1" applyFont="1" applyFill="1" applyAlignment="1">
      <alignment horizontal="center"/>
    </xf>
    <xf numFmtId="41" fontId="14" fillId="0" borderId="0" xfId="0" applyNumberFormat="1" applyFont="1" applyFill="1" applyAlignment="1">
      <alignment horizontal="center" vertical="top"/>
    </xf>
    <xf numFmtId="41" fontId="14" fillId="0" borderId="0" xfId="0" applyNumberFormat="1" applyFont="1" applyFill="1" applyBorder="1" applyAlignment="1">
      <alignment horizontal="center" vertical="top"/>
    </xf>
    <xf numFmtId="41" fontId="14" fillId="0" borderId="2" xfId="0" applyNumberFormat="1" applyFont="1" applyFill="1" applyBorder="1" applyAlignment="1">
      <alignment horizontal="center"/>
    </xf>
    <xf numFmtId="41" fontId="14" fillId="0" borderId="1" xfId="0" applyNumberFormat="1" applyFont="1" applyFill="1" applyBorder="1" applyAlignment="1">
      <alignment horizontal="center"/>
    </xf>
    <xf numFmtId="41" fontId="14" fillId="0" borderId="3" xfId="0" applyNumberFormat="1" applyFont="1" applyFill="1" applyBorder="1" applyAlignment="1">
      <alignment horizontal="center"/>
    </xf>
    <xf numFmtId="0" fontId="14" fillId="0" borderId="0" xfId="0" applyNumberFormat="1" applyFont="1" applyFill="1" applyAlignment="1">
      <alignment horizontal="centerContinuous"/>
    </xf>
    <xf numFmtId="41" fontId="14" fillId="0" borderId="0" xfId="0" applyNumberFormat="1" applyFont="1" applyFill="1" applyBorder="1" applyAlignment="1">
      <alignment horizontal="right" vertical="top"/>
    </xf>
    <xf numFmtId="164" fontId="14" fillId="0" borderId="0" xfId="0" applyNumberFormat="1" applyFont="1" applyFill="1" applyBorder="1" applyAlignment="1">
      <alignment horizontal="centerContinuous" vertical="top"/>
    </xf>
    <xf numFmtId="0" fontId="14" fillId="0" borderId="0" xfId="0" quotePrefix="1" applyNumberFormat="1" applyFont="1" applyFill="1" applyAlignment="1">
      <alignment horizontal="center"/>
    </xf>
    <xf numFmtId="0" fontId="14" fillId="0" borderId="5" xfId="0" applyNumberFormat="1" applyFont="1" applyFill="1" applyBorder="1" applyAlignment="1">
      <alignment vertical="top"/>
    </xf>
    <xf numFmtId="164" fontId="15" fillId="0" borderId="0" xfId="0" quotePrefix="1" applyNumberFormat="1" applyFont="1" applyFill="1" applyAlignment="1">
      <alignment horizontal="left" vertical="top"/>
    </xf>
    <xf numFmtId="164" fontId="15" fillId="0" borderId="0" xfId="0" quotePrefix="1" applyNumberFormat="1" applyFont="1" applyFill="1" applyBorder="1" applyAlignment="1">
      <alignment horizontal="left" vertical="top"/>
    </xf>
    <xf numFmtId="37" fontId="15" fillId="0" borderId="0" xfId="0" applyNumberFormat="1" applyFont="1" applyFill="1" applyAlignment="1">
      <alignment horizontal="left" vertical="top"/>
    </xf>
    <xf numFmtId="37" fontId="15" fillId="0" borderId="0" xfId="0" applyNumberFormat="1" applyFont="1" applyFill="1" applyBorder="1" applyAlignment="1">
      <alignment horizontal="left" vertical="top"/>
    </xf>
    <xf numFmtId="38" fontId="14" fillId="0" borderId="0" xfId="0" applyNumberFormat="1" applyFont="1" applyFill="1" applyAlignment="1">
      <alignment horizontal="centerContinuous" vertical="top"/>
    </xf>
    <xf numFmtId="38" fontId="14" fillId="0" borderId="0" xfId="0" applyNumberFormat="1" applyFont="1" applyFill="1" applyBorder="1" applyAlignment="1">
      <alignment horizontal="centerContinuous" vertical="top"/>
    </xf>
    <xf numFmtId="0" fontId="14" fillId="0" borderId="0" xfId="0" applyFont="1" applyFill="1" applyAlignment="1">
      <alignment horizontal="right" vertical="top"/>
    </xf>
    <xf numFmtId="164" fontId="15" fillId="0" borderId="0" xfId="0" applyNumberFormat="1" applyFont="1" applyFill="1" applyBorder="1" applyAlignment="1">
      <alignment vertical="top"/>
    </xf>
    <xf numFmtId="164" fontId="15" fillId="0" borderId="0" xfId="0" applyNumberFormat="1" applyFont="1" applyFill="1" applyBorder="1" applyAlignment="1">
      <alignment horizontal="center" vertical="top"/>
    </xf>
    <xf numFmtId="164" fontId="16" fillId="0" borderId="0" xfId="0" applyNumberFormat="1" applyFont="1" applyFill="1" applyAlignment="1">
      <alignment horizontal="center" vertical="top"/>
    </xf>
    <xf numFmtId="164" fontId="16" fillId="0" borderId="1" xfId="0" applyNumberFormat="1" applyFont="1" applyFill="1" applyBorder="1" applyAlignment="1">
      <alignment horizontal="center" vertical="top"/>
    </xf>
    <xf numFmtId="164" fontId="18" fillId="0" borderId="0" xfId="0" applyNumberFormat="1" applyFont="1" applyFill="1" applyAlignment="1">
      <alignment vertical="top"/>
    </xf>
    <xf numFmtId="37" fontId="15" fillId="0" borderId="0" xfId="0" applyNumberFormat="1" applyFont="1" applyFill="1" applyBorder="1" applyAlignment="1">
      <alignment horizontal="left"/>
    </xf>
    <xf numFmtId="38" fontId="14" fillId="0" borderId="0" xfId="0" applyNumberFormat="1" applyFont="1" applyFill="1" applyAlignment="1">
      <alignment horizontal="centerContinuous"/>
    </xf>
    <xf numFmtId="38" fontId="14" fillId="0" borderId="0" xfId="0" applyNumberFormat="1" applyFont="1" applyFill="1" applyBorder="1" applyAlignment="1">
      <alignment horizontal="centerContinuous"/>
    </xf>
    <xf numFmtId="164" fontId="14" fillId="0" borderId="0" xfId="0" applyNumberFormat="1" applyFont="1" applyFill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164" fontId="19" fillId="0" borderId="0" xfId="0" applyNumberFormat="1" applyFont="1" applyFill="1" applyAlignment="1"/>
    <xf numFmtId="41" fontId="14" fillId="0" borderId="0" xfId="0" applyNumberFormat="1" applyFont="1" applyFill="1" applyAlignment="1">
      <alignment vertical="top"/>
    </xf>
    <xf numFmtId="41" fontId="14" fillId="0" borderId="0" xfId="0" applyNumberFormat="1" applyFont="1" applyFill="1" applyBorder="1" applyAlignment="1">
      <alignment vertical="top"/>
    </xf>
    <xf numFmtId="41" fontId="14" fillId="0" borderId="3" xfId="0" applyNumberFormat="1" applyFont="1" applyFill="1" applyBorder="1" applyAlignment="1">
      <alignment horizontal="center" vertical="top"/>
    </xf>
    <xf numFmtId="164" fontId="14" fillId="0" borderId="2" xfId="0" applyNumberFormat="1" applyFont="1" applyFill="1" applyBorder="1" applyAlignment="1">
      <alignment horizontal="center"/>
    </xf>
    <xf numFmtId="164" fontId="14" fillId="0" borderId="0" xfId="0" quotePrefix="1" applyNumberFormat="1" applyFont="1" applyFill="1" applyAlignment="1">
      <alignment horizontal="center" vertical="top"/>
    </xf>
    <xf numFmtId="0" fontId="14" fillId="0" borderId="0" xfId="0" applyNumberFormat="1" applyFont="1" applyFill="1" applyBorder="1" applyAlignment="1"/>
    <xf numFmtId="38" fontId="14" fillId="0" borderId="0" xfId="0" applyNumberFormat="1" applyFont="1" applyFill="1" applyAlignment="1"/>
    <xf numFmtId="41" fontId="14" fillId="0" borderId="0" xfId="0" applyNumberFormat="1" applyFont="1" applyFill="1" applyAlignment="1">
      <alignment horizontal="left"/>
    </xf>
    <xf numFmtId="38" fontId="16" fillId="0" borderId="0" xfId="0" applyNumberFormat="1" applyFont="1" applyFill="1" applyAlignment="1">
      <alignment horizontal="center"/>
    </xf>
    <xf numFmtId="38" fontId="14" fillId="0" borderId="0" xfId="0" applyNumberFormat="1" applyFont="1" applyFill="1" applyAlignment="1">
      <alignment horizontal="center"/>
    </xf>
    <xf numFmtId="41" fontId="14" fillId="0" borderId="0" xfId="47" applyNumberFormat="1" applyFont="1" applyFill="1" applyAlignment="1">
      <alignment horizontal="left"/>
    </xf>
    <xf numFmtId="38" fontId="14" fillId="0" borderId="0" xfId="0" applyNumberFormat="1" applyFont="1" applyFill="1" applyBorder="1" applyAlignment="1"/>
    <xf numFmtId="38" fontId="16" fillId="0" borderId="0" xfId="0" applyNumberFormat="1" applyFont="1" applyFill="1" applyBorder="1" applyAlignment="1">
      <alignment horizontal="center"/>
    </xf>
    <xf numFmtId="41" fontId="14" fillId="0" borderId="0" xfId="47" applyNumberFormat="1" applyFont="1" applyFill="1" applyBorder="1" applyAlignment="1">
      <alignment horizontal="left"/>
    </xf>
    <xf numFmtId="41" fontId="14" fillId="0" borderId="1" xfId="47" applyNumberFormat="1" applyFont="1" applyFill="1" applyBorder="1" applyAlignment="1">
      <alignment horizontal="left"/>
    </xf>
    <xf numFmtId="41" fontId="14" fillId="0" borderId="2" xfId="47" applyNumberFormat="1" applyFont="1" applyFill="1" applyBorder="1" applyAlignment="1">
      <alignment horizontal="left"/>
    </xf>
    <xf numFmtId="41" fontId="14" fillId="0" borderId="4" xfId="47" applyNumberFormat="1" applyFont="1" applyFill="1" applyBorder="1" applyAlignment="1">
      <alignment horizontal="left"/>
    </xf>
    <xf numFmtId="38" fontId="14" fillId="0" borderId="0" xfId="0" applyNumberFormat="1" applyFont="1" applyFill="1" applyAlignment="1">
      <alignment horizontal="left"/>
    </xf>
    <xf numFmtId="38" fontId="15" fillId="0" borderId="0" xfId="0" applyNumberFormat="1" applyFont="1" applyFill="1" applyAlignment="1"/>
    <xf numFmtId="38" fontId="14" fillId="0" borderId="0" xfId="0" applyNumberFormat="1" applyFont="1" applyFill="1" applyBorder="1" applyAlignment="1">
      <alignment horizontal="center"/>
    </xf>
    <xf numFmtId="38" fontId="14" fillId="0" borderId="0" xfId="0" applyNumberFormat="1" applyFont="1" applyFill="1" applyAlignment="1">
      <alignment horizontal="center" wrapText="1"/>
    </xf>
    <xf numFmtId="41" fontId="14" fillId="0" borderId="0" xfId="47" applyNumberFormat="1" applyFont="1" applyFill="1" applyAlignment="1">
      <alignment horizontal="center"/>
    </xf>
    <xf numFmtId="164" fontId="14" fillId="0" borderId="0" xfId="0" quotePrefix="1" applyNumberFormat="1" applyFont="1" applyFill="1" applyAlignment="1">
      <alignment horizontal="left"/>
    </xf>
    <xf numFmtId="0" fontId="14" fillId="0" borderId="0" xfId="0" quotePrefix="1" applyNumberFormat="1" applyFont="1" applyFill="1" applyAlignment="1">
      <alignment horizontal="left"/>
    </xf>
    <xf numFmtId="164" fontId="14" fillId="0" borderId="0" xfId="0" quotePrefix="1" applyNumberFormat="1" applyFont="1" applyFill="1" applyAlignment="1">
      <alignment horizontal="centerContinuous"/>
    </xf>
    <xf numFmtId="37" fontId="14" fillId="0" borderId="0" xfId="0" applyNumberFormat="1" applyFont="1" applyFill="1" applyBorder="1" applyAlignment="1"/>
    <xf numFmtId="41" fontId="14" fillId="0" borderId="0" xfId="37" applyNumberFormat="1" applyFont="1" applyFill="1" applyBorder="1" applyAlignment="1">
      <alignment horizontal="left"/>
    </xf>
    <xf numFmtId="0" fontId="14" fillId="0" borderId="0" xfId="37" applyFont="1" applyFill="1" applyBorder="1" applyAlignment="1"/>
    <xf numFmtId="41" fontId="14" fillId="0" borderId="1" xfId="37" applyNumberFormat="1" applyFont="1" applyFill="1" applyBorder="1" applyAlignment="1">
      <alignment horizontal="left"/>
    </xf>
    <xf numFmtId="0" fontId="16" fillId="0" borderId="0" xfId="37" applyFont="1" applyFill="1" applyBorder="1" applyAlignment="1">
      <alignment horizontal="center"/>
    </xf>
    <xf numFmtId="41" fontId="14" fillId="0" borderId="0" xfId="37" applyNumberFormat="1" applyFont="1" applyFill="1" applyBorder="1" applyAlignment="1"/>
    <xf numFmtId="41" fontId="14" fillId="0" borderId="0" xfId="37" applyNumberFormat="1" applyFont="1" applyFill="1" applyBorder="1" applyAlignment="1">
      <alignment horizontal="center"/>
    </xf>
    <xf numFmtId="169" fontId="14" fillId="0" borderId="0" xfId="48" applyFont="1" applyFill="1" applyAlignment="1"/>
    <xf numFmtId="0" fontId="14" fillId="0" borderId="0" xfId="37" applyFont="1" applyFill="1" applyAlignment="1"/>
    <xf numFmtId="41" fontId="14" fillId="0" borderId="1" xfId="0" applyNumberFormat="1" applyFont="1" applyFill="1" applyBorder="1" applyAlignment="1">
      <alignment vertical="top"/>
    </xf>
    <xf numFmtId="49" fontId="16" fillId="0" borderId="0" xfId="2" applyNumberFormat="1" applyFont="1" applyFill="1" applyAlignment="1"/>
    <xf numFmtId="49" fontId="14" fillId="0" borderId="0" xfId="2" applyNumberFormat="1" applyFont="1" applyFill="1" applyAlignment="1"/>
    <xf numFmtId="0" fontId="14" fillId="0" borderId="0" xfId="0" applyFont="1" applyFill="1" applyAlignment="1">
      <alignment horizontal="right"/>
    </xf>
    <xf numFmtId="0" fontId="14" fillId="0" borderId="0" xfId="0" quotePrefix="1" applyNumberFormat="1" applyFont="1" applyFill="1" applyBorder="1" applyAlignment="1">
      <alignment horizontal="left"/>
    </xf>
    <xf numFmtId="164" fontId="14" fillId="0" borderId="0" xfId="0" quotePrefix="1" applyNumberFormat="1" applyFont="1" applyFill="1" applyBorder="1" applyAlignment="1">
      <alignment horizontal="left"/>
    </xf>
    <xf numFmtId="0" fontId="14" fillId="0" borderId="0" xfId="0" applyNumberFormat="1" applyFont="1" applyFill="1" applyBorder="1" applyAlignment="1">
      <alignment horizontal="center"/>
    </xf>
    <xf numFmtId="41" fontId="20" fillId="0" borderId="0" xfId="0" applyNumberFormat="1" applyFont="1" applyFill="1" applyAlignment="1">
      <alignment horizontal="left"/>
    </xf>
    <xf numFmtId="41" fontId="20" fillId="0" borderId="0" xfId="47" applyNumberFormat="1" applyFont="1" applyFill="1" applyAlignment="1">
      <alignment horizontal="left"/>
    </xf>
    <xf numFmtId="38" fontId="20" fillId="0" borderId="0" xfId="0" applyNumberFormat="1" applyFont="1" applyFill="1" applyAlignment="1"/>
    <xf numFmtId="41" fontId="20" fillId="0" borderId="0" xfId="47" applyNumberFormat="1" applyFont="1" applyFill="1" applyBorder="1" applyAlignment="1">
      <alignment horizontal="left"/>
    </xf>
    <xf numFmtId="41" fontId="20" fillId="0" borderId="0" xfId="0" applyNumberFormat="1" applyFont="1" applyFill="1" applyAlignment="1">
      <alignment horizontal="center"/>
    </xf>
    <xf numFmtId="41" fontId="20" fillId="0" borderId="0" xfId="47" applyNumberFormat="1" applyFont="1" applyFill="1" applyAlignment="1">
      <alignment horizontal="center"/>
    </xf>
    <xf numFmtId="41" fontId="20" fillId="0" borderId="0" xfId="0" applyNumberFormat="1" applyFont="1" applyFill="1" applyBorder="1" applyAlignment="1">
      <alignment horizontal="center"/>
    </xf>
    <xf numFmtId="41" fontId="20" fillId="0" borderId="0" xfId="0" applyNumberFormat="1" applyFont="1" applyFill="1" applyAlignment="1"/>
    <xf numFmtId="164" fontId="14" fillId="0" borderId="1" xfId="0" applyNumberFormat="1" applyFont="1" applyFill="1" applyBorder="1" applyAlignment="1">
      <alignment horizontal="center" vertical="top"/>
    </xf>
    <xf numFmtId="38" fontId="15" fillId="0" borderId="0" xfId="0" applyNumberFormat="1" applyFont="1" applyFill="1" applyAlignment="1">
      <alignment horizontal="left"/>
    </xf>
    <xf numFmtId="164" fontId="14" fillId="0" borderId="0" xfId="0" applyNumberFormat="1" applyFont="1" applyFill="1" applyBorder="1" applyAlignment="1">
      <alignment horizontal="center" vertical="top"/>
    </xf>
    <xf numFmtId="164" fontId="14" fillId="0" borderId="1" xfId="0" applyNumberFormat="1" applyFont="1" applyFill="1" applyBorder="1" applyAlignment="1">
      <alignment horizontal="center"/>
    </xf>
    <xf numFmtId="41" fontId="14" fillId="0" borderId="0" xfId="0" applyNumberFormat="1" applyFont="1" applyFill="1" applyAlignment="1">
      <alignment horizontal="centerContinuous" vertical="top"/>
    </xf>
    <xf numFmtId="41" fontId="14" fillId="0" borderId="0" xfId="0" quotePrefix="1" applyNumberFormat="1" applyFont="1" applyFill="1" applyAlignment="1">
      <alignment horizontal="centerContinuous" vertical="top"/>
    </xf>
    <xf numFmtId="41" fontId="14" fillId="0" borderId="0" xfId="0" applyNumberFormat="1" applyFont="1" applyFill="1" applyAlignment="1">
      <alignment horizontal="right" vertical="top"/>
    </xf>
    <xf numFmtId="41" fontId="14" fillId="0" borderId="2" xfId="0" quotePrefix="1" applyNumberFormat="1" applyFont="1" applyFill="1" applyBorder="1" applyAlignment="1">
      <alignment horizontal="center" vertical="top"/>
    </xf>
    <xf numFmtId="41" fontId="17" fillId="0" borderId="0" xfId="0" applyNumberFormat="1" applyFont="1" applyFill="1" applyBorder="1" applyAlignment="1">
      <alignment horizontal="center" vertical="top"/>
    </xf>
    <xf numFmtId="41" fontId="16" fillId="0" borderId="0" xfId="0" applyNumberFormat="1" applyFont="1" applyFill="1" applyAlignment="1">
      <alignment horizontal="center"/>
    </xf>
    <xf numFmtId="41" fontId="16" fillId="0" borderId="0" xfId="0" applyNumberFormat="1" applyFont="1" applyFill="1" applyBorder="1" applyAlignment="1">
      <alignment horizontal="center"/>
    </xf>
    <xf numFmtId="41" fontId="20" fillId="0" borderId="0" xfId="0" applyNumberFormat="1" applyFont="1" applyFill="1" applyAlignment="1">
      <alignment horizontal="right" vertical="top"/>
    </xf>
    <xf numFmtId="41" fontId="20" fillId="0" borderId="0" xfId="0" applyNumberFormat="1" applyFont="1" applyFill="1" applyAlignment="1">
      <alignment vertical="top"/>
    </xf>
    <xf numFmtId="41" fontId="14" fillId="0" borderId="0" xfId="0" applyNumberFormat="1" applyFont="1" applyFill="1" applyAlignment="1">
      <alignment horizontal="centerContinuous"/>
    </xf>
    <xf numFmtId="41" fontId="17" fillId="0" borderId="0" xfId="0" applyNumberFormat="1" applyFont="1" applyFill="1" applyBorder="1" applyAlignment="1">
      <alignment horizontal="center"/>
    </xf>
    <xf numFmtId="41" fontId="14" fillId="0" borderId="0" xfId="0" applyNumberFormat="1" applyFont="1" applyFill="1" applyBorder="1" applyAlignment="1">
      <alignment horizontal="centerContinuous"/>
    </xf>
    <xf numFmtId="49" fontId="17" fillId="0" borderId="0" xfId="0" quotePrefix="1" applyNumberFormat="1" applyFont="1" applyFill="1" applyBorder="1" applyAlignment="1">
      <alignment horizontal="center"/>
    </xf>
    <xf numFmtId="49" fontId="17" fillId="0" borderId="0" xfId="0" applyNumberFormat="1" applyFont="1" applyFill="1" applyBorder="1" applyAlignment="1">
      <alignment horizontal="center"/>
    </xf>
    <xf numFmtId="170" fontId="14" fillId="0" borderId="0" xfId="0" applyNumberFormat="1" applyFont="1" applyFill="1" applyAlignment="1"/>
    <xf numFmtId="164" fontId="14" fillId="0" borderId="0" xfId="0" applyNumberFormat="1" applyFont="1" applyFill="1" applyBorder="1" applyAlignment="1">
      <alignment horizontal="center" vertical="top"/>
    </xf>
    <xf numFmtId="164" fontId="14" fillId="0" borderId="1" xfId="0" applyNumberFormat="1" applyFont="1" applyFill="1" applyBorder="1" applyAlignment="1">
      <alignment horizontal="center" vertical="top"/>
    </xf>
    <xf numFmtId="164" fontId="14" fillId="0" borderId="0" xfId="0" applyNumberFormat="1" applyFont="1" applyFill="1" applyBorder="1" applyAlignment="1">
      <alignment horizontal="center" vertical="top"/>
    </xf>
    <xf numFmtId="0" fontId="14" fillId="0" borderId="0" xfId="49" applyNumberFormat="1" applyFont="1" applyFill="1" applyBorder="1" applyAlignment="1">
      <alignment horizontal="center"/>
    </xf>
    <xf numFmtId="0" fontId="14" fillId="0" borderId="1" xfId="49" applyNumberFormat="1" applyFont="1" applyFill="1" applyBorder="1" applyAlignment="1">
      <alignment horizontal="center"/>
    </xf>
    <xf numFmtId="0" fontId="14" fillId="0" borderId="0" xfId="50" applyFont="1" applyAlignment="1">
      <alignment horizontal="center" vertical="center"/>
    </xf>
    <xf numFmtId="0" fontId="14" fillId="0" borderId="1" xfId="50" applyFont="1" applyBorder="1" applyAlignment="1">
      <alignment horizontal="center" vertical="center"/>
    </xf>
    <xf numFmtId="38" fontId="14" fillId="0" borderId="0" xfId="51" applyNumberFormat="1" applyFont="1" applyFill="1" applyAlignment="1">
      <alignment vertical="center"/>
    </xf>
    <xf numFmtId="49" fontId="15" fillId="0" borderId="0" xfId="0" applyNumberFormat="1" applyFont="1" applyFill="1" applyAlignment="1"/>
    <xf numFmtId="171" fontId="14" fillId="0" borderId="0" xfId="0" applyNumberFormat="1" applyFont="1" applyFill="1" applyAlignment="1"/>
    <xf numFmtId="164" fontId="14" fillId="0" borderId="1" xfId="0" applyNumberFormat="1" applyFont="1" applyFill="1" applyBorder="1" applyAlignment="1">
      <alignment horizontal="center" vertical="top"/>
    </xf>
    <xf numFmtId="37" fontId="14" fillId="0" borderId="0" xfId="0" applyNumberFormat="1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43" fontId="14" fillId="0" borderId="4" xfId="0" applyNumberFormat="1" applyFont="1" applyFill="1" applyBorder="1" applyAlignment="1">
      <alignment horizontal="right"/>
    </xf>
    <xf numFmtId="164" fontId="18" fillId="0" borderId="0" xfId="0" applyNumberFormat="1" applyFont="1" applyFill="1" applyBorder="1" applyAlignment="1">
      <alignment vertical="top"/>
    </xf>
    <xf numFmtId="170" fontId="14" fillId="0" borderId="4" xfId="0" applyNumberFormat="1" applyFont="1" applyFill="1" applyBorder="1" applyAlignment="1">
      <alignment horizontal="right"/>
    </xf>
    <xf numFmtId="170" fontId="14" fillId="0" borderId="0" xfId="0" applyNumberFormat="1" applyFont="1" applyFill="1" applyBorder="1" applyAlignment="1">
      <alignment horizontal="right"/>
    </xf>
    <xf numFmtId="43" fontId="14" fillId="0" borderId="0" xfId="0" applyNumberFormat="1" applyFont="1" applyFill="1" applyBorder="1" applyAlignment="1">
      <alignment horizontal="right"/>
    </xf>
    <xf numFmtId="41" fontId="14" fillId="0" borderId="1" xfId="0" applyNumberFormat="1" applyFont="1" applyFill="1" applyBorder="1" applyAlignment="1">
      <alignment horizontal="center" vertical="top"/>
    </xf>
    <xf numFmtId="38" fontId="15" fillId="0" borderId="0" xfId="0" applyNumberFormat="1" applyFont="1" applyFill="1" applyAlignment="1">
      <alignment horizontal="left"/>
    </xf>
    <xf numFmtId="37" fontId="14" fillId="0" borderId="0" xfId="0" applyNumberFormat="1" applyFont="1" applyFill="1" applyAlignment="1">
      <alignment horizontal="right"/>
    </xf>
    <xf numFmtId="164" fontId="14" fillId="0" borderId="1" xfId="0" applyNumberFormat="1" applyFont="1" applyFill="1" applyBorder="1" applyAlignment="1">
      <alignment horizontal="center" vertical="top"/>
    </xf>
    <xf numFmtId="164" fontId="14" fillId="0" borderId="2" xfId="0" applyNumberFormat="1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/>
    </xf>
    <xf numFmtId="164" fontId="14" fillId="0" borderId="1" xfId="0" applyNumberFormat="1" applyFont="1" applyFill="1" applyBorder="1" applyAlignment="1">
      <alignment horizontal="center"/>
    </xf>
  </cellXfs>
  <cellStyles count="52">
    <cellStyle name="Comma" xfId="49" builtinId="3"/>
    <cellStyle name="Comma 2" xfId="1"/>
    <cellStyle name="Comma 3" xfId="25"/>
    <cellStyle name="comma zerodec" xfId="5"/>
    <cellStyle name="comma zerodec 2" xfId="15"/>
    <cellStyle name="Currency1" xfId="6"/>
    <cellStyle name="Currency1 2" xfId="16"/>
    <cellStyle name="Dollar (zero dec)" xfId="7"/>
    <cellStyle name="Dollar (zero dec) 2" xfId="17"/>
    <cellStyle name="Grey" xfId="8"/>
    <cellStyle name="Input [yellow]" xfId="9"/>
    <cellStyle name="no dec" xfId="10"/>
    <cellStyle name="no dec 2" xfId="18"/>
    <cellStyle name="Normal" xfId="0" builtinId="0"/>
    <cellStyle name="Normal - Style1" xfId="11"/>
    <cellStyle name="Normal 10" xfId="29"/>
    <cellStyle name="Normal 11" xfId="30"/>
    <cellStyle name="Normal 12" xfId="31"/>
    <cellStyle name="Normal 13" xfId="32"/>
    <cellStyle name="Normal 14" xfId="26"/>
    <cellStyle name="Normal 15" xfId="33"/>
    <cellStyle name="Normal 16" xfId="35"/>
    <cellStyle name="Normal 17" xfId="36"/>
    <cellStyle name="Normal 18" xfId="37"/>
    <cellStyle name="Normal 19" xfId="38"/>
    <cellStyle name="Normal 2" xfId="2"/>
    <cellStyle name="Normal 20" xfId="34"/>
    <cellStyle name="Normal 21" xfId="39"/>
    <cellStyle name="Normal 22" xfId="40"/>
    <cellStyle name="Normal 23" xfId="41"/>
    <cellStyle name="Normal 24" xfId="42"/>
    <cellStyle name="Normal 25" xfId="43"/>
    <cellStyle name="Normal 26" xfId="44"/>
    <cellStyle name="Normal 27" xfId="45"/>
    <cellStyle name="Normal 28" xfId="46"/>
    <cellStyle name="Normal 3" xfId="3"/>
    <cellStyle name="Normal 3 2" xfId="27"/>
    <cellStyle name="Normal 4" xfId="4"/>
    <cellStyle name="Normal 5" xfId="14"/>
    <cellStyle name="Normal 6" xfId="21"/>
    <cellStyle name="Normal 7" xfId="22"/>
    <cellStyle name="Normal 8" xfId="23"/>
    <cellStyle name="Normal 9" xfId="24"/>
    <cellStyle name="Normal_BS&amp;PL (2)" xfId="47"/>
    <cellStyle name="Normal_C164 - BSPLT_YE12'08" xfId="50"/>
    <cellStyle name="Normal_CE-Thai" xfId="28"/>
    <cellStyle name="Normal_T240 - BS&amp;PLT - YE12'08" xfId="51"/>
    <cellStyle name="Percent [2]" xfId="12"/>
    <cellStyle name="Percent [2] 2" xfId="19"/>
    <cellStyle name="Quantity" xfId="13"/>
    <cellStyle name="Quantity 2" xfId="20"/>
    <cellStyle name="เครื่องหมายจุลภาค 8 2" xfId="48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5"/>
  <sheetViews>
    <sheetView showGridLines="0" tabSelected="1" view="pageBreakPreview" zoomScale="96" zoomScaleNormal="115" zoomScaleSheetLayoutView="96" workbookViewId="0">
      <selection activeCell="O94" sqref="O94"/>
    </sheetView>
  </sheetViews>
  <sheetFormatPr defaultColWidth="10.7109375" defaultRowHeight="24" customHeight="1"/>
  <cols>
    <col min="1" max="1" width="36.85546875" style="37" customWidth="1"/>
    <col min="2" max="2" width="1.7109375" style="38" customWidth="1"/>
    <col min="3" max="3" width="6.42578125" style="37" customWidth="1"/>
    <col min="4" max="4" width="1.42578125" style="38" customWidth="1"/>
    <col min="5" max="5" width="14" style="81" customWidth="1"/>
    <col min="6" max="6" width="0.85546875" style="81" customWidth="1"/>
    <col min="7" max="7" width="14" style="81" customWidth="1"/>
    <col min="8" max="8" width="0.85546875" style="81" customWidth="1"/>
    <col min="9" max="9" width="14" style="81" customWidth="1"/>
    <col min="10" max="10" width="0.85546875" style="81" customWidth="1"/>
    <col min="11" max="11" width="14" style="81" customWidth="1"/>
    <col min="12" max="12" width="0.85546875" style="38" customWidth="1"/>
    <col min="13" max="16384" width="10.7109375" style="38"/>
  </cols>
  <sheetData>
    <row r="1" spans="1:17" s="36" customFormat="1" ht="21">
      <c r="A1" s="15" t="s">
        <v>165</v>
      </c>
      <c r="B1" s="33"/>
      <c r="C1" s="34"/>
      <c r="D1" s="35"/>
      <c r="E1" s="134"/>
      <c r="F1" s="134"/>
      <c r="G1" s="134"/>
      <c r="H1" s="134"/>
      <c r="I1" s="134"/>
      <c r="J1" s="134"/>
      <c r="K1" s="134"/>
    </row>
    <row r="2" spans="1:17" s="36" customFormat="1" ht="21">
      <c r="A2" s="46" t="s">
        <v>0</v>
      </c>
      <c r="B2" s="33"/>
      <c r="C2" s="34"/>
      <c r="D2" s="35"/>
      <c r="E2" s="1"/>
      <c r="F2" s="134"/>
      <c r="G2" s="134"/>
      <c r="H2" s="134"/>
      <c r="I2" s="135"/>
      <c r="J2" s="134"/>
      <c r="K2" s="135"/>
    </row>
    <row r="3" spans="1:17" s="36" customFormat="1" ht="21">
      <c r="A3" s="46" t="s">
        <v>209</v>
      </c>
      <c r="B3" s="33"/>
      <c r="C3" s="34"/>
      <c r="D3" s="35"/>
      <c r="E3" s="1"/>
      <c r="F3" s="134"/>
      <c r="G3" s="134"/>
      <c r="H3" s="134"/>
      <c r="I3" s="135"/>
      <c r="J3" s="134"/>
      <c r="K3" s="135"/>
    </row>
    <row r="4" spans="1:17" ht="21">
      <c r="A4" s="57"/>
      <c r="B4" s="35"/>
      <c r="C4" s="34"/>
      <c r="D4" s="35"/>
      <c r="E4" s="134"/>
      <c r="F4" s="134"/>
      <c r="G4" s="134"/>
      <c r="H4" s="134"/>
      <c r="I4" s="134"/>
      <c r="J4" s="134"/>
      <c r="K4" s="136" t="s">
        <v>79</v>
      </c>
    </row>
    <row r="5" spans="1:17" ht="21">
      <c r="A5" s="8"/>
      <c r="E5" s="168" t="s">
        <v>1</v>
      </c>
      <c r="F5" s="168"/>
      <c r="G5" s="168"/>
      <c r="I5" s="168" t="s">
        <v>2</v>
      </c>
      <c r="J5" s="168"/>
      <c r="K5" s="168"/>
    </row>
    <row r="6" spans="1:17" ht="21">
      <c r="A6" s="38"/>
      <c r="C6" s="39" t="s">
        <v>3</v>
      </c>
      <c r="D6" s="40"/>
      <c r="E6" s="137" t="s">
        <v>210</v>
      </c>
      <c r="F6" s="138"/>
      <c r="G6" s="137" t="s">
        <v>175</v>
      </c>
      <c r="I6" s="137" t="s">
        <v>210</v>
      </c>
      <c r="J6" s="138"/>
      <c r="K6" s="137" t="s">
        <v>175</v>
      </c>
    </row>
    <row r="7" spans="1:17" ht="21">
      <c r="A7" s="2"/>
      <c r="C7" s="39"/>
      <c r="D7" s="40"/>
      <c r="E7" s="1" t="s">
        <v>84</v>
      </c>
      <c r="F7" s="138"/>
      <c r="G7" s="1" t="s">
        <v>98</v>
      </c>
      <c r="I7" s="1" t="s">
        <v>84</v>
      </c>
      <c r="J7" s="138"/>
      <c r="K7" s="1" t="s">
        <v>98</v>
      </c>
    </row>
    <row r="8" spans="1:17" ht="21">
      <c r="A8" s="2"/>
      <c r="C8" s="39"/>
      <c r="D8" s="40"/>
      <c r="E8" s="1" t="s">
        <v>85</v>
      </c>
      <c r="F8" s="138"/>
      <c r="G8" s="1"/>
      <c r="I8" s="1" t="s">
        <v>85</v>
      </c>
      <c r="J8" s="138"/>
      <c r="K8" s="1"/>
    </row>
    <row r="9" spans="1:17" ht="21.75" customHeight="1">
      <c r="A9" s="131" t="s">
        <v>4</v>
      </c>
      <c r="C9" s="39"/>
      <c r="D9" s="40"/>
      <c r="E9" s="1"/>
      <c r="F9" s="138"/>
      <c r="G9" s="1"/>
      <c r="I9" s="1"/>
      <c r="J9" s="138"/>
      <c r="K9" s="1"/>
    </row>
    <row r="10" spans="1:17" s="87" customFormat="1" ht="21">
      <c r="A10" s="131" t="s">
        <v>5</v>
      </c>
      <c r="E10" s="6"/>
      <c r="F10" s="6"/>
      <c r="G10" s="6"/>
      <c r="H10" s="88"/>
      <c r="I10" s="88"/>
      <c r="J10" s="88"/>
      <c r="K10" s="88"/>
      <c r="L10" s="88"/>
    </row>
    <row r="11" spans="1:17" s="87" customFormat="1" ht="21">
      <c r="A11" s="87" t="s">
        <v>6</v>
      </c>
      <c r="C11" s="89">
        <v>3</v>
      </c>
      <c r="D11" s="90"/>
      <c r="E11" s="91">
        <v>446394</v>
      </c>
      <c r="F11" s="139"/>
      <c r="G11" s="91">
        <v>123080</v>
      </c>
      <c r="H11" s="89"/>
      <c r="I11" s="91">
        <v>419602</v>
      </c>
      <c r="J11" s="89"/>
      <c r="K11" s="91">
        <v>103446</v>
      </c>
      <c r="L11" s="91"/>
      <c r="N11" s="124"/>
      <c r="O11" s="124"/>
      <c r="P11" s="124"/>
      <c r="Q11" s="124"/>
    </row>
    <row r="12" spans="1:17" s="87" customFormat="1" ht="21">
      <c r="A12" s="87" t="s">
        <v>215</v>
      </c>
      <c r="C12" s="89">
        <v>4</v>
      </c>
      <c r="D12" s="90"/>
      <c r="E12" s="91">
        <v>24797</v>
      </c>
      <c r="F12" s="139"/>
      <c r="G12" s="91">
        <v>0</v>
      </c>
      <c r="H12" s="89"/>
      <c r="I12" s="91">
        <v>24797</v>
      </c>
      <c r="J12" s="89"/>
      <c r="K12" s="91">
        <v>0</v>
      </c>
      <c r="L12" s="91"/>
      <c r="N12" s="124"/>
      <c r="O12" s="124"/>
      <c r="P12" s="124"/>
      <c r="Q12" s="124"/>
    </row>
    <row r="13" spans="1:17" s="87" customFormat="1" ht="21">
      <c r="A13" s="87" t="s">
        <v>101</v>
      </c>
      <c r="C13" s="89" t="s">
        <v>216</v>
      </c>
      <c r="E13" s="91">
        <v>1440082</v>
      </c>
      <c r="F13" s="139"/>
      <c r="G13" s="91">
        <v>2145511</v>
      </c>
      <c r="H13" s="89"/>
      <c r="I13" s="91">
        <v>1399532</v>
      </c>
      <c r="J13" s="89"/>
      <c r="K13" s="91">
        <v>2138846</v>
      </c>
      <c r="L13" s="91"/>
    </row>
    <row r="14" spans="1:17" s="87" customFormat="1" ht="21">
      <c r="A14" s="87" t="s">
        <v>123</v>
      </c>
      <c r="C14" s="89"/>
      <c r="E14" s="91">
        <v>1472823</v>
      </c>
      <c r="F14" s="139"/>
      <c r="G14" s="91">
        <v>947909</v>
      </c>
      <c r="H14" s="89"/>
      <c r="I14" s="91">
        <v>1443667</v>
      </c>
      <c r="J14" s="89"/>
      <c r="K14" s="91">
        <v>947909</v>
      </c>
      <c r="L14" s="91"/>
    </row>
    <row r="15" spans="1:17" s="87" customFormat="1" ht="21">
      <c r="A15" s="87" t="s">
        <v>105</v>
      </c>
      <c r="C15" s="89"/>
      <c r="E15" s="91">
        <v>112634</v>
      </c>
      <c r="F15" s="139"/>
      <c r="G15" s="87">
        <v>114236</v>
      </c>
      <c r="H15" s="89"/>
      <c r="I15" s="91">
        <v>105022</v>
      </c>
      <c r="J15" s="89"/>
      <c r="K15" s="91">
        <v>114236</v>
      </c>
      <c r="L15" s="91"/>
    </row>
    <row r="16" spans="1:17" s="92" customFormat="1" ht="21">
      <c r="A16" s="92" t="s">
        <v>144</v>
      </c>
      <c r="C16" s="89"/>
      <c r="D16" s="93"/>
      <c r="E16" s="91">
        <v>162491</v>
      </c>
      <c r="F16" s="140"/>
      <c r="G16" s="87">
        <v>220118</v>
      </c>
      <c r="H16" s="93"/>
      <c r="I16" s="91">
        <v>159740</v>
      </c>
      <c r="J16" s="93"/>
      <c r="K16" s="91">
        <v>218605</v>
      </c>
      <c r="L16" s="94"/>
    </row>
    <row r="17" spans="1:12" s="87" customFormat="1" ht="21">
      <c r="A17" s="87" t="s">
        <v>124</v>
      </c>
      <c r="C17" s="89"/>
      <c r="D17" s="89"/>
      <c r="E17" s="91">
        <v>14153</v>
      </c>
      <c r="F17" s="139"/>
      <c r="G17" s="87">
        <v>8408</v>
      </c>
      <c r="H17" s="89"/>
      <c r="I17" s="91">
        <v>14153</v>
      </c>
      <c r="J17" s="89"/>
      <c r="K17" s="91">
        <v>8408</v>
      </c>
      <c r="L17" s="91"/>
    </row>
    <row r="18" spans="1:12" s="87" customFormat="1" ht="21">
      <c r="A18" s="87" t="s">
        <v>80</v>
      </c>
      <c r="C18" s="89"/>
      <c r="D18" s="89"/>
      <c r="E18" s="91">
        <v>574622</v>
      </c>
      <c r="F18" s="139"/>
      <c r="G18" s="87">
        <v>635537</v>
      </c>
      <c r="H18" s="89"/>
      <c r="I18" s="91">
        <v>532748</v>
      </c>
      <c r="J18" s="89"/>
      <c r="K18" s="91">
        <v>594257</v>
      </c>
      <c r="L18" s="91"/>
    </row>
    <row r="19" spans="1:12" s="87" customFormat="1" ht="21">
      <c r="A19" s="87" t="s">
        <v>7</v>
      </c>
      <c r="C19" s="89"/>
      <c r="D19" s="89"/>
      <c r="E19" s="91">
        <v>9349</v>
      </c>
      <c r="F19" s="139"/>
      <c r="G19" s="95">
        <v>9882</v>
      </c>
      <c r="H19" s="89"/>
      <c r="I19" s="91">
        <v>8216</v>
      </c>
      <c r="J19" s="89"/>
      <c r="K19" s="91">
        <v>9302</v>
      </c>
      <c r="L19" s="91"/>
    </row>
    <row r="20" spans="1:12" s="87" customFormat="1" ht="21">
      <c r="A20" s="131" t="s">
        <v>8</v>
      </c>
      <c r="C20" s="89"/>
      <c r="D20" s="89"/>
      <c r="E20" s="96">
        <f>SUM(E11:E19)</f>
        <v>4257345</v>
      </c>
      <c r="F20" s="139"/>
      <c r="G20" s="96">
        <f>SUM(G11:G19)</f>
        <v>4204681</v>
      </c>
      <c r="H20" s="139"/>
      <c r="I20" s="96">
        <f>SUM(I11:I19)</f>
        <v>4107477</v>
      </c>
      <c r="J20" s="91"/>
      <c r="K20" s="96">
        <f>SUM(K11:K19)</f>
        <v>4135009</v>
      </c>
      <c r="L20" s="91"/>
    </row>
    <row r="21" spans="1:12" s="87" customFormat="1" ht="21">
      <c r="A21" s="131" t="s">
        <v>9</v>
      </c>
      <c r="C21" s="89"/>
      <c r="D21" s="89"/>
      <c r="E21" s="139"/>
      <c r="F21" s="139"/>
      <c r="G21" s="139"/>
      <c r="H21" s="139"/>
      <c r="I21" s="91"/>
      <c r="J21" s="91"/>
      <c r="K21" s="91"/>
      <c r="L21" s="91"/>
    </row>
    <row r="22" spans="1:12" s="87" customFormat="1" ht="21">
      <c r="A22" s="87" t="s">
        <v>151</v>
      </c>
      <c r="B22" s="89"/>
      <c r="C22" s="89">
        <v>6</v>
      </c>
      <c r="D22" s="90"/>
      <c r="E22" s="91">
        <v>36228</v>
      </c>
      <c r="F22" s="139"/>
      <c r="G22" s="94">
        <v>36011</v>
      </c>
      <c r="H22" s="89"/>
      <c r="I22" s="91">
        <v>36228</v>
      </c>
      <c r="J22" s="89"/>
      <c r="K22" s="94">
        <v>36011</v>
      </c>
      <c r="L22" s="94"/>
    </row>
    <row r="23" spans="1:12" s="87" customFormat="1" ht="21">
      <c r="A23" s="87" t="s">
        <v>74</v>
      </c>
      <c r="B23" s="89"/>
      <c r="C23" s="89">
        <v>7</v>
      </c>
      <c r="D23" s="90"/>
      <c r="E23" s="91">
        <v>0</v>
      </c>
      <c r="F23" s="139"/>
      <c r="G23" s="94">
        <v>0</v>
      </c>
      <c r="H23" s="89"/>
      <c r="I23" s="91">
        <v>47580</v>
      </c>
      <c r="J23" s="89"/>
      <c r="K23" s="94">
        <v>44268</v>
      </c>
      <c r="L23" s="94"/>
    </row>
    <row r="24" spans="1:12" s="87" customFormat="1" ht="21">
      <c r="A24" s="87" t="s">
        <v>102</v>
      </c>
      <c r="B24" s="89"/>
      <c r="C24" s="89">
        <v>8</v>
      </c>
      <c r="D24" s="90"/>
      <c r="E24" s="91">
        <v>104950</v>
      </c>
      <c r="F24" s="139"/>
      <c r="G24" s="94">
        <v>1000</v>
      </c>
      <c r="H24" s="89"/>
      <c r="I24" s="91">
        <v>104950</v>
      </c>
      <c r="J24" s="89"/>
      <c r="K24" s="94">
        <v>1000</v>
      </c>
      <c r="L24" s="94"/>
    </row>
    <row r="25" spans="1:12" s="87" customFormat="1" ht="21">
      <c r="A25" s="87" t="s">
        <v>75</v>
      </c>
      <c r="C25" s="89">
        <v>9</v>
      </c>
      <c r="D25" s="90"/>
      <c r="E25" s="91">
        <v>77024</v>
      </c>
      <c r="F25" s="139"/>
      <c r="G25" s="94">
        <v>77337</v>
      </c>
      <c r="H25" s="89"/>
      <c r="I25" s="91">
        <v>77024</v>
      </c>
      <c r="J25" s="89"/>
      <c r="K25" s="94">
        <v>77337</v>
      </c>
      <c r="L25" s="91"/>
    </row>
    <row r="26" spans="1:12" s="87" customFormat="1" ht="21">
      <c r="A26" s="87" t="s">
        <v>125</v>
      </c>
      <c r="C26" s="89">
        <v>10</v>
      </c>
      <c r="D26" s="90"/>
      <c r="E26" s="91">
        <v>1212961</v>
      </c>
      <c r="F26" s="139"/>
      <c r="G26" s="94">
        <v>1352086</v>
      </c>
      <c r="H26" s="89"/>
      <c r="I26" s="91">
        <v>1209449</v>
      </c>
      <c r="J26" s="89"/>
      <c r="K26" s="94">
        <v>1351105</v>
      </c>
      <c r="L26" s="94"/>
    </row>
    <row r="27" spans="1:12" s="87" customFormat="1" ht="21">
      <c r="A27" s="87" t="s">
        <v>140</v>
      </c>
      <c r="C27" s="89">
        <v>11</v>
      </c>
      <c r="D27" s="90"/>
      <c r="E27" s="91">
        <v>17675</v>
      </c>
      <c r="F27" s="139"/>
      <c r="G27" s="94">
        <v>18425</v>
      </c>
      <c r="H27" s="89"/>
      <c r="I27" s="91">
        <v>17660</v>
      </c>
      <c r="J27" s="89"/>
      <c r="K27" s="94">
        <v>18403</v>
      </c>
      <c r="L27" s="94"/>
    </row>
    <row r="28" spans="1:12" s="87" customFormat="1" ht="21">
      <c r="A28" s="87" t="s">
        <v>136</v>
      </c>
      <c r="C28" s="89"/>
      <c r="D28" s="89"/>
      <c r="E28" s="91">
        <v>91881</v>
      </c>
      <c r="F28" s="140"/>
      <c r="G28" s="94">
        <v>123293</v>
      </c>
      <c r="H28" s="93"/>
      <c r="I28" s="91">
        <v>91848</v>
      </c>
      <c r="J28" s="93"/>
      <c r="K28" s="94">
        <v>123260</v>
      </c>
      <c r="L28" s="94"/>
    </row>
    <row r="29" spans="1:12" s="92" customFormat="1" ht="21">
      <c r="A29" s="131" t="s">
        <v>10</v>
      </c>
      <c r="E29" s="96">
        <f>SUM(E22:E28)</f>
        <v>1540719</v>
      </c>
      <c r="F29" s="29"/>
      <c r="G29" s="96">
        <f>SUM(G22:G28)</f>
        <v>1608152</v>
      </c>
      <c r="H29" s="29"/>
      <c r="I29" s="96">
        <f>SUM(I22:I28)</f>
        <v>1584739</v>
      </c>
      <c r="J29" s="91"/>
      <c r="K29" s="96">
        <f>SUM(K22:K28)</f>
        <v>1651384</v>
      </c>
      <c r="L29" s="91"/>
    </row>
    <row r="30" spans="1:12" s="87" customFormat="1" ht="21.75" thickBot="1">
      <c r="A30" s="131" t="s">
        <v>11</v>
      </c>
      <c r="E30" s="97">
        <f>E20+E29</f>
        <v>5798064</v>
      </c>
      <c r="F30" s="6"/>
      <c r="G30" s="97">
        <f>G20+G29</f>
        <v>5812833</v>
      </c>
      <c r="H30" s="6"/>
      <c r="I30" s="97">
        <f>I20+I29</f>
        <v>5692216</v>
      </c>
      <c r="J30" s="91"/>
      <c r="K30" s="97">
        <f>K20+K29</f>
        <v>5786393</v>
      </c>
      <c r="L30" s="91"/>
    </row>
    <row r="31" spans="1:12" s="87" customFormat="1" ht="21.75" thickTop="1">
      <c r="A31" s="131"/>
      <c r="E31" s="6"/>
      <c r="F31" s="6"/>
      <c r="G31" s="6"/>
      <c r="H31" s="88"/>
      <c r="I31" s="122"/>
      <c r="J31" s="88"/>
      <c r="K31" s="88"/>
      <c r="L31" s="88"/>
    </row>
    <row r="32" spans="1:12" s="87" customFormat="1" ht="21">
      <c r="A32" s="98" t="s">
        <v>12</v>
      </c>
      <c r="E32" s="6"/>
      <c r="F32" s="6"/>
      <c r="G32" s="6"/>
      <c r="H32" s="88"/>
      <c r="I32" s="122"/>
      <c r="J32" s="88"/>
      <c r="K32" s="88"/>
      <c r="L32" s="88"/>
    </row>
    <row r="33" spans="1:12" s="87" customFormat="1" ht="21">
      <c r="A33" s="98"/>
      <c r="E33" s="6"/>
      <c r="F33" s="6"/>
      <c r="G33" s="6"/>
      <c r="H33" s="88"/>
      <c r="I33" s="88"/>
      <c r="J33" s="88"/>
      <c r="K33" s="88"/>
      <c r="L33" s="88"/>
    </row>
    <row r="34" spans="1:12" s="87" customFormat="1" ht="21">
      <c r="A34" s="98"/>
      <c r="E34" s="6"/>
      <c r="F34" s="6"/>
      <c r="G34" s="6"/>
      <c r="H34" s="88"/>
      <c r="I34" s="88"/>
      <c r="J34" s="88"/>
      <c r="K34" s="88"/>
      <c r="L34" s="88"/>
    </row>
    <row r="35" spans="1:12" s="90" customFormat="1" ht="21">
      <c r="A35" s="169" t="s">
        <v>165</v>
      </c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</row>
    <row r="36" spans="1:12" s="90" customFormat="1" ht="21">
      <c r="A36" s="169" t="s">
        <v>13</v>
      </c>
      <c r="B36" s="169"/>
      <c r="C36" s="169"/>
      <c r="D36" s="169"/>
      <c r="E36" s="169"/>
      <c r="F36" s="169"/>
      <c r="G36" s="169"/>
      <c r="H36" s="169"/>
      <c r="I36" s="169"/>
      <c r="J36" s="169"/>
      <c r="K36" s="169"/>
      <c r="L36" s="169"/>
    </row>
    <row r="37" spans="1:12" s="36" customFormat="1" ht="21">
      <c r="A37" s="46" t="s">
        <v>209</v>
      </c>
      <c r="B37" s="33"/>
      <c r="C37" s="34"/>
      <c r="D37" s="35"/>
      <c r="E37" s="1"/>
      <c r="F37" s="134"/>
      <c r="G37" s="134"/>
      <c r="H37" s="134"/>
      <c r="I37" s="135"/>
      <c r="J37" s="134"/>
      <c r="K37" s="135"/>
    </row>
    <row r="38" spans="1:12" ht="21">
      <c r="A38" s="57"/>
      <c r="B38" s="35"/>
      <c r="C38" s="34"/>
      <c r="D38" s="35"/>
      <c r="E38" s="134"/>
      <c r="F38" s="134"/>
      <c r="G38" s="134"/>
      <c r="H38" s="134"/>
      <c r="I38" s="134"/>
      <c r="J38" s="134"/>
      <c r="K38" s="136" t="s">
        <v>79</v>
      </c>
    </row>
    <row r="39" spans="1:12" ht="21">
      <c r="A39" s="8"/>
      <c r="E39" s="168" t="s">
        <v>1</v>
      </c>
      <c r="F39" s="168"/>
      <c r="G39" s="168"/>
      <c r="I39" s="168" t="s">
        <v>2</v>
      </c>
      <c r="J39" s="168"/>
      <c r="K39" s="168"/>
    </row>
    <row r="40" spans="1:12" ht="21">
      <c r="A40" s="38"/>
      <c r="C40" s="39" t="s">
        <v>3</v>
      </c>
      <c r="D40" s="40"/>
      <c r="E40" s="137" t="s">
        <v>210</v>
      </c>
      <c r="F40" s="138"/>
      <c r="G40" s="137" t="s">
        <v>175</v>
      </c>
      <c r="I40" s="137" t="s">
        <v>210</v>
      </c>
      <c r="J40" s="138"/>
      <c r="K40" s="137" t="s">
        <v>175</v>
      </c>
    </row>
    <row r="41" spans="1:12" ht="21">
      <c r="A41" s="2"/>
      <c r="C41" s="39"/>
      <c r="D41" s="40"/>
      <c r="E41" s="1" t="s">
        <v>84</v>
      </c>
      <c r="F41" s="138"/>
      <c r="G41" s="1" t="s">
        <v>98</v>
      </c>
      <c r="I41" s="1" t="s">
        <v>84</v>
      </c>
      <c r="J41" s="138"/>
      <c r="K41" s="1" t="s">
        <v>98</v>
      </c>
    </row>
    <row r="42" spans="1:12" ht="21">
      <c r="A42" s="2"/>
      <c r="C42" s="39"/>
      <c r="D42" s="40"/>
      <c r="E42" s="1" t="s">
        <v>85</v>
      </c>
      <c r="F42" s="138"/>
      <c r="G42" s="1"/>
      <c r="I42" s="1" t="s">
        <v>85</v>
      </c>
      <c r="J42" s="138"/>
      <c r="K42" s="1"/>
    </row>
    <row r="43" spans="1:12" s="87" customFormat="1" ht="21">
      <c r="A43" s="99" t="s">
        <v>14</v>
      </c>
      <c r="E43" s="6"/>
      <c r="F43" s="6"/>
      <c r="G43" s="6"/>
      <c r="H43" s="88"/>
      <c r="I43" s="126"/>
      <c r="J43" s="88"/>
      <c r="K43" s="51"/>
      <c r="L43" s="88"/>
    </row>
    <row r="44" spans="1:12" s="87" customFormat="1" ht="21">
      <c r="A44" s="131" t="s">
        <v>15</v>
      </c>
      <c r="C44" s="89"/>
      <c r="D44" s="89"/>
      <c r="E44" s="139"/>
      <c r="F44" s="139"/>
      <c r="G44" s="139"/>
      <c r="H44" s="88"/>
      <c r="I44" s="122"/>
      <c r="J44" s="88"/>
      <c r="K44" s="88"/>
      <c r="L44" s="88"/>
    </row>
    <row r="45" spans="1:12" s="87" customFormat="1" ht="21">
      <c r="A45" s="98" t="s">
        <v>206</v>
      </c>
      <c r="C45" s="89">
        <v>12</v>
      </c>
      <c r="D45" s="89"/>
      <c r="E45" s="51">
        <v>21923</v>
      </c>
      <c r="F45" s="139"/>
      <c r="G45" s="51">
        <v>0</v>
      </c>
      <c r="H45" s="88"/>
      <c r="I45" s="88">
        <v>0</v>
      </c>
      <c r="J45" s="88"/>
      <c r="K45" s="88">
        <v>0</v>
      </c>
      <c r="L45" s="88"/>
    </row>
    <row r="46" spans="1:12" s="87" customFormat="1" ht="21">
      <c r="A46" s="87" t="s">
        <v>71</v>
      </c>
      <c r="C46" s="89" t="s">
        <v>217</v>
      </c>
      <c r="D46" s="90"/>
      <c r="E46" s="91">
        <v>1866589</v>
      </c>
      <c r="F46" s="139"/>
      <c r="G46" s="88">
        <v>2204578</v>
      </c>
      <c r="H46" s="89"/>
      <c r="I46" s="91">
        <v>1818842</v>
      </c>
      <c r="J46" s="89"/>
      <c r="K46" s="88">
        <v>2195131</v>
      </c>
      <c r="L46" s="91"/>
    </row>
    <row r="47" spans="1:12" s="92" customFormat="1" ht="21">
      <c r="A47" s="92" t="s">
        <v>170</v>
      </c>
      <c r="C47" s="89"/>
      <c r="D47" s="93"/>
      <c r="E47" s="91"/>
      <c r="F47" s="140"/>
      <c r="G47" s="93"/>
      <c r="H47" s="93"/>
      <c r="I47" s="91"/>
      <c r="J47" s="93"/>
      <c r="K47" s="94"/>
      <c r="L47" s="94"/>
    </row>
    <row r="48" spans="1:12" s="87" customFormat="1" ht="21">
      <c r="A48" s="92" t="s">
        <v>126</v>
      </c>
      <c r="B48" s="92"/>
      <c r="C48" s="89">
        <v>14</v>
      </c>
      <c r="D48" s="100"/>
      <c r="E48" s="91">
        <v>114164</v>
      </c>
      <c r="F48" s="140"/>
      <c r="G48" s="94">
        <v>115094</v>
      </c>
      <c r="H48" s="93"/>
      <c r="I48" s="91">
        <v>114164</v>
      </c>
      <c r="J48" s="93"/>
      <c r="K48" s="94">
        <v>115094</v>
      </c>
      <c r="L48" s="94"/>
    </row>
    <row r="49" spans="1:12" s="87" customFormat="1" ht="21">
      <c r="A49" s="98" t="s">
        <v>162</v>
      </c>
      <c r="C49" s="89">
        <v>15</v>
      </c>
      <c r="D49" s="89"/>
      <c r="E49" s="91">
        <v>38560</v>
      </c>
      <c r="F49" s="139"/>
      <c r="G49" s="88">
        <v>58800</v>
      </c>
      <c r="H49" s="89"/>
      <c r="I49" s="91">
        <v>38560</v>
      </c>
      <c r="J49" s="89"/>
      <c r="K49" s="88">
        <v>58800</v>
      </c>
      <c r="L49" s="88"/>
    </row>
    <row r="50" spans="1:12" s="87" customFormat="1" ht="21">
      <c r="A50" s="87" t="s">
        <v>133</v>
      </c>
      <c r="C50" s="89"/>
      <c r="D50" s="89"/>
      <c r="E50" s="91">
        <v>1482558</v>
      </c>
      <c r="F50" s="139"/>
      <c r="G50" s="94">
        <v>715726</v>
      </c>
      <c r="H50" s="89"/>
      <c r="I50" s="91">
        <v>1471250</v>
      </c>
      <c r="J50" s="89"/>
      <c r="K50" s="94">
        <v>715726</v>
      </c>
      <c r="L50" s="91"/>
    </row>
    <row r="51" spans="1:12" s="87" customFormat="1" ht="21">
      <c r="A51" s="92" t="s">
        <v>103</v>
      </c>
      <c r="C51" s="89"/>
      <c r="D51" s="90"/>
      <c r="E51" s="91">
        <v>165955</v>
      </c>
      <c r="F51" s="139"/>
      <c r="G51" s="94">
        <v>291440</v>
      </c>
      <c r="H51" s="89"/>
      <c r="I51" s="91">
        <v>160702</v>
      </c>
      <c r="J51" s="89"/>
      <c r="K51" s="94">
        <v>291273</v>
      </c>
      <c r="L51" s="91"/>
    </row>
    <row r="52" spans="1:12" s="87" customFormat="1" ht="21">
      <c r="A52" s="87" t="s">
        <v>16</v>
      </c>
      <c r="C52" s="89"/>
      <c r="D52" s="90"/>
      <c r="E52" s="91">
        <v>63025</v>
      </c>
      <c r="F52" s="139"/>
      <c r="G52" s="91">
        <v>60679</v>
      </c>
      <c r="H52" s="89"/>
      <c r="I52" s="91">
        <v>62936</v>
      </c>
      <c r="J52" s="89"/>
      <c r="K52" s="91">
        <v>60290</v>
      </c>
      <c r="L52" s="91"/>
    </row>
    <row r="53" spans="1:12" s="87" customFormat="1" ht="21">
      <c r="A53" s="131" t="s">
        <v>17</v>
      </c>
      <c r="C53" s="89"/>
      <c r="D53" s="90"/>
      <c r="E53" s="96">
        <f>SUM(E45:E52)</f>
        <v>3752774</v>
      </c>
      <c r="F53" s="139"/>
      <c r="G53" s="96">
        <f>SUM(G45:G52)</f>
        <v>3446317</v>
      </c>
      <c r="H53" s="139"/>
      <c r="I53" s="96">
        <f>SUM(I45:I52)</f>
        <v>3666454</v>
      </c>
      <c r="J53" s="94"/>
      <c r="K53" s="96">
        <f>SUM(K45:K52)</f>
        <v>3436314</v>
      </c>
      <c r="L53" s="94"/>
    </row>
    <row r="54" spans="1:12" s="87" customFormat="1" ht="21">
      <c r="A54" s="131" t="s">
        <v>18</v>
      </c>
      <c r="C54" s="89"/>
      <c r="D54" s="90"/>
      <c r="E54" s="51"/>
      <c r="F54" s="139"/>
      <c r="G54" s="51"/>
      <c r="H54" s="139"/>
      <c r="I54" s="94"/>
      <c r="J54" s="94"/>
      <c r="K54" s="94"/>
      <c r="L54" s="94"/>
    </row>
    <row r="55" spans="1:12" s="87" customFormat="1" ht="21">
      <c r="A55" s="87" t="s">
        <v>127</v>
      </c>
      <c r="C55" s="89"/>
      <c r="D55" s="90"/>
      <c r="E55" s="51"/>
      <c r="F55" s="139"/>
      <c r="G55" s="51"/>
      <c r="H55" s="139"/>
      <c r="I55" s="125"/>
      <c r="J55" s="94"/>
      <c r="K55" s="94"/>
      <c r="L55" s="94"/>
    </row>
    <row r="56" spans="1:12" s="87" customFormat="1" ht="21">
      <c r="A56" s="87" t="s">
        <v>128</v>
      </c>
      <c r="C56" s="89">
        <v>14</v>
      </c>
      <c r="D56" s="90"/>
      <c r="E56" s="91">
        <v>158835</v>
      </c>
      <c r="F56" s="139"/>
      <c r="G56" s="94">
        <v>245043</v>
      </c>
      <c r="H56" s="89"/>
      <c r="I56" s="91">
        <v>158835</v>
      </c>
      <c r="J56" s="89"/>
      <c r="K56" s="94">
        <v>245043</v>
      </c>
      <c r="L56" s="94"/>
    </row>
    <row r="57" spans="1:12" s="87" customFormat="1" ht="21">
      <c r="A57" s="98" t="s">
        <v>129</v>
      </c>
      <c r="C57" s="89"/>
      <c r="D57" s="90"/>
      <c r="E57" s="91"/>
      <c r="F57" s="139"/>
      <c r="G57" s="90"/>
      <c r="H57" s="89"/>
      <c r="I57" s="91"/>
      <c r="J57" s="89"/>
      <c r="K57" s="94"/>
      <c r="L57" s="94"/>
    </row>
    <row r="58" spans="1:12" s="87" customFormat="1" ht="21">
      <c r="A58" s="98" t="s">
        <v>130</v>
      </c>
      <c r="C58" s="89">
        <v>15</v>
      </c>
      <c r="D58" s="90"/>
      <c r="E58" s="91">
        <v>44100</v>
      </c>
      <c r="F58" s="139"/>
      <c r="G58" s="94">
        <v>67960</v>
      </c>
      <c r="H58" s="89"/>
      <c r="I58" s="91">
        <v>44100</v>
      </c>
      <c r="J58" s="89"/>
      <c r="K58" s="94">
        <v>67960</v>
      </c>
      <c r="L58" s="94"/>
    </row>
    <row r="59" spans="1:12" s="87" customFormat="1" ht="21">
      <c r="A59" s="87" t="s">
        <v>81</v>
      </c>
      <c r="C59" s="89"/>
      <c r="D59" s="90"/>
      <c r="E59" s="91">
        <v>126000</v>
      </c>
      <c r="F59" s="139"/>
      <c r="G59" s="94">
        <v>119696</v>
      </c>
      <c r="H59" s="89"/>
      <c r="I59" s="91">
        <v>126000</v>
      </c>
      <c r="J59" s="89"/>
      <c r="K59" s="94">
        <v>119696</v>
      </c>
      <c r="L59" s="91"/>
    </row>
    <row r="60" spans="1:12" s="87" customFormat="1" ht="21">
      <c r="A60" s="131" t="s">
        <v>19</v>
      </c>
      <c r="C60" s="89"/>
      <c r="D60" s="89"/>
      <c r="E60" s="96">
        <f>SUM(E56:E59)</f>
        <v>328935</v>
      </c>
      <c r="F60" s="139"/>
      <c r="G60" s="96">
        <f>SUM(G56:G59)</f>
        <v>432699</v>
      </c>
      <c r="H60" s="139"/>
      <c r="I60" s="96">
        <f>SUM(I56:I59)</f>
        <v>328935</v>
      </c>
      <c r="J60" s="91"/>
      <c r="K60" s="96">
        <f>SUM(K56:K59)</f>
        <v>432699</v>
      </c>
      <c r="L60" s="91"/>
    </row>
    <row r="61" spans="1:12" s="87" customFormat="1" ht="21">
      <c r="A61" s="131" t="s">
        <v>20</v>
      </c>
      <c r="C61" s="89"/>
      <c r="D61" s="89"/>
      <c r="E61" s="95">
        <f>E53+E60</f>
        <v>4081709</v>
      </c>
      <c r="F61" s="139"/>
      <c r="G61" s="95">
        <f>G53+G60</f>
        <v>3879016</v>
      </c>
      <c r="H61" s="139"/>
      <c r="I61" s="95">
        <f>I53+I60</f>
        <v>3995389</v>
      </c>
      <c r="J61" s="91"/>
      <c r="K61" s="95">
        <f>K53+K60</f>
        <v>3869013</v>
      </c>
      <c r="L61" s="91"/>
    </row>
    <row r="62" spans="1:12" s="90" customFormat="1" ht="21">
      <c r="A62" s="131"/>
      <c r="B62" s="87"/>
      <c r="C62" s="87"/>
      <c r="D62" s="87"/>
      <c r="E62" s="129"/>
      <c r="F62" s="6"/>
      <c r="G62" s="6"/>
      <c r="H62" s="88"/>
      <c r="I62" s="88"/>
      <c r="J62" s="88"/>
      <c r="K62" s="88"/>
      <c r="L62" s="88"/>
    </row>
    <row r="63" spans="1:12" s="90" customFormat="1" ht="21">
      <c r="A63" s="98" t="s">
        <v>12</v>
      </c>
      <c r="B63" s="87"/>
      <c r="C63" s="87"/>
      <c r="D63" s="87"/>
      <c r="E63" s="6"/>
      <c r="F63" s="6"/>
      <c r="G63" s="6"/>
      <c r="H63" s="88"/>
      <c r="I63" s="88"/>
      <c r="J63" s="88"/>
      <c r="K63" s="88"/>
      <c r="L63" s="88"/>
    </row>
    <row r="64" spans="1:12" s="87" customFormat="1" ht="21">
      <c r="A64" s="98"/>
      <c r="E64" s="6"/>
      <c r="F64" s="6"/>
      <c r="G64" s="6"/>
      <c r="H64" s="88"/>
      <c r="I64" s="88"/>
      <c r="J64" s="88"/>
      <c r="K64" s="88"/>
      <c r="L64" s="88"/>
    </row>
    <row r="65" spans="1:13" s="87" customFormat="1" ht="21">
      <c r="A65" s="98"/>
      <c r="E65" s="6"/>
      <c r="F65" s="6"/>
      <c r="G65" s="6"/>
      <c r="H65" s="88"/>
      <c r="I65" s="88"/>
      <c r="J65" s="88"/>
      <c r="K65" s="88"/>
      <c r="L65" s="88"/>
    </row>
    <row r="66" spans="1:13" s="101" customFormat="1" ht="21" customHeight="1">
      <c r="A66" s="169" t="s">
        <v>165</v>
      </c>
      <c r="B66" s="169"/>
      <c r="C66" s="169"/>
      <c r="D66" s="169"/>
      <c r="E66" s="169"/>
      <c r="F66" s="169"/>
      <c r="G66" s="169"/>
      <c r="H66" s="169"/>
      <c r="I66" s="169"/>
      <c r="J66" s="169"/>
      <c r="K66" s="169"/>
      <c r="L66" s="169"/>
    </row>
    <row r="67" spans="1:13" s="90" customFormat="1" ht="21">
      <c r="A67" s="169" t="s">
        <v>13</v>
      </c>
      <c r="B67" s="169"/>
      <c r="C67" s="169"/>
      <c r="D67" s="169"/>
      <c r="E67" s="169"/>
      <c r="F67" s="169"/>
      <c r="G67" s="169"/>
      <c r="H67" s="169"/>
      <c r="I67" s="169"/>
      <c r="J67" s="169"/>
      <c r="K67" s="169"/>
      <c r="L67" s="169"/>
    </row>
    <row r="68" spans="1:13" s="36" customFormat="1" ht="21">
      <c r="A68" s="46" t="s">
        <v>209</v>
      </c>
      <c r="B68" s="33"/>
      <c r="C68" s="34"/>
      <c r="D68" s="35"/>
      <c r="E68" s="1"/>
      <c r="F68" s="134"/>
      <c r="G68" s="134"/>
      <c r="H68" s="134"/>
      <c r="I68" s="135"/>
      <c r="J68" s="134"/>
      <c r="K68" s="135"/>
    </row>
    <row r="69" spans="1:13" ht="21">
      <c r="A69" s="57"/>
      <c r="B69" s="35"/>
      <c r="C69" s="34"/>
      <c r="D69" s="35"/>
      <c r="E69" s="134"/>
      <c r="F69" s="134"/>
      <c r="G69" s="134"/>
      <c r="H69" s="134"/>
      <c r="I69" s="134"/>
      <c r="J69" s="134"/>
      <c r="K69" s="136" t="s">
        <v>79</v>
      </c>
    </row>
    <row r="70" spans="1:13" ht="21">
      <c r="A70" s="8"/>
      <c r="E70" s="168" t="s">
        <v>1</v>
      </c>
      <c r="F70" s="168"/>
      <c r="G70" s="168"/>
      <c r="I70" s="168" t="s">
        <v>2</v>
      </c>
      <c r="J70" s="168"/>
      <c r="K70" s="168"/>
    </row>
    <row r="71" spans="1:13" ht="21">
      <c r="A71" s="38"/>
      <c r="C71" s="39" t="s">
        <v>3</v>
      </c>
      <c r="D71" s="40"/>
      <c r="E71" s="137" t="s">
        <v>210</v>
      </c>
      <c r="F71" s="138"/>
      <c r="G71" s="137" t="s">
        <v>175</v>
      </c>
      <c r="I71" s="137" t="s">
        <v>210</v>
      </c>
      <c r="J71" s="138"/>
      <c r="K71" s="137" t="s">
        <v>175</v>
      </c>
    </row>
    <row r="72" spans="1:13" ht="21">
      <c r="A72" s="2"/>
      <c r="C72" s="39"/>
      <c r="D72" s="40"/>
      <c r="E72" s="1" t="s">
        <v>84</v>
      </c>
      <c r="F72" s="138"/>
      <c r="G72" s="1" t="s">
        <v>98</v>
      </c>
      <c r="I72" s="1" t="s">
        <v>84</v>
      </c>
      <c r="J72" s="138"/>
      <c r="K72" s="1" t="s">
        <v>98</v>
      </c>
    </row>
    <row r="73" spans="1:13" ht="21">
      <c r="A73" s="2"/>
      <c r="C73" s="39"/>
      <c r="D73" s="40"/>
      <c r="E73" s="1" t="s">
        <v>85</v>
      </c>
      <c r="F73" s="138"/>
      <c r="G73" s="1"/>
      <c r="I73" s="1" t="s">
        <v>85</v>
      </c>
      <c r="J73" s="138"/>
      <c r="K73" s="1"/>
    </row>
    <row r="74" spans="1:13" s="87" customFormat="1" ht="21">
      <c r="A74" s="131" t="s">
        <v>21</v>
      </c>
      <c r="C74" s="89"/>
      <c r="D74" s="89"/>
      <c r="E74" s="139"/>
      <c r="F74" s="139"/>
      <c r="G74" s="139"/>
      <c r="H74" s="6"/>
      <c r="I74" s="127"/>
      <c r="J74" s="6"/>
      <c r="K74" s="102"/>
    </row>
    <row r="75" spans="1:13" s="87" customFormat="1" ht="21">
      <c r="A75" s="87" t="s">
        <v>22</v>
      </c>
      <c r="C75" s="89">
        <v>16</v>
      </c>
      <c r="D75" s="90"/>
      <c r="E75" s="123"/>
      <c r="F75" s="139"/>
      <c r="G75" s="91"/>
      <c r="H75" s="139"/>
      <c r="I75" s="123"/>
      <c r="J75" s="91"/>
      <c r="K75" s="91"/>
      <c r="L75" s="91"/>
    </row>
    <row r="76" spans="1:13" s="87" customFormat="1" ht="21">
      <c r="A76" s="87" t="s">
        <v>99</v>
      </c>
      <c r="C76" s="90"/>
      <c r="D76" s="90"/>
      <c r="E76" s="123"/>
      <c r="F76" s="139"/>
      <c r="G76" s="91"/>
      <c r="H76" s="139"/>
      <c r="I76" s="123"/>
      <c r="J76" s="91"/>
      <c r="K76" s="91"/>
      <c r="L76" s="91"/>
    </row>
    <row r="77" spans="1:13" s="87" customFormat="1" ht="21.75" thickBot="1">
      <c r="A77" s="87" t="s">
        <v>172</v>
      </c>
      <c r="C77" s="90"/>
      <c r="D77" s="90"/>
      <c r="E77" s="97">
        <v>1102904</v>
      </c>
      <c r="F77" s="139"/>
      <c r="G77" s="97">
        <v>1102904</v>
      </c>
      <c r="H77" s="139"/>
      <c r="I77" s="97">
        <v>1102904</v>
      </c>
      <c r="J77" s="91"/>
      <c r="K77" s="97">
        <v>1102904</v>
      </c>
      <c r="L77" s="91"/>
    </row>
    <row r="78" spans="1:13" s="87" customFormat="1" ht="21.75" thickTop="1">
      <c r="A78" s="87" t="s">
        <v>100</v>
      </c>
      <c r="C78" s="90"/>
      <c r="D78" s="90"/>
      <c r="E78" s="91"/>
      <c r="F78" s="139"/>
      <c r="G78" s="91"/>
      <c r="H78" s="139"/>
      <c r="I78" s="91"/>
      <c r="J78" s="91"/>
      <c r="K78" s="91"/>
      <c r="L78" s="91"/>
    </row>
    <row r="79" spans="1:13" s="87" customFormat="1" ht="21">
      <c r="A79" s="87" t="s">
        <v>181</v>
      </c>
      <c r="C79" s="90"/>
      <c r="D79" s="90"/>
      <c r="E79" s="94">
        <f>Consolidated!E31</f>
        <v>1027904</v>
      </c>
      <c r="F79" s="140"/>
      <c r="G79" s="94">
        <f>Consolidated!E25</f>
        <v>1027904</v>
      </c>
      <c r="H79" s="140"/>
      <c r="I79" s="94">
        <f>'The Company'!E26</f>
        <v>1027904</v>
      </c>
      <c r="J79" s="94"/>
      <c r="K79" s="94">
        <f>'The Company'!E20</f>
        <v>1027904</v>
      </c>
      <c r="L79" s="94"/>
      <c r="M79" s="92"/>
    </row>
    <row r="80" spans="1:13" s="87" customFormat="1" ht="21">
      <c r="A80" s="156" t="s">
        <v>180</v>
      </c>
      <c r="C80" s="90"/>
      <c r="D80" s="90"/>
      <c r="E80" s="94">
        <f>Consolidated!G31</f>
        <v>100000</v>
      </c>
      <c r="F80" s="140"/>
      <c r="G80" s="94">
        <f>Consolidated!G25</f>
        <v>100000</v>
      </c>
      <c r="H80" s="140"/>
      <c r="I80" s="94">
        <f>'The Company'!G26</f>
        <v>100000</v>
      </c>
      <c r="J80" s="94"/>
      <c r="K80" s="94">
        <f>'The Company'!G20</f>
        <v>100000</v>
      </c>
      <c r="L80" s="94"/>
      <c r="M80" s="92"/>
    </row>
    <row r="81" spans="1:12" s="87" customFormat="1" ht="21">
      <c r="A81" s="87" t="s">
        <v>23</v>
      </c>
      <c r="C81" s="90"/>
      <c r="D81" s="90"/>
      <c r="E81" s="91"/>
      <c r="F81" s="139"/>
      <c r="G81" s="91"/>
      <c r="H81" s="139"/>
      <c r="I81" s="123"/>
      <c r="J81" s="91"/>
      <c r="K81" s="91"/>
      <c r="L81" s="91"/>
    </row>
    <row r="82" spans="1:12" s="87" customFormat="1" ht="21">
      <c r="A82" s="87" t="s">
        <v>24</v>
      </c>
      <c r="C82" s="89"/>
      <c r="D82" s="90"/>
      <c r="E82" s="91">
        <f>Consolidated!I31</f>
        <v>90786</v>
      </c>
      <c r="F82" s="139"/>
      <c r="G82" s="91">
        <f>Consolidated!I25</f>
        <v>90786</v>
      </c>
      <c r="H82" s="139"/>
      <c r="I82" s="91">
        <f>'The Company'!I26</f>
        <v>89226</v>
      </c>
      <c r="J82" s="94"/>
      <c r="K82" s="91">
        <f>'The Company'!I20</f>
        <v>89226</v>
      </c>
      <c r="L82" s="94"/>
    </row>
    <row r="83" spans="1:12" s="87" customFormat="1" ht="21">
      <c r="A83" s="87" t="s">
        <v>25</v>
      </c>
      <c r="C83" s="89"/>
      <c r="D83" s="89"/>
      <c r="E83" s="91">
        <f>Consolidated!K31</f>
        <v>365300</v>
      </c>
      <c r="F83" s="139"/>
      <c r="G83" s="91">
        <f>Consolidated!K25</f>
        <v>581051</v>
      </c>
      <c r="H83" s="139"/>
      <c r="I83" s="94">
        <f>'The Company'!K26</f>
        <v>459031</v>
      </c>
      <c r="J83" s="94"/>
      <c r="K83" s="94">
        <f>'The Company'!K20</f>
        <v>678560</v>
      </c>
      <c r="L83" s="94"/>
    </row>
    <row r="84" spans="1:12" s="87" customFormat="1" ht="21">
      <c r="A84" s="87" t="s">
        <v>26</v>
      </c>
      <c r="C84" s="89"/>
      <c r="D84" s="89"/>
      <c r="E84" s="94">
        <f>Consolidated!U31</f>
        <v>19664</v>
      </c>
      <c r="F84" s="139"/>
      <c r="G84" s="94">
        <f>Consolidated!U25</f>
        <v>21130</v>
      </c>
      <c r="H84" s="139"/>
      <c r="I84" s="94">
        <f>'The Company'!O26</f>
        <v>20666</v>
      </c>
      <c r="J84" s="94"/>
      <c r="K84" s="94">
        <f>'The Company'!O20</f>
        <v>21690</v>
      </c>
      <c r="L84" s="94"/>
    </row>
    <row r="85" spans="1:12" s="87" customFormat="1" ht="21">
      <c r="A85" s="87" t="s">
        <v>131</v>
      </c>
      <c r="C85" s="89"/>
      <c r="D85" s="89"/>
      <c r="E85" s="94">
        <f>Consolidated!W31</f>
        <v>21431</v>
      </c>
      <c r="F85" s="139"/>
      <c r="G85" s="94">
        <f>Consolidated!W25</f>
        <v>21431</v>
      </c>
      <c r="H85" s="139"/>
      <c r="I85" s="94">
        <v>0</v>
      </c>
      <c r="J85" s="94"/>
      <c r="K85" s="94">
        <v>0</v>
      </c>
      <c r="L85" s="94"/>
    </row>
    <row r="86" spans="1:12" s="87" customFormat="1" ht="21">
      <c r="A86" s="7" t="s">
        <v>120</v>
      </c>
      <c r="C86" s="90"/>
      <c r="D86" s="90"/>
      <c r="E86" s="95">
        <f>Consolidated!Y31</f>
        <v>68924</v>
      </c>
      <c r="F86" s="139"/>
      <c r="G86" s="95">
        <f>Consolidated!Y25</f>
        <v>68924</v>
      </c>
      <c r="H86" s="139"/>
      <c r="I86" s="95">
        <v>0</v>
      </c>
      <c r="J86" s="91"/>
      <c r="K86" s="95">
        <v>0</v>
      </c>
      <c r="L86" s="91"/>
    </row>
    <row r="87" spans="1:12" s="87" customFormat="1" ht="21">
      <c r="A87" s="131" t="s">
        <v>66</v>
      </c>
      <c r="C87" s="89"/>
      <c r="D87" s="89"/>
      <c r="E87" s="94">
        <f>SUM(E79:E86)</f>
        <v>1694009</v>
      </c>
      <c r="F87" s="139"/>
      <c r="G87" s="94">
        <f>SUM(G79:G86)</f>
        <v>1911226</v>
      </c>
      <c r="H87" s="139"/>
      <c r="I87" s="94">
        <f>SUM(I79:I86)</f>
        <v>1696827</v>
      </c>
      <c r="J87" s="91"/>
      <c r="K87" s="94">
        <f>SUM(K79:K86)</f>
        <v>1917380</v>
      </c>
      <c r="L87" s="91"/>
    </row>
    <row r="88" spans="1:12" s="87" customFormat="1" ht="21">
      <c r="A88" s="98" t="s">
        <v>82</v>
      </c>
      <c r="C88" s="89"/>
      <c r="D88" s="89"/>
      <c r="E88" s="94">
        <f>Consolidated!AC31</f>
        <v>22346</v>
      </c>
      <c r="F88" s="139"/>
      <c r="G88" s="94">
        <f>Consolidated!AC25</f>
        <v>22591</v>
      </c>
      <c r="H88" s="139"/>
      <c r="I88" s="94">
        <v>0</v>
      </c>
      <c r="J88" s="94"/>
      <c r="K88" s="94">
        <v>0</v>
      </c>
      <c r="L88" s="94"/>
    </row>
    <row r="89" spans="1:12" s="87" customFormat="1" ht="21">
      <c r="A89" s="131" t="s">
        <v>132</v>
      </c>
      <c r="C89" s="89"/>
      <c r="D89" s="89"/>
      <c r="E89" s="96">
        <f>SUM(E87:E88)</f>
        <v>1716355</v>
      </c>
      <c r="F89" s="139"/>
      <c r="G89" s="96">
        <f>SUM(G87:G88)</f>
        <v>1933817</v>
      </c>
      <c r="H89" s="139"/>
      <c r="I89" s="96">
        <f>SUM(I87:I88)</f>
        <v>1696827</v>
      </c>
      <c r="J89" s="91"/>
      <c r="K89" s="96">
        <f>SUM(K87:K88)</f>
        <v>1917380</v>
      </c>
      <c r="L89" s="91"/>
    </row>
    <row r="90" spans="1:12" s="87" customFormat="1" ht="21.75" thickBot="1">
      <c r="A90" s="131" t="s">
        <v>27</v>
      </c>
      <c r="C90" s="89"/>
      <c r="D90" s="89"/>
      <c r="E90" s="97">
        <f>E61+E89</f>
        <v>5798064</v>
      </c>
      <c r="F90" s="139"/>
      <c r="G90" s="97">
        <f>G61+G89</f>
        <v>5812833</v>
      </c>
      <c r="H90" s="139"/>
      <c r="I90" s="97">
        <f>I61+I89</f>
        <v>5692216</v>
      </c>
      <c r="J90" s="91"/>
      <c r="K90" s="97">
        <f>K61+K89</f>
        <v>5786393</v>
      </c>
      <c r="L90" s="91"/>
    </row>
    <row r="91" spans="1:12" ht="21.75" thickTop="1">
      <c r="A91" s="8"/>
      <c r="B91" s="4"/>
      <c r="C91" s="60"/>
      <c r="E91" s="58">
        <f>E90-E30</f>
        <v>0</v>
      </c>
      <c r="F91" s="58"/>
      <c r="G91" s="58">
        <f>G90-G30</f>
        <v>0</v>
      </c>
      <c r="H91" s="82"/>
      <c r="I91" s="58">
        <f>I90-I30</f>
        <v>0</v>
      </c>
      <c r="J91" s="58"/>
      <c r="K91" s="58">
        <f>K90-K30</f>
        <v>0</v>
      </c>
    </row>
    <row r="92" spans="1:12" ht="23.25" customHeight="1">
      <c r="C92" s="45"/>
      <c r="E92" s="136"/>
      <c r="G92" s="136"/>
      <c r="I92" s="141"/>
      <c r="K92" s="136"/>
    </row>
    <row r="93" spans="1:12" ht="23.25" customHeight="1">
      <c r="A93" s="37" t="s">
        <v>12</v>
      </c>
      <c r="C93" s="45"/>
      <c r="I93" s="142"/>
    </row>
    <row r="94" spans="1:12" ht="23.25" customHeight="1">
      <c r="C94" s="45"/>
    </row>
    <row r="95" spans="1:12" ht="23.25" customHeight="1">
      <c r="A95" s="61"/>
      <c r="B95" s="50"/>
      <c r="C95" s="45"/>
    </row>
    <row r="96" spans="1:12" ht="23.25" customHeight="1">
      <c r="A96" s="49"/>
      <c r="B96" s="50"/>
      <c r="C96" s="45"/>
    </row>
    <row r="97" spans="1:3" ht="23.25" customHeight="1">
      <c r="B97" s="44" t="s">
        <v>28</v>
      </c>
    </row>
    <row r="98" spans="1:3" ht="23.25" customHeight="1">
      <c r="A98" s="61"/>
      <c r="B98" s="50"/>
      <c r="C98" s="45"/>
    </row>
    <row r="99" spans="1:3" ht="21"/>
    <row r="100" spans="1:3" ht="21"/>
    <row r="101" spans="1:3" ht="21"/>
    <row r="102" spans="1:3" ht="21"/>
    <row r="103" spans="1:3" ht="21"/>
    <row r="104" spans="1:3" ht="21"/>
    <row r="105" spans="1:3" ht="21"/>
    <row r="106" spans="1:3" ht="21"/>
    <row r="107" spans="1:3" ht="21"/>
    <row r="108" spans="1:3" ht="21"/>
    <row r="109" spans="1:3" ht="21"/>
    <row r="110" spans="1:3" ht="21"/>
    <row r="111" spans="1:3" ht="21"/>
    <row r="112" spans="1:3" ht="21"/>
    <row r="113" ht="21"/>
    <row r="114" ht="21"/>
    <row r="115" ht="21"/>
    <row r="116" ht="21"/>
    <row r="117" ht="21"/>
    <row r="118" ht="21"/>
    <row r="119" ht="21"/>
    <row r="120" ht="21"/>
    <row r="121" ht="21"/>
    <row r="122" ht="21"/>
    <row r="123" ht="21"/>
    <row r="124" ht="21"/>
    <row r="125" ht="21"/>
    <row r="126" ht="21"/>
    <row r="127" ht="21"/>
    <row r="128" ht="21"/>
    <row r="129" ht="21"/>
    <row r="130" ht="21"/>
    <row r="131" ht="21"/>
    <row r="132" ht="21"/>
    <row r="133" ht="21"/>
    <row r="134" ht="21"/>
    <row r="135" ht="21"/>
    <row r="136" ht="21"/>
    <row r="137" ht="21"/>
    <row r="138" ht="21"/>
    <row r="139" ht="21"/>
    <row r="140" ht="21"/>
    <row r="141" ht="21"/>
    <row r="142" ht="21"/>
    <row r="143" ht="21"/>
    <row r="144" ht="21"/>
    <row r="145" ht="21"/>
    <row r="146" ht="21"/>
    <row r="147" ht="21"/>
    <row r="148" ht="21"/>
    <row r="149" ht="21"/>
    <row r="150" ht="21"/>
    <row r="151" ht="21"/>
    <row r="152" ht="21"/>
    <row r="153" ht="21"/>
    <row r="154" ht="21"/>
    <row r="155" ht="21"/>
  </sheetData>
  <mergeCells count="10">
    <mergeCell ref="E39:G39"/>
    <mergeCell ref="I39:K39"/>
    <mergeCell ref="E70:G70"/>
    <mergeCell ref="I70:K70"/>
    <mergeCell ref="E5:G5"/>
    <mergeCell ref="I5:K5"/>
    <mergeCell ref="A35:L35"/>
    <mergeCell ref="A36:L36"/>
    <mergeCell ref="A66:L66"/>
    <mergeCell ref="A67:L67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5" fitToHeight="7" orientation="portrait" r:id="rId1"/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0"/>
  <sheetViews>
    <sheetView showGridLines="0" view="pageBreakPreview" topLeftCell="A137" zoomScale="115" zoomScaleNormal="85" zoomScaleSheetLayoutView="115" workbookViewId="0">
      <selection activeCell="N147" sqref="N147"/>
    </sheetView>
  </sheetViews>
  <sheetFormatPr defaultColWidth="10.7109375" defaultRowHeight="23.1" customHeight="1"/>
  <cols>
    <col min="1" max="1" width="38.140625" style="8" customWidth="1"/>
    <col min="2" max="2" width="1.7109375" style="4" customWidth="1"/>
    <col min="3" max="3" width="7" style="18" customWidth="1"/>
    <col min="4" max="4" width="1.7109375" style="4" customWidth="1"/>
    <col min="5" max="5" width="12.85546875" style="6" customWidth="1"/>
    <col min="6" max="6" width="1.140625" style="6" customWidth="1"/>
    <col min="7" max="7" width="12.85546875" style="6" customWidth="1"/>
    <col min="8" max="8" width="1.140625" style="6" customWidth="1"/>
    <col min="9" max="9" width="12.85546875" style="6" customWidth="1"/>
    <col min="10" max="10" width="1.140625" style="6" customWidth="1"/>
    <col min="11" max="11" width="12.85546875" style="6" customWidth="1"/>
    <col min="12" max="12" width="1.140625" style="4" customWidth="1"/>
    <col min="13" max="16384" width="10.7109375" style="4"/>
  </cols>
  <sheetData>
    <row r="1" spans="1:13" s="32" customFormat="1" ht="23.1" customHeight="1">
      <c r="A1" s="170" t="s">
        <v>86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M1" s="106"/>
    </row>
    <row r="2" spans="1:13" s="20" customFormat="1" ht="23.1" customHeight="1">
      <c r="A2" s="15" t="s">
        <v>168</v>
      </c>
      <c r="B2" s="105"/>
      <c r="C2" s="18"/>
      <c r="D2" s="19"/>
      <c r="E2" s="143"/>
      <c r="F2" s="143"/>
      <c r="G2" s="143"/>
      <c r="H2" s="143"/>
      <c r="I2" s="143"/>
      <c r="J2" s="143"/>
      <c r="K2" s="143"/>
    </row>
    <row r="3" spans="1:13" s="20" customFormat="1" ht="23.1" customHeight="1">
      <c r="A3" s="15" t="s">
        <v>104</v>
      </c>
      <c r="B3" s="105"/>
      <c r="C3" s="18"/>
      <c r="D3" s="19"/>
      <c r="E3" s="143"/>
      <c r="F3" s="143"/>
      <c r="G3" s="143"/>
      <c r="H3" s="143"/>
      <c r="I3" s="143"/>
      <c r="J3" s="143"/>
      <c r="K3" s="143"/>
    </row>
    <row r="4" spans="1:13" s="20" customFormat="1" ht="23.1" customHeight="1">
      <c r="A4" s="15" t="s">
        <v>211</v>
      </c>
      <c r="B4" s="105"/>
      <c r="C4" s="18"/>
      <c r="D4" s="19"/>
      <c r="E4" s="143"/>
      <c r="F4" s="143"/>
      <c r="G4" s="143"/>
      <c r="H4" s="143"/>
      <c r="I4" s="143"/>
      <c r="J4" s="143"/>
      <c r="K4" s="143"/>
    </row>
    <row r="5" spans="1:13" s="20" customFormat="1" ht="23.1" customHeight="1">
      <c r="A5" s="170" t="s">
        <v>83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</row>
    <row r="6" spans="1:13" ht="23.1" customHeight="1">
      <c r="E6" s="55"/>
      <c r="F6" s="55" t="s">
        <v>1</v>
      </c>
      <c r="G6" s="55"/>
      <c r="I6" s="55"/>
      <c r="J6" s="55" t="s">
        <v>2</v>
      </c>
      <c r="K6" s="55"/>
    </row>
    <row r="7" spans="1:13" ht="23.1" customHeight="1">
      <c r="A7" s="4"/>
      <c r="C7" s="25" t="s">
        <v>3</v>
      </c>
      <c r="D7" s="26"/>
      <c r="E7" s="146" t="s">
        <v>174</v>
      </c>
      <c r="F7" s="147"/>
      <c r="G7" s="146">
        <v>2560</v>
      </c>
      <c r="H7" s="146"/>
      <c r="I7" s="146" t="s">
        <v>174</v>
      </c>
      <c r="J7" s="147"/>
      <c r="K7" s="146">
        <v>2560</v>
      </c>
    </row>
    <row r="8" spans="1:13" ht="23.1" customHeight="1">
      <c r="A8" s="2" t="s">
        <v>29</v>
      </c>
    </row>
    <row r="9" spans="1:13" ht="23.1" customHeight="1">
      <c r="A9" s="13" t="s">
        <v>76</v>
      </c>
      <c r="B9" s="103"/>
      <c r="C9" s="3"/>
      <c r="E9" s="51">
        <v>1791723</v>
      </c>
      <c r="F9" s="51"/>
      <c r="G9" s="51">
        <v>2302979</v>
      </c>
      <c r="H9" s="51"/>
      <c r="I9" s="51">
        <v>1704020</v>
      </c>
      <c r="J9" s="51"/>
      <c r="K9" s="51">
        <v>2302975</v>
      </c>
    </row>
    <row r="10" spans="1:13" ht="23.1" customHeight="1">
      <c r="A10" s="13" t="s">
        <v>77</v>
      </c>
      <c r="B10" s="103"/>
      <c r="C10" s="3"/>
      <c r="E10" s="51">
        <v>2476</v>
      </c>
      <c r="F10" s="51"/>
      <c r="G10" s="51">
        <v>37866</v>
      </c>
      <c r="H10" s="51"/>
      <c r="I10" s="51">
        <v>2412</v>
      </c>
      <c r="J10" s="51"/>
      <c r="K10" s="51">
        <v>37863</v>
      </c>
    </row>
    <row r="11" spans="1:13" ht="23.1" customHeight="1">
      <c r="A11" s="13" t="s">
        <v>30</v>
      </c>
      <c r="B11" s="103"/>
      <c r="C11" s="3"/>
      <c r="E11" s="51">
        <v>545</v>
      </c>
      <c r="F11" s="51"/>
      <c r="G11" s="51">
        <v>2885</v>
      </c>
      <c r="H11" s="51"/>
      <c r="I11" s="51">
        <v>153</v>
      </c>
      <c r="J11" s="51"/>
      <c r="K11" s="51">
        <v>2885</v>
      </c>
    </row>
    <row r="12" spans="1:13" ht="23.1" customHeight="1">
      <c r="A12" s="2" t="s">
        <v>31</v>
      </c>
      <c r="B12" s="103"/>
      <c r="C12" s="3"/>
      <c r="E12" s="54">
        <f>SUM(E9:E11)</f>
        <v>1794744</v>
      </c>
      <c r="F12" s="51"/>
      <c r="G12" s="54">
        <f>SUM(G9:G11)</f>
        <v>2343730</v>
      </c>
      <c r="H12" s="51"/>
      <c r="I12" s="54">
        <f>SUM(I9:I11)</f>
        <v>1706585</v>
      </c>
      <c r="J12" s="12"/>
      <c r="K12" s="54">
        <f>SUM(K9:K11)</f>
        <v>2343723</v>
      </c>
    </row>
    <row r="13" spans="1:13" ht="23.1" customHeight="1">
      <c r="A13" s="2" t="s">
        <v>32</v>
      </c>
      <c r="B13" s="103"/>
      <c r="C13" s="3"/>
      <c r="E13" s="51"/>
      <c r="F13" s="51"/>
      <c r="G13" s="51"/>
      <c r="H13" s="51"/>
      <c r="I13" s="51"/>
      <c r="J13" s="12"/>
      <c r="K13" s="51"/>
    </row>
    <row r="14" spans="1:13" ht="23.1" customHeight="1">
      <c r="A14" s="13" t="s">
        <v>78</v>
      </c>
      <c r="B14" s="103"/>
      <c r="C14" s="3"/>
      <c r="E14" s="51">
        <v>1737228</v>
      </c>
      <c r="F14" s="51"/>
      <c r="G14" s="51">
        <v>2214014</v>
      </c>
      <c r="H14" s="51"/>
      <c r="I14" s="51">
        <v>1657989</v>
      </c>
      <c r="J14" s="51"/>
      <c r="K14" s="51">
        <v>2213271</v>
      </c>
    </row>
    <row r="15" spans="1:13" ht="23.1" customHeight="1">
      <c r="A15" s="13" t="s">
        <v>33</v>
      </c>
      <c r="E15" s="55">
        <v>93250</v>
      </c>
      <c r="F15" s="51"/>
      <c r="G15" s="55">
        <v>96541</v>
      </c>
      <c r="H15" s="51"/>
      <c r="I15" s="55">
        <v>91448</v>
      </c>
      <c r="J15" s="51"/>
      <c r="K15" s="55">
        <v>95394</v>
      </c>
    </row>
    <row r="16" spans="1:13" ht="23.1" customHeight="1">
      <c r="A16" s="2" t="s">
        <v>34</v>
      </c>
      <c r="E16" s="55">
        <f>SUM(E14:E15)</f>
        <v>1830478</v>
      </c>
      <c r="F16" s="12"/>
      <c r="G16" s="55">
        <f>SUM(G14:G15)</f>
        <v>2310555</v>
      </c>
      <c r="H16" s="12"/>
      <c r="I16" s="55">
        <f>SUM(I14:I15)</f>
        <v>1749437</v>
      </c>
      <c r="J16" s="12"/>
      <c r="K16" s="55">
        <f>SUM(K14:K15)</f>
        <v>2308665</v>
      </c>
    </row>
    <row r="17" spans="1:13" ht="23.1" customHeight="1">
      <c r="A17" s="42" t="s">
        <v>197</v>
      </c>
      <c r="E17" s="12">
        <f>E12-E16</f>
        <v>-35734</v>
      </c>
      <c r="F17" s="51"/>
      <c r="G17" s="12">
        <f>G12-G16</f>
        <v>33175</v>
      </c>
      <c r="H17" s="51"/>
      <c r="I17" s="12">
        <f>I12-I16</f>
        <v>-42852</v>
      </c>
      <c r="J17" s="12"/>
      <c r="K17" s="12">
        <f>K12-K16</f>
        <v>35058</v>
      </c>
    </row>
    <row r="18" spans="1:13" ht="23.1" customHeight="1">
      <c r="A18" s="13" t="s">
        <v>35</v>
      </c>
      <c r="E18" s="55">
        <v>-5944</v>
      </c>
      <c r="F18" s="51"/>
      <c r="G18" s="55">
        <v>-5634</v>
      </c>
      <c r="H18" s="51"/>
      <c r="I18" s="55">
        <v>-5682</v>
      </c>
      <c r="J18" s="51"/>
      <c r="K18" s="55">
        <v>-5628</v>
      </c>
    </row>
    <row r="19" spans="1:13" ht="23.1" customHeight="1">
      <c r="A19" s="42" t="s">
        <v>198</v>
      </c>
      <c r="E19" s="12">
        <f>SUM(E17:E18)</f>
        <v>-41678</v>
      </c>
      <c r="F19" s="51"/>
      <c r="G19" s="12">
        <f>SUM(G17:G18)</f>
        <v>27541</v>
      </c>
      <c r="H19" s="51"/>
      <c r="I19" s="12">
        <f>SUM(I17:I18)</f>
        <v>-48534</v>
      </c>
      <c r="J19" s="51"/>
      <c r="K19" s="12">
        <f>SUM(K17:K18)</f>
        <v>29430</v>
      </c>
    </row>
    <row r="20" spans="1:13" ht="23.1" customHeight="1">
      <c r="A20" s="13" t="s">
        <v>166</v>
      </c>
      <c r="B20" s="20"/>
      <c r="C20" s="3">
        <v>17</v>
      </c>
      <c r="E20" s="55">
        <v>-15825</v>
      </c>
      <c r="F20" s="51"/>
      <c r="G20" s="55">
        <v>2814</v>
      </c>
      <c r="H20" s="51"/>
      <c r="I20" s="55">
        <v>-15825</v>
      </c>
      <c r="J20" s="51"/>
      <c r="K20" s="55">
        <v>2814</v>
      </c>
    </row>
    <row r="21" spans="1:13" ht="23.1" customHeight="1" thickBot="1">
      <c r="A21" s="2" t="s">
        <v>199</v>
      </c>
      <c r="B21" s="20"/>
      <c r="E21" s="56">
        <f>SUM(E19:E20)</f>
        <v>-57503</v>
      </c>
      <c r="F21" s="51"/>
      <c r="G21" s="56">
        <f>SUM(G19:G20)</f>
        <v>30355</v>
      </c>
      <c r="H21" s="51"/>
      <c r="I21" s="56">
        <f>SUM(I19:I20)</f>
        <v>-64359</v>
      </c>
      <c r="J21" s="51"/>
      <c r="K21" s="56">
        <f>SUM(K19:K20)</f>
        <v>32244</v>
      </c>
    </row>
    <row r="22" spans="1:13" ht="23.1" customHeight="1" thickTop="1">
      <c r="A22" s="2"/>
      <c r="B22" s="20"/>
      <c r="E22" s="12"/>
      <c r="F22" s="51"/>
      <c r="G22" s="12"/>
      <c r="H22" s="51"/>
      <c r="I22" s="12"/>
      <c r="J22" s="12"/>
      <c r="K22" s="12"/>
    </row>
    <row r="23" spans="1:13" s="7" customFormat="1" ht="23.1" customHeight="1">
      <c r="A23" s="2" t="s">
        <v>200</v>
      </c>
      <c r="B23" s="3"/>
      <c r="C23" s="3"/>
      <c r="D23" s="4"/>
      <c r="E23" s="5"/>
      <c r="F23" s="6"/>
      <c r="G23" s="5"/>
      <c r="H23" s="6"/>
      <c r="I23" s="5"/>
      <c r="J23" s="5"/>
      <c r="K23" s="5"/>
      <c r="L23" s="4"/>
    </row>
    <row r="24" spans="1:13" s="7" customFormat="1" ht="23.1" customHeight="1" thickBot="1">
      <c r="A24" s="8" t="s">
        <v>96</v>
      </c>
      <c r="B24" s="3"/>
      <c r="C24" s="3"/>
      <c r="D24" s="4"/>
      <c r="E24" s="9">
        <f>E26-E25</f>
        <v>-57206</v>
      </c>
      <c r="F24" s="6"/>
      <c r="G24" s="9">
        <f>G26-G25</f>
        <v>30666</v>
      </c>
      <c r="H24" s="6"/>
      <c r="I24" s="11">
        <f>I21</f>
        <v>-64359</v>
      </c>
      <c r="J24" s="5"/>
      <c r="K24" s="11">
        <f>K21</f>
        <v>32244</v>
      </c>
      <c r="L24" s="4"/>
    </row>
    <row r="25" spans="1:13" s="7" customFormat="1" ht="23.1" customHeight="1" thickTop="1">
      <c r="A25" s="8" t="s">
        <v>94</v>
      </c>
      <c r="B25" s="3"/>
      <c r="C25" s="3"/>
      <c r="D25" s="4"/>
      <c r="E25" s="10">
        <v>-297</v>
      </c>
      <c r="F25" s="6"/>
      <c r="G25" s="10">
        <v>-311</v>
      </c>
      <c r="H25" s="6"/>
      <c r="I25" s="5"/>
      <c r="J25" s="5"/>
      <c r="K25" s="5"/>
      <c r="L25" s="4"/>
    </row>
    <row r="26" spans="1:13" s="7" customFormat="1" ht="23.1" customHeight="1" thickBot="1">
      <c r="A26" s="8"/>
      <c r="B26" s="3"/>
      <c r="C26" s="3"/>
      <c r="D26" s="4"/>
      <c r="E26" s="11">
        <f>E21</f>
        <v>-57503</v>
      </c>
      <c r="F26" s="12"/>
      <c r="G26" s="11">
        <f>G21</f>
        <v>30355</v>
      </c>
      <c r="H26" s="12"/>
      <c r="I26" s="12"/>
      <c r="J26" s="12"/>
      <c r="K26" s="12"/>
      <c r="L26" s="4"/>
    </row>
    <row r="27" spans="1:13" s="7" customFormat="1" ht="23.1" customHeight="1" thickTop="1">
      <c r="A27" s="8"/>
      <c r="B27" s="3"/>
      <c r="C27" s="3"/>
      <c r="D27" s="4"/>
      <c r="E27" s="12"/>
      <c r="F27" s="12"/>
      <c r="G27" s="12"/>
      <c r="H27" s="12"/>
      <c r="I27" s="12"/>
      <c r="J27" s="12"/>
      <c r="K27" s="12"/>
      <c r="L27" s="4"/>
    </row>
    <row r="28" spans="1:13" s="7" customFormat="1" ht="23.1" customHeight="1">
      <c r="A28" s="2" t="s">
        <v>201</v>
      </c>
      <c r="B28" s="3">
        <v>17</v>
      </c>
      <c r="C28" s="3"/>
      <c r="D28" s="4"/>
      <c r="E28" s="5"/>
      <c r="F28" s="6"/>
      <c r="G28" s="5"/>
      <c r="H28" s="6"/>
      <c r="I28" s="5"/>
      <c r="J28" s="5"/>
      <c r="K28" s="5"/>
      <c r="L28" s="4"/>
    </row>
    <row r="29" spans="1:13" s="7" customFormat="1" ht="23.1" customHeight="1">
      <c r="A29" s="8" t="s">
        <v>202</v>
      </c>
      <c r="B29" s="3">
        <v>17</v>
      </c>
      <c r="C29" s="3">
        <v>18</v>
      </c>
      <c r="D29" s="4"/>
      <c r="E29" s="5"/>
      <c r="F29" s="6"/>
      <c r="G29" s="5"/>
      <c r="H29" s="6"/>
      <c r="I29" s="5"/>
      <c r="J29" s="5"/>
      <c r="K29" s="5"/>
      <c r="L29" s="4"/>
    </row>
    <row r="30" spans="1:13" s="7" customFormat="1" ht="23.1" customHeight="1" thickBot="1">
      <c r="A30" s="13" t="s">
        <v>203</v>
      </c>
      <c r="B30" s="3"/>
      <c r="C30" s="3"/>
      <c r="D30" s="4"/>
      <c r="E30" s="165">
        <f>E24/E32</f>
        <v>-5.5653057094825979E-2</v>
      </c>
      <c r="F30" s="158"/>
      <c r="G30" s="163">
        <f>G24/G32</f>
        <v>3.0577203800164324E-2</v>
      </c>
      <c r="H30" s="158"/>
      <c r="I30" s="165">
        <f>I24/I32</f>
        <v>-6.261187815204533E-2</v>
      </c>
      <c r="J30" s="158"/>
      <c r="K30" s="163">
        <f>K24/K32</f>
        <v>3.2150634557245761E-2</v>
      </c>
      <c r="L30" s="148"/>
      <c r="M30" s="148"/>
    </row>
    <row r="31" spans="1:13" s="7" customFormat="1" ht="23.1" customHeight="1" thickTop="1">
      <c r="A31" s="13"/>
      <c r="B31" s="3"/>
      <c r="C31" s="3"/>
      <c r="D31" s="4"/>
      <c r="E31" s="166"/>
      <c r="F31" s="158"/>
      <c r="G31" s="167"/>
      <c r="H31" s="158"/>
      <c r="I31" s="166"/>
      <c r="J31" s="158"/>
      <c r="K31" s="167"/>
      <c r="L31" s="148"/>
      <c r="M31" s="148"/>
    </row>
    <row r="32" spans="1:13" s="32" customFormat="1" ht="23.1" customHeight="1" thickBot="1">
      <c r="A32" s="32" t="s">
        <v>110</v>
      </c>
      <c r="B32" s="7"/>
      <c r="C32" s="160"/>
      <c r="E32" s="28">
        <v>1027904</v>
      </c>
      <c r="F32" s="6"/>
      <c r="G32" s="28">
        <v>1002904</v>
      </c>
      <c r="H32" s="6"/>
      <c r="I32" s="28">
        <v>1027904</v>
      </c>
      <c r="J32" s="6"/>
      <c r="K32" s="28">
        <v>1002904</v>
      </c>
    </row>
    <row r="33" spans="1:12" s="32" customFormat="1" ht="23.1" customHeight="1" thickTop="1">
      <c r="B33" s="7"/>
      <c r="C33" s="160"/>
      <c r="E33" s="29"/>
      <c r="F33" s="6"/>
      <c r="G33" s="29"/>
      <c r="H33" s="6"/>
      <c r="I33" s="29"/>
      <c r="J33" s="6"/>
      <c r="K33" s="29"/>
    </row>
    <row r="34" spans="1:12" s="7" customFormat="1" ht="23.1" customHeight="1">
      <c r="A34" s="8" t="s">
        <v>12</v>
      </c>
      <c r="B34" s="3"/>
      <c r="C34" s="77"/>
      <c r="D34" s="14"/>
      <c r="E34" s="6"/>
      <c r="F34" s="9"/>
      <c r="G34" s="6"/>
      <c r="H34" s="9"/>
      <c r="I34" s="5"/>
      <c r="J34" s="9"/>
      <c r="K34" s="5"/>
    </row>
    <row r="35" spans="1:12" s="7" customFormat="1" ht="23.1" customHeight="1">
      <c r="A35" s="8"/>
      <c r="B35" s="3"/>
      <c r="C35" s="77"/>
      <c r="D35" s="14"/>
      <c r="E35" s="6"/>
      <c r="F35" s="9"/>
      <c r="G35" s="6"/>
      <c r="H35" s="9"/>
      <c r="I35" s="5"/>
      <c r="J35" s="9"/>
      <c r="K35" s="5"/>
    </row>
    <row r="36" spans="1:12" s="7" customFormat="1" ht="23.1" customHeight="1">
      <c r="A36" s="8"/>
      <c r="B36" s="3"/>
      <c r="C36" s="77"/>
      <c r="D36" s="14"/>
      <c r="E36" s="6"/>
      <c r="F36" s="9"/>
      <c r="G36" s="6"/>
      <c r="H36" s="9"/>
      <c r="I36" s="5"/>
      <c r="J36" s="9"/>
      <c r="K36" s="5"/>
    </row>
    <row r="37" spans="1:12" s="7" customFormat="1" ht="23.1" customHeight="1">
      <c r="A37" s="8"/>
      <c r="B37" s="3"/>
      <c r="C37" s="77"/>
      <c r="D37" s="14"/>
      <c r="E37" s="6"/>
      <c r="F37" s="9"/>
      <c r="G37" s="6"/>
      <c r="H37" s="9"/>
      <c r="I37" s="5"/>
      <c r="J37" s="9"/>
      <c r="K37" s="5"/>
    </row>
    <row r="38" spans="1:12" s="7" customFormat="1" ht="23.1" customHeight="1">
      <c r="B38" s="118"/>
      <c r="C38" s="161"/>
      <c r="D38" s="118"/>
      <c r="E38" s="5"/>
      <c r="F38" s="5"/>
      <c r="G38" s="5"/>
      <c r="H38" s="5"/>
      <c r="I38" s="5"/>
      <c r="J38" s="5"/>
      <c r="K38" s="5" t="s">
        <v>86</v>
      </c>
    </row>
    <row r="39" spans="1:12" s="7" customFormat="1" ht="23.1" customHeight="1">
      <c r="A39" s="15" t="s">
        <v>168</v>
      </c>
      <c r="B39" s="16"/>
      <c r="C39" s="162"/>
      <c r="E39" s="6"/>
      <c r="F39" s="6"/>
      <c r="G39" s="6"/>
      <c r="H39" s="6"/>
      <c r="I39" s="6"/>
      <c r="J39" s="6"/>
      <c r="K39" s="6"/>
      <c r="L39" s="17"/>
    </row>
    <row r="40" spans="1:12" s="7" customFormat="1" ht="23.1" customHeight="1">
      <c r="A40" s="15" t="s">
        <v>36</v>
      </c>
      <c r="B40" s="18"/>
      <c r="C40" s="18"/>
      <c r="D40" s="19"/>
      <c r="E40" s="143"/>
      <c r="F40" s="143"/>
      <c r="G40" s="143"/>
      <c r="H40" s="143"/>
      <c r="I40" s="143"/>
      <c r="J40" s="143"/>
      <c r="K40" s="143"/>
      <c r="L40" s="20"/>
    </row>
    <row r="41" spans="1:12" s="7" customFormat="1" ht="23.1" customHeight="1">
      <c r="A41" s="15" t="s">
        <v>211</v>
      </c>
      <c r="B41" s="18"/>
      <c r="C41" s="18"/>
      <c r="D41" s="19"/>
      <c r="E41" s="143"/>
      <c r="F41" s="143"/>
      <c r="G41" s="143"/>
      <c r="H41" s="143"/>
      <c r="I41" s="143"/>
      <c r="J41" s="143"/>
      <c r="K41" s="143"/>
      <c r="L41" s="20"/>
    </row>
    <row r="42" spans="1:12" s="23" customFormat="1" ht="23.1" customHeight="1">
      <c r="A42" s="21"/>
      <c r="B42" s="22"/>
      <c r="C42" s="161"/>
      <c r="D42" s="22"/>
      <c r="E42" s="143"/>
      <c r="F42" s="143"/>
      <c r="G42" s="143"/>
      <c r="H42" s="143"/>
      <c r="I42" s="5"/>
      <c r="J42" s="143"/>
      <c r="K42" s="5" t="s">
        <v>79</v>
      </c>
    </row>
    <row r="43" spans="1:12" s="7" customFormat="1" ht="23.1" customHeight="1">
      <c r="A43" s="8"/>
      <c r="B43" s="18"/>
      <c r="C43" s="18"/>
      <c r="D43" s="4"/>
      <c r="E43" s="55"/>
      <c r="F43" s="55" t="s">
        <v>1</v>
      </c>
      <c r="G43" s="55"/>
      <c r="H43" s="6"/>
      <c r="I43" s="55"/>
      <c r="J43" s="55" t="s">
        <v>2</v>
      </c>
      <c r="K43" s="55"/>
      <c r="L43" s="4"/>
    </row>
    <row r="44" spans="1:12" ht="23.1" customHeight="1">
      <c r="A44" s="4"/>
      <c r="C44" s="25"/>
      <c r="D44" s="26"/>
      <c r="E44" s="146" t="s">
        <v>174</v>
      </c>
      <c r="F44" s="147"/>
      <c r="G44" s="146">
        <v>2560</v>
      </c>
      <c r="H44" s="146"/>
      <c r="I44" s="146" t="s">
        <v>174</v>
      </c>
      <c r="J44" s="147"/>
      <c r="K44" s="146">
        <v>2560</v>
      </c>
    </row>
    <row r="45" spans="1:12" s="7" customFormat="1" ht="23.1" customHeight="1">
      <c r="B45" s="18"/>
      <c r="C45" s="18"/>
      <c r="D45" s="19"/>
      <c r="E45" s="144"/>
      <c r="F45" s="144"/>
      <c r="G45" s="144"/>
      <c r="H45" s="6"/>
      <c r="I45" s="144"/>
      <c r="J45" s="144"/>
      <c r="K45" s="144"/>
      <c r="L45" s="20"/>
    </row>
    <row r="46" spans="1:12" s="7" customFormat="1" ht="23.1" customHeight="1">
      <c r="A46" s="157" t="s">
        <v>199</v>
      </c>
      <c r="B46" s="18"/>
      <c r="C46" s="18"/>
      <c r="D46" s="19"/>
      <c r="E46" s="27">
        <f>SUM(E21)</f>
        <v>-57503</v>
      </c>
      <c r="F46" s="6"/>
      <c r="G46" s="27">
        <f>SUM(G21)</f>
        <v>30355</v>
      </c>
      <c r="H46" s="6"/>
      <c r="I46" s="27">
        <f>SUM(I21)</f>
        <v>-64359</v>
      </c>
      <c r="J46" s="6"/>
      <c r="K46" s="27">
        <f>SUM(K21)</f>
        <v>32244</v>
      </c>
      <c r="L46" s="20"/>
    </row>
    <row r="47" spans="1:12" s="7" customFormat="1" ht="23.1" customHeight="1">
      <c r="A47" s="15"/>
      <c r="B47" s="18"/>
      <c r="C47" s="18"/>
      <c r="D47" s="19"/>
      <c r="E47" s="6"/>
      <c r="F47" s="6"/>
      <c r="G47" s="6"/>
      <c r="H47" s="6"/>
      <c r="I47" s="6"/>
      <c r="J47" s="6"/>
      <c r="K47" s="6"/>
      <c r="L47" s="20"/>
    </row>
    <row r="48" spans="1:12" s="7" customFormat="1" ht="23.1" customHeight="1">
      <c r="A48" s="157" t="s">
        <v>97</v>
      </c>
      <c r="B48" s="18"/>
      <c r="C48" s="18"/>
      <c r="D48" s="19"/>
      <c r="E48" s="6"/>
      <c r="F48" s="6"/>
      <c r="G48" s="6"/>
      <c r="H48" s="6"/>
      <c r="I48" s="6"/>
      <c r="J48" s="6"/>
      <c r="K48" s="6"/>
      <c r="L48" s="20"/>
    </row>
    <row r="49" spans="1:12" s="7" customFormat="1" ht="23.1" customHeight="1">
      <c r="A49" s="116" t="s">
        <v>152</v>
      </c>
      <c r="B49" s="18"/>
      <c r="C49" s="18"/>
      <c r="D49" s="19"/>
      <c r="E49" s="6"/>
      <c r="F49" s="6"/>
      <c r="G49" s="6"/>
      <c r="H49" s="6"/>
      <c r="I49" s="6"/>
      <c r="J49" s="6"/>
      <c r="K49" s="6"/>
      <c r="L49" s="20"/>
    </row>
    <row r="50" spans="1:12" s="7" customFormat="1" ht="23.1" customHeight="1">
      <c r="A50" s="117" t="s">
        <v>153</v>
      </c>
      <c r="B50" s="18"/>
      <c r="C50" s="18"/>
      <c r="D50" s="19"/>
      <c r="E50" s="6"/>
      <c r="F50" s="6"/>
      <c r="G50" s="6"/>
      <c r="H50" s="6"/>
      <c r="I50" s="6"/>
      <c r="J50" s="6"/>
      <c r="K50" s="6"/>
      <c r="L50" s="20"/>
    </row>
    <row r="51" spans="1:12" s="7" customFormat="1" ht="23.1" customHeight="1">
      <c r="A51" s="117" t="s">
        <v>158</v>
      </c>
      <c r="B51" s="18"/>
      <c r="C51" s="18"/>
      <c r="D51" s="19"/>
      <c r="E51" s="55">
        <v>-372</v>
      </c>
      <c r="F51" s="6"/>
      <c r="G51" s="27">
        <v>-135</v>
      </c>
      <c r="H51" s="6"/>
      <c r="I51" s="27">
        <v>0</v>
      </c>
      <c r="J51" s="6"/>
      <c r="K51" s="27">
        <v>0</v>
      </c>
      <c r="L51" s="20"/>
    </row>
    <row r="52" spans="1:12" s="7" customFormat="1" ht="23.1" customHeight="1">
      <c r="A52" s="117" t="s">
        <v>161</v>
      </c>
      <c r="B52" s="18"/>
      <c r="C52" s="18"/>
      <c r="D52" s="19"/>
      <c r="E52" s="27">
        <f>SUM(E51)</f>
        <v>-372</v>
      </c>
      <c r="F52" s="6"/>
      <c r="G52" s="27">
        <f>SUM(G51)</f>
        <v>-135</v>
      </c>
      <c r="H52" s="6"/>
      <c r="I52" s="27">
        <f>SUM(I51)</f>
        <v>0</v>
      </c>
      <c r="J52" s="6"/>
      <c r="K52" s="27">
        <f>SUM(K51)</f>
        <v>0</v>
      </c>
      <c r="L52" s="20"/>
    </row>
    <row r="53" spans="1:12" s="7" customFormat="1" ht="23.1" customHeight="1">
      <c r="A53" s="157" t="s">
        <v>92</v>
      </c>
      <c r="B53" s="18"/>
      <c r="C53" s="18"/>
      <c r="D53" s="19"/>
      <c r="E53" s="27">
        <f>SUM(E52)</f>
        <v>-372</v>
      </c>
      <c r="F53" s="6"/>
      <c r="G53" s="27">
        <f>SUM(G52)</f>
        <v>-135</v>
      </c>
      <c r="H53" s="6"/>
      <c r="I53" s="27">
        <f>SUM(I52)</f>
        <v>0</v>
      </c>
      <c r="J53" s="6"/>
      <c r="K53" s="27">
        <f>SUM(K52)</f>
        <v>0</v>
      </c>
      <c r="L53" s="20"/>
    </row>
    <row r="54" spans="1:12" s="7" customFormat="1" ht="23.1" customHeight="1">
      <c r="A54" s="157"/>
      <c r="B54" s="18"/>
      <c r="C54" s="18"/>
      <c r="D54" s="19"/>
      <c r="E54" s="6"/>
      <c r="F54" s="6"/>
      <c r="G54" s="6"/>
      <c r="H54" s="6"/>
      <c r="I54" s="6"/>
      <c r="J54" s="6"/>
      <c r="K54" s="6"/>
      <c r="L54" s="20"/>
    </row>
    <row r="55" spans="1:12" s="7" customFormat="1" ht="23.1" customHeight="1" thickBot="1">
      <c r="A55" s="157" t="s">
        <v>88</v>
      </c>
      <c r="B55" s="18"/>
      <c r="C55" s="18"/>
      <c r="D55" s="19"/>
      <c r="E55" s="28">
        <f>E46+E53</f>
        <v>-57875</v>
      </c>
      <c r="F55" s="6"/>
      <c r="G55" s="28">
        <f>G46+G53</f>
        <v>30220</v>
      </c>
      <c r="H55" s="6"/>
      <c r="I55" s="28">
        <f>I46+I53</f>
        <v>-64359</v>
      </c>
      <c r="J55" s="6"/>
      <c r="K55" s="28">
        <f>K46+K53</f>
        <v>32244</v>
      </c>
      <c r="L55" s="20"/>
    </row>
    <row r="56" spans="1:12" s="7" customFormat="1" ht="23.1" customHeight="1" thickTop="1">
      <c r="A56" s="157"/>
      <c r="B56" s="18"/>
      <c r="C56" s="18"/>
      <c r="D56" s="19"/>
      <c r="E56" s="6"/>
      <c r="F56" s="6"/>
      <c r="G56" s="6"/>
      <c r="H56" s="6"/>
      <c r="I56" s="6"/>
      <c r="J56" s="6"/>
      <c r="K56" s="6"/>
      <c r="L56" s="20"/>
    </row>
    <row r="57" spans="1:12" s="7" customFormat="1" ht="23.1" customHeight="1">
      <c r="A57" s="157" t="s">
        <v>37</v>
      </c>
      <c r="B57" s="18"/>
      <c r="C57" s="18"/>
      <c r="D57" s="19"/>
      <c r="E57" s="6"/>
      <c r="F57" s="6"/>
      <c r="G57" s="6"/>
      <c r="H57" s="6"/>
      <c r="I57" s="6"/>
      <c r="J57" s="6"/>
      <c r="K57" s="6"/>
      <c r="L57" s="20"/>
    </row>
    <row r="58" spans="1:12" s="7" customFormat="1" ht="23.1" customHeight="1" thickBot="1">
      <c r="A58" s="8" t="s">
        <v>93</v>
      </c>
      <c r="B58" s="18"/>
      <c r="C58" s="18"/>
      <c r="D58" s="19"/>
      <c r="E58" s="29">
        <f>SUM(E60-E59)</f>
        <v>-57578</v>
      </c>
      <c r="F58" s="29"/>
      <c r="G58" s="29">
        <f>SUM(G60-G59)</f>
        <v>30531</v>
      </c>
      <c r="H58" s="6"/>
      <c r="I58" s="28">
        <f>I55</f>
        <v>-64359</v>
      </c>
      <c r="J58" s="6"/>
      <c r="K58" s="28">
        <f>K55</f>
        <v>32244</v>
      </c>
      <c r="L58" s="20"/>
    </row>
    <row r="59" spans="1:12" s="7" customFormat="1" ht="23.1" customHeight="1" thickTop="1">
      <c r="A59" s="8" t="s">
        <v>94</v>
      </c>
      <c r="B59" s="18"/>
      <c r="C59" s="18"/>
      <c r="D59" s="19"/>
      <c r="E59" s="27">
        <v>-297</v>
      </c>
      <c r="F59" s="6"/>
      <c r="G59" s="27">
        <v>-311</v>
      </c>
      <c r="H59" s="6"/>
      <c r="I59" s="29"/>
      <c r="J59" s="29"/>
      <c r="K59" s="29"/>
      <c r="L59" s="20"/>
    </row>
    <row r="60" spans="1:12" s="7" customFormat="1" ht="23.1" customHeight="1" thickBot="1">
      <c r="A60" s="15"/>
      <c r="B60" s="18"/>
      <c r="C60" s="18"/>
      <c r="D60" s="19"/>
      <c r="E60" s="30">
        <f>SUM(E55)</f>
        <v>-57875</v>
      </c>
      <c r="F60" s="6"/>
      <c r="G60" s="30">
        <f>SUM(G55)</f>
        <v>30220</v>
      </c>
      <c r="H60" s="6"/>
      <c r="I60" s="29"/>
      <c r="J60" s="29"/>
      <c r="K60" s="29"/>
      <c r="L60" s="20"/>
    </row>
    <row r="61" spans="1:12" s="7" customFormat="1" ht="23.1" customHeight="1" thickTop="1">
      <c r="A61" s="15"/>
      <c r="B61" s="18"/>
      <c r="C61" s="18"/>
      <c r="D61" s="19"/>
      <c r="E61" s="143"/>
      <c r="F61" s="143"/>
      <c r="G61" s="143"/>
      <c r="H61" s="143"/>
      <c r="I61" s="145"/>
      <c r="J61" s="145"/>
      <c r="K61" s="145"/>
      <c r="L61" s="20"/>
    </row>
    <row r="62" spans="1:12" s="7" customFormat="1" ht="23.1" customHeight="1">
      <c r="A62" s="32" t="s">
        <v>12</v>
      </c>
      <c r="B62" s="32"/>
      <c r="C62" s="160"/>
      <c r="D62" s="32"/>
      <c r="E62" s="9"/>
      <c r="F62" s="6"/>
      <c r="G62" s="9"/>
      <c r="H62" s="6"/>
      <c r="I62" s="9"/>
      <c r="J62" s="5"/>
      <c r="K62" s="9"/>
      <c r="L62" s="4"/>
    </row>
    <row r="63" spans="1:12" s="7" customFormat="1" ht="23.1" customHeight="1">
      <c r="A63" s="32"/>
      <c r="B63" s="32"/>
      <c r="C63" s="160"/>
      <c r="D63" s="32"/>
      <c r="E63" s="9"/>
      <c r="F63" s="6"/>
      <c r="G63" s="9"/>
      <c r="H63" s="6"/>
      <c r="I63" s="9"/>
      <c r="J63" s="5"/>
      <c r="K63" s="9"/>
      <c r="L63" s="4"/>
    </row>
    <row r="64" spans="1:12" s="7" customFormat="1" ht="23.1" customHeight="1">
      <c r="A64" s="32"/>
      <c r="B64" s="32"/>
      <c r="C64" s="160"/>
      <c r="D64" s="32"/>
      <c r="E64" s="9"/>
      <c r="F64" s="6"/>
      <c r="G64" s="9"/>
      <c r="H64" s="6"/>
      <c r="I64" s="9"/>
      <c r="J64" s="5"/>
      <c r="K64" s="9"/>
      <c r="L64" s="4"/>
    </row>
    <row r="65" spans="1:13" s="32" customFormat="1" ht="23.1" customHeight="1">
      <c r="A65" s="170" t="s">
        <v>86</v>
      </c>
      <c r="B65" s="170"/>
      <c r="C65" s="170"/>
      <c r="D65" s="170"/>
      <c r="E65" s="170"/>
      <c r="F65" s="170"/>
      <c r="G65" s="170"/>
      <c r="H65" s="170"/>
      <c r="I65" s="170"/>
      <c r="J65" s="170"/>
      <c r="K65" s="170"/>
      <c r="M65" s="106"/>
    </row>
    <row r="66" spans="1:13" s="20" customFormat="1" ht="23.1" customHeight="1">
      <c r="A66" s="15" t="s">
        <v>168</v>
      </c>
      <c r="B66" s="105"/>
      <c r="C66" s="18"/>
      <c r="D66" s="19"/>
      <c r="E66" s="143"/>
      <c r="F66" s="143"/>
      <c r="G66" s="143"/>
      <c r="H66" s="143"/>
      <c r="I66" s="143"/>
      <c r="J66" s="143"/>
      <c r="K66" s="143"/>
    </row>
    <row r="67" spans="1:13" s="20" customFormat="1" ht="23.1" customHeight="1">
      <c r="A67" s="15" t="s">
        <v>104</v>
      </c>
      <c r="B67" s="105"/>
      <c r="C67" s="18"/>
      <c r="D67" s="19"/>
      <c r="E67" s="143"/>
      <c r="F67" s="143"/>
      <c r="G67" s="143"/>
      <c r="H67" s="143"/>
      <c r="I67" s="143"/>
      <c r="J67" s="143"/>
      <c r="K67" s="143"/>
    </row>
    <row r="68" spans="1:13" s="20" customFormat="1" ht="23.1" customHeight="1">
      <c r="A68" s="15" t="s">
        <v>214</v>
      </c>
      <c r="B68" s="105"/>
      <c r="C68" s="18"/>
      <c r="D68" s="19"/>
      <c r="E68" s="143"/>
      <c r="F68" s="143"/>
      <c r="G68" s="143"/>
      <c r="H68" s="143"/>
      <c r="I68" s="143"/>
      <c r="J68" s="143"/>
      <c r="K68" s="143"/>
    </row>
    <row r="69" spans="1:13" s="20" customFormat="1" ht="23.1" customHeight="1">
      <c r="A69" s="170" t="s">
        <v>83</v>
      </c>
      <c r="B69" s="170"/>
      <c r="C69" s="170"/>
      <c r="D69" s="170"/>
      <c r="E69" s="170"/>
      <c r="F69" s="170"/>
      <c r="G69" s="170"/>
      <c r="H69" s="170"/>
      <c r="I69" s="170"/>
      <c r="J69" s="170"/>
      <c r="K69" s="170"/>
    </row>
    <row r="70" spans="1:13" ht="23.1" customHeight="1">
      <c r="E70" s="55"/>
      <c r="F70" s="55" t="s">
        <v>1</v>
      </c>
      <c r="G70" s="55"/>
      <c r="I70" s="55"/>
      <c r="J70" s="55" t="s">
        <v>2</v>
      </c>
      <c r="K70" s="55"/>
    </row>
    <row r="71" spans="1:13" ht="23.1" customHeight="1">
      <c r="A71" s="4"/>
      <c r="C71" s="25" t="s">
        <v>3</v>
      </c>
      <c r="D71" s="26"/>
      <c r="E71" s="146" t="s">
        <v>174</v>
      </c>
      <c r="F71" s="147"/>
      <c r="G71" s="146">
        <v>2560</v>
      </c>
      <c r="H71" s="146"/>
      <c r="I71" s="146" t="s">
        <v>174</v>
      </c>
      <c r="J71" s="147"/>
      <c r="K71" s="146">
        <v>2560</v>
      </c>
    </row>
    <row r="72" spans="1:13" ht="23.1" customHeight="1">
      <c r="A72" s="2" t="s">
        <v>29</v>
      </c>
    </row>
    <row r="73" spans="1:13" ht="23.1" customHeight="1">
      <c r="A73" s="13" t="s">
        <v>76</v>
      </c>
      <c r="B73" s="103"/>
      <c r="C73" s="3"/>
      <c r="E73" s="51">
        <v>5205243</v>
      </c>
      <c r="F73" s="51"/>
      <c r="G73" s="51">
        <v>5626889</v>
      </c>
      <c r="H73" s="51"/>
      <c r="I73" s="51">
        <v>5104151</v>
      </c>
      <c r="J73" s="51"/>
      <c r="K73" s="51">
        <v>5624767</v>
      </c>
    </row>
    <row r="74" spans="1:13" ht="23.1" customHeight="1">
      <c r="A74" s="13" t="s">
        <v>184</v>
      </c>
      <c r="E74" s="51">
        <v>0</v>
      </c>
      <c r="F74" s="51"/>
      <c r="G74" s="51">
        <v>32000</v>
      </c>
      <c r="H74" s="51"/>
      <c r="I74" s="51">
        <v>0</v>
      </c>
      <c r="J74" s="51"/>
      <c r="K74" s="51">
        <v>32000</v>
      </c>
    </row>
    <row r="75" spans="1:13" ht="23.1" customHeight="1">
      <c r="A75" s="13" t="s">
        <v>185</v>
      </c>
      <c r="C75" s="3">
        <v>7</v>
      </c>
      <c r="E75" s="51">
        <v>0</v>
      </c>
      <c r="F75" s="51"/>
      <c r="G75" s="51">
        <v>0</v>
      </c>
      <c r="H75" s="51"/>
      <c r="I75" s="51">
        <v>0</v>
      </c>
      <c r="J75" s="51"/>
      <c r="K75" s="51">
        <v>17760</v>
      </c>
    </row>
    <row r="76" spans="1:13" ht="23.1" customHeight="1">
      <c r="A76" s="13" t="s">
        <v>77</v>
      </c>
      <c r="E76" s="51">
        <v>7692</v>
      </c>
      <c r="F76" s="51"/>
      <c r="G76" s="51">
        <v>40713</v>
      </c>
      <c r="H76" s="51"/>
      <c r="I76" s="51">
        <v>7515</v>
      </c>
      <c r="J76" s="51"/>
      <c r="K76" s="51">
        <v>40665</v>
      </c>
    </row>
    <row r="77" spans="1:13" ht="23.1" customHeight="1">
      <c r="A77" s="13" t="s">
        <v>30</v>
      </c>
      <c r="B77" s="103"/>
      <c r="C77" s="3"/>
      <c r="E77" s="51">
        <v>1183</v>
      </c>
      <c r="F77" s="51"/>
      <c r="G77" s="51">
        <v>5755</v>
      </c>
      <c r="H77" s="51"/>
      <c r="I77" s="51">
        <v>1090</v>
      </c>
      <c r="J77" s="51"/>
      <c r="K77" s="51">
        <v>5755</v>
      </c>
    </row>
    <row r="78" spans="1:13" ht="23.1" customHeight="1">
      <c r="A78" s="2" t="s">
        <v>31</v>
      </c>
      <c r="B78" s="103"/>
      <c r="C78" s="3"/>
      <c r="E78" s="54">
        <f>SUM(E73:E77)</f>
        <v>5214118</v>
      </c>
      <c r="F78" s="51"/>
      <c r="G78" s="54">
        <f>SUM(G73:G77)</f>
        <v>5705357</v>
      </c>
      <c r="H78" s="51"/>
      <c r="I78" s="54">
        <f>SUM(I73:I77)</f>
        <v>5112756</v>
      </c>
      <c r="J78" s="12"/>
      <c r="K78" s="54">
        <f>SUM(K73:K77)</f>
        <v>5720947</v>
      </c>
    </row>
    <row r="79" spans="1:13" ht="23.1" customHeight="1">
      <c r="A79" s="2" t="s">
        <v>32</v>
      </c>
      <c r="B79" s="103"/>
      <c r="C79" s="3"/>
      <c r="E79" s="51"/>
      <c r="F79" s="51"/>
      <c r="G79" s="51"/>
      <c r="H79" s="51"/>
      <c r="I79" s="51"/>
      <c r="J79" s="12"/>
      <c r="K79" s="51"/>
    </row>
    <row r="80" spans="1:13" ht="23.1" customHeight="1">
      <c r="A80" s="13" t="s">
        <v>78</v>
      </c>
      <c r="B80" s="103"/>
      <c r="C80" s="3"/>
      <c r="E80" s="51">
        <v>4971782</v>
      </c>
      <c r="F80" s="51"/>
      <c r="G80" s="51">
        <v>5356711</v>
      </c>
      <c r="H80" s="51"/>
      <c r="I80" s="51">
        <v>4879650</v>
      </c>
      <c r="J80" s="51"/>
      <c r="K80" s="51">
        <v>5359773</v>
      </c>
    </row>
    <row r="81" spans="1:13" ht="23.1" customHeight="1">
      <c r="A81" s="13" t="s">
        <v>33</v>
      </c>
      <c r="E81" s="55">
        <v>360036</v>
      </c>
      <c r="F81" s="51"/>
      <c r="G81" s="55">
        <v>244060</v>
      </c>
      <c r="H81" s="51"/>
      <c r="I81" s="55">
        <v>354645</v>
      </c>
      <c r="J81" s="51"/>
      <c r="K81" s="55">
        <v>241160</v>
      </c>
    </row>
    <row r="82" spans="1:13" ht="23.1" customHeight="1">
      <c r="A82" s="2" t="s">
        <v>34</v>
      </c>
      <c r="E82" s="55">
        <f>SUM(E80:E81)</f>
        <v>5331818</v>
      </c>
      <c r="F82" s="12"/>
      <c r="G82" s="55">
        <f>SUM(G80:G81)</f>
        <v>5600771</v>
      </c>
      <c r="H82" s="12"/>
      <c r="I82" s="55">
        <f>SUM(I80:I81)</f>
        <v>5234295</v>
      </c>
      <c r="J82" s="12"/>
      <c r="K82" s="55">
        <f>SUM(K80:K81)</f>
        <v>5600933</v>
      </c>
    </row>
    <row r="83" spans="1:13" ht="23.1" customHeight="1">
      <c r="A83" s="42" t="s">
        <v>197</v>
      </c>
      <c r="E83" s="12">
        <f>E78-E82</f>
        <v>-117700</v>
      </c>
      <c r="F83" s="51"/>
      <c r="G83" s="12">
        <f>G78-G82</f>
        <v>104586</v>
      </c>
      <c r="H83" s="51"/>
      <c r="I83" s="12">
        <f>I78-I82</f>
        <v>-121539</v>
      </c>
      <c r="J83" s="12"/>
      <c r="K83" s="12">
        <f>K78-K82</f>
        <v>120014</v>
      </c>
    </row>
    <row r="84" spans="1:13" ht="23.1" customHeight="1">
      <c r="A84" s="13" t="s">
        <v>35</v>
      </c>
      <c r="E84" s="55">
        <v>-16514</v>
      </c>
      <c r="F84" s="51"/>
      <c r="G84" s="55">
        <v>-14621</v>
      </c>
      <c r="H84" s="51"/>
      <c r="I84" s="55">
        <v>-16208</v>
      </c>
      <c r="J84" s="51"/>
      <c r="K84" s="55">
        <v>-14607</v>
      </c>
    </row>
    <row r="85" spans="1:13" ht="23.1" customHeight="1">
      <c r="A85" s="42" t="s">
        <v>198</v>
      </c>
      <c r="E85" s="12">
        <f>SUM(E83:E84)</f>
        <v>-134214</v>
      </c>
      <c r="F85" s="51"/>
      <c r="G85" s="12">
        <f>SUM(G83:G84)</f>
        <v>89965</v>
      </c>
      <c r="H85" s="51"/>
      <c r="I85" s="12">
        <f>SUM(I83:I84)</f>
        <v>-137747</v>
      </c>
      <c r="J85" s="51"/>
      <c r="K85" s="12">
        <f>SUM(K83:K84)</f>
        <v>105407</v>
      </c>
    </row>
    <row r="86" spans="1:13" ht="23.1" customHeight="1">
      <c r="A86" s="13" t="s">
        <v>166</v>
      </c>
      <c r="B86" s="20"/>
      <c r="C86" s="3">
        <v>17</v>
      </c>
      <c r="E86" s="55">
        <v>-31412</v>
      </c>
      <c r="F86" s="51"/>
      <c r="G86" s="55">
        <v>-10665</v>
      </c>
      <c r="H86" s="51"/>
      <c r="I86" s="55">
        <v>-31412</v>
      </c>
      <c r="J86" s="51"/>
      <c r="K86" s="55">
        <v>-10665</v>
      </c>
    </row>
    <row r="87" spans="1:13" ht="23.1" customHeight="1" thickBot="1">
      <c r="A87" s="2" t="s">
        <v>199</v>
      </c>
      <c r="B87" s="20"/>
      <c r="E87" s="56">
        <f>SUM(E85:E86)</f>
        <v>-165626</v>
      </c>
      <c r="F87" s="51"/>
      <c r="G87" s="56">
        <f>SUM(G85:G86)</f>
        <v>79300</v>
      </c>
      <c r="H87" s="51"/>
      <c r="I87" s="56">
        <f>SUM(I85:I86)</f>
        <v>-169159</v>
      </c>
      <c r="J87" s="51"/>
      <c r="K87" s="56">
        <f>SUM(K85:K86)</f>
        <v>94742</v>
      </c>
    </row>
    <row r="88" spans="1:13" ht="23.1" customHeight="1" thickTop="1">
      <c r="A88" s="2"/>
      <c r="B88" s="20"/>
      <c r="E88" s="12"/>
      <c r="F88" s="51"/>
      <c r="G88" s="12"/>
      <c r="H88" s="51"/>
      <c r="I88" s="12"/>
      <c r="J88" s="12"/>
      <c r="K88" s="12"/>
    </row>
    <row r="89" spans="1:13" s="7" customFormat="1" ht="23.1" customHeight="1">
      <c r="A89" s="2" t="s">
        <v>200</v>
      </c>
      <c r="B89" s="3"/>
      <c r="C89" s="3"/>
      <c r="D89" s="4"/>
      <c r="E89" s="5"/>
      <c r="F89" s="6"/>
      <c r="G89" s="5"/>
      <c r="H89" s="6"/>
      <c r="I89" s="5"/>
      <c r="J89" s="5"/>
      <c r="K89" s="5"/>
      <c r="L89" s="4"/>
    </row>
    <row r="90" spans="1:13" s="7" customFormat="1" ht="23.1" customHeight="1" thickBot="1">
      <c r="A90" s="8" t="s">
        <v>96</v>
      </c>
      <c r="B90" s="3"/>
      <c r="C90" s="3"/>
      <c r="D90" s="4"/>
      <c r="E90" s="9">
        <f>E92-E91</f>
        <v>-165381</v>
      </c>
      <c r="F90" s="6"/>
      <c r="G90" s="9">
        <f>G92-G91</f>
        <v>77472</v>
      </c>
      <c r="H90" s="6"/>
      <c r="I90" s="11">
        <f>I87</f>
        <v>-169159</v>
      </c>
      <c r="J90" s="5"/>
      <c r="K90" s="11">
        <f>K87</f>
        <v>94742</v>
      </c>
      <c r="L90" s="4"/>
    </row>
    <row r="91" spans="1:13" s="7" customFormat="1" ht="23.1" customHeight="1" thickTop="1">
      <c r="A91" s="8" t="s">
        <v>94</v>
      </c>
      <c r="B91" s="3"/>
      <c r="C91" s="3"/>
      <c r="D91" s="4"/>
      <c r="E91" s="10">
        <v>-245</v>
      </c>
      <c r="F91" s="6"/>
      <c r="G91" s="10">
        <v>1828</v>
      </c>
      <c r="H91" s="6"/>
      <c r="I91" s="5"/>
      <c r="J91" s="5"/>
      <c r="K91" s="5"/>
      <c r="L91" s="4"/>
    </row>
    <row r="92" spans="1:13" s="7" customFormat="1" ht="23.1" customHeight="1" thickBot="1">
      <c r="A92" s="8"/>
      <c r="B92" s="3"/>
      <c r="C92" s="3"/>
      <c r="D92" s="4"/>
      <c r="E92" s="11">
        <f>E87</f>
        <v>-165626</v>
      </c>
      <c r="F92" s="12"/>
      <c r="G92" s="11">
        <f>G87</f>
        <v>79300</v>
      </c>
      <c r="H92" s="12"/>
      <c r="I92" s="12"/>
      <c r="J92" s="12"/>
      <c r="K92" s="12"/>
      <c r="L92" s="4"/>
    </row>
    <row r="93" spans="1:13" s="7" customFormat="1" ht="23.1" customHeight="1" thickTop="1">
      <c r="A93" s="8"/>
      <c r="B93" s="3"/>
      <c r="C93" s="3"/>
      <c r="D93" s="4"/>
      <c r="E93" s="12"/>
      <c r="F93" s="12"/>
      <c r="G93" s="12"/>
      <c r="H93" s="12"/>
      <c r="I93" s="12"/>
      <c r="J93" s="12"/>
      <c r="K93" s="12"/>
      <c r="L93" s="4"/>
    </row>
    <row r="94" spans="1:13" s="7" customFormat="1" ht="23.1" customHeight="1">
      <c r="A94" s="2" t="s">
        <v>201</v>
      </c>
      <c r="B94" s="3">
        <v>17</v>
      </c>
      <c r="C94" s="3"/>
      <c r="D94" s="4"/>
      <c r="E94" s="5"/>
      <c r="F94" s="6"/>
      <c r="G94" s="5"/>
      <c r="H94" s="6"/>
      <c r="I94" s="5"/>
      <c r="J94" s="5"/>
      <c r="K94" s="5"/>
      <c r="L94" s="4"/>
    </row>
    <row r="95" spans="1:13" s="7" customFormat="1" ht="23.1" customHeight="1">
      <c r="A95" s="8" t="s">
        <v>202</v>
      </c>
      <c r="B95" s="3">
        <v>17</v>
      </c>
      <c r="C95" s="3">
        <v>18</v>
      </c>
      <c r="D95" s="4"/>
      <c r="E95" s="5"/>
      <c r="F95" s="6"/>
      <c r="G95" s="5"/>
      <c r="H95" s="6"/>
      <c r="I95" s="5"/>
      <c r="J95" s="5"/>
      <c r="K95" s="5"/>
      <c r="L95" s="4"/>
    </row>
    <row r="96" spans="1:13" s="7" customFormat="1" ht="23.1" customHeight="1" thickBot="1">
      <c r="A96" s="13" t="s">
        <v>203</v>
      </c>
      <c r="B96" s="3"/>
      <c r="C96" s="3"/>
      <c r="D96" s="4"/>
      <c r="E96" s="165">
        <f>E90/E98</f>
        <v>-0.16089148402963702</v>
      </c>
      <c r="F96" s="158"/>
      <c r="G96" s="163">
        <f>G90/G98</f>
        <v>7.7247672758309863E-2</v>
      </c>
      <c r="H96" s="158"/>
      <c r="I96" s="165">
        <f>I90/I98</f>
        <v>-0.16456692453770003</v>
      </c>
      <c r="J96" s="158"/>
      <c r="K96" s="163">
        <f>K90/K98</f>
        <v>9.4467665898231537E-2</v>
      </c>
      <c r="L96" s="148"/>
      <c r="M96" s="148"/>
    </row>
    <row r="97" spans="1:13" s="7" customFormat="1" ht="23.1" customHeight="1" thickTop="1">
      <c r="A97" s="13"/>
      <c r="B97" s="3"/>
      <c r="C97" s="3"/>
      <c r="D97" s="4"/>
      <c r="E97" s="166"/>
      <c r="F97" s="158"/>
      <c r="G97" s="167"/>
      <c r="H97" s="158"/>
      <c r="I97" s="166"/>
      <c r="J97" s="158"/>
      <c r="K97" s="167"/>
      <c r="L97" s="148"/>
      <c r="M97" s="148"/>
    </row>
    <row r="98" spans="1:13" s="32" customFormat="1" ht="23.1" customHeight="1" thickBot="1">
      <c r="A98" s="32" t="s">
        <v>110</v>
      </c>
      <c r="B98" s="7"/>
      <c r="C98" s="160"/>
      <c r="E98" s="28">
        <v>1027904</v>
      </c>
      <c r="F98" s="6"/>
      <c r="G98" s="28">
        <v>1002904</v>
      </c>
      <c r="H98" s="6"/>
      <c r="I98" s="28">
        <v>1027904</v>
      </c>
      <c r="J98" s="6"/>
      <c r="K98" s="28">
        <v>1002904</v>
      </c>
    </row>
    <row r="99" spans="1:13" s="32" customFormat="1" ht="23.1" customHeight="1" thickTop="1">
      <c r="B99" s="7"/>
      <c r="C99" s="160"/>
      <c r="E99" s="29"/>
      <c r="F99" s="6"/>
      <c r="G99" s="29"/>
      <c r="H99" s="6"/>
      <c r="I99" s="29"/>
      <c r="J99" s="6"/>
      <c r="K99" s="29"/>
    </row>
    <row r="100" spans="1:13" s="7" customFormat="1" ht="23.1" customHeight="1">
      <c r="A100" s="8" t="s">
        <v>12</v>
      </c>
      <c r="B100" s="3"/>
      <c r="C100" s="77"/>
      <c r="D100" s="14"/>
      <c r="E100" s="6"/>
      <c r="F100" s="9"/>
      <c r="G100" s="6"/>
      <c r="H100" s="9"/>
      <c r="I100" s="5"/>
      <c r="J100" s="9"/>
      <c r="K100" s="5"/>
    </row>
    <row r="101" spans="1:13" s="7" customFormat="1" ht="23.1" customHeight="1">
      <c r="A101" s="8"/>
      <c r="B101" s="3"/>
      <c r="C101" s="77"/>
      <c r="D101" s="14"/>
      <c r="E101" s="6"/>
      <c r="F101" s="9"/>
      <c r="G101" s="6"/>
      <c r="H101" s="9"/>
      <c r="I101" s="5"/>
      <c r="J101" s="9"/>
      <c r="K101" s="5"/>
    </row>
    <row r="102" spans="1:13" s="7" customFormat="1" ht="23.1" customHeight="1">
      <c r="A102" s="8"/>
      <c r="B102" s="3"/>
      <c r="C102" s="77"/>
      <c r="D102" s="14"/>
      <c r="E102" s="6"/>
      <c r="F102" s="9"/>
      <c r="G102" s="6"/>
      <c r="H102" s="9"/>
      <c r="I102" s="5"/>
      <c r="J102" s="9"/>
      <c r="K102" s="5"/>
    </row>
    <row r="103" spans="1:13" s="7" customFormat="1" ht="23.1" customHeight="1">
      <c r="A103" s="8"/>
      <c r="B103" s="3"/>
      <c r="C103" s="77"/>
      <c r="D103" s="14"/>
      <c r="E103" s="6"/>
      <c r="F103" s="9"/>
      <c r="G103" s="6"/>
      <c r="H103" s="9"/>
      <c r="I103" s="5"/>
      <c r="J103" s="9"/>
      <c r="K103" s="5"/>
    </row>
    <row r="104" spans="1:13" s="7" customFormat="1" ht="23.1" customHeight="1">
      <c r="B104" s="118"/>
      <c r="C104" s="161"/>
      <c r="D104" s="118"/>
      <c r="E104" s="5"/>
      <c r="F104" s="5"/>
      <c r="G104" s="5"/>
      <c r="H104" s="5"/>
      <c r="I104" s="5"/>
      <c r="J104" s="5"/>
      <c r="K104" s="5" t="s">
        <v>86</v>
      </c>
    </row>
    <row r="105" spans="1:13" s="7" customFormat="1" ht="23.1" customHeight="1">
      <c r="A105" s="15" t="s">
        <v>168</v>
      </c>
      <c r="B105" s="16"/>
      <c r="C105" s="162"/>
      <c r="E105" s="6"/>
      <c r="F105" s="6"/>
      <c r="G105" s="6"/>
      <c r="H105" s="6"/>
      <c r="I105" s="6"/>
      <c r="J105" s="6"/>
      <c r="K105" s="6"/>
      <c r="L105" s="17"/>
    </row>
    <row r="106" spans="1:13" s="7" customFormat="1" ht="23.1" customHeight="1">
      <c r="A106" s="15" t="s">
        <v>36</v>
      </c>
      <c r="B106" s="18"/>
      <c r="C106" s="18"/>
      <c r="D106" s="19"/>
      <c r="E106" s="143"/>
      <c r="F106" s="143"/>
      <c r="G106" s="143"/>
      <c r="H106" s="143"/>
      <c r="I106" s="143"/>
      <c r="J106" s="143"/>
      <c r="K106" s="143"/>
      <c r="L106" s="20"/>
    </row>
    <row r="107" spans="1:13" s="7" customFormat="1" ht="23.1" customHeight="1">
      <c r="A107" s="15" t="s">
        <v>214</v>
      </c>
      <c r="B107" s="18"/>
      <c r="C107" s="18"/>
      <c r="D107" s="19"/>
      <c r="E107" s="143"/>
      <c r="F107" s="143"/>
      <c r="G107" s="143"/>
      <c r="H107" s="143"/>
      <c r="I107" s="143"/>
      <c r="J107" s="143"/>
      <c r="K107" s="143"/>
      <c r="L107" s="20"/>
    </row>
    <row r="108" spans="1:13" s="23" customFormat="1" ht="23.1" customHeight="1">
      <c r="A108" s="21"/>
      <c r="B108" s="22"/>
      <c r="C108" s="161"/>
      <c r="D108" s="22"/>
      <c r="E108" s="143"/>
      <c r="F108" s="143"/>
      <c r="G108" s="143"/>
      <c r="H108" s="143"/>
      <c r="I108" s="5"/>
      <c r="J108" s="143"/>
      <c r="K108" s="5" t="s">
        <v>79</v>
      </c>
    </row>
    <row r="109" spans="1:13" s="7" customFormat="1" ht="23.1" customHeight="1">
      <c r="A109" s="8"/>
      <c r="B109" s="18"/>
      <c r="C109" s="18"/>
      <c r="D109" s="4"/>
      <c r="E109" s="55"/>
      <c r="F109" s="55" t="s">
        <v>1</v>
      </c>
      <c r="G109" s="55"/>
      <c r="H109" s="6"/>
      <c r="I109" s="55"/>
      <c r="J109" s="55" t="s">
        <v>2</v>
      </c>
      <c r="K109" s="55"/>
      <c r="L109" s="4"/>
    </row>
    <row r="110" spans="1:13" ht="23.1" customHeight="1">
      <c r="A110" s="4"/>
      <c r="C110" s="25"/>
      <c r="D110" s="26"/>
      <c r="E110" s="146" t="s">
        <v>174</v>
      </c>
      <c r="F110" s="147"/>
      <c r="G110" s="146">
        <v>2560</v>
      </c>
      <c r="H110" s="146"/>
      <c r="I110" s="146" t="s">
        <v>174</v>
      </c>
      <c r="J110" s="147"/>
      <c r="K110" s="146">
        <v>2560</v>
      </c>
    </row>
    <row r="111" spans="1:13" s="7" customFormat="1" ht="23.1" customHeight="1">
      <c r="B111" s="18"/>
      <c r="C111" s="18"/>
      <c r="D111" s="19"/>
      <c r="E111" s="144"/>
      <c r="F111" s="144"/>
      <c r="G111" s="144"/>
      <c r="H111" s="6"/>
      <c r="I111" s="144"/>
      <c r="J111" s="144"/>
      <c r="K111" s="144"/>
      <c r="L111" s="20"/>
    </row>
    <row r="112" spans="1:13" s="7" customFormat="1" ht="23.1" customHeight="1">
      <c r="A112" s="157" t="s">
        <v>199</v>
      </c>
      <c r="B112" s="18"/>
      <c r="C112" s="18"/>
      <c r="D112" s="19"/>
      <c r="E112" s="27">
        <f>SUM(E87)</f>
        <v>-165626</v>
      </c>
      <c r="F112" s="6"/>
      <c r="G112" s="27">
        <f>SUM(G87)</f>
        <v>79300</v>
      </c>
      <c r="H112" s="6"/>
      <c r="I112" s="27">
        <f>SUM(I87)</f>
        <v>-169159</v>
      </c>
      <c r="J112" s="6"/>
      <c r="K112" s="27">
        <f>SUM(K87)</f>
        <v>94742</v>
      </c>
      <c r="L112" s="20"/>
    </row>
    <row r="113" spans="1:12" s="7" customFormat="1" ht="23.1" customHeight="1">
      <c r="A113" s="15"/>
      <c r="B113" s="18"/>
      <c r="C113" s="18"/>
      <c r="D113" s="19"/>
      <c r="E113" s="6"/>
      <c r="F113" s="6"/>
      <c r="G113" s="6"/>
      <c r="H113" s="6"/>
      <c r="I113" s="6"/>
      <c r="J113" s="6"/>
      <c r="K113" s="6"/>
      <c r="L113" s="20"/>
    </row>
    <row r="114" spans="1:12" s="7" customFormat="1" ht="23.1" customHeight="1">
      <c r="A114" s="157" t="s">
        <v>97</v>
      </c>
      <c r="B114" s="18"/>
      <c r="C114" s="18"/>
      <c r="D114" s="19"/>
      <c r="E114" s="6"/>
      <c r="F114" s="6"/>
      <c r="G114" s="6"/>
      <c r="H114" s="6"/>
      <c r="I114" s="6"/>
      <c r="J114" s="6"/>
      <c r="K114" s="6"/>
      <c r="L114" s="20"/>
    </row>
    <row r="115" spans="1:12" s="7" customFormat="1" ht="23.1" customHeight="1">
      <c r="A115" s="116" t="s">
        <v>152</v>
      </c>
      <c r="B115" s="18"/>
      <c r="C115" s="18"/>
      <c r="D115" s="19"/>
      <c r="E115" s="6"/>
      <c r="F115" s="6"/>
      <c r="G115" s="6"/>
      <c r="H115" s="6"/>
      <c r="I115" s="6"/>
      <c r="J115" s="6"/>
      <c r="K115" s="6"/>
      <c r="L115" s="20"/>
    </row>
    <row r="116" spans="1:12" s="7" customFormat="1" ht="23.1" customHeight="1">
      <c r="A116" s="117" t="s">
        <v>153</v>
      </c>
      <c r="B116" s="18"/>
      <c r="C116" s="18"/>
      <c r="D116" s="19"/>
      <c r="E116" s="6"/>
      <c r="F116" s="6"/>
      <c r="G116" s="6"/>
      <c r="H116" s="6"/>
      <c r="I116" s="6"/>
      <c r="J116" s="6"/>
      <c r="K116" s="6"/>
      <c r="L116" s="20"/>
    </row>
    <row r="117" spans="1:12" s="7" customFormat="1" ht="23.1" customHeight="1">
      <c r="A117" s="117" t="s">
        <v>158</v>
      </c>
      <c r="B117" s="18"/>
      <c r="C117" s="18"/>
      <c r="D117" s="19"/>
      <c r="E117" s="55">
        <v>-442</v>
      </c>
      <c r="F117" s="6"/>
      <c r="G117" s="27">
        <v>-322</v>
      </c>
      <c r="H117" s="6"/>
      <c r="I117" s="27">
        <v>0</v>
      </c>
      <c r="J117" s="6"/>
      <c r="K117" s="27">
        <v>0</v>
      </c>
      <c r="L117" s="20"/>
    </row>
    <row r="118" spans="1:12" s="7" customFormat="1" ht="23.1" customHeight="1">
      <c r="A118" s="117" t="s">
        <v>161</v>
      </c>
      <c r="B118" s="18"/>
      <c r="C118" s="18"/>
      <c r="D118" s="19"/>
      <c r="E118" s="27">
        <f>SUM(E117)</f>
        <v>-442</v>
      </c>
      <c r="F118" s="6"/>
      <c r="G118" s="27">
        <f>SUM(G117)</f>
        <v>-322</v>
      </c>
      <c r="H118" s="6"/>
      <c r="I118" s="27">
        <f>SUM(I117)</f>
        <v>0</v>
      </c>
      <c r="J118" s="6"/>
      <c r="K118" s="27">
        <f>SUM(K117)</f>
        <v>0</v>
      </c>
      <c r="L118" s="20"/>
    </row>
    <row r="119" spans="1:12" s="7" customFormat="1" ht="23.1" customHeight="1">
      <c r="A119" s="157" t="s">
        <v>92</v>
      </c>
      <c r="B119" s="18"/>
      <c r="C119" s="18"/>
      <c r="D119" s="19"/>
      <c r="E119" s="27">
        <f>SUM(E118)</f>
        <v>-442</v>
      </c>
      <c r="F119" s="6"/>
      <c r="G119" s="27">
        <f>SUM(G118)</f>
        <v>-322</v>
      </c>
      <c r="H119" s="6"/>
      <c r="I119" s="27">
        <f>SUM(I118)</f>
        <v>0</v>
      </c>
      <c r="J119" s="6"/>
      <c r="K119" s="27">
        <f>SUM(K118)</f>
        <v>0</v>
      </c>
      <c r="L119" s="20"/>
    </row>
    <row r="120" spans="1:12" s="7" customFormat="1" ht="23.1" customHeight="1">
      <c r="A120" s="157"/>
      <c r="B120" s="18"/>
      <c r="C120" s="18"/>
      <c r="D120" s="19"/>
      <c r="E120" s="6"/>
      <c r="F120" s="6"/>
      <c r="G120" s="6"/>
      <c r="H120" s="6"/>
      <c r="I120" s="6"/>
      <c r="J120" s="6"/>
      <c r="K120" s="6"/>
      <c r="L120" s="20"/>
    </row>
    <row r="121" spans="1:12" s="7" customFormat="1" ht="23.1" customHeight="1" thickBot="1">
      <c r="A121" s="157" t="s">
        <v>88</v>
      </c>
      <c r="B121" s="18"/>
      <c r="C121" s="18"/>
      <c r="D121" s="19"/>
      <c r="E121" s="28">
        <f>E112+E119</f>
        <v>-166068</v>
      </c>
      <c r="F121" s="6"/>
      <c r="G121" s="28">
        <f>G112+G119</f>
        <v>78978</v>
      </c>
      <c r="H121" s="6"/>
      <c r="I121" s="28">
        <f>I112+I119</f>
        <v>-169159</v>
      </c>
      <c r="J121" s="6"/>
      <c r="K121" s="28">
        <f>K112+K119</f>
        <v>94742</v>
      </c>
      <c r="L121" s="20"/>
    </row>
    <row r="122" spans="1:12" s="7" customFormat="1" ht="23.1" customHeight="1" thickTop="1">
      <c r="A122" s="157"/>
      <c r="B122" s="18"/>
      <c r="C122" s="18"/>
      <c r="D122" s="19"/>
      <c r="E122" s="6"/>
      <c r="F122" s="6"/>
      <c r="G122" s="6"/>
      <c r="H122" s="6"/>
      <c r="I122" s="6"/>
      <c r="J122" s="6"/>
      <c r="K122" s="6"/>
      <c r="L122" s="20"/>
    </row>
    <row r="123" spans="1:12" s="7" customFormat="1" ht="23.1" customHeight="1">
      <c r="A123" s="157" t="s">
        <v>37</v>
      </c>
      <c r="B123" s="18"/>
      <c r="C123" s="18"/>
      <c r="D123" s="19"/>
      <c r="E123" s="6"/>
      <c r="F123" s="6"/>
      <c r="G123" s="6"/>
      <c r="H123" s="6"/>
      <c r="I123" s="6"/>
      <c r="J123" s="6"/>
      <c r="K123" s="6"/>
      <c r="L123" s="20"/>
    </row>
    <row r="124" spans="1:12" s="7" customFormat="1" ht="23.1" customHeight="1" thickBot="1">
      <c r="A124" s="8" t="s">
        <v>93</v>
      </c>
      <c r="B124" s="18"/>
      <c r="C124" s="18"/>
      <c r="D124" s="19"/>
      <c r="E124" s="29">
        <f>SUM(E126-E125)</f>
        <v>-165823</v>
      </c>
      <c r="F124" s="29"/>
      <c r="G124" s="29">
        <f>SUM(G126-G125)</f>
        <v>77150</v>
      </c>
      <c r="H124" s="6"/>
      <c r="I124" s="28">
        <f>I121</f>
        <v>-169159</v>
      </c>
      <c r="J124" s="6"/>
      <c r="K124" s="28">
        <f>K121</f>
        <v>94742</v>
      </c>
      <c r="L124" s="20"/>
    </row>
    <row r="125" spans="1:12" s="7" customFormat="1" ht="23.1" customHeight="1" thickTop="1">
      <c r="A125" s="8" t="s">
        <v>94</v>
      </c>
      <c r="B125" s="18"/>
      <c r="C125" s="18"/>
      <c r="D125" s="19"/>
      <c r="E125" s="27">
        <v>-245</v>
      </c>
      <c r="F125" s="6"/>
      <c r="G125" s="27">
        <v>1828</v>
      </c>
      <c r="H125" s="6"/>
      <c r="I125" s="29"/>
      <c r="J125" s="29"/>
      <c r="K125" s="29"/>
      <c r="L125" s="20"/>
    </row>
    <row r="126" spans="1:12" s="7" customFormat="1" ht="23.1" customHeight="1" thickBot="1">
      <c r="A126" s="15"/>
      <c r="B126" s="18"/>
      <c r="C126" s="18"/>
      <c r="D126" s="19"/>
      <c r="E126" s="30">
        <f>SUM(E121)</f>
        <v>-166068</v>
      </c>
      <c r="F126" s="6"/>
      <c r="G126" s="30">
        <f>SUM(G121)</f>
        <v>78978</v>
      </c>
      <c r="H126" s="6"/>
      <c r="I126" s="29"/>
      <c r="J126" s="29"/>
      <c r="K126" s="29"/>
      <c r="L126" s="20"/>
    </row>
    <row r="127" spans="1:12" s="7" customFormat="1" ht="23.1" customHeight="1" thickTop="1">
      <c r="A127" s="15"/>
      <c r="B127" s="18"/>
      <c r="C127" s="18"/>
      <c r="D127" s="19"/>
      <c r="E127" s="143"/>
      <c r="F127" s="143"/>
      <c r="G127" s="143"/>
      <c r="H127" s="143"/>
      <c r="I127" s="145"/>
      <c r="J127" s="145"/>
      <c r="K127" s="145"/>
      <c r="L127" s="20"/>
    </row>
    <row r="128" spans="1:12" s="7" customFormat="1" ht="23.1" customHeight="1">
      <c r="A128" s="32" t="s">
        <v>12</v>
      </c>
      <c r="B128" s="32"/>
      <c r="C128" s="160"/>
      <c r="D128" s="32"/>
      <c r="E128" s="9"/>
      <c r="F128" s="6"/>
      <c r="G128" s="9"/>
      <c r="H128" s="6"/>
      <c r="I128" s="9"/>
      <c r="J128" s="5"/>
      <c r="K128" s="9"/>
      <c r="L128" s="4"/>
    </row>
    <row r="129" spans="1:12" s="7" customFormat="1" ht="23.1" customHeight="1">
      <c r="A129" s="32"/>
      <c r="B129" s="32"/>
      <c r="C129" s="160"/>
      <c r="D129" s="32"/>
      <c r="E129" s="9"/>
      <c r="F129" s="6"/>
      <c r="G129" s="9"/>
      <c r="H129" s="6"/>
      <c r="I129" s="9"/>
      <c r="J129" s="5"/>
      <c r="K129" s="9"/>
      <c r="L129" s="4"/>
    </row>
    <row r="130" spans="1:12" s="7" customFormat="1" ht="23.1" customHeight="1">
      <c r="A130" s="32"/>
      <c r="B130" s="32"/>
      <c r="C130" s="160"/>
      <c r="D130" s="32"/>
      <c r="E130" s="9"/>
      <c r="F130" s="6"/>
      <c r="G130" s="9"/>
      <c r="H130" s="6"/>
      <c r="I130" s="9"/>
      <c r="J130" s="5"/>
      <c r="K130" s="9"/>
      <c r="L130" s="4"/>
    </row>
    <row r="131" spans="1:12" s="7" customFormat="1" ht="23.1" customHeight="1">
      <c r="B131" s="118"/>
      <c r="C131" s="161"/>
      <c r="D131" s="118"/>
      <c r="E131" s="5"/>
      <c r="F131" s="5"/>
      <c r="G131" s="5"/>
      <c r="H131" s="5"/>
      <c r="J131" s="5"/>
      <c r="K131" s="5"/>
      <c r="L131" s="118" t="s">
        <v>86</v>
      </c>
    </row>
    <row r="132" spans="1:12" s="20" customFormat="1" ht="23.1" customHeight="1">
      <c r="A132" s="15" t="s">
        <v>168</v>
      </c>
      <c r="B132" s="19"/>
      <c r="C132" s="18"/>
      <c r="D132" s="19"/>
      <c r="E132" s="143"/>
      <c r="F132" s="143"/>
      <c r="G132" s="143"/>
      <c r="H132" s="143"/>
      <c r="I132" s="143"/>
      <c r="J132" s="143"/>
      <c r="K132" s="143"/>
    </row>
    <row r="133" spans="1:12" s="20" customFormat="1" ht="23.1" customHeight="1">
      <c r="A133" s="46" t="s">
        <v>38</v>
      </c>
      <c r="B133" s="105"/>
      <c r="C133" s="18"/>
      <c r="D133" s="19"/>
      <c r="E133" s="143"/>
      <c r="F133" s="143"/>
      <c r="G133" s="143"/>
      <c r="H133" s="143"/>
      <c r="I133" s="143"/>
      <c r="J133" s="143"/>
      <c r="K133" s="143"/>
    </row>
    <row r="134" spans="1:12" s="20" customFormat="1" ht="23.1" customHeight="1">
      <c r="A134" s="47" t="s">
        <v>214</v>
      </c>
      <c r="B134" s="105"/>
      <c r="C134" s="18"/>
      <c r="D134" s="19"/>
      <c r="E134" s="143"/>
      <c r="F134" s="143"/>
      <c r="G134" s="143"/>
      <c r="H134" s="143"/>
      <c r="I134" s="143"/>
      <c r="J134" s="143"/>
      <c r="K134" s="143"/>
    </row>
    <row r="135" spans="1:12" s="23" customFormat="1" ht="23.1" customHeight="1">
      <c r="A135" s="118"/>
      <c r="B135" s="22"/>
      <c r="C135" s="161"/>
      <c r="D135" s="22"/>
      <c r="E135" s="143"/>
      <c r="F135" s="143"/>
      <c r="G135" s="143"/>
      <c r="H135" s="143"/>
      <c r="I135" s="5"/>
      <c r="J135" s="143"/>
      <c r="K135" s="5"/>
      <c r="L135" s="118" t="s">
        <v>79</v>
      </c>
    </row>
    <row r="136" spans="1:12" ht="23.1" customHeight="1">
      <c r="E136" s="55"/>
      <c r="F136" s="55" t="s">
        <v>1</v>
      </c>
      <c r="G136" s="55"/>
      <c r="I136" s="55"/>
      <c r="J136" s="55" t="s">
        <v>2</v>
      </c>
      <c r="K136" s="55"/>
    </row>
    <row r="137" spans="1:12" ht="23.1" customHeight="1">
      <c r="A137" s="4"/>
      <c r="C137" s="25"/>
      <c r="D137" s="26"/>
      <c r="E137" s="146" t="s">
        <v>174</v>
      </c>
      <c r="F137" s="147"/>
      <c r="G137" s="146">
        <v>2560</v>
      </c>
      <c r="H137" s="146"/>
      <c r="I137" s="146" t="s">
        <v>174</v>
      </c>
      <c r="J137" s="147"/>
      <c r="K137" s="146">
        <v>2560</v>
      </c>
    </row>
    <row r="138" spans="1:12" ht="23.1" customHeight="1">
      <c r="A138" s="2" t="s">
        <v>39</v>
      </c>
      <c r="B138" s="24"/>
      <c r="E138" s="51"/>
      <c r="F138" s="51"/>
      <c r="G138" s="51"/>
      <c r="I138" s="51"/>
      <c r="J138" s="51"/>
      <c r="K138" s="51"/>
    </row>
    <row r="139" spans="1:12" ht="23.1" customHeight="1">
      <c r="A139" s="8" t="s">
        <v>194</v>
      </c>
      <c r="E139" s="12">
        <f>SUM(E85)</f>
        <v>-134214</v>
      </c>
      <c r="F139" s="12"/>
      <c r="G139" s="12">
        <f>SUM(G85)</f>
        <v>89965</v>
      </c>
      <c r="H139" s="12"/>
      <c r="I139" s="12">
        <f>SUM(I85)</f>
        <v>-137747</v>
      </c>
      <c r="J139" s="12"/>
      <c r="K139" s="12">
        <f>SUM(K85)</f>
        <v>105407</v>
      </c>
    </row>
    <row r="140" spans="1:12" ht="23.1" customHeight="1">
      <c r="A140" s="8" t="s">
        <v>183</v>
      </c>
      <c r="E140" s="51"/>
      <c r="F140" s="51"/>
      <c r="G140" s="51"/>
      <c r="H140" s="51"/>
      <c r="I140" s="51"/>
      <c r="J140" s="51"/>
      <c r="K140" s="51"/>
    </row>
    <row r="141" spans="1:12" ht="23.1" customHeight="1">
      <c r="A141" s="8" t="s">
        <v>40</v>
      </c>
      <c r="E141" s="51"/>
      <c r="F141" s="51"/>
      <c r="G141" s="51"/>
      <c r="H141" s="51"/>
      <c r="I141" s="51"/>
      <c r="J141" s="51"/>
      <c r="K141" s="51"/>
    </row>
    <row r="142" spans="1:12" ht="23.1" customHeight="1">
      <c r="A142" s="13" t="s">
        <v>113</v>
      </c>
      <c r="E142" s="12">
        <v>170847</v>
      </c>
      <c r="F142" s="51"/>
      <c r="G142" s="51">
        <v>158811</v>
      </c>
      <c r="H142" s="51"/>
      <c r="I142" s="12">
        <v>170421</v>
      </c>
      <c r="J142" s="51"/>
      <c r="K142" s="51">
        <v>158762</v>
      </c>
    </row>
    <row r="143" spans="1:12" ht="23.1" customHeight="1">
      <c r="A143" s="13" t="s">
        <v>192</v>
      </c>
      <c r="E143" s="12">
        <v>105000</v>
      </c>
      <c r="F143" s="51"/>
      <c r="G143" s="51">
        <v>-24176</v>
      </c>
      <c r="H143" s="51"/>
      <c r="I143" s="12">
        <v>105000</v>
      </c>
      <c r="J143" s="51"/>
      <c r="K143" s="51">
        <v>-24176</v>
      </c>
    </row>
    <row r="144" spans="1:12" ht="23.1" customHeight="1">
      <c r="A144" s="8" t="s">
        <v>195</v>
      </c>
      <c r="E144" s="12">
        <v>1936</v>
      </c>
      <c r="F144" s="51"/>
      <c r="G144" s="51">
        <v>4172</v>
      </c>
      <c r="H144" s="51"/>
      <c r="I144" s="12">
        <v>1794</v>
      </c>
      <c r="J144" s="51"/>
      <c r="K144" s="51">
        <v>4172</v>
      </c>
    </row>
    <row r="145" spans="1:11" ht="23.1" customHeight="1">
      <c r="A145" s="8" t="s">
        <v>147</v>
      </c>
      <c r="E145" s="12">
        <v>-125485</v>
      </c>
      <c r="F145" s="51"/>
      <c r="G145" s="51">
        <v>-81538</v>
      </c>
      <c r="H145" s="51"/>
      <c r="I145" s="12">
        <v>-130571</v>
      </c>
      <c r="J145" s="51"/>
      <c r="K145" s="51">
        <v>-76038</v>
      </c>
    </row>
    <row r="146" spans="1:11" ht="23.1" customHeight="1">
      <c r="A146" s="8" t="s">
        <v>109</v>
      </c>
      <c r="E146" s="12">
        <v>6304</v>
      </c>
      <c r="F146" s="51"/>
      <c r="G146" s="51">
        <v>8731</v>
      </c>
      <c r="H146" s="51"/>
      <c r="I146" s="12">
        <v>6304</v>
      </c>
      <c r="J146" s="51"/>
      <c r="K146" s="51">
        <v>8731</v>
      </c>
    </row>
    <row r="147" spans="1:11" ht="23.1" customHeight="1">
      <c r="A147" s="8" t="s">
        <v>186</v>
      </c>
      <c r="E147" s="12">
        <v>0</v>
      </c>
      <c r="F147" s="51"/>
      <c r="G147" s="51">
        <v>0</v>
      </c>
      <c r="H147" s="51"/>
      <c r="I147" s="12">
        <v>0</v>
      </c>
      <c r="J147" s="51"/>
      <c r="K147" s="51">
        <v>-17760</v>
      </c>
    </row>
    <row r="148" spans="1:11" ht="23.1" customHeight="1">
      <c r="A148" s="8" t="s">
        <v>106</v>
      </c>
      <c r="E148" s="12">
        <v>-7692</v>
      </c>
      <c r="F148" s="51"/>
      <c r="G148" s="12">
        <v>-40713</v>
      </c>
      <c r="H148" s="51"/>
      <c r="I148" s="12">
        <v>-7515</v>
      </c>
      <c r="J148" s="51"/>
      <c r="K148" s="12">
        <v>-40665</v>
      </c>
    </row>
    <row r="149" spans="1:11" s="43" customFormat="1" ht="23.1" customHeight="1">
      <c r="A149" s="86" t="s">
        <v>41</v>
      </c>
      <c r="C149" s="121"/>
      <c r="E149" s="12">
        <v>14091</v>
      </c>
      <c r="F149" s="12"/>
      <c r="G149" s="12">
        <v>12936</v>
      </c>
      <c r="H149" s="12"/>
      <c r="I149" s="12">
        <v>13801</v>
      </c>
      <c r="J149" s="12"/>
      <c r="K149" s="12">
        <v>12936</v>
      </c>
    </row>
    <row r="150" spans="1:11" ht="23.1" customHeight="1">
      <c r="A150" s="8" t="s">
        <v>204</v>
      </c>
      <c r="E150" s="55">
        <v>11</v>
      </c>
      <c r="F150" s="51"/>
      <c r="G150" s="55">
        <v>0</v>
      </c>
      <c r="H150" s="51"/>
      <c r="I150" s="55">
        <v>11</v>
      </c>
      <c r="J150" s="51"/>
      <c r="K150" s="55">
        <v>0</v>
      </c>
    </row>
    <row r="151" spans="1:11" ht="23.1" customHeight="1">
      <c r="A151" s="8" t="s">
        <v>171</v>
      </c>
    </row>
    <row r="152" spans="1:11" ht="23.1" customHeight="1">
      <c r="A152" s="8" t="s">
        <v>167</v>
      </c>
      <c r="E152" s="51">
        <f>SUM(E139:E150)</f>
        <v>30798</v>
      </c>
      <c r="F152" s="51"/>
      <c r="G152" s="51">
        <f>SUM(G139:G150)</f>
        <v>128188</v>
      </c>
      <c r="H152" s="51"/>
      <c r="I152" s="51">
        <f>SUM(I139:I150)</f>
        <v>21498</v>
      </c>
      <c r="J152" s="51"/>
      <c r="K152" s="51">
        <f>SUM(K139:K150)</f>
        <v>131369</v>
      </c>
    </row>
    <row r="153" spans="1:11" ht="23.1" customHeight="1">
      <c r="A153" s="8" t="s">
        <v>141</v>
      </c>
      <c r="E153" s="51"/>
      <c r="F153" s="51"/>
      <c r="G153" s="51"/>
      <c r="H153" s="51"/>
      <c r="I153" s="51"/>
      <c r="J153" s="51"/>
      <c r="K153" s="51"/>
    </row>
    <row r="154" spans="1:11" ht="23.1" customHeight="1">
      <c r="A154" s="8" t="s">
        <v>72</v>
      </c>
      <c r="E154" s="12">
        <v>600307</v>
      </c>
      <c r="F154" s="51"/>
      <c r="G154" s="51">
        <v>-56359</v>
      </c>
      <c r="H154" s="51"/>
      <c r="I154" s="12">
        <v>635425</v>
      </c>
      <c r="J154" s="51"/>
      <c r="K154" s="51">
        <v>-79280</v>
      </c>
    </row>
    <row r="155" spans="1:11" ht="23.1" customHeight="1">
      <c r="A155" s="8" t="s">
        <v>137</v>
      </c>
      <c r="E155" s="12">
        <v>-524914</v>
      </c>
      <c r="F155" s="51"/>
      <c r="G155" s="51">
        <v>-297430</v>
      </c>
      <c r="H155" s="51"/>
      <c r="I155" s="12">
        <v>-495758</v>
      </c>
      <c r="J155" s="51"/>
      <c r="K155" s="51">
        <v>-319021</v>
      </c>
    </row>
    <row r="156" spans="1:11" ht="23.1" customHeight="1">
      <c r="A156" s="8" t="s">
        <v>114</v>
      </c>
      <c r="E156" s="12">
        <v>1602</v>
      </c>
      <c r="F156" s="51"/>
      <c r="G156" s="51">
        <v>-36807</v>
      </c>
      <c r="H156" s="51"/>
      <c r="I156" s="12">
        <v>9214</v>
      </c>
      <c r="J156" s="51"/>
      <c r="K156" s="51">
        <v>-36807</v>
      </c>
    </row>
    <row r="157" spans="1:11" ht="23.1" customHeight="1">
      <c r="A157" s="8" t="s">
        <v>145</v>
      </c>
      <c r="E157" s="12">
        <v>57627</v>
      </c>
      <c r="F157" s="51"/>
      <c r="G157" s="51">
        <v>-133308</v>
      </c>
      <c r="H157" s="51"/>
      <c r="I157" s="12">
        <v>58865</v>
      </c>
      <c r="J157" s="51"/>
      <c r="K157" s="51">
        <v>-133307</v>
      </c>
    </row>
    <row r="158" spans="1:11" ht="23.1" customHeight="1">
      <c r="A158" s="8" t="s">
        <v>115</v>
      </c>
      <c r="E158" s="12">
        <v>-5745</v>
      </c>
      <c r="F158" s="51"/>
      <c r="G158" s="51">
        <v>-2235</v>
      </c>
      <c r="H158" s="51"/>
      <c r="I158" s="12">
        <v>-5745</v>
      </c>
      <c r="J158" s="51"/>
      <c r="K158" s="51">
        <v>-2235</v>
      </c>
    </row>
    <row r="159" spans="1:11" ht="23.1" customHeight="1">
      <c r="A159" s="13" t="s">
        <v>42</v>
      </c>
      <c r="B159" s="103"/>
      <c r="E159" s="12">
        <v>533</v>
      </c>
      <c r="F159" s="51"/>
      <c r="G159" s="51">
        <v>-1541</v>
      </c>
      <c r="H159" s="51"/>
      <c r="I159" s="12">
        <v>1086</v>
      </c>
      <c r="J159" s="51"/>
      <c r="K159" s="51">
        <v>-1380</v>
      </c>
    </row>
    <row r="160" spans="1:11" ht="23.1" customHeight="1">
      <c r="A160" s="8" t="s">
        <v>142</v>
      </c>
      <c r="E160" s="12"/>
      <c r="F160" s="51"/>
      <c r="G160" s="51"/>
      <c r="H160" s="51"/>
      <c r="I160" s="12"/>
      <c r="J160" s="51"/>
      <c r="K160" s="51"/>
    </row>
    <row r="161" spans="1:13" ht="23.1" customHeight="1">
      <c r="A161" s="13" t="s">
        <v>73</v>
      </c>
      <c r="B161" s="20"/>
      <c r="E161" s="12">
        <v>-338954</v>
      </c>
      <c r="F161" s="51"/>
      <c r="G161" s="51">
        <v>247776</v>
      </c>
      <c r="H161" s="51"/>
      <c r="I161" s="12">
        <v>-377241</v>
      </c>
      <c r="J161" s="51"/>
      <c r="K161" s="51">
        <v>267695</v>
      </c>
    </row>
    <row r="162" spans="1:13" ht="23.1" customHeight="1">
      <c r="A162" s="13" t="s">
        <v>138</v>
      </c>
      <c r="B162" s="20"/>
      <c r="E162" s="12">
        <v>766832</v>
      </c>
      <c r="F162" s="51"/>
      <c r="G162" s="51">
        <v>117616</v>
      </c>
      <c r="H162" s="51"/>
      <c r="I162" s="12">
        <v>755524</v>
      </c>
      <c r="J162" s="51"/>
      <c r="K162" s="51">
        <v>117616</v>
      </c>
    </row>
    <row r="163" spans="1:13" ht="23.1" customHeight="1">
      <c r="A163" s="13" t="s">
        <v>43</v>
      </c>
      <c r="B163" s="20"/>
      <c r="E163" s="55">
        <v>2346</v>
      </c>
      <c r="F163" s="51"/>
      <c r="G163" s="55">
        <v>12729</v>
      </c>
      <c r="H163" s="51"/>
      <c r="I163" s="55">
        <v>2646</v>
      </c>
      <c r="J163" s="51"/>
      <c r="K163" s="55">
        <v>12089</v>
      </c>
    </row>
    <row r="164" spans="1:13" ht="23.1" customHeight="1">
      <c r="A164" s="13" t="s">
        <v>221</v>
      </c>
      <c r="B164" s="20"/>
      <c r="E164" s="51">
        <f>SUM(E152:E163)</f>
        <v>590432</v>
      </c>
      <c r="F164" s="51"/>
      <c r="G164" s="51">
        <f>SUM(G152:G163)</f>
        <v>-21371</v>
      </c>
      <c r="H164" s="51"/>
      <c r="I164" s="51">
        <f>SUM(I152:I163)</f>
        <v>605514</v>
      </c>
      <c r="J164" s="51"/>
      <c r="K164" s="51">
        <f>SUM(K152:K163)</f>
        <v>-43261</v>
      </c>
    </row>
    <row r="165" spans="1:13" ht="23.1" customHeight="1">
      <c r="A165" s="13" t="s">
        <v>106</v>
      </c>
      <c r="B165" s="20"/>
      <c r="E165" s="12">
        <v>7803</v>
      </c>
      <c r="F165" s="126"/>
      <c r="G165" s="51">
        <v>40776</v>
      </c>
      <c r="H165" s="51"/>
      <c r="I165" s="12">
        <v>7626</v>
      </c>
      <c r="J165" s="51"/>
      <c r="K165" s="51">
        <v>40728</v>
      </c>
    </row>
    <row r="166" spans="1:13" ht="23.1" customHeight="1">
      <c r="A166" s="13" t="s">
        <v>44</v>
      </c>
      <c r="B166" s="20"/>
      <c r="E166" s="12">
        <v>-5794</v>
      </c>
      <c r="F166" s="126"/>
      <c r="G166" s="51">
        <v>-8920</v>
      </c>
      <c r="H166" s="51"/>
      <c r="I166" s="12">
        <v>-5517</v>
      </c>
      <c r="J166" s="51"/>
      <c r="K166" s="51">
        <v>-8920</v>
      </c>
    </row>
    <row r="167" spans="1:13" ht="23.1" customHeight="1">
      <c r="A167" s="13" t="s">
        <v>169</v>
      </c>
      <c r="B167" s="20"/>
      <c r="E167" s="12">
        <v>213431</v>
      </c>
      <c r="F167" s="126"/>
      <c r="G167" s="51">
        <v>0</v>
      </c>
      <c r="H167" s="126"/>
      <c r="I167" s="12">
        <v>213431</v>
      </c>
      <c r="J167" s="51"/>
      <c r="K167" s="51">
        <v>0</v>
      </c>
    </row>
    <row r="168" spans="1:13" ht="23.1" customHeight="1">
      <c r="A168" s="13" t="s">
        <v>45</v>
      </c>
      <c r="E168" s="12">
        <v>-152516</v>
      </c>
      <c r="F168" s="126"/>
      <c r="G168" s="55">
        <v>-147620</v>
      </c>
      <c r="H168" s="51"/>
      <c r="I168" s="12">
        <v>-151922</v>
      </c>
      <c r="J168" s="51"/>
      <c r="K168" s="55">
        <v>-147240</v>
      </c>
    </row>
    <row r="169" spans="1:13" ht="23.1" customHeight="1">
      <c r="A169" s="42" t="s">
        <v>143</v>
      </c>
      <c r="B169" s="103"/>
      <c r="E169" s="54">
        <f>SUM(E164:E168)</f>
        <v>653356</v>
      </c>
      <c r="F169" s="51"/>
      <c r="G169" s="54">
        <f>SUM(G164:G168)</f>
        <v>-137135</v>
      </c>
      <c r="H169" s="51"/>
      <c r="I169" s="54">
        <f>SUM(I164:I168)</f>
        <v>669132</v>
      </c>
      <c r="J169" s="51"/>
      <c r="K169" s="54">
        <f>SUM(K164:K168)</f>
        <v>-158693</v>
      </c>
    </row>
    <row r="170" spans="1:13" ht="5.0999999999999996" customHeight="1">
      <c r="E170" s="9"/>
      <c r="F170" s="5"/>
      <c r="G170" s="9"/>
      <c r="I170" s="9"/>
      <c r="J170" s="5"/>
      <c r="K170" s="9"/>
    </row>
    <row r="171" spans="1:13" ht="28.5" customHeight="1">
      <c r="A171" s="104" t="s">
        <v>12</v>
      </c>
      <c r="B171" s="103"/>
      <c r="F171" s="5"/>
    </row>
    <row r="172" spans="1:13" s="7" customFormat="1" ht="23.1" customHeight="1">
      <c r="C172" s="161"/>
      <c r="E172" s="6"/>
      <c r="F172" s="6"/>
      <c r="G172" s="6"/>
      <c r="H172" s="6"/>
      <c r="I172" s="6"/>
      <c r="J172" s="6"/>
      <c r="K172" s="6"/>
      <c r="L172" s="118" t="s">
        <v>86</v>
      </c>
    </row>
    <row r="173" spans="1:13" ht="23.1" customHeight="1">
      <c r="A173" s="15" t="s">
        <v>168</v>
      </c>
      <c r="B173" s="105"/>
      <c r="D173" s="19"/>
      <c r="E173" s="143"/>
      <c r="F173" s="143"/>
      <c r="G173" s="143"/>
      <c r="H173" s="143"/>
      <c r="I173" s="143"/>
      <c r="J173" s="143"/>
      <c r="K173" s="143"/>
      <c r="L173" s="20"/>
    </row>
    <row r="174" spans="1:13" s="32" customFormat="1" ht="23.1" customHeight="1">
      <c r="A174" s="42" t="s">
        <v>46</v>
      </c>
      <c r="B174" s="19"/>
      <c r="C174" s="18"/>
      <c r="D174" s="19"/>
      <c r="E174" s="143"/>
      <c r="F174" s="143"/>
      <c r="G174" s="143"/>
      <c r="H174" s="143"/>
      <c r="I174" s="143"/>
      <c r="J174" s="143"/>
      <c r="K174" s="143"/>
      <c r="L174" s="20"/>
      <c r="M174" s="106"/>
    </row>
    <row r="175" spans="1:13" s="20" customFormat="1" ht="23.1" customHeight="1">
      <c r="A175" s="47" t="s">
        <v>214</v>
      </c>
      <c r="B175" s="105"/>
      <c r="C175" s="18"/>
      <c r="D175" s="19"/>
      <c r="E175" s="143"/>
      <c r="F175" s="143"/>
      <c r="G175" s="143"/>
      <c r="H175" s="143"/>
      <c r="I175" s="143"/>
      <c r="J175" s="143"/>
      <c r="K175" s="143"/>
    </row>
    <row r="176" spans="1:13" s="23" customFormat="1" ht="23.1" customHeight="1">
      <c r="A176" s="118"/>
      <c r="B176" s="22"/>
      <c r="C176" s="161"/>
      <c r="D176" s="22"/>
      <c r="E176" s="143"/>
      <c r="F176" s="143"/>
      <c r="G176" s="143"/>
      <c r="H176" s="143"/>
      <c r="I176" s="5"/>
      <c r="J176" s="143"/>
      <c r="K176" s="5"/>
      <c r="L176" s="118" t="s">
        <v>79</v>
      </c>
    </row>
    <row r="177" spans="1:12" s="20" customFormat="1" ht="23.1" customHeight="1">
      <c r="A177" s="8"/>
      <c r="B177" s="4"/>
      <c r="C177" s="18"/>
      <c r="D177" s="4"/>
      <c r="E177" s="55"/>
      <c r="F177" s="55" t="s">
        <v>1</v>
      </c>
      <c r="G177" s="55"/>
      <c r="H177" s="6"/>
      <c r="I177" s="55"/>
      <c r="J177" s="55" t="s">
        <v>2</v>
      </c>
      <c r="K177" s="55"/>
      <c r="L177" s="4"/>
    </row>
    <row r="178" spans="1:12" ht="23.1" customHeight="1">
      <c r="A178" s="4"/>
      <c r="C178" s="25"/>
      <c r="D178" s="26"/>
      <c r="E178" s="146" t="s">
        <v>174</v>
      </c>
      <c r="F178" s="147"/>
      <c r="G178" s="146">
        <v>2560</v>
      </c>
      <c r="H178" s="146"/>
      <c r="I178" s="146" t="s">
        <v>174</v>
      </c>
      <c r="J178" s="147"/>
      <c r="K178" s="146">
        <v>2560</v>
      </c>
    </row>
    <row r="179" spans="1:12" ht="23.1" customHeight="1">
      <c r="A179" s="2" t="s">
        <v>47</v>
      </c>
      <c r="B179" s="24"/>
      <c r="E179" s="9"/>
      <c r="F179" s="5"/>
      <c r="G179" s="9"/>
      <c r="I179" s="9"/>
      <c r="J179" s="5"/>
      <c r="K179" s="9"/>
    </row>
    <row r="180" spans="1:12" ht="23.1" customHeight="1">
      <c r="A180" s="8" t="s">
        <v>222</v>
      </c>
      <c r="E180" s="12">
        <v>-217</v>
      </c>
      <c r="F180" s="126"/>
      <c r="G180" s="12">
        <v>13815</v>
      </c>
      <c r="H180" s="51"/>
      <c r="I180" s="12">
        <v>-217</v>
      </c>
      <c r="J180" s="51"/>
      <c r="K180" s="12">
        <v>13815</v>
      </c>
    </row>
    <row r="181" spans="1:12" ht="23.1" customHeight="1">
      <c r="A181" s="8" t="s">
        <v>223</v>
      </c>
      <c r="E181" s="12">
        <v>-24797</v>
      </c>
      <c r="F181" s="126"/>
      <c r="G181" s="12">
        <v>0</v>
      </c>
      <c r="H181" s="51"/>
      <c r="I181" s="12">
        <v>-24797</v>
      </c>
      <c r="J181" s="51"/>
      <c r="K181" s="12">
        <v>0</v>
      </c>
    </row>
    <row r="182" spans="1:12" ht="23.1" customHeight="1">
      <c r="A182" s="8" t="s">
        <v>159</v>
      </c>
      <c r="E182" s="12">
        <v>0</v>
      </c>
      <c r="F182" s="126"/>
      <c r="G182" s="51">
        <v>0</v>
      </c>
      <c r="H182" s="51"/>
      <c r="I182" s="12">
        <v>-3312</v>
      </c>
      <c r="J182" s="51"/>
      <c r="K182" s="51">
        <v>-6884</v>
      </c>
    </row>
    <row r="183" spans="1:12" ht="23.1" customHeight="1">
      <c r="A183" s="8" t="s">
        <v>182</v>
      </c>
      <c r="E183" s="12">
        <v>-103950</v>
      </c>
      <c r="F183" s="126"/>
      <c r="G183" s="51">
        <v>0</v>
      </c>
      <c r="H183" s="51"/>
      <c r="I183" s="12">
        <v>-103950</v>
      </c>
      <c r="J183" s="51"/>
      <c r="K183" s="51">
        <v>0</v>
      </c>
    </row>
    <row r="184" spans="1:12" ht="23.1" customHeight="1">
      <c r="A184" s="86" t="s">
        <v>164</v>
      </c>
      <c r="E184" s="12">
        <v>-36334</v>
      </c>
      <c r="F184" s="126"/>
      <c r="G184" s="51">
        <v>-166065</v>
      </c>
      <c r="H184" s="51"/>
      <c r="I184" s="12">
        <v>-34441</v>
      </c>
      <c r="J184" s="51"/>
      <c r="K184" s="51">
        <v>-166031</v>
      </c>
    </row>
    <row r="185" spans="1:12" ht="23.1" customHeight="1">
      <c r="A185" s="86" t="s">
        <v>148</v>
      </c>
      <c r="B185" s="43"/>
      <c r="E185" s="12">
        <v>3987</v>
      </c>
      <c r="F185" s="128"/>
      <c r="G185" s="12">
        <v>5128</v>
      </c>
      <c r="H185" s="12"/>
      <c r="I185" s="12">
        <v>3987</v>
      </c>
      <c r="J185" s="12"/>
      <c r="K185" s="12">
        <v>5128</v>
      </c>
    </row>
    <row r="186" spans="1:12" ht="23.1" customHeight="1">
      <c r="A186" s="86" t="s">
        <v>149</v>
      </c>
      <c r="B186" s="43"/>
      <c r="E186" s="12">
        <v>-282</v>
      </c>
      <c r="F186" s="128"/>
      <c r="G186" s="12">
        <v>-2188</v>
      </c>
      <c r="H186" s="12"/>
      <c r="I186" s="12">
        <v>-282</v>
      </c>
      <c r="J186" s="12"/>
      <c r="K186" s="12">
        <v>-2188</v>
      </c>
    </row>
    <row r="187" spans="1:12" ht="23.1" customHeight="1">
      <c r="A187" s="86" t="s">
        <v>187</v>
      </c>
      <c r="B187" s="43"/>
      <c r="E187" s="12">
        <v>0</v>
      </c>
      <c r="F187" s="128"/>
      <c r="G187" s="12">
        <v>153</v>
      </c>
      <c r="H187" s="12"/>
      <c r="I187" s="12">
        <v>0</v>
      </c>
      <c r="J187" s="12"/>
      <c r="K187" s="12">
        <v>153</v>
      </c>
    </row>
    <row r="188" spans="1:12" ht="23.1" customHeight="1">
      <c r="A188" s="86" t="s">
        <v>185</v>
      </c>
      <c r="B188" s="43"/>
      <c r="E188" s="12">
        <v>0</v>
      </c>
      <c r="F188" s="128"/>
      <c r="G188" s="12">
        <v>0</v>
      </c>
      <c r="H188" s="12"/>
      <c r="I188" s="12">
        <v>0</v>
      </c>
      <c r="J188" s="51"/>
      <c r="K188" s="51">
        <v>17760</v>
      </c>
    </row>
    <row r="189" spans="1:12" ht="23.1" customHeight="1">
      <c r="A189" s="2" t="s">
        <v>134</v>
      </c>
      <c r="E189" s="54">
        <f>SUM(E180:E188)</f>
        <v>-161593</v>
      </c>
      <c r="F189" s="51"/>
      <c r="G189" s="54">
        <f>SUM(G180:G188)</f>
        <v>-149157</v>
      </c>
      <c r="H189" s="51"/>
      <c r="I189" s="54">
        <f>SUM(I180:I188)</f>
        <v>-163012</v>
      </c>
      <c r="J189" s="51"/>
      <c r="K189" s="54">
        <f>SUM(K180:K188)</f>
        <v>-138247</v>
      </c>
    </row>
    <row r="190" spans="1:12" ht="23.1" customHeight="1">
      <c r="A190" s="2" t="s">
        <v>48</v>
      </c>
      <c r="B190" s="24"/>
      <c r="E190" s="51"/>
      <c r="F190" s="51"/>
      <c r="G190" s="51"/>
      <c r="H190" s="51"/>
      <c r="I190" s="51"/>
      <c r="J190" s="51"/>
      <c r="K190" s="51"/>
    </row>
    <row r="191" spans="1:12" ht="23.1" customHeight="1">
      <c r="A191" s="104" t="s">
        <v>196</v>
      </c>
      <c r="B191" s="103"/>
      <c r="E191" s="12">
        <v>21923</v>
      </c>
      <c r="F191" s="126"/>
      <c r="G191" s="51">
        <v>150000</v>
      </c>
      <c r="H191" s="51"/>
      <c r="I191" s="12">
        <v>0</v>
      </c>
      <c r="J191" s="51"/>
      <c r="K191" s="51">
        <v>150000</v>
      </c>
    </row>
    <row r="192" spans="1:12" ht="23.1" customHeight="1">
      <c r="A192" s="119" t="s">
        <v>116</v>
      </c>
      <c r="B192" s="103"/>
      <c r="E192" s="12">
        <v>-95612</v>
      </c>
      <c r="F192" s="126"/>
      <c r="G192" s="51">
        <v>-38621</v>
      </c>
      <c r="H192" s="51"/>
      <c r="I192" s="12">
        <v>-95612</v>
      </c>
      <c r="J192" s="51"/>
      <c r="K192" s="51">
        <v>-38621</v>
      </c>
    </row>
    <row r="193" spans="1:11" ht="23.1" customHeight="1">
      <c r="A193" s="104" t="s">
        <v>207</v>
      </c>
      <c r="B193" s="103"/>
      <c r="E193" s="12">
        <v>-44100</v>
      </c>
      <c r="F193" s="126"/>
      <c r="G193" s="51">
        <v>-44100</v>
      </c>
      <c r="H193" s="51"/>
      <c r="I193" s="12">
        <v>-44100</v>
      </c>
      <c r="J193" s="51"/>
      <c r="K193" s="51">
        <v>-44100</v>
      </c>
    </row>
    <row r="194" spans="1:11" s="43" customFormat="1" ht="23.1" customHeight="1">
      <c r="A194" s="104" t="s">
        <v>188</v>
      </c>
      <c r="B194" s="120"/>
      <c r="C194" s="121"/>
      <c r="E194" s="12">
        <v>-50252</v>
      </c>
      <c r="F194" s="128"/>
      <c r="G194" s="51">
        <v>-112130</v>
      </c>
      <c r="H194" s="51"/>
      <c r="I194" s="12">
        <v>-50252</v>
      </c>
      <c r="J194" s="51"/>
      <c r="K194" s="51">
        <v>-100290</v>
      </c>
    </row>
    <row r="195" spans="1:11" ht="23.1" customHeight="1">
      <c r="A195" s="2" t="s">
        <v>219</v>
      </c>
      <c r="E195" s="54">
        <f>SUM(E191:E194)</f>
        <v>-168041</v>
      </c>
      <c r="F195" s="51"/>
      <c r="G195" s="54">
        <f>SUM(G191:G194)</f>
        <v>-44851</v>
      </c>
      <c r="H195" s="51"/>
      <c r="I195" s="54">
        <f>SUM(I191:I194)</f>
        <v>-189964</v>
      </c>
      <c r="J195" s="51"/>
      <c r="K195" s="54">
        <f>SUM(K191:K194)</f>
        <v>-33011</v>
      </c>
    </row>
    <row r="196" spans="1:11" ht="23.1" customHeight="1">
      <c r="A196" s="2" t="s">
        <v>160</v>
      </c>
      <c r="E196" s="54">
        <v>-408</v>
      </c>
      <c r="F196" s="126"/>
      <c r="G196" s="55">
        <v>-299</v>
      </c>
      <c r="H196" s="51"/>
      <c r="I196" s="55">
        <v>0</v>
      </c>
      <c r="J196" s="51"/>
      <c r="K196" s="55">
        <v>0</v>
      </c>
    </row>
    <row r="197" spans="1:11" ht="23.1" customHeight="1">
      <c r="A197" s="2" t="s">
        <v>220</v>
      </c>
      <c r="E197" s="12">
        <f>SUM(E169+E189+E195)+E196</f>
        <v>323314</v>
      </c>
      <c r="F197" s="51"/>
      <c r="G197" s="12">
        <f>SUM(G169+G189+G195)+G196</f>
        <v>-331442</v>
      </c>
      <c r="H197" s="51"/>
      <c r="I197" s="12">
        <f>SUM(I169+I189+I195)+I196</f>
        <v>316156</v>
      </c>
      <c r="J197" s="51"/>
      <c r="K197" s="12">
        <f>SUM(K169+K189+K195)+K196</f>
        <v>-329951</v>
      </c>
    </row>
    <row r="198" spans="1:11" ht="23.1" customHeight="1">
      <c r="A198" s="13" t="s">
        <v>95</v>
      </c>
      <c r="B198" s="20"/>
      <c r="E198" s="55">
        <v>123080</v>
      </c>
      <c r="F198" s="126"/>
      <c r="G198" s="55">
        <v>427858</v>
      </c>
      <c r="H198" s="51"/>
      <c r="I198" s="55">
        <v>103446</v>
      </c>
      <c r="J198" s="51"/>
      <c r="K198" s="55">
        <v>412174</v>
      </c>
    </row>
    <row r="199" spans="1:11" ht="23.1" customHeight="1" thickBot="1">
      <c r="A199" s="15" t="s">
        <v>117</v>
      </c>
      <c r="B199" s="103"/>
      <c r="E199" s="11">
        <f>SUM(E197:E198)</f>
        <v>446394</v>
      </c>
      <c r="F199" s="51"/>
      <c r="G199" s="11">
        <f>SUM(G197:G198)</f>
        <v>96416</v>
      </c>
      <c r="H199" s="51"/>
      <c r="I199" s="11">
        <f>SUM(I197:I198)</f>
        <v>419602</v>
      </c>
      <c r="J199" s="51"/>
      <c r="K199" s="11">
        <f>SUM(K197:K198)</f>
        <v>82223</v>
      </c>
    </row>
    <row r="200" spans="1:11" ht="23.1" customHeight="1" thickTop="1">
      <c r="D200" s="77"/>
      <c r="E200" s="51"/>
      <c r="F200" s="51"/>
      <c r="G200" s="51"/>
      <c r="H200" s="51"/>
      <c r="I200" s="51"/>
      <c r="J200" s="51"/>
      <c r="K200" s="51"/>
    </row>
    <row r="201" spans="1:11" ht="23.1" customHeight="1">
      <c r="A201" s="2" t="s">
        <v>135</v>
      </c>
      <c r="D201" s="77"/>
      <c r="E201" s="51"/>
      <c r="F201" s="51"/>
      <c r="G201" s="51"/>
      <c r="H201" s="51"/>
      <c r="I201" s="51"/>
      <c r="J201" s="51"/>
      <c r="K201" s="51"/>
    </row>
    <row r="202" spans="1:11" ht="23.1" customHeight="1">
      <c r="A202" s="8" t="s">
        <v>150</v>
      </c>
      <c r="D202" s="77"/>
      <c r="E202" s="51"/>
      <c r="F202" s="51"/>
      <c r="G202" s="51"/>
      <c r="H202" s="51"/>
      <c r="I202" s="51"/>
      <c r="J202" s="51"/>
      <c r="K202" s="51"/>
    </row>
    <row r="203" spans="1:11" ht="21">
      <c r="A203" s="8" t="s">
        <v>208</v>
      </c>
      <c r="D203" s="77"/>
      <c r="E203" s="51">
        <v>0</v>
      </c>
      <c r="F203" s="51"/>
      <c r="G203" s="51">
        <v>0</v>
      </c>
      <c r="H203" s="51"/>
      <c r="I203" s="51">
        <v>1233</v>
      </c>
      <c r="J203" s="51"/>
      <c r="K203" s="51">
        <v>0</v>
      </c>
    </row>
    <row r="204" spans="1:11" ht="21">
      <c r="A204" s="8" t="s">
        <v>139</v>
      </c>
      <c r="D204" s="77"/>
      <c r="E204" s="51">
        <v>0</v>
      </c>
      <c r="F204" s="51"/>
      <c r="G204" s="51">
        <v>216772</v>
      </c>
      <c r="H204" s="51"/>
      <c r="I204" s="51">
        <v>0</v>
      </c>
      <c r="J204" s="51"/>
      <c r="K204" s="51">
        <v>216772</v>
      </c>
    </row>
    <row r="205" spans="1:11" ht="21">
      <c r="A205" s="8" t="s">
        <v>205</v>
      </c>
      <c r="D205" s="77"/>
      <c r="E205" s="51">
        <v>1142</v>
      </c>
      <c r="F205" s="51"/>
      <c r="G205" s="51">
        <v>0</v>
      </c>
      <c r="H205" s="51"/>
      <c r="I205" s="51">
        <v>1142</v>
      </c>
      <c r="J205" s="51"/>
      <c r="K205" s="51">
        <v>0</v>
      </c>
    </row>
    <row r="206" spans="1:11" ht="21">
      <c r="A206" s="104"/>
      <c r="D206" s="77"/>
      <c r="E206" s="51"/>
      <c r="F206" s="51"/>
      <c r="G206" s="12"/>
      <c r="H206" s="51"/>
      <c r="I206" s="51"/>
      <c r="J206" s="51"/>
      <c r="K206" s="12"/>
    </row>
    <row r="207" spans="1:11" ht="23.1" customHeight="1">
      <c r="A207" s="104" t="s">
        <v>12</v>
      </c>
      <c r="B207" s="103"/>
      <c r="E207" s="5"/>
      <c r="F207" s="5"/>
      <c r="G207" s="5"/>
    </row>
    <row r="209" spans="2:13" s="8" customFormat="1" ht="23.1" customHeight="1">
      <c r="B209" s="4"/>
      <c r="C209" s="18"/>
      <c r="D209" s="4"/>
      <c r="E209" s="6"/>
      <c r="F209" s="6"/>
      <c r="G209" s="6"/>
      <c r="H209" s="6"/>
      <c r="I209" s="6"/>
      <c r="J209" s="6"/>
      <c r="K209" s="6"/>
      <c r="L209" s="4"/>
      <c r="M209" s="4"/>
    </row>
    <row r="210" spans="2:13" s="8" customFormat="1" ht="23.1" customHeight="1">
      <c r="B210" s="4"/>
      <c r="C210" s="18"/>
      <c r="D210" s="4"/>
      <c r="E210" s="6"/>
      <c r="F210" s="6"/>
      <c r="G210" s="6"/>
      <c r="H210" s="6"/>
      <c r="I210" s="6"/>
      <c r="J210" s="6"/>
      <c r="K210" s="6"/>
      <c r="L210" s="4"/>
      <c r="M210" s="4"/>
    </row>
    <row r="211" spans="2:13" s="8" customFormat="1" ht="23.1" customHeight="1">
      <c r="B211" s="4"/>
      <c r="C211" s="18"/>
      <c r="D211" s="4"/>
      <c r="E211" s="6"/>
      <c r="F211" s="6"/>
      <c r="G211" s="6"/>
      <c r="H211" s="6"/>
      <c r="I211" s="6"/>
      <c r="J211" s="6"/>
      <c r="K211" s="6"/>
      <c r="L211" s="4"/>
      <c r="M211" s="4"/>
    </row>
    <row r="212" spans="2:13" s="8" customFormat="1" ht="23.1" customHeight="1">
      <c r="B212" s="4"/>
      <c r="C212" s="18"/>
      <c r="D212" s="4"/>
      <c r="E212" s="6"/>
      <c r="F212" s="6"/>
      <c r="G212" s="6"/>
      <c r="H212" s="6"/>
      <c r="I212" s="6"/>
      <c r="J212" s="6"/>
      <c r="K212" s="6"/>
      <c r="L212" s="4"/>
      <c r="M212" s="4"/>
    </row>
    <row r="213" spans="2:13" s="8" customFormat="1" ht="23.1" customHeight="1">
      <c r="B213" s="4"/>
      <c r="C213" s="18"/>
      <c r="D213" s="4"/>
      <c r="E213" s="6"/>
      <c r="F213" s="6"/>
      <c r="G213" s="6"/>
      <c r="H213" s="6"/>
      <c r="I213" s="6"/>
      <c r="J213" s="6"/>
      <c r="K213" s="6"/>
      <c r="L213" s="4"/>
      <c r="M213" s="4"/>
    </row>
    <row r="214" spans="2:13" s="8" customFormat="1" ht="23.1" customHeight="1">
      <c r="B214" s="4"/>
      <c r="C214" s="18"/>
      <c r="D214" s="4"/>
      <c r="E214" s="6"/>
      <c r="F214" s="6"/>
      <c r="G214" s="6"/>
      <c r="H214" s="6"/>
      <c r="I214" s="6"/>
      <c r="J214" s="6"/>
      <c r="K214" s="6"/>
      <c r="L214" s="4"/>
      <c r="M214" s="4"/>
    </row>
    <row r="215" spans="2:13" s="8" customFormat="1" ht="23.1" customHeight="1">
      <c r="B215" s="4"/>
      <c r="C215" s="18"/>
      <c r="D215" s="4"/>
      <c r="E215" s="6"/>
      <c r="F215" s="6"/>
      <c r="G215" s="6"/>
      <c r="H215" s="6"/>
      <c r="I215" s="6"/>
      <c r="J215" s="6"/>
      <c r="K215" s="6"/>
      <c r="L215" s="4"/>
      <c r="M215" s="4"/>
    </row>
    <row r="216" spans="2:13" s="8" customFormat="1" ht="23.1" customHeight="1">
      <c r="B216" s="4"/>
      <c r="C216" s="18"/>
      <c r="D216" s="4"/>
      <c r="E216" s="6"/>
      <c r="F216" s="6"/>
      <c r="G216" s="6"/>
      <c r="H216" s="6"/>
      <c r="I216" s="6"/>
      <c r="J216" s="6"/>
      <c r="K216" s="6"/>
      <c r="L216" s="4"/>
      <c r="M216" s="4"/>
    </row>
    <row r="217" spans="2:13" s="8" customFormat="1" ht="23.1" customHeight="1">
      <c r="B217" s="4"/>
      <c r="C217" s="18"/>
      <c r="D217" s="4"/>
      <c r="E217" s="6"/>
      <c r="F217" s="6"/>
      <c r="G217" s="6"/>
      <c r="H217" s="6"/>
      <c r="I217" s="6"/>
      <c r="J217" s="6"/>
      <c r="K217" s="6"/>
      <c r="L217" s="4"/>
      <c r="M217" s="4"/>
    </row>
    <row r="218" spans="2:13" s="8" customFormat="1" ht="23.1" customHeight="1">
      <c r="B218" s="4"/>
      <c r="C218" s="18"/>
      <c r="D218" s="4"/>
      <c r="E218" s="6"/>
      <c r="F218" s="6"/>
      <c r="G218" s="6"/>
      <c r="H218" s="6"/>
      <c r="I218" s="6"/>
      <c r="J218" s="6"/>
      <c r="K218" s="6"/>
      <c r="L218" s="4"/>
      <c r="M218" s="4"/>
    </row>
    <row r="219" spans="2:13" s="8" customFormat="1" ht="23.1" customHeight="1">
      <c r="B219" s="4"/>
      <c r="C219" s="18"/>
      <c r="D219" s="4"/>
      <c r="E219" s="6"/>
      <c r="F219" s="6"/>
      <c r="G219" s="6"/>
      <c r="H219" s="6"/>
      <c r="I219" s="6"/>
      <c r="J219" s="6"/>
      <c r="K219" s="6"/>
      <c r="L219" s="4"/>
      <c r="M219" s="4"/>
    </row>
    <row r="220" spans="2:13" s="8" customFormat="1" ht="23.1" customHeight="1">
      <c r="B220" s="4"/>
      <c r="C220" s="18"/>
      <c r="D220" s="4"/>
      <c r="E220" s="6"/>
      <c r="F220" s="6"/>
      <c r="G220" s="6"/>
      <c r="H220" s="6"/>
      <c r="I220" s="6"/>
      <c r="J220" s="6"/>
      <c r="K220" s="6"/>
      <c r="L220" s="4"/>
      <c r="M220" s="4"/>
    </row>
    <row r="221" spans="2:13" s="8" customFormat="1" ht="23.1" customHeight="1">
      <c r="B221" s="4"/>
      <c r="C221" s="18"/>
      <c r="D221" s="4"/>
      <c r="E221" s="6"/>
      <c r="F221" s="6"/>
      <c r="G221" s="6"/>
      <c r="H221" s="6"/>
      <c r="I221" s="6"/>
      <c r="J221" s="6"/>
      <c r="K221" s="6"/>
      <c r="L221" s="4"/>
      <c r="M221" s="4"/>
    </row>
    <row r="222" spans="2:13" s="8" customFormat="1" ht="23.1" customHeight="1">
      <c r="B222" s="4"/>
      <c r="C222" s="18"/>
      <c r="D222" s="4"/>
      <c r="E222" s="6"/>
      <c r="F222" s="6"/>
      <c r="G222" s="6"/>
      <c r="H222" s="6"/>
      <c r="I222" s="6"/>
      <c r="J222" s="6"/>
      <c r="K222" s="6"/>
      <c r="L222" s="4"/>
      <c r="M222" s="4"/>
    </row>
    <row r="223" spans="2:13" s="8" customFormat="1" ht="23.1" customHeight="1">
      <c r="B223" s="4"/>
      <c r="C223" s="18"/>
      <c r="D223" s="4"/>
      <c r="E223" s="6"/>
      <c r="F223" s="6"/>
      <c r="G223" s="6"/>
      <c r="H223" s="6"/>
      <c r="I223" s="6"/>
      <c r="J223" s="6"/>
      <c r="K223" s="6"/>
      <c r="L223" s="4"/>
      <c r="M223" s="4"/>
    </row>
    <row r="224" spans="2:13" s="8" customFormat="1" ht="23.1" customHeight="1">
      <c r="B224" s="4"/>
      <c r="C224" s="18"/>
      <c r="D224" s="4"/>
      <c r="E224" s="6"/>
      <c r="F224" s="6"/>
      <c r="G224" s="6"/>
      <c r="H224" s="6"/>
      <c r="I224" s="6"/>
      <c r="J224" s="6"/>
      <c r="K224" s="6"/>
      <c r="L224" s="4"/>
      <c r="M224" s="4"/>
    </row>
    <row r="225" spans="2:13" s="8" customFormat="1" ht="23.1" customHeight="1">
      <c r="B225" s="4"/>
      <c r="C225" s="18"/>
      <c r="D225" s="4"/>
      <c r="E225" s="6"/>
      <c r="F225" s="6"/>
      <c r="G225" s="6"/>
      <c r="H225" s="6"/>
      <c r="I225" s="6"/>
      <c r="J225" s="6"/>
      <c r="K225" s="6"/>
      <c r="L225" s="4"/>
      <c r="M225" s="4"/>
    </row>
    <row r="226" spans="2:13" s="8" customFormat="1" ht="23.1" customHeight="1">
      <c r="B226" s="4"/>
      <c r="C226" s="18"/>
      <c r="D226" s="4"/>
      <c r="E226" s="6"/>
      <c r="F226" s="6"/>
      <c r="G226" s="6"/>
      <c r="H226" s="6"/>
      <c r="I226" s="6"/>
      <c r="J226" s="6"/>
      <c r="K226" s="6"/>
      <c r="L226" s="4"/>
      <c r="M226" s="4"/>
    </row>
    <row r="227" spans="2:13" s="8" customFormat="1" ht="23.1" customHeight="1">
      <c r="B227" s="4"/>
      <c r="C227" s="18"/>
      <c r="D227" s="4"/>
      <c r="E227" s="6"/>
      <c r="F227" s="6"/>
      <c r="G227" s="6"/>
      <c r="H227" s="6"/>
      <c r="I227" s="6"/>
      <c r="J227" s="6"/>
      <c r="K227" s="6"/>
      <c r="L227" s="4"/>
      <c r="M227" s="4"/>
    </row>
    <row r="228" spans="2:13" s="8" customFormat="1" ht="23.1" customHeight="1">
      <c r="B228" s="4"/>
      <c r="C228" s="18"/>
      <c r="D228" s="4"/>
      <c r="E228" s="6"/>
      <c r="F228" s="6"/>
      <c r="G228" s="6"/>
      <c r="H228" s="6"/>
      <c r="I228" s="6"/>
      <c r="J228" s="6"/>
      <c r="K228" s="6"/>
      <c r="L228" s="4"/>
      <c r="M228" s="4"/>
    </row>
    <row r="229" spans="2:13" s="8" customFormat="1" ht="23.1" customHeight="1">
      <c r="B229" s="4"/>
      <c r="C229" s="18"/>
      <c r="D229" s="4"/>
      <c r="E229" s="6"/>
      <c r="F229" s="6"/>
      <c r="G229" s="6"/>
      <c r="H229" s="6"/>
      <c r="I229" s="6"/>
      <c r="J229" s="6"/>
      <c r="K229" s="6"/>
      <c r="L229" s="4"/>
      <c r="M229" s="4"/>
    </row>
    <row r="230" spans="2:13" s="8" customFormat="1" ht="23.1" customHeight="1">
      <c r="B230" s="4"/>
      <c r="C230" s="18"/>
      <c r="D230" s="4"/>
      <c r="E230" s="6"/>
      <c r="F230" s="6"/>
      <c r="G230" s="6"/>
      <c r="H230" s="6"/>
      <c r="I230" s="6"/>
      <c r="J230" s="6"/>
      <c r="K230" s="6"/>
      <c r="L230" s="4"/>
      <c r="M230" s="4"/>
    </row>
    <row r="231" spans="2:13" s="8" customFormat="1" ht="23.1" customHeight="1">
      <c r="B231" s="4"/>
      <c r="C231" s="18"/>
      <c r="D231" s="4"/>
      <c r="E231" s="6"/>
      <c r="F231" s="6"/>
      <c r="G231" s="6"/>
      <c r="H231" s="6"/>
      <c r="I231" s="6"/>
      <c r="J231" s="6"/>
      <c r="K231" s="6"/>
      <c r="L231" s="4"/>
      <c r="M231" s="4"/>
    </row>
    <row r="232" spans="2:13" s="8" customFormat="1" ht="23.1" customHeight="1">
      <c r="B232" s="4"/>
      <c r="C232" s="18"/>
      <c r="D232" s="4"/>
      <c r="E232" s="6"/>
      <c r="F232" s="6"/>
      <c r="G232" s="6"/>
      <c r="H232" s="6"/>
      <c r="I232" s="6"/>
      <c r="J232" s="6"/>
      <c r="K232" s="6"/>
      <c r="L232" s="4"/>
      <c r="M232" s="4"/>
    </row>
    <row r="233" spans="2:13" s="8" customFormat="1" ht="23.1" customHeight="1">
      <c r="B233" s="4"/>
      <c r="C233" s="18"/>
      <c r="D233" s="4"/>
      <c r="E233" s="6"/>
      <c r="F233" s="6"/>
      <c r="G233" s="6"/>
      <c r="H233" s="6"/>
      <c r="I233" s="6"/>
      <c r="J233" s="6"/>
      <c r="K233" s="6"/>
      <c r="L233" s="4"/>
      <c r="M233" s="4"/>
    </row>
    <row r="234" spans="2:13" s="8" customFormat="1" ht="23.1" customHeight="1">
      <c r="B234" s="4"/>
      <c r="C234" s="18"/>
      <c r="D234" s="4"/>
      <c r="E234" s="6"/>
      <c r="F234" s="6"/>
      <c r="G234" s="6"/>
      <c r="H234" s="6"/>
      <c r="I234" s="6"/>
      <c r="J234" s="6"/>
      <c r="K234" s="6"/>
      <c r="L234" s="4"/>
      <c r="M234" s="4"/>
    </row>
    <row r="235" spans="2:13" s="8" customFormat="1" ht="23.1" customHeight="1">
      <c r="B235" s="4"/>
      <c r="C235" s="18"/>
      <c r="D235" s="4"/>
      <c r="E235" s="6"/>
      <c r="F235" s="6"/>
      <c r="G235" s="6"/>
      <c r="H235" s="6"/>
      <c r="I235" s="6"/>
      <c r="J235" s="6"/>
      <c r="K235" s="6"/>
      <c r="L235" s="4"/>
      <c r="M235" s="4"/>
    </row>
    <row r="236" spans="2:13" s="8" customFormat="1" ht="23.1" customHeight="1">
      <c r="B236" s="4"/>
      <c r="C236" s="18"/>
      <c r="D236" s="4"/>
      <c r="E236" s="6"/>
      <c r="F236" s="6"/>
      <c r="G236" s="6"/>
      <c r="H236" s="6"/>
      <c r="I236" s="6"/>
      <c r="J236" s="6"/>
      <c r="K236" s="6"/>
      <c r="L236" s="4"/>
      <c r="M236" s="4"/>
    </row>
    <row r="237" spans="2:13" s="8" customFormat="1" ht="23.1" customHeight="1">
      <c r="B237" s="4"/>
      <c r="C237" s="18"/>
      <c r="D237" s="4"/>
      <c r="E237" s="6"/>
      <c r="F237" s="6"/>
      <c r="G237" s="6"/>
      <c r="H237" s="6"/>
      <c r="I237" s="6"/>
      <c r="J237" s="6"/>
      <c r="K237" s="6"/>
      <c r="L237" s="4"/>
      <c r="M237" s="4"/>
    </row>
    <row r="238" spans="2:13" s="8" customFormat="1" ht="23.1" customHeight="1">
      <c r="B238" s="4"/>
      <c r="C238" s="18"/>
      <c r="D238" s="4"/>
      <c r="E238" s="6"/>
      <c r="F238" s="6"/>
      <c r="G238" s="6"/>
      <c r="H238" s="6"/>
      <c r="I238" s="6"/>
      <c r="J238" s="6"/>
      <c r="K238" s="6"/>
      <c r="L238" s="4"/>
      <c r="M238" s="4"/>
    </row>
    <row r="239" spans="2:13" s="8" customFormat="1" ht="23.1" customHeight="1">
      <c r="B239" s="4"/>
      <c r="C239" s="18"/>
      <c r="D239" s="4"/>
      <c r="E239" s="6"/>
      <c r="F239" s="6"/>
      <c r="G239" s="6"/>
      <c r="H239" s="6"/>
      <c r="I239" s="6"/>
      <c r="J239" s="6"/>
      <c r="K239" s="6"/>
      <c r="L239" s="4"/>
      <c r="M239" s="4"/>
    </row>
    <row r="240" spans="2:13" s="8" customFormat="1" ht="23.1" customHeight="1">
      <c r="B240" s="4"/>
      <c r="C240" s="18"/>
      <c r="D240" s="4"/>
      <c r="E240" s="6"/>
      <c r="F240" s="6"/>
      <c r="G240" s="6"/>
      <c r="H240" s="6"/>
      <c r="I240" s="6"/>
      <c r="J240" s="6"/>
      <c r="K240" s="6"/>
      <c r="L240" s="4"/>
      <c r="M240" s="4"/>
    </row>
    <row r="241" spans="2:13" s="8" customFormat="1" ht="23.1" customHeight="1">
      <c r="B241" s="4"/>
      <c r="C241" s="18"/>
      <c r="D241" s="4"/>
      <c r="E241" s="6"/>
      <c r="F241" s="6"/>
      <c r="G241" s="6"/>
      <c r="H241" s="6"/>
      <c r="I241" s="6"/>
      <c r="J241" s="6"/>
      <c r="K241" s="6"/>
      <c r="L241" s="4"/>
      <c r="M241" s="4"/>
    </row>
    <row r="242" spans="2:13" s="8" customFormat="1" ht="23.1" customHeight="1">
      <c r="B242" s="4"/>
      <c r="C242" s="18"/>
      <c r="D242" s="4"/>
      <c r="E242" s="6"/>
      <c r="F242" s="6"/>
      <c r="G242" s="6"/>
      <c r="H242" s="6"/>
      <c r="I242" s="6"/>
      <c r="J242" s="6"/>
      <c r="K242" s="6"/>
      <c r="L242" s="4"/>
      <c r="M242" s="4"/>
    </row>
    <row r="243" spans="2:13" s="8" customFormat="1" ht="23.1" customHeight="1">
      <c r="B243" s="4"/>
      <c r="C243" s="18"/>
      <c r="D243" s="4"/>
      <c r="E243" s="6"/>
      <c r="F243" s="6"/>
      <c r="G243" s="6"/>
      <c r="H243" s="6"/>
      <c r="I243" s="6"/>
      <c r="J243" s="6"/>
      <c r="K243" s="6"/>
      <c r="L243" s="4"/>
      <c r="M243" s="4"/>
    </row>
    <row r="244" spans="2:13" s="8" customFormat="1" ht="23.1" customHeight="1">
      <c r="B244" s="4"/>
      <c r="C244" s="18"/>
      <c r="D244" s="4"/>
      <c r="E244" s="6"/>
      <c r="F244" s="6"/>
      <c r="G244" s="6"/>
      <c r="H244" s="6"/>
      <c r="I244" s="6"/>
      <c r="J244" s="6"/>
      <c r="K244" s="6"/>
      <c r="L244" s="4"/>
      <c r="M244" s="4"/>
    </row>
    <row r="245" spans="2:13" s="8" customFormat="1" ht="23.1" customHeight="1">
      <c r="B245" s="4"/>
      <c r="C245" s="18"/>
      <c r="D245" s="4"/>
      <c r="E245" s="6"/>
      <c r="F245" s="6"/>
      <c r="G245" s="6"/>
      <c r="H245" s="6"/>
      <c r="I245" s="6"/>
      <c r="J245" s="6"/>
      <c r="K245" s="6"/>
      <c r="L245" s="4"/>
      <c r="M245" s="4"/>
    </row>
    <row r="246" spans="2:13" s="8" customFormat="1" ht="23.1" customHeight="1">
      <c r="B246" s="4"/>
      <c r="C246" s="18"/>
      <c r="D246" s="4"/>
      <c r="E246" s="6"/>
      <c r="F246" s="6"/>
      <c r="G246" s="6"/>
      <c r="H246" s="6"/>
      <c r="I246" s="6"/>
      <c r="J246" s="6"/>
      <c r="K246" s="6"/>
      <c r="L246" s="4"/>
      <c r="M246" s="4"/>
    </row>
    <row r="247" spans="2:13" s="8" customFormat="1" ht="23.1" customHeight="1">
      <c r="B247" s="4"/>
      <c r="C247" s="18"/>
      <c r="D247" s="4"/>
      <c r="E247" s="6"/>
      <c r="F247" s="6"/>
      <c r="G247" s="6"/>
      <c r="H247" s="6"/>
      <c r="I247" s="6"/>
      <c r="J247" s="6"/>
      <c r="K247" s="6"/>
      <c r="L247" s="4"/>
      <c r="M247" s="4"/>
    </row>
    <row r="248" spans="2:13" s="8" customFormat="1" ht="23.1" customHeight="1">
      <c r="B248" s="4"/>
      <c r="C248" s="18"/>
      <c r="D248" s="4"/>
      <c r="E248" s="6"/>
      <c r="F248" s="6"/>
      <c r="G248" s="6"/>
      <c r="H248" s="6"/>
      <c r="I248" s="6"/>
      <c r="J248" s="6"/>
      <c r="K248" s="6"/>
      <c r="L248" s="4"/>
      <c r="M248" s="4"/>
    </row>
    <row r="249" spans="2:13" s="8" customFormat="1" ht="23.1" customHeight="1">
      <c r="B249" s="4"/>
      <c r="C249" s="18"/>
      <c r="D249" s="4"/>
      <c r="E249" s="6"/>
      <c r="F249" s="6"/>
      <c r="G249" s="6"/>
      <c r="H249" s="6"/>
      <c r="I249" s="6"/>
      <c r="J249" s="6"/>
      <c r="K249" s="6"/>
      <c r="L249" s="4"/>
      <c r="M249" s="4"/>
    </row>
    <row r="250" spans="2:13" s="8" customFormat="1" ht="23.1" customHeight="1">
      <c r="B250" s="4"/>
      <c r="C250" s="18"/>
      <c r="D250" s="4"/>
      <c r="E250" s="6"/>
      <c r="F250" s="6"/>
      <c r="G250" s="6"/>
      <c r="H250" s="6"/>
      <c r="I250" s="6"/>
      <c r="J250" s="6"/>
      <c r="K250" s="6"/>
      <c r="L250" s="4"/>
      <c r="M250" s="4"/>
    </row>
    <row r="251" spans="2:13" s="8" customFormat="1" ht="23.1" customHeight="1">
      <c r="B251" s="4"/>
      <c r="C251" s="18"/>
      <c r="D251" s="4"/>
      <c r="E251" s="6"/>
      <c r="F251" s="6"/>
      <c r="G251" s="6"/>
      <c r="H251" s="6"/>
      <c r="I251" s="6"/>
      <c r="J251" s="6"/>
      <c r="K251" s="6"/>
      <c r="L251" s="4"/>
      <c r="M251" s="4"/>
    </row>
    <row r="252" spans="2:13" s="8" customFormat="1" ht="23.1" customHeight="1">
      <c r="B252" s="4"/>
      <c r="C252" s="18"/>
      <c r="D252" s="4"/>
      <c r="E252" s="6"/>
      <c r="F252" s="6"/>
      <c r="G252" s="6"/>
      <c r="H252" s="6"/>
      <c r="I252" s="6"/>
      <c r="J252" s="6"/>
      <c r="K252" s="6"/>
      <c r="L252" s="4"/>
      <c r="M252" s="4"/>
    </row>
    <row r="253" spans="2:13" s="8" customFormat="1" ht="23.1" customHeight="1">
      <c r="B253" s="4"/>
      <c r="C253" s="18"/>
      <c r="D253" s="4"/>
      <c r="E253" s="6"/>
      <c r="F253" s="6"/>
      <c r="G253" s="6"/>
      <c r="H253" s="6"/>
      <c r="I253" s="6"/>
      <c r="J253" s="6"/>
      <c r="K253" s="6"/>
      <c r="L253" s="4"/>
      <c r="M253" s="4"/>
    </row>
    <row r="254" spans="2:13" s="8" customFormat="1" ht="23.1" customHeight="1">
      <c r="B254" s="4"/>
      <c r="C254" s="18"/>
      <c r="D254" s="4"/>
      <c r="E254" s="6"/>
      <c r="F254" s="6"/>
      <c r="G254" s="6"/>
      <c r="H254" s="6"/>
      <c r="I254" s="6"/>
      <c r="J254" s="6"/>
      <c r="K254" s="6"/>
      <c r="L254" s="4"/>
      <c r="M254" s="4"/>
    </row>
    <row r="255" spans="2:13" s="8" customFormat="1" ht="23.1" customHeight="1">
      <c r="B255" s="4"/>
      <c r="C255" s="18"/>
      <c r="D255" s="4"/>
      <c r="E255" s="6"/>
      <c r="F255" s="6"/>
      <c r="G255" s="6"/>
      <c r="H255" s="6"/>
      <c r="I255" s="6"/>
      <c r="J255" s="6"/>
      <c r="K255" s="6"/>
      <c r="L255" s="4"/>
      <c r="M255" s="4"/>
    </row>
    <row r="256" spans="2:13" s="8" customFormat="1" ht="23.1" customHeight="1">
      <c r="B256" s="4"/>
      <c r="C256" s="18"/>
      <c r="D256" s="4"/>
      <c r="E256" s="6"/>
      <c r="F256" s="6"/>
      <c r="G256" s="6"/>
      <c r="H256" s="6"/>
      <c r="I256" s="6"/>
      <c r="J256" s="6"/>
      <c r="K256" s="6"/>
      <c r="L256" s="4"/>
      <c r="M256" s="4"/>
    </row>
    <row r="257" spans="2:13" s="8" customFormat="1" ht="23.1" customHeight="1">
      <c r="B257" s="4"/>
      <c r="C257" s="18"/>
      <c r="D257" s="4"/>
      <c r="E257" s="6"/>
      <c r="F257" s="6"/>
      <c r="G257" s="6"/>
      <c r="H257" s="6"/>
      <c r="I257" s="6"/>
      <c r="J257" s="6"/>
      <c r="K257" s="6"/>
      <c r="L257" s="4"/>
      <c r="M257" s="4"/>
    </row>
    <row r="258" spans="2:13" s="8" customFormat="1" ht="23.1" customHeight="1">
      <c r="B258" s="4"/>
      <c r="C258" s="18"/>
      <c r="D258" s="4"/>
      <c r="E258" s="6"/>
      <c r="F258" s="6"/>
      <c r="G258" s="6"/>
      <c r="H258" s="6"/>
      <c r="I258" s="6"/>
      <c r="J258" s="6"/>
      <c r="K258" s="6"/>
      <c r="L258" s="4"/>
      <c r="M258" s="4"/>
    </row>
    <row r="259" spans="2:13" s="8" customFormat="1" ht="23.1" customHeight="1">
      <c r="B259" s="4"/>
      <c r="C259" s="18"/>
      <c r="D259" s="4"/>
      <c r="E259" s="6"/>
      <c r="F259" s="6"/>
      <c r="G259" s="6"/>
      <c r="H259" s="6"/>
      <c r="I259" s="6"/>
      <c r="J259" s="6"/>
      <c r="K259" s="6"/>
      <c r="L259" s="4"/>
      <c r="M259" s="4"/>
    </row>
    <row r="260" spans="2:13" s="8" customFormat="1" ht="23.1" customHeight="1">
      <c r="B260" s="4"/>
      <c r="C260" s="18"/>
      <c r="D260" s="4"/>
      <c r="E260" s="6"/>
      <c r="F260" s="6"/>
      <c r="G260" s="6"/>
      <c r="H260" s="6"/>
      <c r="I260" s="6"/>
      <c r="J260" s="6"/>
      <c r="K260" s="6"/>
      <c r="L260" s="4"/>
      <c r="M260" s="4"/>
    </row>
  </sheetData>
  <mergeCells count="4">
    <mergeCell ref="A69:K69"/>
    <mergeCell ref="A65:K65"/>
    <mergeCell ref="A1:K1"/>
    <mergeCell ref="A5:K5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1" fitToHeight="6" orientation="portrait" r:id="rId1"/>
  <rowBreaks count="5" manualBreakCount="5">
    <brk id="37" max="11" man="1"/>
    <brk id="64" max="11" man="1"/>
    <brk id="103" max="11" man="1"/>
    <brk id="130" max="11" man="1"/>
    <brk id="17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34"/>
  <sheetViews>
    <sheetView showGridLines="0" view="pageBreakPreview" topLeftCell="A18" zoomScale="85" zoomScaleNormal="93" zoomScaleSheetLayoutView="85" workbookViewId="0">
      <selection activeCell="K35" sqref="K35"/>
    </sheetView>
  </sheetViews>
  <sheetFormatPr defaultRowHeight="20.100000000000001" customHeight="1"/>
  <cols>
    <col min="1" max="1" width="12.7109375" style="38" customWidth="1"/>
    <col min="2" max="2" width="5.5703125" style="38" customWidth="1"/>
    <col min="3" max="3" width="9.5703125" style="38" customWidth="1"/>
    <col min="4" max="4" width="1.28515625" style="50" customWidth="1"/>
    <col min="5" max="5" width="13.7109375" style="38" customWidth="1"/>
    <col min="6" max="6" width="0.140625" style="50" customWidth="1"/>
    <col min="7" max="7" width="13.7109375" style="38" customWidth="1"/>
    <col min="8" max="8" width="0.140625" style="38" customWidth="1"/>
    <col min="9" max="9" width="13.7109375" style="38" customWidth="1"/>
    <col min="10" max="10" width="0.140625" style="38" customWidth="1"/>
    <col min="11" max="11" width="13.7109375" style="38" customWidth="1"/>
    <col min="12" max="12" width="0.7109375" style="38" customWidth="1"/>
    <col min="13" max="13" width="13.7109375" style="38" customWidth="1"/>
    <col min="14" max="14" width="0.140625" style="38" customWidth="1"/>
    <col min="15" max="15" width="13.7109375" style="38" customWidth="1"/>
    <col min="16" max="16" width="0.140625" style="38" customWidth="1"/>
    <col min="17" max="17" width="15" style="38" hidden="1" customWidth="1"/>
    <col min="18" max="18" width="1.7109375" style="38" hidden="1" customWidth="1"/>
    <col min="19" max="19" width="16" style="38" hidden="1" customWidth="1"/>
    <col min="20" max="20" width="0.7109375" style="38" customWidth="1"/>
    <col min="21" max="21" width="13.7109375" style="38" customWidth="1"/>
    <col min="22" max="22" width="0.85546875" style="38" customWidth="1"/>
    <col min="23" max="23" width="13.7109375" style="38" customWidth="1"/>
    <col min="24" max="24" width="0.140625" style="38" customWidth="1"/>
    <col min="25" max="25" width="13.7109375" style="38" customWidth="1"/>
    <col min="26" max="26" width="0.140625" style="38" customWidth="1"/>
    <col min="27" max="27" width="13.7109375" style="38" customWidth="1"/>
    <col min="28" max="28" width="0.140625" style="38" customWidth="1"/>
    <col min="29" max="29" width="13.7109375" style="38" customWidth="1"/>
    <col min="30" max="30" width="0.140625" style="38" customWidth="1"/>
    <col min="31" max="31" width="13.7109375" style="38" customWidth="1"/>
    <col min="32" max="32" width="0.85546875" style="38" customWidth="1"/>
    <col min="33" max="16384" width="9.140625" style="38"/>
  </cols>
  <sheetData>
    <row r="1" spans="1:31" ht="20.100000000000001" customHeight="1">
      <c r="B1" s="62"/>
      <c r="C1" s="62"/>
      <c r="D1" s="63"/>
      <c r="E1" s="62"/>
      <c r="F1" s="63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17" t="s">
        <v>86</v>
      </c>
    </row>
    <row r="2" spans="1:31" ht="20.100000000000001" customHeight="1">
      <c r="A2" s="15" t="s">
        <v>165</v>
      </c>
      <c r="B2" s="64"/>
      <c r="C2" s="64"/>
      <c r="D2" s="65"/>
      <c r="E2" s="64"/>
      <c r="F2" s="65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</row>
    <row r="3" spans="1:31" ht="20.100000000000001" customHeight="1">
      <c r="A3" s="64" t="s">
        <v>49</v>
      </c>
      <c r="B3" s="64"/>
      <c r="C3" s="64"/>
      <c r="D3" s="65"/>
      <c r="E3" s="64"/>
      <c r="F3" s="65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</row>
    <row r="4" spans="1:31" ht="20.100000000000001" customHeight="1">
      <c r="A4" s="64" t="s">
        <v>214</v>
      </c>
      <c r="B4" s="64"/>
      <c r="C4" s="64"/>
      <c r="D4" s="65"/>
      <c r="E4" s="64"/>
      <c r="F4" s="65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</row>
    <row r="5" spans="1:31" ht="20.100000000000001" customHeight="1">
      <c r="B5" s="66"/>
      <c r="C5" s="66"/>
      <c r="D5" s="67"/>
      <c r="E5" s="66"/>
      <c r="F5" s="67"/>
      <c r="G5" s="66"/>
      <c r="H5" s="66"/>
      <c r="I5" s="66"/>
      <c r="J5" s="66"/>
      <c r="K5" s="66"/>
      <c r="L5" s="66"/>
      <c r="M5" s="66"/>
      <c r="N5" s="66"/>
      <c r="O5" s="68"/>
      <c r="P5" s="66"/>
      <c r="Q5" s="68"/>
      <c r="R5" s="66"/>
      <c r="S5" s="68"/>
      <c r="T5" s="66"/>
      <c r="U5" s="68"/>
      <c r="V5" s="66"/>
      <c r="W5" s="68"/>
      <c r="X5" s="68"/>
      <c r="Y5" s="68"/>
      <c r="Z5" s="66"/>
      <c r="AA5" s="68"/>
      <c r="AB5" s="66"/>
      <c r="AC5" s="66"/>
      <c r="AD5" s="66"/>
      <c r="AE5" s="68" t="s">
        <v>87</v>
      </c>
    </row>
    <row r="6" spans="1:31" ht="20.100000000000001" customHeight="1">
      <c r="A6" s="41"/>
      <c r="B6" s="41"/>
      <c r="C6" s="41"/>
      <c r="D6" s="69"/>
      <c r="E6" s="171" t="s">
        <v>1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1"/>
    </row>
    <row r="7" spans="1:31" ht="20.100000000000001" customHeight="1">
      <c r="A7" s="41"/>
      <c r="B7" s="41"/>
      <c r="C7" s="41"/>
      <c r="D7" s="59"/>
      <c r="E7" s="172" t="s">
        <v>66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70"/>
      <c r="AC7" s="41"/>
      <c r="AD7" s="70"/>
      <c r="AE7" s="70"/>
    </row>
    <row r="8" spans="1:31" ht="20.100000000000001" customHeight="1">
      <c r="A8" s="41"/>
      <c r="B8" s="41"/>
      <c r="C8" s="41"/>
      <c r="D8" s="59"/>
      <c r="E8" s="132"/>
      <c r="F8" s="59"/>
      <c r="G8" s="149"/>
      <c r="H8" s="132"/>
      <c r="I8" s="132"/>
      <c r="J8" s="132"/>
      <c r="K8" s="132"/>
      <c r="L8" s="132"/>
      <c r="M8" s="172" t="s">
        <v>26</v>
      </c>
      <c r="N8" s="172"/>
      <c r="O8" s="172"/>
      <c r="P8" s="172"/>
      <c r="Q8" s="172"/>
      <c r="R8" s="172"/>
      <c r="S8" s="172"/>
      <c r="T8" s="172"/>
      <c r="U8" s="172"/>
      <c r="V8" s="132"/>
      <c r="W8" s="132"/>
      <c r="X8" s="132"/>
      <c r="Y8" s="132"/>
      <c r="Z8" s="132"/>
      <c r="AA8" s="132"/>
      <c r="AB8" s="70"/>
      <c r="AC8" s="41"/>
      <c r="AD8" s="70"/>
      <c r="AE8" s="70"/>
    </row>
    <row r="9" spans="1:31" ht="20.100000000000001" customHeight="1">
      <c r="A9" s="41"/>
      <c r="B9" s="41"/>
      <c r="C9" s="41"/>
      <c r="D9" s="59"/>
      <c r="E9" s="132"/>
      <c r="F9" s="59"/>
      <c r="G9" s="149"/>
      <c r="H9" s="132"/>
      <c r="I9" s="171" t="s">
        <v>23</v>
      </c>
      <c r="J9" s="171"/>
      <c r="K9" s="171"/>
      <c r="L9" s="132"/>
      <c r="M9" s="171" t="s">
        <v>97</v>
      </c>
      <c r="N9" s="171"/>
      <c r="O9" s="171"/>
      <c r="P9" s="132"/>
      <c r="Q9" s="132"/>
      <c r="R9" s="132"/>
      <c r="S9" s="132"/>
      <c r="T9" s="132"/>
      <c r="U9" s="132"/>
      <c r="V9" s="132"/>
      <c r="W9" s="132"/>
      <c r="X9" s="132"/>
      <c r="Z9" s="132"/>
      <c r="AA9" s="132"/>
      <c r="AB9" s="70"/>
      <c r="AC9" s="41" t="s">
        <v>51</v>
      </c>
      <c r="AD9" s="70"/>
      <c r="AE9" s="70"/>
    </row>
    <row r="10" spans="1:31" ht="20.100000000000001" customHeight="1">
      <c r="A10" s="41"/>
      <c r="B10" s="41"/>
      <c r="C10" s="41"/>
      <c r="D10" s="59"/>
      <c r="E10" s="132"/>
      <c r="F10" s="59"/>
      <c r="G10" s="149"/>
      <c r="H10" s="132"/>
      <c r="I10" s="132"/>
      <c r="J10" s="132"/>
      <c r="K10" s="132"/>
      <c r="L10" s="132"/>
      <c r="M10" s="132" t="s">
        <v>154</v>
      </c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41" t="s">
        <v>119</v>
      </c>
      <c r="Z10" s="132"/>
      <c r="AA10" s="132"/>
      <c r="AB10" s="70"/>
      <c r="AC10" s="41" t="s">
        <v>54</v>
      </c>
      <c r="AD10" s="70"/>
      <c r="AE10" s="70"/>
    </row>
    <row r="11" spans="1:31" s="41" customFormat="1" ht="20.100000000000001" customHeight="1">
      <c r="D11" s="132"/>
      <c r="E11" s="151" t="s">
        <v>22</v>
      </c>
      <c r="F11" s="50"/>
      <c r="I11" s="41" t="s">
        <v>60</v>
      </c>
      <c r="L11" s="132"/>
      <c r="M11" s="132" t="s">
        <v>155</v>
      </c>
      <c r="N11" s="132"/>
      <c r="O11" s="41" t="s">
        <v>52</v>
      </c>
      <c r="P11" s="132"/>
      <c r="Q11" s="41" t="s">
        <v>52</v>
      </c>
      <c r="R11" s="132"/>
      <c r="S11" s="71" t="s">
        <v>69</v>
      </c>
      <c r="T11" s="132"/>
      <c r="U11" s="41" t="s">
        <v>53</v>
      </c>
      <c r="V11" s="132"/>
      <c r="W11" s="41" t="s">
        <v>91</v>
      </c>
      <c r="Y11" s="41" t="s">
        <v>122</v>
      </c>
      <c r="Z11" s="132"/>
      <c r="AA11" s="41" t="s">
        <v>53</v>
      </c>
      <c r="AB11" s="132"/>
      <c r="AC11" s="41" t="s">
        <v>58</v>
      </c>
      <c r="AD11" s="132"/>
      <c r="AE11" s="41" t="s">
        <v>53</v>
      </c>
    </row>
    <row r="12" spans="1:31" s="41" customFormat="1" ht="20.100000000000001" customHeight="1">
      <c r="D12" s="50"/>
      <c r="E12" s="151" t="s">
        <v>179</v>
      </c>
      <c r="F12" s="50" t="s">
        <v>22</v>
      </c>
      <c r="G12" s="152" t="s">
        <v>176</v>
      </c>
      <c r="I12" s="85" t="s">
        <v>111</v>
      </c>
      <c r="L12" s="132"/>
      <c r="M12" s="41" t="s">
        <v>156</v>
      </c>
      <c r="N12" s="132"/>
      <c r="O12" s="41" t="s">
        <v>55</v>
      </c>
      <c r="P12" s="132"/>
      <c r="Q12" s="41" t="s">
        <v>55</v>
      </c>
      <c r="R12" s="132"/>
      <c r="S12" s="71" t="s">
        <v>56</v>
      </c>
      <c r="T12" s="132"/>
      <c r="U12" s="41" t="s">
        <v>57</v>
      </c>
      <c r="V12" s="132"/>
      <c r="W12" s="41" t="s">
        <v>90</v>
      </c>
      <c r="Y12" s="41" t="s">
        <v>121</v>
      </c>
      <c r="Z12" s="132"/>
      <c r="AA12" s="41" t="s">
        <v>21</v>
      </c>
      <c r="AB12" s="132"/>
      <c r="AC12" s="41" t="s">
        <v>63</v>
      </c>
      <c r="AD12" s="132"/>
      <c r="AE12" s="41" t="s">
        <v>59</v>
      </c>
    </row>
    <row r="13" spans="1:31" s="41" customFormat="1" ht="20.100000000000001" customHeight="1">
      <c r="D13" s="132"/>
      <c r="E13" s="150" t="s">
        <v>178</v>
      </c>
      <c r="F13" s="149"/>
      <c r="G13" s="153" t="s">
        <v>177</v>
      </c>
      <c r="I13" s="130" t="s">
        <v>112</v>
      </c>
      <c r="K13" s="130" t="s">
        <v>61</v>
      </c>
      <c r="M13" s="130" t="s">
        <v>157</v>
      </c>
      <c r="O13" s="130" t="s">
        <v>4</v>
      </c>
      <c r="Q13" s="130" t="s">
        <v>4</v>
      </c>
      <c r="S13" s="72" t="s">
        <v>70</v>
      </c>
      <c r="U13" s="130" t="s">
        <v>62</v>
      </c>
      <c r="W13" s="130" t="s">
        <v>89</v>
      </c>
      <c r="X13" s="132"/>
      <c r="Y13" s="130" t="s">
        <v>118</v>
      </c>
      <c r="AA13" s="159" t="s">
        <v>67</v>
      </c>
      <c r="AC13" s="130" t="s">
        <v>68</v>
      </c>
      <c r="AE13" s="130" t="s">
        <v>64</v>
      </c>
    </row>
    <row r="14" spans="1:31" ht="20.100000000000001" customHeight="1">
      <c r="A14" s="2" t="s">
        <v>163</v>
      </c>
      <c r="B14" s="4"/>
      <c r="C14" s="4"/>
      <c r="D14" s="73"/>
      <c r="E14" s="52">
        <v>1002904</v>
      </c>
      <c r="F14" s="73"/>
      <c r="G14" s="52">
        <v>0</v>
      </c>
      <c r="H14" s="52"/>
      <c r="I14" s="52">
        <v>84226</v>
      </c>
      <c r="J14" s="52"/>
      <c r="K14" s="52">
        <v>605520</v>
      </c>
      <c r="L14" s="52"/>
      <c r="M14" s="52">
        <v>-178</v>
      </c>
      <c r="N14" s="52"/>
      <c r="O14" s="52">
        <v>23059</v>
      </c>
      <c r="P14" s="52"/>
      <c r="Q14" s="52"/>
      <c r="R14" s="52"/>
      <c r="S14" s="52"/>
      <c r="T14" s="52"/>
      <c r="U14" s="81">
        <f>SUM(M14:T14)</f>
        <v>22881</v>
      </c>
      <c r="V14" s="52"/>
      <c r="W14" s="52">
        <v>21431</v>
      </c>
      <c r="X14" s="52"/>
      <c r="Y14" s="52">
        <v>68924</v>
      </c>
      <c r="Z14" s="52"/>
      <c r="AA14" s="53">
        <f>SUM(E14:Y14)-U14</f>
        <v>1805886</v>
      </c>
      <c r="AB14" s="81"/>
      <c r="AC14" s="81">
        <v>32951</v>
      </c>
      <c r="AD14" s="52"/>
      <c r="AE14" s="52">
        <f t="shared" ref="AE14" si="0">SUM(AA14:AD14)</f>
        <v>1838837</v>
      </c>
    </row>
    <row r="15" spans="1:31" s="77" customFormat="1" ht="20.100000000000001" customHeight="1">
      <c r="A15" s="8" t="s">
        <v>146</v>
      </c>
      <c r="C15" s="25"/>
      <c r="D15" s="78"/>
      <c r="E15" s="107">
        <v>0</v>
      </c>
      <c r="F15" s="78"/>
      <c r="G15" s="107">
        <v>0</v>
      </c>
      <c r="H15" s="107"/>
      <c r="I15" s="107">
        <v>0</v>
      </c>
      <c r="J15" s="107"/>
      <c r="K15" s="81">
        <f>'PL (2)'!G90</f>
        <v>77472</v>
      </c>
      <c r="L15" s="107"/>
      <c r="M15" s="107">
        <v>0</v>
      </c>
      <c r="N15" s="107"/>
      <c r="O15" s="107">
        <v>0</v>
      </c>
      <c r="P15" s="107"/>
      <c r="Q15" s="107"/>
      <c r="R15" s="107"/>
      <c r="S15" s="107"/>
      <c r="T15" s="107"/>
      <c r="U15" s="81">
        <f t="shared" ref="U15:U18" si="1">SUM(M15:T15)</f>
        <v>0</v>
      </c>
      <c r="V15" s="107"/>
      <c r="W15" s="107">
        <v>0</v>
      </c>
      <c r="X15" s="108"/>
      <c r="Y15" s="107">
        <v>0</v>
      </c>
      <c r="AA15" s="107">
        <f>SUM(E15:Y15)-U15</f>
        <v>77472</v>
      </c>
      <c r="AB15" s="107"/>
      <c r="AC15" s="107">
        <v>1828</v>
      </c>
      <c r="AD15" s="107"/>
      <c r="AE15" s="107">
        <f t="shared" ref="AE15:AE19" si="2">SUM(AA15:AD15)</f>
        <v>79300</v>
      </c>
    </row>
    <row r="16" spans="1:31" s="77" customFormat="1" ht="20.100000000000001" customHeight="1">
      <c r="A16" s="8" t="s">
        <v>92</v>
      </c>
      <c r="C16" s="25"/>
      <c r="D16" s="78"/>
      <c r="E16" s="109">
        <v>0</v>
      </c>
      <c r="F16" s="78"/>
      <c r="G16" s="109">
        <v>0</v>
      </c>
      <c r="H16" s="107"/>
      <c r="I16" s="109">
        <v>0</v>
      </c>
      <c r="J16" s="107"/>
      <c r="K16" s="109">
        <v>0</v>
      </c>
      <c r="L16" s="107"/>
      <c r="M16" s="109">
        <v>-322</v>
      </c>
      <c r="N16" s="107"/>
      <c r="O16" s="109">
        <v>0</v>
      </c>
      <c r="P16" s="107"/>
      <c r="Q16" s="109"/>
      <c r="R16" s="107"/>
      <c r="S16" s="109"/>
      <c r="T16" s="107"/>
      <c r="U16" s="109">
        <f t="shared" si="1"/>
        <v>-322</v>
      </c>
      <c r="V16" s="107"/>
      <c r="W16" s="109">
        <v>0</v>
      </c>
      <c r="X16" s="108"/>
      <c r="Y16" s="109">
        <v>0</v>
      </c>
      <c r="AA16" s="109">
        <f>SUM(E16:Y16)-U16</f>
        <v>-322</v>
      </c>
      <c r="AC16" s="109">
        <v>0</v>
      </c>
      <c r="AE16" s="109">
        <f t="shared" si="2"/>
        <v>-322</v>
      </c>
    </row>
    <row r="17" spans="1:31" s="77" customFormat="1" ht="20.100000000000001" customHeight="1">
      <c r="A17" s="8" t="s">
        <v>88</v>
      </c>
      <c r="C17" s="25"/>
      <c r="D17" s="78"/>
      <c r="E17" s="107">
        <f>SUM(E15:E16)</f>
        <v>0</v>
      </c>
      <c r="F17" s="78"/>
      <c r="G17" s="107">
        <f>SUM(G15:G16)</f>
        <v>0</v>
      </c>
      <c r="H17" s="107"/>
      <c r="I17" s="107">
        <f>SUM(I15:I16)</f>
        <v>0</v>
      </c>
      <c r="J17" s="107"/>
      <c r="K17" s="107">
        <f>SUM(K15:K16)</f>
        <v>77472</v>
      </c>
      <c r="L17" s="107"/>
      <c r="M17" s="107">
        <f>SUM(M15:M16)</f>
        <v>-322</v>
      </c>
      <c r="N17" s="107"/>
      <c r="O17" s="107">
        <f>SUM(O15:O16)</f>
        <v>0</v>
      </c>
      <c r="P17" s="107"/>
      <c r="Q17" s="107">
        <f>SUM(Q15:Q16)</f>
        <v>0</v>
      </c>
      <c r="R17" s="107"/>
      <c r="S17" s="107">
        <f>SUM(S15:S16)</f>
        <v>0</v>
      </c>
      <c r="T17" s="107"/>
      <c r="U17" s="107">
        <f>SUM(M17:T17)</f>
        <v>-322</v>
      </c>
      <c r="V17" s="107"/>
      <c r="W17" s="107">
        <f>SUM(W15:W16)</f>
        <v>0</v>
      </c>
      <c r="X17" s="108"/>
      <c r="Y17" s="107">
        <f>SUM(Y15:Y16)</f>
        <v>0</v>
      </c>
      <c r="AA17" s="107">
        <f>SUM(AA15:AA16)</f>
        <v>77150</v>
      </c>
      <c r="AC17" s="107">
        <f>SUM(AC15:AC16)</f>
        <v>1828</v>
      </c>
      <c r="AE17" s="107">
        <f>SUM(AE15:AE16)</f>
        <v>78978</v>
      </c>
    </row>
    <row r="18" spans="1:31" s="77" customFormat="1" ht="20.100000000000001" customHeight="1">
      <c r="A18" s="8" t="s">
        <v>218</v>
      </c>
      <c r="C18" s="25"/>
      <c r="D18" s="78"/>
      <c r="E18" s="107">
        <v>0</v>
      </c>
      <c r="F18" s="78"/>
      <c r="G18" s="107">
        <v>0</v>
      </c>
      <c r="H18" s="107"/>
      <c r="I18" s="107">
        <v>0</v>
      </c>
      <c r="J18" s="107"/>
      <c r="K18" s="107">
        <v>-100290</v>
      </c>
      <c r="L18" s="107"/>
      <c r="M18" s="107">
        <v>0</v>
      </c>
      <c r="N18" s="107"/>
      <c r="O18" s="107">
        <v>0</v>
      </c>
      <c r="P18" s="107"/>
      <c r="Q18" s="107"/>
      <c r="R18" s="107"/>
      <c r="S18" s="107"/>
      <c r="T18" s="107"/>
      <c r="U18" s="107">
        <f t="shared" si="1"/>
        <v>0</v>
      </c>
      <c r="V18" s="107"/>
      <c r="W18" s="107">
        <v>0</v>
      </c>
      <c r="X18" s="108"/>
      <c r="Y18" s="107">
        <v>0</v>
      </c>
      <c r="AA18" s="107">
        <f>SUM(E18:Y18)-U18</f>
        <v>-100290</v>
      </c>
      <c r="AC18" s="107">
        <v>0</v>
      </c>
      <c r="AE18" s="107">
        <f t="shared" si="2"/>
        <v>-100290</v>
      </c>
    </row>
    <row r="19" spans="1:31" s="77" customFormat="1" ht="20.100000000000001" customHeight="1">
      <c r="A19" s="8" t="s">
        <v>65</v>
      </c>
      <c r="C19" s="25"/>
      <c r="D19" s="78"/>
      <c r="E19" s="107">
        <v>0</v>
      </c>
      <c r="F19" s="78"/>
      <c r="G19" s="107">
        <v>0</v>
      </c>
      <c r="H19" s="107"/>
      <c r="I19" s="107">
        <v>0</v>
      </c>
      <c r="J19" s="107"/>
      <c r="K19" s="107">
        <v>1024</v>
      </c>
      <c r="L19" s="107"/>
      <c r="M19" s="107">
        <v>0</v>
      </c>
      <c r="N19" s="107"/>
      <c r="O19" s="107">
        <v>-1024</v>
      </c>
      <c r="P19" s="107"/>
      <c r="Q19" s="107"/>
      <c r="R19" s="107"/>
      <c r="S19" s="107"/>
      <c r="T19" s="107"/>
      <c r="U19" s="107">
        <f t="shared" ref="U19" si="3">SUM(M19:T19)</f>
        <v>-1024</v>
      </c>
      <c r="V19" s="107"/>
      <c r="W19" s="107">
        <v>0</v>
      </c>
      <c r="X19" s="108"/>
      <c r="Y19" s="107">
        <v>0</v>
      </c>
      <c r="AA19" s="107">
        <f>SUM(E19:Y19)-U19</f>
        <v>0</v>
      </c>
      <c r="AC19" s="107">
        <v>0</v>
      </c>
      <c r="AE19" s="107">
        <f t="shared" si="2"/>
        <v>0</v>
      </c>
    </row>
    <row r="20" spans="1:31" s="77" customFormat="1" ht="20.100000000000001" customHeight="1">
      <c r="A20" s="8" t="s">
        <v>189</v>
      </c>
      <c r="C20" s="25"/>
      <c r="D20" s="78"/>
      <c r="E20" s="107"/>
      <c r="F20" s="78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8"/>
      <c r="Y20" s="107"/>
      <c r="AA20" s="107"/>
      <c r="AC20" s="107"/>
      <c r="AE20" s="107"/>
    </row>
    <row r="21" spans="1:31" s="77" customFormat="1" ht="20.100000000000001" customHeight="1">
      <c r="A21" s="8" t="s">
        <v>190</v>
      </c>
      <c r="C21" s="25"/>
      <c r="D21" s="78"/>
      <c r="E21" s="107"/>
      <c r="F21" s="78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8"/>
      <c r="Y21" s="107"/>
      <c r="AA21" s="107"/>
      <c r="AC21" s="107"/>
      <c r="AE21" s="107"/>
    </row>
    <row r="22" spans="1:31" ht="20.100000000000001" customHeight="1">
      <c r="A22" s="8" t="s">
        <v>191</v>
      </c>
      <c r="B22" s="4"/>
      <c r="C22" s="4"/>
      <c r="D22" s="73"/>
      <c r="E22" s="115">
        <v>0</v>
      </c>
      <c r="F22" s="164"/>
      <c r="G22" s="115">
        <v>0</v>
      </c>
      <c r="H22" s="82"/>
      <c r="I22" s="115">
        <v>0</v>
      </c>
      <c r="J22" s="82"/>
      <c r="K22" s="115">
        <v>0</v>
      </c>
      <c r="L22" s="82"/>
      <c r="M22" s="115">
        <v>0</v>
      </c>
      <c r="N22" s="82"/>
      <c r="O22" s="115">
        <v>0</v>
      </c>
      <c r="P22" s="82"/>
      <c r="Q22" s="82"/>
      <c r="R22" s="82"/>
      <c r="S22" s="82"/>
      <c r="T22" s="82"/>
      <c r="U22" s="115">
        <f>SUM(M22:T22)</f>
        <v>0</v>
      </c>
      <c r="V22" s="82"/>
      <c r="W22" s="81">
        <v>0</v>
      </c>
      <c r="X22" s="81"/>
      <c r="Y22" s="81">
        <v>0</v>
      </c>
      <c r="Z22" s="82"/>
      <c r="AA22" s="53">
        <f>SUM(E22:Y22)-U22</f>
        <v>0</v>
      </c>
      <c r="AB22" s="82"/>
      <c r="AC22" s="82">
        <v>-11840</v>
      </c>
      <c r="AD22" s="81"/>
      <c r="AE22" s="52">
        <f>SUM(AA22:AD22)</f>
        <v>-11840</v>
      </c>
    </row>
    <row r="23" spans="1:31" ht="20.100000000000001" customHeight="1" thickBot="1">
      <c r="A23" s="48" t="s">
        <v>212</v>
      </c>
      <c r="D23" s="132"/>
      <c r="E23" s="83">
        <f>SUM(E17:E22,E14)</f>
        <v>1002904</v>
      </c>
      <c r="F23" s="151"/>
      <c r="G23" s="83">
        <f>SUM(G17:G22,G14)</f>
        <v>0</v>
      </c>
      <c r="H23" s="53"/>
      <c r="I23" s="83">
        <f>SUM(I17:I22,I14)</f>
        <v>84226</v>
      </c>
      <c r="J23" s="53"/>
      <c r="K23" s="83">
        <f>SUM(K17:K22,K14)</f>
        <v>583726</v>
      </c>
      <c r="L23" s="53"/>
      <c r="M23" s="83">
        <f>SUM(M17:M22,M14)</f>
        <v>-500</v>
      </c>
      <c r="N23" s="53"/>
      <c r="O23" s="83">
        <f>SUM(O17:O22,O14)</f>
        <v>22035</v>
      </c>
      <c r="P23" s="53"/>
      <c r="Q23" s="53"/>
      <c r="R23" s="53"/>
      <c r="S23" s="53"/>
      <c r="T23" s="53"/>
      <c r="U23" s="83">
        <f>SUM(U17:U22,U14)</f>
        <v>21535</v>
      </c>
      <c r="V23" s="52"/>
      <c r="W23" s="83">
        <f>SUM(W17:W22,W14)</f>
        <v>21431</v>
      </c>
      <c r="X23" s="53"/>
      <c r="Y23" s="83">
        <f>SUM(Y17:Y22,Y14)</f>
        <v>68924</v>
      </c>
      <c r="Z23" s="52"/>
      <c r="AA23" s="83">
        <f>SUM(AA17:AA22,AA14)</f>
        <v>1782746</v>
      </c>
      <c r="AB23" s="52"/>
      <c r="AC23" s="83">
        <f>SUM(AC17:AC22,AC14)</f>
        <v>22939</v>
      </c>
      <c r="AD23" s="52"/>
      <c r="AE23" s="83">
        <f>SUM(AE17:AE22,AE14)</f>
        <v>1805685</v>
      </c>
    </row>
    <row r="24" spans="1:31" ht="12" customHeight="1" thickTop="1">
      <c r="A24" s="48"/>
      <c r="D24" s="132"/>
      <c r="E24" s="53"/>
      <c r="F24" s="149"/>
      <c r="G24" s="53"/>
      <c r="H24" s="53"/>
      <c r="I24" s="53"/>
      <c r="J24" s="53"/>
      <c r="K24" s="53"/>
      <c r="L24" s="52"/>
      <c r="M24" s="52"/>
      <c r="N24" s="52"/>
      <c r="O24" s="53"/>
      <c r="P24" s="52"/>
      <c r="Q24" s="53"/>
      <c r="R24" s="52"/>
      <c r="S24" s="53"/>
      <c r="T24" s="52"/>
      <c r="U24" s="53"/>
      <c r="V24" s="52"/>
      <c r="W24" s="53"/>
      <c r="X24" s="53"/>
      <c r="Y24" s="53"/>
      <c r="Z24" s="52"/>
      <c r="AA24" s="53"/>
      <c r="AB24" s="52"/>
      <c r="AC24" s="53"/>
      <c r="AD24" s="52"/>
      <c r="AE24" s="53"/>
    </row>
    <row r="25" spans="1:31" ht="20.100000000000001" customHeight="1">
      <c r="A25" s="2" t="s">
        <v>173</v>
      </c>
      <c r="B25" s="4"/>
      <c r="C25" s="4"/>
      <c r="D25" s="73"/>
      <c r="E25" s="52">
        <v>1027904</v>
      </c>
      <c r="F25" s="73"/>
      <c r="G25" s="52">
        <v>100000</v>
      </c>
      <c r="H25" s="52"/>
      <c r="I25" s="52">
        <v>90786</v>
      </c>
      <c r="J25" s="52"/>
      <c r="K25" s="52">
        <v>581051</v>
      </c>
      <c r="L25" s="52"/>
      <c r="M25" s="52">
        <v>-560</v>
      </c>
      <c r="N25" s="52"/>
      <c r="O25" s="52">
        <v>21690</v>
      </c>
      <c r="P25" s="52"/>
      <c r="Q25" s="52"/>
      <c r="R25" s="52"/>
      <c r="S25" s="52"/>
      <c r="T25" s="52"/>
      <c r="U25" s="81">
        <f>SUM(M25:T25)</f>
        <v>21130</v>
      </c>
      <c r="V25" s="52"/>
      <c r="W25" s="52">
        <v>21431</v>
      </c>
      <c r="X25" s="52"/>
      <c r="Y25" s="52">
        <v>68924</v>
      </c>
      <c r="Z25" s="52"/>
      <c r="AA25" s="53">
        <f>SUM(E25:Y25)-U25</f>
        <v>1911226</v>
      </c>
      <c r="AB25" s="81"/>
      <c r="AC25" s="81">
        <v>22591</v>
      </c>
      <c r="AD25" s="52"/>
      <c r="AE25" s="52">
        <f t="shared" ref="AE25:AE27" si="4">SUM(AA25:AD25)</f>
        <v>1933817</v>
      </c>
    </row>
    <row r="26" spans="1:31" s="77" customFormat="1" ht="20.100000000000001" customHeight="1">
      <c r="A26" s="8" t="s">
        <v>193</v>
      </c>
      <c r="C26" s="25"/>
      <c r="D26" s="78"/>
      <c r="E26" s="107">
        <v>0</v>
      </c>
      <c r="F26" s="78"/>
      <c r="G26" s="107">
        <v>0</v>
      </c>
      <c r="H26" s="107"/>
      <c r="I26" s="107">
        <v>0</v>
      </c>
      <c r="J26" s="107"/>
      <c r="K26" s="81">
        <f>'PL (2)'!E90</f>
        <v>-165381</v>
      </c>
      <c r="L26" s="107"/>
      <c r="M26" s="107">
        <v>0</v>
      </c>
      <c r="N26" s="107"/>
      <c r="O26" s="107">
        <v>0</v>
      </c>
      <c r="P26" s="107"/>
      <c r="Q26" s="107"/>
      <c r="R26" s="107"/>
      <c r="S26" s="107"/>
      <c r="T26" s="107"/>
      <c r="U26" s="107">
        <f t="shared" ref="U26" si="5">SUM(M26:T26)</f>
        <v>0</v>
      </c>
      <c r="V26" s="107"/>
      <c r="W26" s="107">
        <v>0</v>
      </c>
      <c r="X26" s="111"/>
      <c r="Y26" s="107">
        <v>0</v>
      </c>
      <c r="Z26" s="51"/>
      <c r="AA26" s="107">
        <f>SUM(E26:Y26)-U26</f>
        <v>-165381</v>
      </c>
      <c r="AB26" s="107"/>
      <c r="AC26" s="107">
        <v>-245</v>
      </c>
      <c r="AD26" s="107"/>
      <c r="AE26" s="107">
        <f t="shared" si="4"/>
        <v>-165626</v>
      </c>
    </row>
    <row r="27" spans="1:31" s="77" customFormat="1" ht="20.100000000000001" customHeight="1">
      <c r="A27" s="8" t="s">
        <v>92</v>
      </c>
      <c r="C27" s="25"/>
      <c r="D27" s="78"/>
      <c r="E27" s="109">
        <v>0</v>
      </c>
      <c r="F27" s="78"/>
      <c r="G27" s="109">
        <v>0</v>
      </c>
      <c r="H27" s="107"/>
      <c r="I27" s="109">
        <v>0</v>
      </c>
      <c r="J27" s="107"/>
      <c r="K27" s="109">
        <v>0</v>
      </c>
      <c r="L27" s="107"/>
      <c r="M27" s="115">
        <f>'PL (2)'!E119</f>
        <v>-442</v>
      </c>
      <c r="N27" s="107"/>
      <c r="O27" s="109">
        <v>0</v>
      </c>
      <c r="P27" s="107"/>
      <c r="Q27" s="109"/>
      <c r="R27" s="107"/>
      <c r="S27" s="109"/>
      <c r="T27" s="107"/>
      <c r="U27" s="109">
        <f>SUM(M27:T27)</f>
        <v>-442</v>
      </c>
      <c r="V27" s="107"/>
      <c r="W27" s="109">
        <v>0</v>
      </c>
      <c r="X27" s="111"/>
      <c r="Y27" s="109">
        <v>0</v>
      </c>
      <c r="Z27" s="51"/>
      <c r="AA27" s="109">
        <f>SUM(E27:Y27)-U27</f>
        <v>-442</v>
      </c>
      <c r="AB27" s="51"/>
      <c r="AC27" s="109">
        <f>'PL (2)'!E125-'PL (2)'!E91</f>
        <v>0</v>
      </c>
      <c r="AD27" s="51"/>
      <c r="AE27" s="109">
        <f t="shared" si="4"/>
        <v>-442</v>
      </c>
    </row>
    <row r="28" spans="1:31" s="77" customFormat="1" ht="20.100000000000001" customHeight="1">
      <c r="A28" s="8" t="s">
        <v>88</v>
      </c>
      <c r="C28" s="25"/>
      <c r="D28" s="78"/>
      <c r="E28" s="107">
        <f>SUM(E26:E27)</f>
        <v>0</v>
      </c>
      <c r="F28" s="78"/>
      <c r="G28" s="107">
        <f>SUM(G26:G27)</f>
        <v>0</v>
      </c>
      <c r="H28" s="107"/>
      <c r="I28" s="107">
        <f>SUM(I26:I27)</f>
        <v>0</v>
      </c>
      <c r="J28" s="107"/>
      <c r="K28" s="107">
        <f>SUM(K26:K27)</f>
        <v>-165381</v>
      </c>
      <c r="L28" s="107"/>
      <c r="M28" s="107">
        <f>SUM(M26:M27)</f>
        <v>-442</v>
      </c>
      <c r="N28" s="107"/>
      <c r="O28" s="107">
        <f>SUM(O26:O27)</f>
        <v>0</v>
      </c>
      <c r="P28" s="107"/>
      <c r="Q28" s="107">
        <f>SUM(Q26:Q27)</f>
        <v>0</v>
      </c>
      <c r="R28" s="107"/>
      <c r="S28" s="107">
        <f>SUM(S26:S27)</f>
        <v>0</v>
      </c>
      <c r="T28" s="107"/>
      <c r="U28" s="107">
        <f>SUM(M28:T28)</f>
        <v>-442</v>
      </c>
      <c r="V28" s="107"/>
      <c r="W28" s="107">
        <f>SUM(W26:W27)</f>
        <v>0</v>
      </c>
      <c r="X28" s="111"/>
      <c r="Y28" s="107">
        <f>SUM(Y26:Y27)</f>
        <v>0</v>
      </c>
      <c r="Z28" s="51"/>
      <c r="AA28" s="107">
        <f>SUM(AA26:AA27)</f>
        <v>-165823</v>
      </c>
      <c r="AB28" s="51"/>
      <c r="AC28" s="107">
        <f>SUM(AC26:AC27)</f>
        <v>-245</v>
      </c>
      <c r="AD28" s="51"/>
      <c r="AE28" s="107">
        <f>SUM(AE26:AE27)</f>
        <v>-166068</v>
      </c>
    </row>
    <row r="29" spans="1:31" ht="20.100000000000001" customHeight="1">
      <c r="A29" s="8" t="s">
        <v>218</v>
      </c>
      <c r="B29" s="4"/>
      <c r="C29" s="4"/>
      <c r="D29" s="73"/>
      <c r="E29" s="81">
        <v>0</v>
      </c>
      <c r="F29" s="73"/>
      <c r="G29" s="81">
        <v>0</v>
      </c>
      <c r="H29" s="81"/>
      <c r="I29" s="81">
        <v>0</v>
      </c>
      <c r="J29" s="81"/>
      <c r="K29" s="81">
        <v>-51394</v>
      </c>
      <c r="L29" s="81"/>
      <c r="M29" s="81">
        <v>0</v>
      </c>
      <c r="N29" s="81"/>
      <c r="O29" s="81">
        <v>0</v>
      </c>
      <c r="P29" s="82"/>
      <c r="Q29" s="81"/>
      <c r="R29" s="82"/>
      <c r="S29" s="81"/>
      <c r="T29" s="82"/>
      <c r="U29" s="81">
        <f>SUM(M29:T29)</f>
        <v>0</v>
      </c>
      <c r="V29" s="82"/>
      <c r="W29" s="81">
        <v>0</v>
      </c>
      <c r="X29" s="81"/>
      <c r="Y29" s="81">
        <v>0</v>
      </c>
      <c r="Z29" s="82"/>
      <c r="AA29" s="53">
        <f>SUM(E29:Y29)-U29</f>
        <v>-51394</v>
      </c>
      <c r="AB29" s="82"/>
      <c r="AC29" s="82">
        <v>0</v>
      </c>
      <c r="AD29" s="81"/>
      <c r="AE29" s="52">
        <f>SUM(AA29:AD29)</f>
        <v>-51394</v>
      </c>
    </row>
    <row r="30" spans="1:31" ht="20.100000000000001" customHeight="1">
      <c r="A30" s="8" t="s">
        <v>65</v>
      </c>
      <c r="B30" s="4"/>
      <c r="C30" s="4"/>
      <c r="D30" s="73"/>
      <c r="E30" s="81">
        <v>0</v>
      </c>
      <c r="F30" s="73"/>
      <c r="G30" s="81">
        <v>0</v>
      </c>
      <c r="H30" s="81"/>
      <c r="I30" s="81">
        <v>0</v>
      </c>
      <c r="J30" s="81"/>
      <c r="K30" s="81">
        <v>1024</v>
      </c>
      <c r="L30" s="81"/>
      <c r="M30" s="81">
        <v>0</v>
      </c>
      <c r="N30" s="81"/>
      <c r="O30" s="81">
        <v>-1024</v>
      </c>
      <c r="P30" s="82"/>
      <c r="Q30" s="81"/>
      <c r="R30" s="82"/>
      <c r="S30" s="81"/>
      <c r="T30" s="82"/>
      <c r="U30" s="81">
        <f>SUM(M30:T30)</f>
        <v>-1024</v>
      </c>
      <c r="V30" s="82"/>
      <c r="W30" s="81">
        <v>0</v>
      </c>
      <c r="X30" s="81"/>
      <c r="Y30" s="81">
        <v>0</v>
      </c>
      <c r="Z30" s="82"/>
      <c r="AA30" s="53">
        <f>SUM(E30:Y30)-U30</f>
        <v>0</v>
      </c>
      <c r="AB30" s="82"/>
      <c r="AC30" s="82">
        <v>0</v>
      </c>
      <c r="AD30" s="81"/>
      <c r="AE30" s="52">
        <f>SUM(AA30:AD30)</f>
        <v>0</v>
      </c>
    </row>
    <row r="31" spans="1:31" ht="20.100000000000001" customHeight="1" thickBot="1">
      <c r="A31" s="48" t="s">
        <v>213</v>
      </c>
      <c r="D31" s="132"/>
      <c r="E31" s="56">
        <f>SUM(E28:E30)+E25</f>
        <v>1027904</v>
      </c>
      <c r="F31" s="149"/>
      <c r="G31" s="56">
        <f>SUM(G28:G30)+G25</f>
        <v>100000</v>
      </c>
      <c r="H31" s="53"/>
      <c r="I31" s="56">
        <f>SUM(I28:I30)+I25</f>
        <v>90786</v>
      </c>
      <c r="J31" s="53"/>
      <c r="K31" s="56">
        <f>SUM(K28:K30)+K25</f>
        <v>365300</v>
      </c>
      <c r="L31" s="52"/>
      <c r="M31" s="56">
        <f>SUM(M28:M30)+M25</f>
        <v>-1002</v>
      </c>
      <c r="N31" s="52"/>
      <c r="O31" s="56">
        <f>SUM(O28:O30)+O25</f>
        <v>20666</v>
      </c>
      <c r="P31" s="52"/>
      <c r="Q31" s="83"/>
      <c r="R31" s="52"/>
      <c r="S31" s="83"/>
      <c r="T31" s="52"/>
      <c r="U31" s="56">
        <f>SUM(U28:U30)+U25</f>
        <v>19664</v>
      </c>
      <c r="V31" s="52"/>
      <c r="W31" s="56">
        <f>SUM(W28:W30)+W25</f>
        <v>21431</v>
      </c>
      <c r="X31" s="53"/>
      <c r="Y31" s="56">
        <f>SUM(Y28:Y30)+Y25</f>
        <v>68924</v>
      </c>
      <c r="Z31" s="52"/>
      <c r="AA31" s="56">
        <f>SUM(AA28:AA30)+AA25</f>
        <v>1694009</v>
      </c>
      <c r="AB31" s="52"/>
      <c r="AC31" s="56">
        <f>SUM(AC28:AC30)+AC25</f>
        <v>22346</v>
      </c>
      <c r="AD31" s="52"/>
      <c r="AE31" s="56">
        <f>SUM(AE28:AE30)+AE25</f>
        <v>1716355</v>
      </c>
    </row>
    <row r="32" spans="1:31" ht="20.100000000000001" customHeight="1" thickTop="1">
      <c r="A32" s="48"/>
      <c r="D32" s="151"/>
      <c r="E32" s="12"/>
      <c r="F32" s="151"/>
      <c r="G32" s="12"/>
      <c r="H32" s="53"/>
      <c r="I32" s="12"/>
      <c r="J32" s="53"/>
      <c r="K32" s="12"/>
      <c r="L32" s="52"/>
      <c r="M32" s="12"/>
      <c r="N32" s="52"/>
      <c r="O32" s="12"/>
      <c r="P32" s="52"/>
      <c r="Q32" s="53"/>
      <c r="R32" s="52"/>
      <c r="S32" s="53"/>
      <c r="T32" s="52"/>
      <c r="U32" s="12"/>
      <c r="V32" s="52"/>
      <c r="W32" s="12"/>
      <c r="X32" s="53"/>
      <c r="Y32" s="12"/>
      <c r="Z32" s="52"/>
      <c r="AA32" s="12"/>
      <c r="AB32" s="52"/>
      <c r="AC32" s="12"/>
      <c r="AD32" s="52"/>
      <c r="AE32" s="12"/>
    </row>
    <row r="33" spans="1:31" ht="10.5" customHeight="1">
      <c r="A33" s="48"/>
      <c r="D33" s="132"/>
      <c r="E33" s="132"/>
      <c r="F33" s="149"/>
      <c r="G33" s="149"/>
      <c r="H33" s="132"/>
      <c r="I33" s="132"/>
      <c r="J33" s="132"/>
      <c r="K33" s="132"/>
      <c r="L33" s="41"/>
      <c r="M33" s="41"/>
      <c r="N33" s="41"/>
      <c r="O33" s="132"/>
      <c r="P33" s="41"/>
      <c r="Q33" s="132"/>
      <c r="R33" s="41"/>
      <c r="S33" s="132"/>
      <c r="T33" s="41"/>
      <c r="U33" s="132"/>
      <c r="V33" s="41"/>
      <c r="W33" s="132"/>
      <c r="X33" s="132"/>
      <c r="Y33" s="132"/>
      <c r="Z33" s="41"/>
      <c r="AA33" s="132"/>
      <c r="AB33" s="41"/>
      <c r="AC33" s="132"/>
      <c r="AD33" s="41"/>
      <c r="AE33" s="132"/>
    </row>
    <row r="34" spans="1:31" ht="20.100000000000001" customHeight="1">
      <c r="A34" s="37" t="s">
        <v>12</v>
      </c>
    </row>
  </sheetData>
  <mergeCells count="5">
    <mergeCell ref="E6:AE6"/>
    <mergeCell ref="E7:AA7"/>
    <mergeCell ref="I9:K9"/>
    <mergeCell ref="M8:U8"/>
    <mergeCell ref="M9:O9"/>
  </mergeCells>
  <printOptions horizontalCentered="1"/>
  <pageMargins left="0.55118110236220474" right="0.59055118110236227" top="0.78740157480314965" bottom="0.39370078740157483" header="0.19685039370078741" footer="0.19685039370078741"/>
  <pageSetup paperSize="9" scale="70" fitToHeight="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showGridLines="0" view="pageBreakPreview" topLeftCell="A6" zoomScale="70" zoomScaleNormal="100" zoomScaleSheetLayoutView="70" workbookViewId="0">
      <selection activeCell="X26" sqref="X26"/>
    </sheetView>
  </sheetViews>
  <sheetFormatPr defaultRowHeight="21"/>
  <cols>
    <col min="1" max="1" width="12.85546875" style="4" customWidth="1"/>
    <col min="2" max="2" width="9.85546875" style="4" customWidth="1"/>
    <col min="3" max="3" width="17.28515625" style="4" customWidth="1"/>
    <col min="4" max="4" width="1.28515625" style="43" customWidth="1"/>
    <col min="5" max="5" width="15.140625" style="4" customWidth="1"/>
    <col min="6" max="6" width="1.28515625" style="43" customWidth="1"/>
    <col min="7" max="7" width="15.140625" style="4" customWidth="1"/>
    <col min="8" max="8" width="1.7109375" style="4" customWidth="1"/>
    <col min="9" max="9" width="15.140625" style="4" customWidth="1"/>
    <col min="10" max="10" width="1.5703125" style="4" customWidth="1"/>
    <col min="11" max="11" width="15.140625" style="4" customWidth="1"/>
    <col min="12" max="12" width="1.7109375" style="4" customWidth="1"/>
    <col min="13" max="13" width="15.140625" style="4" customWidth="1"/>
    <col min="14" max="14" width="1.7109375" style="4" customWidth="1"/>
    <col min="15" max="15" width="15.140625" style="4" customWidth="1"/>
    <col min="16" max="16" width="0.85546875" style="4" customWidth="1"/>
    <col min="17" max="17" width="15.140625" style="4" customWidth="1"/>
    <col min="18" max="16384" width="9.140625" style="4"/>
  </cols>
  <sheetData>
    <row r="1" spans="1:21">
      <c r="Q1" s="17" t="s">
        <v>86</v>
      </c>
    </row>
    <row r="2" spans="1:21">
      <c r="A2" s="15" t="s">
        <v>165</v>
      </c>
      <c r="B2" s="46"/>
      <c r="C2" s="46"/>
      <c r="D2" s="74"/>
      <c r="E2" s="46"/>
      <c r="F2" s="74"/>
      <c r="G2" s="46"/>
      <c r="H2" s="46"/>
      <c r="I2" s="46"/>
      <c r="J2" s="46"/>
      <c r="K2" s="46"/>
      <c r="L2" s="46"/>
      <c r="M2" s="46"/>
      <c r="N2" s="46"/>
      <c r="O2" s="46"/>
      <c r="Q2" s="46"/>
    </row>
    <row r="3" spans="1:21">
      <c r="A3" s="64" t="s">
        <v>49</v>
      </c>
      <c r="B3" s="46"/>
      <c r="C3" s="46"/>
      <c r="D3" s="74"/>
      <c r="E3" s="46"/>
      <c r="F3" s="74"/>
      <c r="G3" s="46"/>
      <c r="H3" s="46"/>
      <c r="I3" s="46"/>
      <c r="J3" s="46"/>
      <c r="K3" s="46"/>
      <c r="L3" s="46"/>
      <c r="M3" s="46"/>
      <c r="N3" s="46"/>
      <c r="O3" s="46"/>
      <c r="Q3" s="46"/>
    </row>
    <row r="4" spans="1:21">
      <c r="A4" s="64" t="s">
        <v>214</v>
      </c>
      <c r="B4" s="46"/>
      <c r="C4" s="46"/>
      <c r="D4" s="74"/>
      <c r="E4" s="46"/>
      <c r="F4" s="74"/>
      <c r="G4" s="46"/>
      <c r="H4" s="46"/>
      <c r="I4" s="46"/>
      <c r="J4" s="46"/>
      <c r="K4" s="46"/>
      <c r="L4" s="46"/>
      <c r="M4" s="46"/>
      <c r="N4" s="46"/>
      <c r="O4" s="46"/>
      <c r="Q4" s="46"/>
    </row>
    <row r="5" spans="1:21">
      <c r="B5" s="75"/>
      <c r="C5" s="75"/>
      <c r="D5" s="76"/>
      <c r="E5" s="75"/>
      <c r="F5" s="76"/>
      <c r="G5" s="75"/>
      <c r="H5" s="75"/>
      <c r="I5" s="75"/>
      <c r="J5" s="75"/>
      <c r="K5" s="75"/>
      <c r="L5" s="75"/>
      <c r="M5" s="118"/>
      <c r="N5" s="75"/>
      <c r="O5" s="118"/>
      <c r="Q5" s="68" t="s">
        <v>87</v>
      </c>
    </row>
    <row r="6" spans="1:21">
      <c r="B6" s="75"/>
      <c r="C6" s="75"/>
      <c r="D6" s="76"/>
      <c r="E6" s="171" t="s">
        <v>2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</row>
    <row r="7" spans="1:21">
      <c r="B7" s="75"/>
      <c r="C7" s="75"/>
      <c r="D7" s="76"/>
      <c r="E7" s="75"/>
      <c r="F7" s="76"/>
      <c r="G7" s="75"/>
      <c r="H7" s="75"/>
      <c r="I7" s="75"/>
      <c r="J7" s="75"/>
      <c r="K7" s="75"/>
      <c r="L7" s="76"/>
      <c r="M7" s="173" t="s">
        <v>26</v>
      </c>
      <c r="N7" s="173"/>
      <c r="O7" s="173"/>
      <c r="Q7" s="118"/>
    </row>
    <row r="8" spans="1:21">
      <c r="A8" s="77"/>
      <c r="B8" s="77"/>
      <c r="C8" s="77"/>
      <c r="D8" s="31"/>
      <c r="E8" s="78"/>
      <c r="F8" s="31"/>
      <c r="G8" s="78"/>
      <c r="H8" s="78"/>
      <c r="I8" s="174" t="s">
        <v>23</v>
      </c>
      <c r="J8" s="174"/>
      <c r="K8" s="174"/>
      <c r="L8" s="78"/>
      <c r="M8" s="84" t="s">
        <v>50</v>
      </c>
      <c r="N8" s="78"/>
      <c r="O8" s="79"/>
      <c r="Q8" s="79"/>
    </row>
    <row r="9" spans="1:21" s="77" customFormat="1">
      <c r="D9" s="78"/>
      <c r="E9" s="78"/>
      <c r="F9" s="78"/>
      <c r="G9" s="78"/>
      <c r="H9" s="78"/>
      <c r="I9" s="41" t="s">
        <v>60</v>
      </c>
      <c r="J9" s="41"/>
      <c r="K9" s="41"/>
      <c r="L9" s="78"/>
      <c r="M9" s="78" t="s">
        <v>52</v>
      </c>
      <c r="N9" s="78"/>
      <c r="O9" s="77" t="s">
        <v>53</v>
      </c>
    </row>
    <row r="10" spans="1:21" s="77" customFormat="1">
      <c r="E10" s="77" t="s">
        <v>108</v>
      </c>
      <c r="G10" s="154" t="s">
        <v>176</v>
      </c>
      <c r="I10" s="85" t="s">
        <v>111</v>
      </c>
      <c r="J10" s="41"/>
      <c r="K10" s="41"/>
      <c r="L10" s="78"/>
      <c r="M10" s="77" t="s">
        <v>55</v>
      </c>
      <c r="N10" s="78"/>
      <c r="O10" s="77" t="s">
        <v>57</v>
      </c>
      <c r="Q10" s="78" t="s">
        <v>53</v>
      </c>
    </row>
    <row r="11" spans="1:21" s="77" customFormat="1">
      <c r="D11" s="78"/>
      <c r="E11" s="133" t="s">
        <v>107</v>
      </c>
      <c r="F11" s="78"/>
      <c r="G11" s="155" t="s">
        <v>177</v>
      </c>
      <c r="I11" s="130" t="s">
        <v>112</v>
      </c>
      <c r="J11" s="41"/>
      <c r="K11" s="130" t="s">
        <v>61</v>
      </c>
      <c r="M11" s="133" t="s">
        <v>4</v>
      </c>
      <c r="O11" s="133" t="s">
        <v>21</v>
      </c>
      <c r="Q11" s="133" t="s">
        <v>21</v>
      </c>
    </row>
    <row r="12" spans="1:21">
      <c r="A12" s="2" t="s">
        <v>163</v>
      </c>
      <c r="D12" s="78"/>
      <c r="E12" s="12">
        <v>1002904</v>
      </c>
      <c r="F12" s="78"/>
      <c r="G12" s="12">
        <v>0</v>
      </c>
      <c r="H12" s="12"/>
      <c r="I12" s="12">
        <v>84226</v>
      </c>
      <c r="J12" s="12"/>
      <c r="K12" s="12">
        <v>696580</v>
      </c>
      <c r="L12" s="51"/>
      <c r="M12" s="12">
        <v>23059</v>
      </c>
      <c r="N12" s="51"/>
      <c r="O12" s="12">
        <f>SUM(M12)</f>
        <v>23059</v>
      </c>
      <c r="P12" s="6"/>
      <c r="Q12" s="12">
        <f>SUM(E12:P12)-O12</f>
        <v>1806769</v>
      </c>
    </row>
    <row r="13" spans="1:21" s="114" customFormat="1">
      <c r="A13" s="8" t="s">
        <v>146</v>
      </c>
      <c r="B13" s="110"/>
      <c r="C13" s="110"/>
      <c r="D13" s="107"/>
      <c r="E13" s="107">
        <v>0</v>
      </c>
      <c r="F13" s="107"/>
      <c r="G13" s="107">
        <v>0</v>
      </c>
      <c r="H13" s="108"/>
      <c r="I13" s="107">
        <v>0</v>
      </c>
      <c r="J13" s="107"/>
      <c r="K13" s="107">
        <f>'PL (2)'!K90</f>
        <v>94742</v>
      </c>
      <c r="L13" s="107"/>
      <c r="M13" s="107">
        <v>0</v>
      </c>
      <c r="N13" s="107"/>
      <c r="O13" s="107">
        <f>SUM(M13:N13)</f>
        <v>0</v>
      </c>
      <c r="P13" s="111"/>
      <c r="Q13" s="12">
        <f>SUM(E13:P13)-O13</f>
        <v>94742</v>
      </c>
      <c r="R13" s="112"/>
      <c r="S13" s="107"/>
      <c r="T13" s="113"/>
      <c r="U13" s="113"/>
    </row>
    <row r="14" spans="1:21" s="114" customFormat="1">
      <c r="A14" s="8" t="s">
        <v>92</v>
      </c>
      <c r="B14" s="110"/>
      <c r="C14" s="110"/>
      <c r="D14" s="107"/>
      <c r="E14" s="109">
        <v>0</v>
      </c>
      <c r="F14" s="107"/>
      <c r="G14" s="109">
        <v>0</v>
      </c>
      <c r="H14" s="108"/>
      <c r="I14" s="109">
        <v>0</v>
      </c>
      <c r="J14" s="107"/>
      <c r="K14" s="109">
        <v>0</v>
      </c>
      <c r="L14" s="107"/>
      <c r="M14" s="109">
        <v>0</v>
      </c>
      <c r="N14" s="107"/>
      <c r="O14" s="109">
        <f>SUM(M14:N14)</f>
        <v>0</v>
      </c>
      <c r="P14" s="111"/>
      <c r="Q14" s="55">
        <f>SUM(E14:P14)-O14</f>
        <v>0</v>
      </c>
      <c r="R14" s="112"/>
      <c r="S14" s="107"/>
      <c r="T14" s="113"/>
      <c r="U14" s="113"/>
    </row>
    <row r="15" spans="1:21" s="114" customFormat="1">
      <c r="A15" s="8" t="s">
        <v>88</v>
      </c>
      <c r="B15" s="110"/>
      <c r="C15" s="110"/>
      <c r="D15" s="107"/>
      <c r="E15" s="107">
        <f>SUM(E13:E14)</f>
        <v>0</v>
      </c>
      <c r="F15" s="107"/>
      <c r="G15" s="107">
        <f>SUM(G13:G14)</f>
        <v>0</v>
      </c>
      <c r="H15" s="108"/>
      <c r="I15" s="107">
        <f>SUM(I13:I14)</f>
        <v>0</v>
      </c>
      <c r="J15" s="107"/>
      <c r="K15" s="107">
        <f>SUM(K13:K14)</f>
        <v>94742</v>
      </c>
      <c r="L15" s="107"/>
      <c r="M15" s="107">
        <f>SUM(M13:M14)</f>
        <v>0</v>
      </c>
      <c r="N15" s="107"/>
      <c r="O15" s="107">
        <f>SUM(M15:N15)</f>
        <v>0</v>
      </c>
      <c r="P15" s="111"/>
      <c r="Q15" s="107">
        <f>SUM(Q13:Q14)</f>
        <v>94742</v>
      </c>
      <c r="R15" s="112"/>
      <c r="S15" s="107"/>
      <c r="T15" s="113"/>
      <c r="U15" s="113"/>
    </row>
    <row r="16" spans="1:21" s="114" customFormat="1">
      <c r="A16" s="8" t="s">
        <v>218</v>
      </c>
      <c r="B16" s="110"/>
      <c r="C16" s="110"/>
      <c r="D16" s="107"/>
      <c r="E16" s="107">
        <v>0</v>
      </c>
      <c r="F16" s="107"/>
      <c r="G16" s="107">
        <v>0</v>
      </c>
      <c r="H16" s="108"/>
      <c r="I16" s="107">
        <v>0</v>
      </c>
      <c r="J16" s="107"/>
      <c r="K16" s="107">
        <v>-100290</v>
      </c>
      <c r="L16" s="107"/>
      <c r="M16" s="107">
        <v>0</v>
      </c>
      <c r="N16" s="107"/>
      <c r="O16" s="107">
        <f>SUM(M16:N16)</f>
        <v>0</v>
      </c>
      <c r="P16" s="111"/>
      <c r="Q16" s="12">
        <f>SUM(E16:P16)-O16</f>
        <v>-100290</v>
      </c>
      <c r="R16" s="112"/>
      <c r="S16" s="107"/>
      <c r="T16" s="113"/>
      <c r="U16" s="113"/>
    </row>
    <row r="17" spans="1:21">
      <c r="A17" s="8" t="s">
        <v>65</v>
      </c>
      <c r="D17" s="78"/>
      <c r="E17" s="6">
        <v>0</v>
      </c>
      <c r="F17" s="78"/>
      <c r="G17" s="6">
        <v>0</v>
      </c>
      <c r="H17" s="6"/>
      <c r="I17" s="6">
        <v>0</v>
      </c>
      <c r="J17" s="6"/>
      <c r="K17" s="29">
        <v>1024</v>
      </c>
      <c r="L17" s="6"/>
      <c r="M17" s="6">
        <v>-1024</v>
      </c>
      <c r="N17" s="29"/>
      <c r="O17" s="6">
        <f>SUM(M17)</f>
        <v>-1024</v>
      </c>
      <c r="P17" s="6"/>
      <c r="Q17" s="12">
        <f>SUM(E17:P17)-O17</f>
        <v>0</v>
      </c>
    </row>
    <row r="18" spans="1:21" ht="21.75" thickBot="1">
      <c r="A18" s="2" t="s">
        <v>212</v>
      </c>
      <c r="D18" s="78"/>
      <c r="E18" s="56">
        <f>SUM(E15:E17,E12)</f>
        <v>1002904</v>
      </c>
      <c r="F18" s="78"/>
      <c r="G18" s="56">
        <f>SUM(G15:G17,G12)</f>
        <v>0</v>
      </c>
      <c r="H18" s="12"/>
      <c r="I18" s="56">
        <f>SUM(I15:I17,I12)</f>
        <v>84226</v>
      </c>
      <c r="J18" s="12"/>
      <c r="K18" s="56">
        <f>SUM(K15:K17,K12)</f>
        <v>692056</v>
      </c>
      <c r="L18" s="51"/>
      <c r="M18" s="56">
        <f>SUM(M15:M17,M12)</f>
        <v>22035</v>
      </c>
      <c r="N18" s="51"/>
      <c r="O18" s="56">
        <f>SUM(O15:O17,O12)</f>
        <v>22035</v>
      </c>
      <c r="P18" s="6"/>
      <c r="Q18" s="56">
        <f>SUM(Q15:Q17,Q12)</f>
        <v>1801221</v>
      </c>
    </row>
    <row r="19" spans="1:21" ht="15.75" customHeight="1" thickTop="1">
      <c r="A19" s="2"/>
      <c r="D19" s="78"/>
      <c r="E19" s="12"/>
      <c r="F19" s="78"/>
      <c r="G19" s="12"/>
      <c r="H19" s="12"/>
      <c r="I19" s="12"/>
      <c r="J19" s="12"/>
      <c r="K19" s="12"/>
      <c r="L19" s="51"/>
      <c r="M19" s="12"/>
      <c r="N19" s="51"/>
      <c r="O19" s="12"/>
      <c r="P19" s="6"/>
      <c r="Q19" s="12"/>
    </row>
    <row r="20" spans="1:21">
      <c r="A20" s="2" t="s">
        <v>173</v>
      </c>
      <c r="D20" s="78"/>
      <c r="E20" s="12">
        <v>1027904</v>
      </c>
      <c r="F20" s="78"/>
      <c r="G20" s="12">
        <v>100000</v>
      </c>
      <c r="H20" s="12"/>
      <c r="I20" s="12">
        <v>89226</v>
      </c>
      <c r="J20" s="12"/>
      <c r="K20" s="12">
        <v>678560</v>
      </c>
      <c r="L20" s="51"/>
      <c r="M20" s="12">
        <v>21690</v>
      </c>
      <c r="N20" s="51"/>
      <c r="O20" s="12">
        <f>SUM(M20)</f>
        <v>21690</v>
      </c>
      <c r="P20" s="6"/>
      <c r="Q20" s="12">
        <f>SUM(E20:P20)-O20</f>
        <v>1917380</v>
      </c>
    </row>
    <row r="21" spans="1:21" s="114" customFormat="1">
      <c r="A21" s="8" t="s">
        <v>193</v>
      </c>
      <c r="B21" s="110"/>
      <c r="C21" s="110"/>
      <c r="D21" s="107"/>
      <c r="E21" s="107">
        <v>0</v>
      </c>
      <c r="F21" s="107"/>
      <c r="G21" s="107">
        <v>0</v>
      </c>
      <c r="H21" s="108"/>
      <c r="I21" s="107">
        <v>0</v>
      </c>
      <c r="J21" s="107"/>
      <c r="K21" s="107">
        <f>+'PL (2)'!I124</f>
        <v>-169159</v>
      </c>
      <c r="L21" s="107"/>
      <c r="M21" s="107">
        <v>0</v>
      </c>
      <c r="N21" s="107"/>
      <c r="O21" s="107">
        <f>SUM(M21:N21)</f>
        <v>0</v>
      </c>
      <c r="P21" s="111"/>
      <c r="Q21" s="12">
        <f>SUM(E21:P21)-O21</f>
        <v>-169159</v>
      </c>
      <c r="R21" s="112"/>
      <c r="S21" s="107"/>
      <c r="T21" s="113"/>
      <c r="U21" s="113"/>
    </row>
    <row r="22" spans="1:21" s="114" customFormat="1">
      <c r="A22" s="8" t="s">
        <v>92</v>
      </c>
      <c r="B22" s="110"/>
      <c r="C22" s="110"/>
      <c r="D22" s="107"/>
      <c r="E22" s="109">
        <v>0</v>
      </c>
      <c r="F22" s="107"/>
      <c r="G22" s="109">
        <v>0</v>
      </c>
      <c r="H22" s="108"/>
      <c r="I22" s="109">
        <v>0</v>
      </c>
      <c r="J22" s="107"/>
      <c r="K22" s="109">
        <v>0</v>
      </c>
      <c r="L22" s="107"/>
      <c r="M22" s="109">
        <v>0</v>
      </c>
      <c r="N22" s="107"/>
      <c r="O22" s="109">
        <f>SUM(M22:N22)</f>
        <v>0</v>
      </c>
      <c r="P22" s="111"/>
      <c r="Q22" s="55">
        <f>SUM(E22:P22)-O22</f>
        <v>0</v>
      </c>
      <c r="R22" s="112"/>
      <c r="S22" s="107"/>
      <c r="T22" s="113"/>
      <c r="U22" s="113"/>
    </row>
    <row r="23" spans="1:21" s="114" customFormat="1">
      <c r="A23" s="8" t="s">
        <v>88</v>
      </c>
      <c r="B23" s="110"/>
      <c r="C23" s="110"/>
      <c r="D23" s="107"/>
      <c r="E23" s="107">
        <f>SUM(E21:E22)</f>
        <v>0</v>
      </c>
      <c r="F23" s="107"/>
      <c r="G23" s="107">
        <f>SUM(G21:G22)</f>
        <v>0</v>
      </c>
      <c r="H23" s="108"/>
      <c r="I23" s="107">
        <f>SUM(I21:I22)</f>
        <v>0</v>
      </c>
      <c r="J23" s="107"/>
      <c r="K23" s="107">
        <f>SUM(K21:K22)</f>
        <v>-169159</v>
      </c>
      <c r="L23" s="107"/>
      <c r="M23" s="107">
        <f>SUM(M21:M22)</f>
        <v>0</v>
      </c>
      <c r="N23" s="107"/>
      <c r="O23" s="107">
        <f>SUM(M23:N23)</f>
        <v>0</v>
      </c>
      <c r="P23" s="111"/>
      <c r="Q23" s="107">
        <f>SUM(Q21:Q22)</f>
        <v>-169159</v>
      </c>
      <c r="R23" s="112"/>
      <c r="S23" s="107"/>
      <c r="T23" s="113"/>
      <c r="U23" s="113"/>
    </row>
    <row r="24" spans="1:21">
      <c r="A24" s="8" t="s">
        <v>218</v>
      </c>
      <c r="D24" s="78"/>
      <c r="E24" s="6">
        <v>0</v>
      </c>
      <c r="F24" s="78"/>
      <c r="G24" s="6">
        <v>0</v>
      </c>
      <c r="H24" s="6"/>
      <c r="I24" s="6">
        <v>0</v>
      </c>
      <c r="J24" s="6"/>
      <c r="K24" s="29">
        <v>-51394</v>
      </c>
      <c r="L24" s="6"/>
      <c r="M24" s="6">
        <v>0</v>
      </c>
      <c r="N24" s="29"/>
      <c r="O24" s="107">
        <f>SUM(M24:N24)</f>
        <v>0</v>
      </c>
      <c r="P24" s="6"/>
      <c r="Q24" s="12">
        <f>SUM(E24:P24)-O24</f>
        <v>-51394</v>
      </c>
    </row>
    <row r="25" spans="1:21">
      <c r="A25" s="8" t="s">
        <v>65</v>
      </c>
      <c r="D25" s="78"/>
      <c r="E25" s="6">
        <v>0</v>
      </c>
      <c r="F25" s="78"/>
      <c r="G25" s="6">
        <v>0</v>
      </c>
      <c r="H25" s="6"/>
      <c r="I25" s="6">
        <v>0</v>
      </c>
      <c r="J25" s="6"/>
      <c r="K25" s="29">
        <v>1024</v>
      </c>
      <c r="L25" s="6"/>
      <c r="M25" s="6">
        <v>-1024</v>
      </c>
      <c r="N25" s="29"/>
      <c r="O25" s="109">
        <f>SUM(M25:N25)</f>
        <v>-1024</v>
      </c>
      <c r="P25" s="6"/>
      <c r="Q25" s="12">
        <f>SUM(E25:P25)-O25</f>
        <v>0</v>
      </c>
    </row>
    <row r="26" spans="1:21" ht="21.75" thickBot="1">
      <c r="A26" s="2" t="s">
        <v>213</v>
      </c>
      <c r="D26" s="78"/>
      <c r="E26" s="56">
        <f>SUM(E23:E25)+E20</f>
        <v>1027904</v>
      </c>
      <c r="F26" s="78"/>
      <c r="G26" s="56">
        <f>SUM(G23:G25)+G20</f>
        <v>100000</v>
      </c>
      <c r="H26" s="12"/>
      <c r="I26" s="56">
        <f>SUM(I23:I25)+I20</f>
        <v>89226</v>
      </c>
      <c r="J26" s="12"/>
      <c r="K26" s="56">
        <f>SUM(K23:K25)+K20</f>
        <v>459031</v>
      </c>
      <c r="L26" s="51"/>
      <c r="M26" s="56">
        <f>SUM(M23:M25)+M20</f>
        <v>20666</v>
      </c>
      <c r="N26" s="51"/>
      <c r="O26" s="56">
        <f>SUM(O23:O25)+O20</f>
        <v>20666</v>
      </c>
      <c r="P26" s="6"/>
      <c r="Q26" s="56">
        <f>SUM(Q23:Q25)+Q20</f>
        <v>1696827</v>
      </c>
    </row>
    <row r="27" spans="1:21" ht="18.75" customHeight="1" thickTop="1">
      <c r="A27" s="2"/>
      <c r="D27" s="78"/>
      <c r="E27" s="78"/>
      <c r="F27" s="78"/>
      <c r="G27" s="78"/>
      <c r="H27" s="78"/>
      <c r="I27" s="78"/>
      <c r="J27" s="78"/>
      <c r="K27" s="78"/>
      <c r="L27" s="77"/>
      <c r="M27" s="78"/>
      <c r="N27" s="77"/>
      <c r="O27" s="78"/>
      <c r="Q27" s="78"/>
    </row>
    <row r="28" spans="1:21">
      <c r="A28" s="8" t="s">
        <v>12</v>
      </c>
      <c r="H28" s="80"/>
    </row>
  </sheetData>
  <mergeCells count="3">
    <mergeCell ref="E6:Q6"/>
    <mergeCell ref="M7:O7"/>
    <mergeCell ref="I8:K8"/>
  </mergeCells>
  <printOptions horizontalCentered="1"/>
  <pageMargins left="0.98425196850393704" right="0.39370078740157483" top="0.78740157480314965" bottom="0.39370078740157483" header="0.19685039370078741" footer="0.19685039370078741"/>
  <pageSetup paperSize="9" scale="85" orientation="landscape" r:id="rId1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55608</vt:lpwstr>
  </property>
  <property fmtid="{D5CDD505-2E9C-101B-9397-08002B2CF9AE}" pid="4" name="OptimizationTime">
    <vt:lpwstr>20181114_1124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 (2)</vt:lpstr>
      <vt:lpstr>Consolidated</vt:lpstr>
      <vt:lpstr>The Company</vt:lpstr>
      <vt:lpstr>Consolidated!Print_Area</vt:lpstr>
      <vt:lpstr>'PL (2)'!Print_Area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Y11-1100</dc:creator>
  <cp:lastModifiedBy>Daughtrat Wongsangthip</cp:lastModifiedBy>
  <cp:lastPrinted>2018-11-05T04:17:38Z</cp:lastPrinted>
  <dcterms:created xsi:type="dcterms:W3CDTF">2011-03-08T09:02:15Z</dcterms:created>
  <dcterms:modified xsi:type="dcterms:W3CDTF">2018-11-14T02:59:29Z</dcterms:modified>
</cp:coreProperties>
</file>