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18\Q3'2018\CNT\"/>
    </mc:Choice>
  </mc:AlternateContent>
  <bookViews>
    <workbookView xWindow="-45" yWindow="-15" windowWidth="12495" windowHeight="9675"/>
  </bookViews>
  <sheets>
    <sheet name="BS" sheetId="1" r:id="rId1"/>
    <sheet name="PL " sheetId="10" r:id="rId2"/>
    <sheet name="Consolidated" sheetId="11" r:id="rId3"/>
    <sheet name="The Company Only" sheetId="12" r:id="rId4"/>
  </sheets>
  <definedNames>
    <definedName name="_xlnm.Print_Area" localSheetId="0">BS!$A$1:$K$104</definedName>
    <definedName name="_xlnm.Print_Area" localSheetId="2">Consolidated!$A$1:$AD$38</definedName>
    <definedName name="_xlnm.Print_Area" localSheetId="1">'PL '!$A$1:$K$213</definedName>
    <definedName name="_xlnm.Print_Area" localSheetId="3">'The Company Only'!$A$1:$S$31</definedName>
  </definedNames>
  <calcPr calcId="152511"/>
</workbook>
</file>

<file path=xl/calcChain.xml><?xml version="1.0" encoding="utf-8"?>
<calcChain xmlns="http://schemas.openxmlformats.org/spreadsheetml/2006/main">
  <c r="E191" i="10" l="1"/>
  <c r="G191" i="10"/>
  <c r="I191" i="10"/>
  <c r="I84" i="10"/>
  <c r="G84" i="10"/>
  <c r="E84" i="10"/>
  <c r="I80" i="10"/>
  <c r="G80" i="10"/>
  <c r="G85" i="10" s="1"/>
  <c r="G87" i="10" s="1"/>
  <c r="G89" i="10" s="1"/>
  <c r="E80" i="10"/>
  <c r="I17" i="10"/>
  <c r="G17" i="10"/>
  <c r="G18" i="10" s="1"/>
  <c r="G20" i="10" s="1"/>
  <c r="G22" i="10" s="1"/>
  <c r="E17" i="10"/>
  <c r="I13" i="10"/>
  <c r="I18" i="10" s="1"/>
  <c r="I20" i="10" s="1"/>
  <c r="I22" i="10" s="1"/>
  <c r="G13" i="10"/>
  <c r="E13" i="10"/>
  <c r="I31" i="1"/>
  <c r="G31" i="1"/>
  <c r="I30" i="1"/>
  <c r="G30" i="1"/>
  <c r="E30" i="1"/>
  <c r="I21" i="1"/>
  <c r="G21" i="1"/>
  <c r="E21" i="1"/>
  <c r="I85" i="10" l="1"/>
  <c r="I87" i="10" s="1"/>
  <c r="I89" i="10" s="1"/>
  <c r="E85" i="10"/>
  <c r="E87" i="10" s="1"/>
  <c r="E89" i="10" s="1"/>
  <c r="E18" i="10"/>
  <c r="E20" i="10" s="1"/>
  <c r="E22" i="10" s="1"/>
  <c r="E31" i="1"/>
  <c r="S26" i="12"/>
  <c r="Q27" i="12"/>
  <c r="S27" i="12" s="1"/>
  <c r="Q26" i="12"/>
  <c r="S32" i="11"/>
  <c r="Y32" i="11" s="1"/>
  <c r="AC32" i="11" s="1"/>
  <c r="S31" i="11"/>
  <c r="Y31" i="11"/>
  <c r="AC31" i="11" s="1"/>
  <c r="K58" i="1"/>
  <c r="I58" i="1"/>
  <c r="G58" i="1"/>
  <c r="E58" i="1"/>
  <c r="S18" i="12"/>
  <c r="Q18" i="12"/>
  <c r="O20" i="12"/>
  <c r="K20" i="12"/>
  <c r="I20" i="12"/>
  <c r="G20" i="12"/>
  <c r="AC24" i="11"/>
  <c r="Y21" i="11"/>
  <c r="AC21" i="11" s="1"/>
  <c r="S21" i="11"/>
  <c r="K197" i="10"/>
  <c r="I197" i="10"/>
  <c r="G197" i="10"/>
  <c r="E197" i="10"/>
  <c r="K191" i="10"/>
  <c r="K53" i="10"/>
  <c r="K54" i="10" s="1"/>
  <c r="I53" i="10"/>
  <c r="I54" i="10" s="1"/>
  <c r="G53" i="10"/>
  <c r="G54" i="10" s="1"/>
  <c r="E53" i="10"/>
  <c r="E54" i="10" s="1"/>
  <c r="K17" i="10"/>
  <c r="K13" i="10"/>
  <c r="G87" i="1"/>
  <c r="K87" i="1"/>
  <c r="Q16" i="12"/>
  <c r="Q15" i="12"/>
  <c r="Q22" i="12"/>
  <c r="S22" i="12"/>
  <c r="Q14" i="12"/>
  <c r="S14" i="12"/>
  <c r="I25" i="12"/>
  <c r="I28" i="12"/>
  <c r="I87" i="1"/>
  <c r="I17" i="12"/>
  <c r="S27" i="11"/>
  <c r="Y27" i="11"/>
  <c r="AC27" i="11"/>
  <c r="AD27" i="11"/>
  <c r="I30" i="11"/>
  <c r="I33" i="11"/>
  <c r="E87" i="1"/>
  <c r="I19" i="11"/>
  <c r="I25" i="11"/>
  <c r="S16" i="11"/>
  <c r="Y16" i="11"/>
  <c r="AC16" i="11"/>
  <c r="K84" i="10"/>
  <c r="K80" i="10"/>
  <c r="G95" i="1"/>
  <c r="G93" i="1"/>
  <c r="G92" i="1"/>
  <c r="G90" i="1"/>
  <c r="G89" i="1"/>
  <c r="G86" i="1"/>
  <c r="G94" i="1" s="1"/>
  <c r="G96" i="1" s="1"/>
  <c r="AA30" i="11"/>
  <c r="AA33" i="11" s="1"/>
  <c r="E95" i="1" s="1"/>
  <c r="W30" i="11"/>
  <c r="W33" i="11"/>
  <c r="U30" i="11"/>
  <c r="U33" i="11"/>
  <c r="K30" i="11"/>
  <c r="K33" i="11"/>
  <c r="K90" i="1"/>
  <c r="K94" i="1" s="1"/>
  <c r="K96" i="1" s="1"/>
  <c r="K97" i="1" s="1"/>
  <c r="K89" i="1"/>
  <c r="K86" i="1"/>
  <c r="K30" i="1"/>
  <c r="K21" i="1"/>
  <c r="K31" i="1" s="1"/>
  <c r="G91" i="1"/>
  <c r="K91" i="1"/>
  <c r="O19" i="11"/>
  <c r="O25" i="11"/>
  <c r="S28" i="11"/>
  <c r="S20" i="11"/>
  <c r="S17" i="11"/>
  <c r="K120" i="10"/>
  <c r="K121" i="10" s="1"/>
  <c r="G120" i="10"/>
  <c r="G121" i="10" s="1"/>
  <c r="Q25" i="12"/>
  <c r="K25" i="12"/>
  <c r="G25" i="12"/>
  <c r="O25" i="12"/>
  <c r="O28" i="12"/>
  <c r="S24" i="12"/>
  <c r="Q19" i="12"/>
  <c r="S19" i="12" s="1"/>
  <c r="K17" i="12"/>
  <c r="G17" i="12"/>
  <c r="Q17" i="12"/>
  <c r="O17" i="12"/>
  <c r="E93" i="1"/>
  <c r="E92" i="1"/>
  <c r="Q30" i="11"/>
  <c r="Q33" i="11"/>
  <c r="E89" i="1"/>
  <c r="G30" i="11"/>
  <c r="G33" i="11"/>
  <c r="Y20" i="11"/>
  <c r="AC20" i="11" s="1"/>
  <c r="W19" i="11"/>
  <c r="W25" i="11"/>
  <c r="U19" i="11"/>
  <c r="U25" i="11"/>
  <c r="K19" i="11"/>
  <c r="K25" i="11"/>
  <c r="G19" i="11"/>
  <c r="G25" i="11"/>
  <c r="S18" i="11"/>
  <c r="Y18" i="11" s="1"/>
  <c r="AC18" i="11" s="1"/>
  <c r="S19" i="11"/>
  <c r="S25" i="11" s="1"/>
  <c r="AA19" i="11"/>
  <c r="AA25" i="11"/>
  <c r="Q20" i="12"/>
  <c r="G28" i="12"/>
  <c r="I86" i="1"/>
  <c r="K28" i="12"/>
  <c r="I89" i="1"/>
  <c r="E86" i="1"/>
  <c r="Q19" i="11"/>
  <c r="Q25" i="11"/>
  <c r="S16" i="12"/>
  <c r="K64" i="1"/>
  <c r="G64" i="1"/>
  <c r="K65" i="1"/>
  <c r="I64" i="1"/>
  <c r="I65" i="1" s="1"/>
  <c r="E64" i="1"/>
  <c r="E120" i="10"/>
  <c r="E121" i="10" s="1"/>
  <c r="O29" i="11" s="1"/>
  <c r="S29" i="11" s="1"/>
  <c r="S30" i="11" s="1"/>
  <c r="S33" i="11" s="1"/>
  <c r="E91" i="1" s="1"/>
  <c r="I120" i="10"/>
  <c r="I121" i="10" s="1"/>
  <c r="O30" i="11" l="1"/>
  <c r="O33" i="11" s="1"/>
  <c r="E65" i="1"/>
  <c r="K85" i="10"/>
  <c r="K87" i="10" s="1"/>
  <c r="K18" i="10"/>
  <c r="K20" i="10" s="1"/>
  <c r="K22" i="10" s="1"/>
  <c r="K25" i="10" s="1"/>
  <c r="K30" i="10" s="1"/>
  <c r="G65" i="1"/>
  <c r="G97" i="1" s="1"/>
  <c r="G98" i="1" s="1"/>
  <c r="K98" i="1"/>
  <c r="I25" i="10"/>
  <c r="I30" i="10" s="1"/>
  <c r="Q28" i="12"/>
  <c r="I91" i="1" s="1"/>
  <c r="Y29" i="11"/>
  <c r="AC29" i="11" s="1"/>
  <c r="E141" i="10"/>
  <c r="E154" i="10" s="1"/>
  <c r="G27" i="10"/>
  <c r="G25" i="10" s="1"/>
  <c r="G30" i="10" s="1"/>
  <c r="K45" i="10"/>
  <c r="K56" i="10" s="1"/>
  <c r="K59" i="10" s="1"/>
  <c r="G141" i="10"/>
  <c r="G154" i="10" s="1"/>
  <c r="K141" i="10"/>
  <c r="K154" i="10" s="1"/>
  <c r="K89" i="10"/>
  <c r="I141" i="10"/>
  <c r="I154" i="10" s="1"/>
  <c r="E27" i="10"/>
  <c r="E25" i="10" s="1"/>
  <c r="E30" i="10" s="1"/>
  <c r="E45" i="10"/>
  <c r="E56" i="10" s="1"/>
  <c r="E61" i="10" s="1"/>
  <c r="E59" i="10" s="1"/>
  <c r="K166" i="10" l="1"/>
  <c r="K171" i="10" s="1"/>
  <c r="K199" i="10" s="1"/>
  <c r="K201" i="10" s="1"/>
  <c r="G166" i="10"/>
  <c r="G171" i="10" s="1"/>
  <c r="G199" i="10" s="1"/>
  <c r="G201" i="10" s="1"/>
  <c r="E166" i="10"/>
  <c r="E171" i="10" s="1"/>
  <c r="E199" i="10" s="1"/>
  <c r="E201" i="10" s="1"/>
  <c r="I166" i="10"/>
  <c r="I171" i="10" s="1"/>
  <c r="I199" i="10" s="1"/>
  <c r="I201" i="10" s="1"/>
  <c r="I45" i="10"/>
  <c r="I56" i="10" s="1"/>
  <c r="I59" i="10" s="1"/>
  <c r="G45" i="10"/>
  <c r="G56" i="10" s="1"/>
  <c r="G61" i="10" s="1"/>
  <c r="G59" i="10" s="1"/>
  <c r="E112" i="10"/>
  <c r="E123" i="10" s="1"/>
  <c r="E128" i="10" s="1"/>
  <c r="E126" i="10" s="1"/>
  <c r="E94" i="10"/>
  <c r="E92" i="10" s="1"/>
  <c r="K112" i="10"/>
  <c r="K123" i="10" s="1"/>
  <c r="K126" i="10" s="1"/>
  <c r="K92" i="10"/>
  <c r="G112" i="10"/>
  <c r="G123" i="10" s="1"/>
  <c r="G128" i="10" s="1"/>
  <c r="G126" i="10" s="1"/>
  <c r="G94" i="10"/>
  <c r="G92" i="10" s="1"/>
  <c r="I112" i="10"/>
  <c r="I123" i="10" s="1"/>
  <c r="I92" i="10"/>
  <c r="I97" i="10" s="1"/>
  <c r="K97" i="10" l="1"/>
  <c r="M15" i="12"/>
  <c r="M23" i="12"/>
  <c r="I126" i="10"/>
  <c r="M17" i="11"/>
  <c r="G97" i="10"/>
  <c r="E97" i="10"/>
  <c r="M28" i="11"/>
  <c r="Y17" i="11" l="1"/>
  <c r="AC17" i="11" s="1"/>
  <c r="AC19" i="11" s="1"/>
  <c r="AC25" i="11" s="1"/>
  <c r="M19" i="11"/>
  <c r="M30" i="11"/>
  <c r="M33" i="11" s="1"/>
  <c r="E90" i="1" s="1"/>
  <c r="E94" i="1" s="1"/>
  <c r="E96" i="1" s="1"/>
  <c r="E97" i="1" s="1"/>
  <c r="E98" i="1" s="1"/>
  <c r="Y28" i="11"/>
  <c r="S23" i="12"/>
  <c r="S25" i="12" s="1"/>
  <c r="S28" i="12" s="1"/>
  <c r="M25" i="12"/>
  <c r="M28" i="12" s="1"/>
  <c r="I90" i="1" s="1"/>
  <c r="I94" i="1" s="1"/>
  <c r="I96" i="1" s="1"/>
  <c r="I97" i="1" s="1"/>
  <c r="I98" i="1" s="1"/>
  <c r="S15" i="12"/>
  <c r="S17" i="12" s="1"/>
  <c r="S20" i="12" s="1"/>
  <c r="M17" i="12"/>
  <c r="M20" i="12" s="1"/>
  <c r="AC28" i="11" l="1"/>
  <c r="AC30" i="11" s="1"/>
  <c r="AC33" i="11" s="1"/>
  <c r="Y30" i="11"/>
  <c r="Y33" i="11" s="1"/>
  <c r="M25" i="11"/>
  <c r="Y19" i="11"/>
  <c r="Y25" i="11" s="1"/>
</calcChain>
</file>

<file path=xl/sharedStrings.xml><?xml version="1.0" encoding="utf-8"?>
<sst xmlns="http://schemas.openxmlformats.org/spreadsheetml/2006/main" count="417" uniqueCount="230">
  <si>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</si>
  <si>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</si>
  <si>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</si>
  <si>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</si>
  <si>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</si>
  <si>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</si>
  <si>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</si>
  <si>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</si>
  <si>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</si>
  <si>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</si>
  <si>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</si>
  <si>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</si>
  <si>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</si>
  <si>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</si>
  <si>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</si>
  <si>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</si>
  <si>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</si>
  <si>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</si>
  <si>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</si>
  <si>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</si>
  <si>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</si>
  <si>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</si>
  <si>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</si>
  <si>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</si>
  <si>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</si>
  <si>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</si>
  <si>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</si>
  <si>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</si>
  <si>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</si>
  <si>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</si>
  <si>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</si>
  <si>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</si>
  <si>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</si>
  <si>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</si>
  <si>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</si>
  <si>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</si>
  <si>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</si>
  <si>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</si>
  <si>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</si>
  <si>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</si>
  <si>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</si>
  <si>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</si>
  <si>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</si>
  <si>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</si>
  <si>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</si>
  <si>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</si>
  <si>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</si>
  <si>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</si>
  <si>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</si>
  <si>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</si>
  <si>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</si>
  <si>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</si>
  <si>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</si>
  <si>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</si>
  <si>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</si>
  <si>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</si>
  <si>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 xml:space="preserve">As at </t>
  </si>
  <si>
    <t>Construction income</t>
  </si>
  <si>
    <t xml:space="preserve">Interest income                   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</si>
  <si>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</si>
  <si>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</si>
  <si>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</si>
  <si>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</si>
  <si>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Deferred tax assets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</si>
  <si>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</si>
  <si>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</si>
  <si>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</si>
  <si>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</si>
  <si>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</si>
  <si>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</si>
  <si>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</si>
  <si>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</si>
  <si>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</si>
  <si>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</si>
  <si>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Current portion of long-term loans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</si>
  <si>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</si>
  <si>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</si>
  <si>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</si>
  <si>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</si>
  <si>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</si>
  <si>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</si>
  <si>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</si>
  <si>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</si>
  <si>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</si>
  <si>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</si>
  <si>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Construction contracts in progress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</si>
  <si>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</si>
  <si>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</si>
  <si>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</si>
  <si>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</si>
  <si>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</si>
  <si>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</si>
  <si>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</si>
  <si>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</si>
  <si>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</si>
  <si>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</si>
  <si>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</si>
  <si>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</si>
  <si>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</si>
  <si>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</si>
  <si>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</si>
  <si>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 xml:space="preserve">Other comprehensive </t>
  </si>
  <si>
    <t>income</t>
  </si>
  <si>
    <t>component of</t>
  </si>
  <si>
    <t xml:space="preserve">   Construction contracts in progress</t>
  </si>
  <si>
    <t xml:space="preserve">   Interest income</t>
  </si>
  <si>
    <t xml:space="preserve">   Trade and other payables</t>
  </si>
  <si>
    <t xml:space="preserve">   Provision for long-term employee benefits</t>
  </si>
  <si>
    <t>Premium on</t>
  </si>
  <si>
    <t>Trade and other receivables</t>
  </si>
  <si>
    <t xml:space="preserve">Inventories </t>
  </si>
  <si>
    <t>Long-term loans - net of current portion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</si>
  <si>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</si>
  <si>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</si>
  <si>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</si>
  <si>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</si>
  <si>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</si>
  <si>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</si>
  <si>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</si>
  <si>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>Cash paid for liabilities under financial lease agreements</t>
  </si>
  <si>
    <t xml:space="preserve">Cash and cash equivalents at end of period </t>
  </si>
  <si>
    <t>by subsidiary</t>
  </si>
  <si>
    <t>Unbilled receivables</t>
  </si>
  <si>
    <t>Investment properties</t>
  </si>
  <si>
    <t>Property, plant and equipment</t>
  </si>
  <si>
    <t xml:space="preserve">Current portion of liabilities under </t>
  </si>
  <si>
    <t xml:space="preserve">   finance lease agreements</t>
  </si>
  <si>
    <t>Advances from customers and</t>
  </si>
  <si>
    <t xml:space="preserve">   deferred construction revenue</t>
  </si>
  <si>
    <t>Liabilities under finance lease agreements -</t>
  </si>
  <si>
    <t xml:space="preserve">   net of current portion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</si>
  <si>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</si>
  <si>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</si>
  <si>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</si>
  <si>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</si>
  <si>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shareholders' equity</t>
  </si>
  <si>
    <t xml:space="preserve">Other components of </t>
  </si>
  <si>
    <t>Net cash used in investing activities</t>
  </si>
  <si>
    <t>Statements of changes in shareholders' equity</t>
  </si>
  <si>
    <t xml:space="preserve">   provided by (paid from) operating activities</t>
  </si>
  <si>
    <t xml:space="preserve">   Unbilled receivables</t>
  </si>
  <si>
    <t xml:space="preserve">   Advances from customers and deferred construction revenue</t>
  </si>
  <si>
    <t xml:space="preserve">   Assets acquired under finance lease agreements</t>
  </si>
  <si>
    <t>Intangible assets</t>
  </si>
  <si>
    <t>Net cash from (used in) operating activities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</si>
  <si>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</si>
  <si>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</si>
  <si>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</si>
  <si>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</si>
  <si>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 xml:space="preserve">   Reversal of estimated expenses for construction projects </t>
  </si>
  <si>
    <t>Proceeds from disposals of equipment</t>
  </si>
  <si>
    <t>Cash paid for intangible assets</t>
  </si>
  <si>
    <t>Restricted bank deposits and investments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</si>
  <si>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</si>
  <si>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</si>
  <si>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</si>
  <si>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</si>
  <si>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</si>
  <si>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</si>
  <si>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</si>
  <si>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</si>
  <si>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</si>
  <si>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</si>
  <si>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</si>
  <si>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</si>
  <si>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</si>
  <si>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</si>
  <si>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</si>
  <si>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Decrease in translation adjustments </t>
  </si>
  <si>
    <t>Balance as at 1 January 2017</t>
  </si>
  <si>
    <t xml:space="preserve"> sales of own</t>
  </si>
  <si>
    <t>shares held</t>
  </si>
  <si>
    <t>Premium on sales of investment in subsidiary</t>
  </si>
  <si>
    <t>Cash paid for acquisitions of plant and equipment</t>
  </si>
  <si>
    <t>Advances payments to subcontractors</t>
  </si>
  <si>
    <t>Supplemental disclosure of cash flows information</t>
  </si>
  <si>
    <t>Income tax expenses</t>
  </si>
  <si>
    <t xml:space="preserve">   Refund of withholding tax deducted at source</t>
  </si>
  <si>
    <t xml:space="preserve">Profit from operating activities before changes in </t>
  </si>
  <si>
    <t xml:space="preserve">      1,102,904,144 ordinary shares of Baht 1 each </t>
  </si>
  <si>
    <t>Increase in investments in subsidiaries</t>
  </si>
  <si>
    <t>Balance as at 1 January 2018</t>
  </si>
  <si>
    <t>31 December 2017</t>
  </si>
  <si>
    <t>Share</t>
  </si>
  <si>
    <t>Share premium</t>
  </si>
  <si>
    <t xml:space="preserve">      1,027,904,144 ordinary shares of Baht 1 each</t>
  </si>
  <si>
    <t>Increase in other long-term invesment</t>
  </si>
  <si>
    <t>Other long-term investments</t>
  </si>
  <si>
    <t>Adjustments to reconcile profit (loss) before tax to net cash</t>
  </si>
  <si>
    <t>Reversal of allowance for doubtful account</t>
  </si>
  <si>
    <t>Dividend income</t>
  </si>
  <si>
    <t xml:space="preserve">   Dividend income</t>
  </si>
  <si>
    <t>Decrease in other current assets</t>
  </si>
  <si>
    <t>Dividend paid</t>
  </si>
  <si>
    <t>Decrease in non-controlling interests of</t>
  </si>
  <si>
    <t xml:space="preserve">   the subsidiary from dividend payment of</t>
  </si>
  <si>
    <t xml:space="preserve">   subsidiary</t>
  </si>
  <si>
    <t xml:space="preserve">   Allowance for doubtful accounts (reversal)</t>
  </si>
  <si>
    <t>Loss for the period</t>
  </si>
  <si>
    <t>Profit (loss) before tax</t>
  </si>
  <si>
    <t xml:space="preserve">Profit (loss) before finance cost and income tax expenses 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</si>
  <si>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</si>
  <si>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</si>
  <si>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</si>
  <si>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</si>
  <si>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Profit (loss) attributable to equity holders of the Company (Baht)</t>
  </si>
  <si>
    <t xml:space="preserve">   Unrealised gain on exchange rate</t>
  </si>
  <si>
    <t xml:space="preserve">   Dividend payable</t>
  </si>
  <si>
    <t>Short-term loans from financial institutions</t>
  </si>
  <si>
    <t>Profit (loss) attributable to:</t>
  </si>
  <si>
    <t xml:space="preserve">   Loss on disposals and write-off of equipment</t>
  </si>
  <si>
    <t>Increase in short-term loans from financial institutions</t>
  </si>
  <si>
    <t xml:space="preserve">Cash paid for long-term loans </t>
  </si>
  <si>
    <t>premium</t>
  </si>
  <si>
    <t>As at 30 September 2018</t>
  </si>
  <si>
    <t>30 September 2018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</si>
  <si>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</si>
  <si>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</si>
  <si>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</si>
  <si>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</si>
  <si>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>Current investments</t>
  </si>
  <si>
    <t>2, 5</t>
  </si>
  <si>
    <t>2, 13</t>
  </si>
  <si>
    <t>Dividend paid (Note 19)</t>
  </si>
  <si>
    <t>Net cash used in financing activities</t>
  </si>
  <si>
    <t>Net increase (decrease) in cash and cash equivalents</t>
  </si>
  <si>
    <t>Cash from (used in) operating activities</t>
  </si>
  <si>
    <t>(Increase) decrease in restricted bank deposits</t>
  </si>
  <si>
    <t>Increase in current investments</t>
  </si>
  <si>
    <t xml:space="preserve">   Receivable from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</si>
</sst>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337">
    <xf numFmtId="0" fontId="0" fillId="0" borderId="0"/>
    <xf numFmtId="43" fontId="4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18" fillId="0" borderId="0"/>
    <xf numFmtId="0" fontId="29" fillId="33" borderId="0" applyNumberFormat="0" applyBorder="0" applyAlignment="0" applyProtection="0"/>
    <xf numFmtId="0" fontId="48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8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48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48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48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8" fillId="30" borderId="0" applyNumberFormat="0" applyBorder="0" applyAlignment="0" applyProtection="0"/>
    <xf numFmtId="0" fontId="29" fillId="38" borderId="0" applyNumberFormat="0" applyBorder="0" applyAlignment="0" applyProtection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29" fillId="39" borderId="0" applyNumberFormat="0" applyBorder="0" applyAlignment="0" applyProtection="0"/>
    <xf numFmtId="0" fontId="48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48" fillId="15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48" fillId="19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48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48" fillId="2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48" fillId="31" borderId="0" applyNumberFormat="0" applyBorder="0" applyAlignment="0" applyProtection="0"/>
    <xf numFmtId="0" fontId="29" fillId="42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32" fillId="43" borderId="0" applyNumberFormat="0" applyBorder="0" applyAlignment="0" applyProtection="0"/>
    <xf numFmtId="0" fontId="49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49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49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49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9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49" fillId="32" borderId="0" applyNumberFormat="0" applyBorder="0" applyAlignment="0" applyProtection="0"/>
    <xf numFmtId="0" fontId="32" fillId="46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2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20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19" fillId="51" borderId="0" applyNumberFormat="0" applyBorder="0" applyAlignment="0" applyProtection="0"/>
    <xf numFmtId="0" fontId="19" fillId="55" borderId="0" applyNumberFormat="0" applyBorder="0" applyAlignment="0" applyProtection="0"/>
    <xf numFmtId="0" fontId="20" fillId="5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2" fillId="54" borderId="0" applyNumberFormat="0" applyBorder="0" applyAlignment="0" applyProtection="0"/>
    <xf numFmtId="0" fontId="32" fillId="44" borderId="0" applyNumberFormat="0" applyBorder="0" applyAlignment="0" applyProtection="0"/>
    <xf numFmtId="0" fontId="19" fillId="48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19" fillId="56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57" borderId="0" applyNumberFormat="0" applyBorder="0" applyAlignment="0" applyProtection="0"/>
    <xf numFmtId="0" fontId="19" fillId="51" borderId="0" applyNumberFormat="0" applyBorder="0" applyAlignment="0" applyProtection="0"/>
    <xf numFmtId="0" fontId="19" fillId="58" borderId="0" applyNumberFormat="0" applyBorder="0" applyAlignment="0" applyProtection="0"/>
    <xf numFmtId="0" fontId="20" fillId="5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32" fillId="57" borderId="0" applyNumberFormat="0" applyBorder="0" applyAlignment="0" applyProtection="0"/>
    <xf numFmtId="0" fontId="33" fillId="34" borderId="0" applyNumberFormat="0" applyBorder="0" applyAlignment="0" applyProtection="0"/>
    <xf numFmtId="0" fontId="50" fillId="3" borderId="0" applyNumberFormat="0" applyBorder="0" applyAlignment="0" applyProtection="0"/>
    <xf numFmtId="0" fontId="33" fillId="34" borderId="0" applyNumberFormat="0" applyBorder="0" applyAlignment="0" applyProtection="0"/>
    <xf numFmtId="0" fontId="34" fillId="59" borderId="16" applyNumberFormat="0" applyAlignment="0" applyProtection="0"/>
    <xf numFmtId="0" fontId="51" fillId="6" borderId="10" applyNumberFormat="0" applyAlignment="0" applyProtection="0"/>
    <xf numFmtId="0" fontId="34" fillId="59" borderId="16" applyNumberFormat="0" applyAlignment="0" applyProtection="0"/>
    <xf numFmtId="0" fontId="35" fillId="60" borderId="17" applyNumberFormat="0" applyAlignment="0" applyProtection="0"/>
    <xf numFmtId="0" fontId="52" fillId="7" borderId="13" applyNumberFormat="0" applyAlignment="0" applyProtection="0"/>
    <xf numFmtId="0" fontId="35" fillId="60" borderId="17" applyNumberFormat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3" fillId="0" borderId="0"/>
    <xf numFmtId="166" fontId="46" fillId="0" borderId="0"/>
    <xf numFmtId="171" fontId="13" fillId="0" borderId="0"/>
    <xf numFmtId="174" fontId="46" fillId="0" borderId="0"/>
    <xf numFmtId="170" fontId="13" fillId="0" borderId="0"/>
    <xf numFmtId="175" fontId="46" fillId="0" borderId="0"/>
    <xf numFmtId="0" fontId="21" fillId="0" borderId="0" applyNumberFormat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3" borderId="0" applyNumberFormat="0" applyBorder="0" applyAlignment="0" applyProtection="0"/>
    <xf numFmtId="0" fontId="3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5" borderId="0" applyNumberFormat="0" applyBorder="0" applyAlignment="0" applyProtection="0"/>
    <xf numFmtId="0" fontId="54" fillId="2" borderId="0" applyNumberFormat="0" applyBorder="0" applyAlignment="0" applyProtection="0"/>
    <xf numFmtId="0" fontId="37" fillId="35" borderId="0" applyNumberFormat="0" applyBorder="0" applyAlignment="0" applyProtection="0"/>
    <xf numFmtId="38" fontId="10" fillId="64" borderId="0" applyNumberFormat="0" applyBorder="0" applyAlignment="0" applyProtection="0"/>
    <xf numFmtId="38" fontId="10" fillId="64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55" fillId="0" borderId="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56" fillId="0" borderId="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57" fillId="0" borderId="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8" borderId="16" applyNumberFormat="0" applyAlignment="0" applyProtection="0"/>
    <xf numFmtId="10" fontId="10" fillId="65" borderId="21" applyNumberFormat="0" applyBorder="0" applyAlignment="0" applyProtection="0"/>
    <xf numFmtId="10" fontId="10" fillId="65" borderId="21" applyNumberFormat="0" applyBorder="0" applyAlignment="0" applyProtection="0"/>
    <xf numFmtId="0" fontId="58" fillId="5" borderId="10" applyNumberFormat="0" applyAlignment="0" applyProtection="0"/>
    <xf numFmtId="0" fontId="58" fillId="5" borderId="10" applyNumberFormat="0" applyAlignment="0" applyProtection="0"/>
    <xf numFmtId="0" fontId="41" fillId="38" borderId="16" applyNumberFormat="0" applyAlignment="0" applyProtection="0"/>
    <xf numFmtId="0" fontId="42" fillId="0" borderId="22" applyNumberFormat="0" applyFill="0" applyAlignment="0" applyProtection="0"/>
    <xf numFmtId="0" fontId="59" fillId="0" borderId="12" applyNumberFormat="0" applyFill="0" applyAlignment="0" applyProtection="0"/>
    <xf numFmtId="0" fontId="42" fillId="0" borderId="22" applyNumberFormat="0" applyFill="0" applyAlignment="0" applyProtection="0"/>
    <xf numFmtId="0" fontId="43" fillId="66" borderId="0" applyNumberFormat="0" applyBorder="0" applyAlignment="0" applyProtection="0"/>
    <xf numFmtId="0" fontId="60" fillId="4" borderId="0" applyNumberFormat="0" applyBorder="0" applyAlignment="0" applyProtection="0"/>
    <xf numFmtId="0" fontId="43" fillId="66" borderId="0" applyNumberFormat="0" applyBorder="0" applyAlignment="0" applyProtection="0"/>
    <xf numFmtId="37" fontId="23" fillId="0" borderId="0"/>
    <xf numFmtId="172" fontId="24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12" fillId="67" borderId="23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48" fillId="8" borderId="14" applyNumberFormat="0" applyFont="0" applyAlignment="0" applyProtection="0"/>
    <xf numFmtId="0" fontId="12" fillId="67" borderId="23" applyNumberFormat="0" applyFont="0" applyAlignment="0" applyProtection="0"/>
    <xf numFmtId="0" fontId="44" fillId="59" borderId="24" applyNumberFormat="0" applyAlignment="0" applyProtection="0"/>
    <xf numFmtId="0" fontId="61" fillId="6" borderId="11" applyNumberFormat="0" applyAlignment="0" applyProtection="0"/>
    <xf numFmtId="0" fontId="44" fillId="59" borderId="24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25" applyNumberFormat="0" applyFill="0" applyAlignment="0" applyProtection="0">
      <alignment horizontal="center" vertical="center"/>
    </xf>
    <xf numFmtId="1" fontId="7" fillId="0" borderId="25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16" fillId="0" borderId="0"/>
    <xf numFmtId="0" fontId="26" fillId="0" borderId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63" fillId="0" borderId="15" applyNumberFormat="0" applyFill="0" applyAlignment="0" applyProtection="0"/>
    <xf numFmtId="0" fontId="30" fillId="0" borderId="2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51" fillId="6" borderId="10" applyNumberFormat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52" fillId="7" borderId="13" applyNumberFormat="0" applyAlignment="0" applyProtection="0"/>
    <xf numFmtId="0" fontId="59" fillId="0" borderId="12" applyNumberFormat="0" applyFill="0" applyAlignment="0" applyProtection="0"/>
    <xf numFmtId="0" fontId="54" fillId="2" borderId="0" applyNumberFormat="0" applyBorder="0" applyAlignment="0" applyProtection="0"/>
    <xf numFmtId="0" fontId="13" fillId="0" borderId="0"/>
    <xf numFmtId="0" fontId="12" fillId="0" borderId="0"/>
    <xf numFmtId="0" fontId="9" fillId="0" borderId="0"/>
    <xf numFmtId="0" fontId="9" fillId="0" borderId="0"/>
    <xf numFmtId="0" fontId="13" fillId="0" borderId="0"/>
    <xf numFmtId="0" fontId="7" fillId="0" borderId="0"/>
    <xf numFmtId="0" fontId="7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2" fillId="0" borderId="0"/>
    <xf numFmtId="0" fontId="48" fillId="0" borderId="0"/>
    <xf numFmtId="0" fontId="17" fillId="0" borderId="0"/>
    <xf numFmtId="167" fontId="47" fillId="0" borderId="0"/>
    <xf numFmtId="0" fontId="58" fillId="5" borderId="10" applyNumberFormat="0" applyAlignment="0" applyProtection="0"/>
    <xf numFmtId="0" fontId="60" fillId="4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3" fillId="0" borderId="15" applyNumberFormat="0" applyFill="0" applyAlignment="0" applyProtection="0"/>
    <xf numFmtId="0" fontId="50" fillId="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61" fillId="6" borderId="11" applyNumberFormat="0" applyAlignment="0" applyProtection="0"/>
    <xf numFmtId="0" fontId="48" fillId="8" borderId="14" applyNumberFormat="0" applyFont="0" applyAlignment="0" applyProtection="0"/>
    <xf numFmtId="0" fontId="55" fillId="0" borderId="7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28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164" fontId="65" fillId="0" borderId="0" xfId="0" applyNumberFormat="1" applyFont="1" applyFill="1" applyAlignment="1"/>
    <xf numFmtId="164" fontId="65" fillId="0" borderId="0" xfId="0" applyNumberFormat="1" applyFont="1" applyFill="1" applyBorder="1" applyAlignment="1"/>
    <xf numFmtId="164" fontId="8" fillId="0" borderId="0" xfId="0" applyNumberFormat="1" applyFont="1" applyFill="1" applyAlignment="1"/>
    <xf numFmtId="164" fontId="65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/>
    <xf numFmtId="37" fontId="65" fillId="0" borderId="0" xfId="0" applyNumberFormat="1" applyFont="1" applyFill="1" applyAlignment="1">
      <alignment horizontal="center"/>
    </xf>
    <xf numFmtId="37" fontId="65" fillId="0" borderId="0" xfId="0" applyNumberFormat="1" applyFont="1" applyFill="1" applyBorder="1" applyAlignment="1">
      <alignment horizontal="center"/>
    </xf>
    <xf numFmtId="38" fontId="65" fillId="0" borderId="0" xfId="0" applyNumberFormat="1" applyFont="1" applyFill="1" applyAlignment="1">
      <alignment horizontal="center"/>
    </xf>
    <xf numFmtId="38" fontId="65" fillId="0" borderId="0" xfId="0" applyNumberFormat="1" applyFont="1" applyFill="1" applyBorder="1" applyAlignment="1">
      <alignment horizontal="center"/>
    </xf>
    <xf numFmtId="37" fontId="65" fillId="0" borderId="0" xfId="0" applyNumberFormat="1" applyFont="1" applyFill="1" applyAlignment="1">
      <alignment horizontal="centerContinuous"/>
    </xf>
    <xf numFmtId="37" fontId="65" fillId="0" borderId="0" xfId="0" applyNumberFormat="1" applyFont="1" applyFill="1" applyBorder="1" applyAlignment="1">
      <alignment horizontal="centerContinuous"/>
    </xf>
    <xf numFmtId="37" fontId="65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4" fontId="65" fillId="0" borderId="0" xfId="0" applyNumberFormat="1" applyFont="1" applyFill="1" applyAlignment="1">
      <alignment horizontal="center"/>
    </xf>
    <xf numFmtId="164" fontId="65" fillId="0" borderId="0" xfId="0" applyNumberFormat="1" applyFont="1" applyFill="1" applyBorder="1" applyAlignment="1">
      <alignment horizontal="center"/>
    </xf>
    <xf numFmtId="164" fontId="67" fillId="0" borderId="0" xfId="0" applyNumberFormat="1" applyFont="1" applyFill="1" applyAlignment="1">
      <alignment horizontal="center"/>
    </xf>
    <xf numFmtId="164" fontId="65" fillId="0" borderId="0" xfId="0" quotePrefix="1" applyNumberFormat="1" applyFont="1" applyFill="1" applyAlignment="1">
      <alignment horizontal="left"/>
    </xf>
    <xf numFmtId="0" fontId="8" fillId="0" borderId="0" xfId="0" applyFont="1" applyFill="1" applyAlignment="1"/>
    <xf numFmtId="38" fontId="65" fillId="0" borderId="0" xfId="0" applyNumberFormat="1" applyFont="1" applyFill="1" applyAlignment="1">
      <alignment horizontal="centerContinuous"/>
    </xf>
    <xf numFmtId="38" fontId="65" fillId="0" borderId="0" xfId="0" applyNumberFormat="1" applyFont="1" applyFill="1" applyBorder="1" applyAlignment="1">
      <alignment horizontal="centerContinuous"/>
    </xf>
    <xf numFmtId="164" fontId="65" fillId="0" borderId="0" xfId="0" quotePrefix="1" applyNumberFormat="1" applyFont="1" applyFill="1" applyAlignment="1">
      <alignment horizontal="centerContinuous"/>
    </xf>
    <xf numFmtId="0" fontId="65" fillId="0" borderId="0" xfId="0" applyNumberFormat="1" applyFont="1" applyFill="1" applyAlignment="1">
      <alignment horizontal="centerContinuous"/>
    </xf>
    <xf numFmtId="164" fontId="65" fillId="0" borderId="0" xfId="0" applyNumberFormat="1" applyFont="1" applyFill="1" applyAlignment="1">
      <alignment horizontal="centerContinuous"/>
    </xf>
    <xf numFmtId="164" fontId="65" fillId="0" borderId="0" xfId="0" applyNumberFormat="1" applyFont="1" applyFill="1" applyAlignment="1">
      <alignment horizontal="left"/>
    </xf>
    <xf numFmtId="0" fontId="65" fillId="0" borderId="0" xfId="0" applyNumberFormat="1" applyFont="1" applyFill="1" applyAlignment="1">
      <alignment horizontal="right"/>
    </xf>
    <xf numFmtId="0" fontId="65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5" fillId="0" borderId="0" xfId="0" applyFont="1" applyFill="1" applyAlignment="1"/>
    <xf numFmtId="0" fontId="66" fillId="0" borderId="0" xfId="0" applyNumberFormat="1" applyFont="1" applyFill="1" applyAlignment="1">
      <alignment horizontal="center"/>
    </xf>
    <xf numFmtId="0" fontId="65" fillId="0" borderId="0" xfId="0" quotePrefix="1" applyNumberFormat="1" applyFont="1" applyFill="1" applyAlignment="1">
      <alignment horizontal="center"/>
    </xf>
    <xf numFmtId="41" fontId="65" fillId="0" borderId="0" xfId="0" applyNumberFormat="1" applyFont="1" applyFill="1" applyAlignment="1"/>
    <xf numFmtId="41" fontId="65" fillId="0" borderId="0" xfId="0" applyNumberFormat="1" applyFont="1" applyFill="1" applyBorder="1" applyAlignment="1"/>
    <xf numFmtId="0" fontId="65" fillId="0" borderId="0" xfId="0" applyNumberFormat="1" applyFont="1" applyFill="1" applyBorder="1" applyAlignment="1"/>
    <xf numFmtId="0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Alignment="1">
      <alignment horizontal="left"/>
    </xf>
    <xf numFmtId="0" fontId="65" fillId="0" borderId="0" xfId="0" applyNumberFormat="1" applyFont="1" applyFill="1" applyBorder="1" applyAlignment="1">
      <alignment horizontal="center"/>
    </xf>
    <xf numFmtId="37" fontId="8" fillId="0" borderId="0" xfId="2" applyNumberFormat="1" applyFont="1" applyFill="1" applyAlignment="1">
      <alignment horizontal="left"/>
    </xf>
    <xf numFmtId="37" fontId="65" fillId="0" borderId="0" xfId="0" applyNumberFormat="1" applyFont="1" applyFill="1" applyAlignment="1">
      <alignment horizontal="left"/>
    </xf>
    <xf numFmtId="0" fontId="65" fillId="0" borderId="0" xfId="0" quotePrefix="1" applyNumberFormat="1" applyFont="1" applyFill="1" applyAlignment="1">
      <alignment horizontal="left"/>
    </xf>
    <xf numFmtId="0" fontId="65" fillId="0" borderId="5" xfId="0" applyNumberFormat="1" applyFont="1" applyFill="1" applyBorder="1" applyAlignment="1"/>
    <xf numFmtId="41" fontId="65" fillId="0" borderId="0" xfId="1" applyNumberFormat="1" applyFont="1" applyFill="1" applyAlignment="1">
      <alignment horizontal="right"/>
    </xf>
    <xf numFmtId="41" fontId="65" fillId="0" borderId="0" xfId="0" applyNumberFormat="1" applyFont="1" applyFill="1" applyAlignment="1">
      <alignment horizontal="center"/>
    </xf>
    <xf numFmtId="41" fontId="65" fillId="0" borderId="0" xfId="0" applyNumberFormat="1" applyFont="1" applyFill="1" applyBorder="1" applyAlignment="1">
      <alignment horizontal="center"/>
    </xf>
    <xf numFmtId="41" fontId="65" fillId="0" borderId="3" xfId="0" applyNumberFormat="1" applyFont="1" applyFill="1" applyBorder="1" applyAlignment="1">
      <alignment horizontal="center"/>
    </xf>
    <xf numFmtId="41" fontId="65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5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5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5" fillId="0" borderId="4" xfId="0" applyNumberFormat="1" applyFont="1" applyFill="1" applyBorder="1" applyAlignment="1"/>
    <xf numFmtId="41" fontId="65" fillId="0" borderId="3" xfId="0" applyNumberFormat="1" applyFont="1" applyFill="1" applyBorder="1" applyAlignment="1"/>
    <xf numFmtId="49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49" fontId="65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164" fontId="65" fillId="0" borderId="6" xfId="0" applyNumberFormat="1" applyFont="1" applyFill="1" applyBorder="1" applyAlignment="1"/>
    <xf numFmtId="0" fontId="8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5" fillId="0" borderId="0" xfId="297" applyNumberFormat="1" applyFont="1" applyFill="1" applyBorder="1" applyAlignment="1">
      <alignment horizontal="center"/>
    </xf>
    <xf numFmtId="38" fontId="65" fillId="0" borderId="0" xfId="209" applyNumberFormat="1" applyFont="1" applyFill="1" applyAlignment="1"/>
    <xf numFmtId="38" fontId="66" fillId="0" borderId="0" xfId="209" applyNumberFormat="1" applyFont="1" applyFill="1" applyAlignment="1">
      <alignment horizontal="center"/>
    </xf>
    <xf numFmtId="41" fontId="65" fillId="0" borderId="0" xfId="209" applyNumberFormat="1" applyFont="1" applyFill="1" applyBorder="1" applyAlignment="1"/>
    <xf numFmtId="38" fontId="66" fillId="0" borderId="0" xfId="0" applyNumberFormat="1" applyFont="1" applyFill="1" applyAlignment="1">
      <alignment horizontal="center"/>
    </xf>
    <xf numFmtId="41" fontId="65" fillId="0" borderId="0" xfId="328" applyNumberFormat="1" applyFont="1" applyFill="1" applyAlignment="1">
      <alignment horizontal="left"/>
    </xf>
    <xf numFmtId="38" fontId="65" fillId="0" borderId="0" xfId="0" applyNumberFormat="1" applyFont="1" applyFill="1" applyAlignment="1"/>
    <xf numFmtId="38" fontId="66" fillId="0" borderId="0" xfId="0" applyNumberFormat="1" applyFont="1" applyFill="1" applyBorder="1" applyAlignment="1">
      <alignment horizontal="center"/>
    </xf>
    <xf numFmtId="41" fontId="65" fillId="0" borderId="0" xfId="328" applyNumberFormat="1" applyFont="1" applyFill="1" applyBorder="1" applyAlignment="1">
      <alignment horizontal="left"/>
    </xf>
    <xf numFmtId="41" fontId="65" fillId="0" borderId="1" xfId="328" applyNumberFormat="1" applyFont="1" applyFill="1" applyBorder="1" applyAlignment="1">
      <alignment horizontal="left"/>
    </xf>
    <xf numFmtId="41" fontId="65" fillId="0" borderId="2" xfId="328" applyNumberFormat="1" applyFont="1" applyFill="1" applyBorder="1" applyAlignment="1">
      <alignment horizontal="left"/>
    </xf>
    <xf numFmtId="41" fontId="65" fillId="0" borderId="0" xfId="0" applyNumberFormat="1" applyFont="1" applyFill="1" applyAlignment="1">
      <alignment horizontal="left"/>
    </xf>
    <xf numFmtId="38" fontId="65" fillId="0" borderId="0" xfId="0" applyNumberFormat="1" applyFont="1" applyFill="1" applyBorder="1" applyAlignment="1"/>
    <xf numFmtId="41" fontId="65" fillId="0" borderId="4" xfId="328" applyNumberFormat="1" applyFont="1" applyFill="1" applyBorder="1" applyAlignment="1">
      <alignment horizontal="left"/>
    </xf>
    <xf numFmtId="38" fontId="65" fillId="0" borderId="0" xfId="209" applyNumberFormat="1" applyFont="1" applyFill="1" applyAlignment="1">
      <alignment horizontal="left"/>
    </xf>
    <xf numFmtId="41" fontId="65" fillId="0" borderId="0" xfId="209" applyNumberFormat="1" applyFont="1" applyFill="1" applyAlignment="1"/>
    <xf numFmtId="40" fontId="8" fillId="0" borderId="0" xfId="209" applyNumberFormat="1" applyFont="1" applyFill="1" applyAlignment="1"/>
    <xf numFmtId="0" fontId="65" fillId="0" borderId="0" xfId="209" applyFont="1" applyFill="1" applyAlignment="1"/>
    <xf numFmtId="0" fontId="8" fillId="0" borderId="0" xfId="209" applyFont="1" applyFill="1" applyBorder="1" applyAlignment="1"/>
    <xf numFmtId="38" fontId="66" fillId="0" borderId="0" xfId="209" applyNumberFormat="1" applyFont="1" applyFill="1" applyBorder="1" applyAlignment="1">
      <alignment horizontal="center"/>
    </xf>
    <xf numFmtId="38" fontId="65" fillId="0" borderId="0" xfId="209" applyNumberFormat="1" applyFont="1" applyFill="1" applyBorder="1" applyAlignment="1">
      <alignment horizontal="left"/>
    </xf>
    <xf numFmtId="41" fontId="65" fillId="0" borderId="0" xfId="328" applyNumberFormat="1" applyFont="1" applyFill="1" applyAlignment="1"/>
    <xf numFmtId="41" fontId="65" fillId="0" borderId="4" xfId="0" applyNumberFormat="1" applyFont="1" applyFill="1" applyBorder="1" applyAlignment="1">
      <alignment horizontal="center"/>
    </xf>
    <xf numFmtId="41" fontId="65" fillId="0" borderId="0" xfId="1" quotePrefix="1" applyNumberFormat="1" applyFont="1" applyFill="1" applyAlignment="1" applyProtection="1">
      <alignment horizontal="center"/>
    </xf>
    <xf numFmtId="41" fontId="65" fillId="0" borderId="0" xfId="0" applyNumberFormat="1" applyFont="1" applyFill="1" applyAlignment="1">
      <alignment horizontal="right"/>
    </xf>
    <xf numFmtId="41" fontId="65" fillId="0" borderId="4" xfId="0" applyNumberFormat="1" applyFont="1" applyFill="1" applyBorder="1" applyAlignment="1">
      <alignment horizontal="right"/>
    </xf>
    <xf numFmtId="41" fontId="65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6" fillId="0" borderId="0" xfId="209" applyFont="1" applyFill="1" applyAlignment="1">
      <alignment horizontal="center"/>
    </xf>
    <xf numFmtId="0" fontId="65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6" fillId="0" borderId="0" xfId="0" applyFont="1" applyFill="1" applyAlignment="1"/>
    <xf numFmtId="41" fontId="65" fillId="0" borderId="1" xfId="1" quotePrefix="1" applyNumberFormat="1" applyFont="1" applyFill="1" applyBorder="1" applyAlignment="1" applyProtection="1">
      <alignment horizontal="center"/>
    </xf>
    <xf numFmtId="41" fontId="65" fillId="0" borderId="1" xfId="0" applyNumberFormat="1" applyFont="1" applyFill="1" applyBorder="1" applyAlignment="1">
      <alignment horizontal="right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8" fillId="0" borderId="0" xfId="307" applyNumberFormat="1" applyFont="1" applyFill="1" applyAlignment="1" applyProtection="1">
      <alignment horizontal="left"/>
    </xf>
    <xf numFmtId="164" fontId="8" fillId="0" borderId="0" xfId="0" applyNumberFormat="1" applyFont="1" applyFill="1" applyAlignment="1">
      <alignment horizontal="centerContinuous"/>
    </xf>
    <xf numFmtId="164" fontId="65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5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5" fillId="0" borderId="27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5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41" fontId="65" fillId="0" borderId="1" xfId="0" quotePrefix="1" applyNumberFormat="1" applyFont="1" applyFill="1" applyBorder="1" applyAlignment="1">
      <alignment horizontal="center"/>
    </xf>
    <xf numFmtId="41" fontId="65" fillId="0" borderId="0" xfId="297" applyNumberFormat="1" applyFont="1" applyFill="1" applyBorder="1" applyAlignment="1">
      <alignment horizontal="center"/>
    </xf>
    <xf numFmtId="41" fontId="65" fillId="0" borderId="0" xfId="209" applyNumberFormat="1" applyFont="1" applyFill="1" applyBorder="1" applyAlignment="1">
      <alignment horizontal="center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5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41" fontId="65" fillId="0" borderId="1" xfId="0" applyNumberFormat="1" applyFont="1" applyFill="1" applyBorder="1" applyAlignment="1">
      <alignment horizontal="center"/>
    </xf>
    <xf numFmtId="164" fontId="65" fillId="0" borderId="1" xfId="0" applyNumberFormat="1" applyFont="1" applyFill="1" applyBorder="1" applyAlignment="1">
      <alignment horizontal="center"/>
    </xf>
    <xf numFmtId="164" fontId="65" fillId="0" borderId="6" xfId="0" applyNumberFormat="1" applyFont="1" applyFill="1" applyBorder="1" applyAlignment="1">
      <alignment horizontal="center"/>
    </xf>
    <xf numFmtId="164" fontId="73" fillId="0" borderId="0" xfId="0" applyNumberFormat="1" applyFont="1" applyFill="1" applyAlignment="1">
      <alignment horizontal="left"/>
    </xf>
    <xf numFmtId="41" fontId="65" fillId="0" borderId="1" xfId="0" applyNumberFormat="1" applyFont="1" applyFill="1" applyBorder="1" applyAlignment="1">
      <alignment horizontal="center"/>
    </xf>
    <xf numFmtId="43" fontId="65" fillId="0" borderId="4" xfId="0" applyNumberFormat="1" applyFont="1" applyFill="1" applyBorder="1" applyAlignment="1">
      <alignment horizontal="right"/>
    </xf>
    <xf numFmtId="43" fontId="65" fillId="0" borderId="0" xfId="0" applyNumberFormat="1" applyFont="1" applyFill="1" applyAlignment="1"/>
    <xf numFmtId="49" fontId="65" fillId="0" borderId="0" xfId="0" applyNumberFormat="1" applyFont="1" applyFill="1" applyBorder="1" applyAlignment="1"/>
    <xf numFmtId="38" fontId="65" fillId="0" borderId="0" xfId="209" applyNumberFormat="1" applyFont="1" applyFill="1" applyAlignment="1">
      <alignment horizontal="center"/>
    </xf>
    <xf numFmtId="38" fontId="65" fillId="0" borderId="0" xfId="209" applyNumberFormat="1" applyFont="1" applyFill="1" applyBorder="1" applyAlignment="1"/>
    <xf numFmtId="38" fontId="66" fillId="0" borderId="0" xfId="209" applyNumberFormat="1" applyFont="1" applyFill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0" applyNumberFormat="1" applyFont="1" applyFill="1" applyAlignment="1">
      <alignment horizontal="center"/>
    </xf>
    <xf numFmtId="41" fontId="65" fillId="0" borderId="1" xfId="0" applyNumberFormat="1" applyFont="1" applyFill="1" applyBorder="1" applyAlignment="1">
      <alignment horizontal="center"/>
    </xf>
    <xf numFmtId="41" fontId="65" fillId="0" borderId="1" xfId="0" applyNumberFormat="1" applyFont="1" applyFill="1" applyBorder="1" applyAlignment="1">
      <alignment horizontal="center"/>
    </xf>
    <xf numFmtId="41" fontId="65" fillId="0" borderId="1" xfId="0" applyNumberFormat="1" applyFont="1" applyFill="1" applyBorder="1" applyAlignment="1">
      <alignment horizontal="center"/>
    </xf>
    <xf numFmtId="40" fontId="8" fillId="0" borderId="0" xfId="307" applyNumberFormat="1" applyFont="1" applyFill="1" applyAlignment="1" applyProtection="1">
      <alignment horizontal="left"/>
    </xf>
    <xf numFmtId="38" fontId="65" fillId="0" borderId="0" xfId="209" applyNumberFormat="1" applyFont="1" applyFill="1" applyAlignment="1">
      <alignment horizontal="center"/>
    </xf>
    <xf numFmtId="38" fontId="65" fillId="0" borderId="0" xfId="209" applyNumberFormat="1" applyFont="1" applyFill="1" applyBorder="1" applyAlignment="1"/>
    <xf numFmtId="164" fontId="65" fillId="0" borderId="1" xfId="0" applyNumberFormat="1" applyFont="1" applyFill="1" applyBorder="1" applyAlignment="1">
      <alignment horizontal="center"/>
    </xf>
    <xf numFmtId="164" fontId="65" fillId="0" borderId="2" xfId="0" applyNumberFormat="1" applyFont="1" applyFill="1" applyBorder="1" applyAlignment="1">
      <alignment horizontal="center"/>
    </xf>
    <xf numFmtId="164" fontId="65" fillId="0" borderId="6" xfId="0" applyNumberFormat="1" applyFont="1" applyFill="1" applyBorder="1" applyAlignment="1">
      <alignment horizontal="center"/>
    </xf>
  </cellXfs>
  <cellStyles count="337">
    <cellStyle name="0,0_x000d__x000a_NA_x000d__x000a_" xfId="6"/>
    <cellStyle name="20% - Accent1 2" xfId="8"/>
    <cellStyle name="20% - Accent1 3" xfId="9"/>
    <cellStyle name="20% - Accent1 4" xfId="7"/>
    <cellStyle name="20% - Accent2 2" xfId="11"/>
    <cellStyle name="20% - Accent2 3" xfId="12"/>
    <cellStyle name="20% - Accent2 4" xfId="10"/>
    <cellStyle name="20% - Accent3 2" xfId="14"/>
    <cellStyle name="20% - Accent3 3" xfId="15"/>
    <cellStyle name="20% - Accent3 4" xfId="13"/>
    <cellStyle name="20% - Accent4 2" xfId="17"/>
    <cellStyle name="20% - Accent4 3" xfId="18"/>
    <cellStyle name="20% - Accent4 4" xfId="16"/>
    <cellStyle name="20% - Accent5 2" xfId="20"/>
    <cellStyle name="20% - Accent5 3" xfId="21"/>
    <cellStyle name="20% - Accent5 4" xfId="19"/>
    <cellStyle name="20% - Accent6 2" xfId="23"/>
    <cellStyle name="20% - Accent6 3" xfId="24"/>
    <cellStyle name="20% - Accent6 4" xfId="22"/>
    <cellStyle name="20% - ส่วนที่ถูกเน้น1 2" xfId="25"/>
    <cellStyle name="20% - ส่วนที่ถูกเน้น2 2" xfId="26"/>
    <cellStyle name="20% - ส่วนที่ถูกเน้น3 2" xfId="27"/>
    <cellStyle name="20% - ส่วนที่ถูกเน้น4 2" xfId="28"/>
    <cellStyle name="20% - ส่วนที่ถูกเน้น5 2" xfId="29"/>
    <cellStyle name="20% - ส่วนที่ถูกเน้น6 2" xfId="30"/>
    <cellStyle name="40% - Accent1 2" xfId="32"/>
    <cellStyle name="40% - Accent1 3" xfId="33"/>
    <cellStyle name="40% - Accent1 4" xfId="31"/>
    <cellStyle name="40% - Accent2 2" xfId="35"/>
    <cellStyle name="40% - Accent2 3" xfId="36"/>
    <cellStyle name="40% - Accent2 4" xfId="34"/>
    <cellStyle name="40% - Accent3 2" xfId="38"/>
    <cellStyle name="40% - Accent3 3" xfId="39"/>
    <cellStyle name="40% - Accent3 4" xfId="37"/>
    <cellStyle name="40% - Accent4 2" xfId="41"/>
    <cellStyle name="40% - Accent4 3" xfId="42"/>
    <cellStyle name="40% - Accent4 4" xfId="40"/>
    <cellStyle name="40% - Accent5 2" xfId="44"/>
    <cellStyle name="40% - Accent5 3" xfId="45"/>
    <cellStyle name="40% - Accent5 4" xfId="43"/>
    <cellStyle name="40% - Accent6 2" xfId="47"/>
    <cellStyle name="40% - Accent6 3" xfId="48"/>
    <cellStyle name="40% - Accent6 4" xfId="46"/>
    <cellStyle name="40% - ส่วนที่ถูกเน้น1 2" xfId="49"/>
    <cellStyle name="40% - ส่วนที่ถูกเน้น2 2" xfId="50"/>
    <cellStyle name="40% - ส่วนที่ถูกเน้น3 2" xfId="51"/>
    <cellStyle name="40% - ส่วนที่ถูกเน้น4 2" xfId="52"/>
    <cellStyle name="40% - ส่วนที่ถูกเน้น5 2" xfId="53"/>
    <cellStyle name="40% - ส่วนที่ถูกเน้น6 2" xfId="54"/>
    <cellStyle name="60% - Accent1 2" xfId="56"/>
    <cellStyle name="60% - Accent1 3" xfId="57"/>
    <cellStyle name="60% - Accent1 4" xfId="55"/>
    <cellStyle name="60% - Accent2 2" xfId="59"/>
    <cellStyle name="60% - Accent2 3" xfId="60"/>
    <cellStyle name="60% - Accent2 4" xfId="58"/>
    <cellStyle name="60% - Accent3 2" xfId="62"/>
    <cellStyle name="60% - Accent3 3" xfId="63"/>
    <cellStyle name="60% - Accent3 4" xfId="61"/>
    <cellStyle name="60% - Accent4 2" xfId="65"/>
    <cellStyle name="60% - Accent4 3" xfId="66"/>
    <cellStyle name="60% - Accent4 4" xfId="64"/>
    <cellStyle name="60% - Accent5 2" xfId="68"/>
    <cellStyle name="60% - Accent5 3" xfId="69"/>
    <cellStyle name="60% - Accent5 4" xfId="67"/>
    <cellStyle name="60% - Accent6 2" xfId="71"/>
    <cellStyle name="60% - Accent6 3" xfId="72"/>
    <cellStyle name="60% - Accent6 4" xfId="70"/>
    <cellStyle name="60% - ส่วนที่ถูกเน้น1 2" xfId="73"/>
    <cellStyle name="60% - ส่วนที่ถูกเน้น2 2" xfId="74"/>
    <cellStyle name="60% - ส่วนที่ถูกเน้น3 2" xfId="75"/>
    <cellStyle name="60% - ส่วนที่ถูกเน้น4 2" xfId="76"/>
    <cellStyle name="60% - ส่วนที่ถูกเน้น5 2" xfId="77"/>
    <cellStyle name="60% - ส่วนที่ถูกเน้น6 2" xfId="78"/>
    <cellStyle name="Accent1 - 20%" xfId="80"/>
    <cellStyle name="Accent1 - 40%" xfId="81"/>
    <cellStyle name="Accent1 - 60%" xfId="82"/>
    <cellStyle name="Accent1 2" xfId="83"/>
    <cellStyle name="Accent1 3" xfId="84"/>
    <cellStyle name="Accent1 4" xfId="85"/>
    <cellStyle name="Accent1 5" xfId="79"/>
    <cellStyle name="Accent2 - 20%" xfId="87"/>
    <cellStyle name="Accent2 - 40%" xfId="88"/>
    <cellStyle name="Accent2 - 60%" xfId="89"/>
    <cellStyle name="Accent2 2" xfId="90"/>
    <cellStyle name="Accent2 3" xfId="91"/>
    <cellStyle name="Accent2 4" xfId="92"/>
    <cellStyle name="Accent2 5" xfId="86"/>
    <cellStyle name="Accent3 - 20%" xfId="94"/>
    <cellStyle name="Accent3 - 40%" xfId="95"/>
    <cellStyle name="Accent3 - 60%" xfId="96"/>
    <cellStyle name="Accent3 2" xfId="97"/>
    <cellStyle name="Accent3 3" xfId="98"/>
    <cellStyle name="Accent3 4" xfId="99"/>
    <cellStyle name="Accent3 5" xfId="93"/>
    <cellStyle name="Accent4 - 20%" xfId="101"/>
    <cellStyle name="Accent4 - 40%" xfId="102"/>
    <cellStyle name="Accent4 - 60%" xfId="103"/>
    <cellStyle name="Accent4 2" xfId="104"/>
    <cellStyle name="Accent4 3" xfId="105"/>
    <cellStyle name="Accent4 4" xfId="106"/>
    <cellStyle name="Accent4 5" xfId="100"/>
    <cellStyle name="Accent5 - 20%" xfId="108"/>
    <cellStyle name="Accent5 - 40%" xfId="109"/>
    <cellStyle name="Accent5 - 60%" xfId="110"/>
    <cellStyle name="Accent5 2" xfId="111"/>
    <cellStyle name="Accent5 3" xfId="112"/>
    <cellStyle name="Accent5 4" xfId="113"/>
    <cellStyle name="Accent5 5" xfId="107"/>
    <cellStyle name="Accent6 - 20%" xfId="115"/>
    <cellStyle name="Accent6 - 40%" xfId="116"/>
    <cellStyle name="Accent6 - 60%" xfId="117"/>
    <cellStyle name="Accent6 2" xfId="118"/>
    <cellStyle name="Accent6 3" xfId="119"/>
    <cellStyle name="Accent6 4" xfId="120"/>
    <cellStyle name="Accent6 5" xfId="114"/>
    <cellStyle name="Bad 2" xfId="122"/>
    <cellStyle name="Bad 3" xfId="123"/>
    <cellStyle name="Bad 4" xfId="121"/>
    <cellStyle name="Calculation 2" xfId="125"/>
    <cellStyle name="Calculation 3" xfId="126"/>
    <cellStyle name="Calculation 4" xfId="124"/>
    <cellStyle name="Check Cell 2" xfId="128"/>
    <cellStyle name="Check Cell 3" xfId="129"/>
    <cellStyle name="Check Cell 4" xfId="127"/>
    <cellStyle name="Comma" xfId="1" builtinId="3"/>
    <cellStyle name="Comma 10" xfId="130"/>
    <cellStyle name="Comma 10 2" xfId="131"/>
    <cellStyle name="Comma 10 2 2" xfId="331"/>
    <cellStyle name="Comma 11" xfId="132"/>
    <cellStyle name="Comma 12" xfId="133"/>
    <cellStyle name="Comma 13" xfId="134"/>
    <cellStyle name="Comma 14" xfId="135"/>
    <cellStyle name="Comma 15" xfId="136"/>
    <cellStyle name="Comma 2" xfId="3"/>
    <cellStyle name="Comma 2 2" xfId="138"/>
    <cellStyle name="Comma 2 2 2" xfId="139"/>
    <cellStyle name="Comma 2 3" xfId="140"/>
    <cellStyle name="Comma 2 4" xfId="141"/>
    <cellStyle name="Comma 2 4 2" xfId="332"/>
    <cellStyle name="Comma 2 5" xfId="137"/>
    <cellStyle name="Comma 2 6" xfId="329"/>
    <cellStyle name="Comma 3" xfId="142"/>
    <cellStyle name="Comma 3 2" xfId="143"/>
    <cellStyle name="Comma 4" xfId="144"/>
    <cellStyle name="Comma 4 2" xfId="145"/>
    <cellStyle name="Comma 4 2 2" xfId="146"/>
    <cellStyle name="Comma 4 3" xfId="147"/>
    <cellStyle name="Comma 5" xfId="148"/>
    <cellStyle name="Comma 5 2" xfId="149"/>
    <cellStyle name="Comma 6" xfId="150"/>
    <cellStyle name="Comma 7" xfId="151"/>
    <cellStyle name="Comma 7 2" xfId="152"/>
    <cellStyle name="Comma 8" xfId="153"/>
    <cellStyle name="Comma 9" xfId="154"/>
    <cellStyle name="comma zerodec" xfId="155"/>
    <cellStyle name="comma zerodec 2" xfId="156"/>
    <cellStyle name="Currency1" xfId="157"/>
    <cellStyle name="Currency1 2" xfId="158"/>
    <cellStyle name="Dollar (zero dec)" xfId="159"/>
    <cellStyle name="Dollar (zero dec) 2" xfId="160"/>
    <cellStyle name="E&amp;Y House" xfId="161"/>
    <cellStyle name="Emphasis 1" xfId="162"/>
    <cellStyle name="Emphasis 2" xfId="163"/>
    <cellStyle name="Emphasis 3" xfId="164"/>
    <cellStyle name="Explanatory Text 2" xfId="166"/>
    <cellStyle name="Explanatory Text 3" xfId="167"/>
    <cellStyle name="Explanatory Text 4" xfId="165"/>
    <cellStyle name="Good 2" xfId="169"/>
    <cellStyle name="Good 3" xfId="170"/>
    <cellStyle name="Good 4" xfId="168"/>
    <cellStyle name="Grey" xfId="171"/>
    <cellStyle name="Grey 2" xfId="172"/>
    <cellStyle name="Heading" xfId="173"/>
    <cellStyle name="Heading 1 2" xfId="175"/>
    <cellStyle name="Heading 1 3" xfId="176"/>
    <cellStyle name="Heading 1 4" xfId="174"/>
    <cellStyle name="Heading 2 2" xfId="178"/>
    <cellStyle name="Heading 2 3" xfId="179"/>
    <cellStyle name="Heading 2 4" xfId="177"/>
    <cellStyle name="Heading 3 2" xfId="181"/>
    <cellStyle name="Heading 3 3" xfId="182"/>
    <cellStyle name="Heading 3 4" xfId="180"/>
    <cellStyle name="Heading 4 2" xfId="184"/>
    <cellStyle name="Heading 4 3" xfId="185"/>
    <cellStyle name="Heading 4 4" xfId="183"/>
    <cellStyle name="Input [yellow]" xfId="187"/>
    <cellStyle name="Input [yellow] 2" xfId="188"/>
    <cellStyle name="Input 2" xfId="189"/>
    <cellStyle name="Input 3" xfId="190"/>
    <cellStyle name="Input 4" xfId="191"/>
    <cellStyle name="Input 5" xfId="186"/>
    <cellStyle name="Linked Cell 2" xfId="193"/>
    <cellStyle name="Linked Cell 3" xfId="194"/>
    <cellStyle name="Linked Cell 4" xfId="192"/>
    <cellStyle name="Neutral 2" xfId="196"/>
    <cellStyle name="Neutral 3" xfId="197"/>
    <cellStyle name="Neutral 4" xfId="195"/>
    <cellStyle name="no dec" xfId="198"/>
    <cellStyle name="Normal" xfId="0" builtinId="0"/>
    <cellStyle name="Normal - Style1" xfId="199"/>
    <cellStyle name="Normal 10" xfId="200"/>
    <cellStyle name="Normal 11" xfId="201"/>
    <cellStyle name="Normal 12" xfId="202"/>
    <cellStyle name="Normal 13" xfId="203"/>
    <cellStyle name="Normal 14" xfId="204"/>
    <cellStyle name="Normal 15" xfId="205"/>
    <cellStyle name="Normal 16" xfId="206"/>
    <cellStyle name="Normal 17" xfId="207"/>
    <cellStyle name="Normal 17 2" xfId="208"/>
    <cellStyle name="Normal 18" xfId="209"/>
    <cellStyle name="Normal 19" xfId="210"/>
    <cellStyle name="Normal 2" xfId="4"/>
    <cellStyle name="Normal 2 2" xfId="212"/>
    <cellStyle name="Normal 2 2 2" xfId="213"/>
    <cellStyle name="Normal 2 3" xfId="214"/>
    <cellStyle name="Normal 2 4" xfId="215"/>
    <cellStyle name="Normal 2 4 2" xfId="333"/>
    <cellStyle name="Normal 2 5" xfId="211"/>
    <cellStyle name="Normal 2 6" xfId="330"/>
    <cellStyle name="Normal 2_010120090107T03" xfId="216"/>
    <cellStyle name="Normal 20" xfId="217"/>
    <cellStyle name="Normal 21" xfId="218"/>
    <cellStyle name="Normal 22" xfId="5"/>
    <cellStyle name="Normal 3" xfId="219"/>
    <cellStyle name="Normal 3 2" xfId="220"/>
    <cellStyle name="Normal 4" xfId="221"/>
    <cellStyle name="Normal 4 2" xfId="222"/>
    <cellStyle name="Normal 5" xfId="223"/>
    <cellStyle name="Normal 5 2" xfId="224"/>
    <cellStyle name="Normal 5 3" xfId="334"/>
    <cellStyle name="Normal 6" xfId="225"/>
    <cellStyle name="Normal 7" xfId="226"/>
    <cellStyle name="Normal 8" xfId="227"/>
    <cellStyle name="Normal 9" xfId="228"/>
    <cellStyle name="Normal 9 2" xfId="229"/>
    <cellStyle name="Normal_BS - E" xfId="2"/>
    <cellStyle name="Normal_BS&amp;PL (2)" xfId="328"/>
    <cellStyle name="Note 2" xfId="231"/>
    <cellStyle name="Note 2 2" xfId="232"/>
    <cellStyle name="Note 2 2 2" xfId="233"/>
    <cellStyle name="Note 2 3" xfId="234"/>
    <cellStyle name="Note 3" xfId="235"/>
    <cellStyle name="Note 4" xfId="236"/>
    <cellStyle name="Note 5" xfId="230"/>
    <cellStyle name="Output 2" xfId="238"/>
    <cellStyle name="Output 3" xfId="239"/>
    <cellStyle name="Output 4" xfId="237"/>
    <cellStyle name="Percent [2]" xfId="240"/>
    <cellStyle name="Percent [2] 2" xfId="241"/>
    <cellStyle name="Percent 10" xfId="242"/>
    <cellStyle name="Percent 2" xfId="243"/>
    <cellStyle name="Percent 2 2" xfId="244"/>
    <cellStyle name="Percent 2 3" xfId="245"/>
    <cellStyle name="Percent 2 3 2" xfId="335"/>
    <cellStyle name="Percent 3" xfId="246"/>
    <cellStyle name="Percent 4" xfId="247"/>
    <cellStyle name="Percent 4 2" xfId="248"/>
    <cellStyle name="Percent 5" xfId="249"/>
    <cellStyle name="Percent 6" xfId="250"/>
    <cellStyle name="Percent 7" xfId="251"/>
    <cellStyle name="Percent 8" xfId="252"/>
    <cellStyle name="Percent 9" xfId="253"/>
    <cellStyle name="Quantity" xfId="254"/>
    <cellStyle name="Quantity 2" xfId="255"/>
    <cellStyle name="Sheet Title" xfId="256"/>
    <cellStyle name="Standard_OPTIMIR1 (deutsch)" xfId="257"/>
    <cellStyle name="Style 1" xfId="258"/>
    <cellStyle name="Title 2" xfId="260"/>
    <cellStyle name="Title 3" xfId="261"/>
    <cellStyle name="Title 4" xfId="259"/>
    <cellStyle name="Total 2" xfId="263"/>
    <cellStyle name="Total 3" xfId="264"/>
    <cellStyle name="Total 4" xfId="262"/>
    <cellStyle name="Warning Text 2" xfId="266"/>
    <cellStyle name="Warning Text 3" xfId="267"/>
    <cellStyle name="Warning Text 4" xfId="265"/>
    <cellStyle name="Wไhrung [0]_OPTIMIR1 (deutsch)" xfId="268"/>
    <cellStyle name="Wไhrung_OPTIMIR1 (deutsch)" xfId="269"/>
    <cellStyle name="เครื่องหมายจุลภาค 2" xfId="273"/>
    <cellStyle name="เครื่องหมายจุลภาค 2 2" xfId="274"/>
    <cellStyle name="เครื่องหมายจุลภาค 2 3" xfId="275"/>
    <cellStyle name="เครื่องหมายจุลภาค 3" xfId="276"/>
    <cellStyle name="เครื่องหมายจุลภาค 3 2" xfId="277"/>
    <cellStyle name="เครื่องหมายจุลภาค 3 3" xfId="278"/>
    <cellStyle name="เครื่องหมายจุลภาค 4" xfId="279"/>
    <cellStyle name="เครื่องหมายจุลภาค 5" xfId="280"/>
    <cellStyle name="เครื่องหมายจุลภาค 5 2" xfId="281"/>
    <cellStyle name="เครื่องหมายจุลภาค 6" xfId="282"/>
    <cellStyle name="เครื่องหมายจุลภาค 7" xfId="283"/>
    <cellStyle name="เครื่องหมายจุลภาค 8" xfId="284"/>
    <cellStyle name="เครื่องหมายจุลภาค 8 2" xfId="285"/>
    <cellStyle name="เครื่องหมายจุลภาค 9" xfId="286"/>
    <cellStyle name="เชื่อมโยงหลายมิติ_bud&amp;act'49-ฝ่ายเทคโนโลยี่ฯ-Oct-REVISED" xfId="288"/>
    <cellStyle name="เซลล์ตรวจสอบ 2" xfId="289"/>
    <cellStyle name="เซลล์ที่มีการเชื่อมโยง 2" xfId="290"/>
    <cellStyle name="เปอร์เซ็นต์ 2" xfId="310"/>
    <cellStyle name="เปอร์เซ็นต์ 3" xfId="311"/>
    <cellStyle name="เปอร์เซ็นต์ 3 2" xfId="312"/>
    <cellStyle name="แย่ 2" xfId="314"/>
    <cellStyle name="แสดงผล 2" xfId="321"/>
    <cellStyle name="การคำนวณ 2" xfId="270"/>
    <cellStyle name="ข้อความเตือน 2" xfId="271"/>
    <cellStyle name="ข้อความอธิบาย 2" xfId="272"/>
    <cellStyle name="ชื่อเรื่อง 2" xfId="287"/>
    <cellStyle name="ดี 2" xfId="291"/>
    <cellStyle name="ปกติ 2" xfId="292"/>
    <cellStyle name="ปกติ 2 2" xfId="293"/>
    <cellStyle name="ปกติ 2 2 2" xfId="294"/>
    <cellStyle name="ปกติ 2 3" xfId="295"/>
    <cellStyle name="ปกติ 2 4" xfId="296"/>
    <cellStyle name="ปกติ 2 5" xfId="297"/>
    <cellStyle name="ปกติ 3" xfId="298"/>
    <cellStyle name="ปกติ 3 2" xfId="299"/>
    <cellStyle name="ปกติ 4" xfId="300"/>
    <cellStyle name="ปกติ 4 2" xfId="301"/>
    <cellStyle name="ปกติ 5" xfId="302"/>
    <cellStyle name="ปกติ 6" xfId="303"/>
    <cellStyle name="ปกติ 6 2" xfId="304"/>
    <cellStyle name="ปกติ 6 2 2" xfId="336"/>
    <cellStyle name="ปกติ 7" xfId="305"/>
    <cellStyle name="ปกติ 8" xfId="306"/>
    <cellStyle name="ปกติ_Sheet1 2" xfId="307"/>
    <cellStyle name="ป้อนค่า 2" xfId="308"/>
    <cellStyle name="ปานกลาง 2" xfId="309"/>
    <cellStyle name="ผลรวม 2" xfId="313"/>
    <cellStyle name="ส่วนที่ถูกเน้น1 2" xfId="315"/>
    <cellStyle name="ส่วนที่ถูกเน้น2 2" xfId="316"/>
    <cellStyle name="ส่วนที่ถูกเน้น3 2" xfId="317"/>
    <cellStyle name="ส่วนที่ถูกเน้น4 2" xfId="318"/>
    <cellStyle name="ส่วนที่ถูกเน้น5 2" xfId="319"/>
    <cellStyle name="ส่วนที่ถูกเน้น6 2" xfId="320"/>
    <cellStyle name="หมายเหตุ 2" xfId="322"/>
    <cellStyle name="หัวเรื่อง 1 2" xfId="323"/>
    <cellStyle name="หัวเรื่อง 2 2" xfId="324"/>
    <cellStyle name="หัวเรื่อง 3 2" xfId="325"/>
    <cellStyle name="หัวเรื่อง 4 2" xfId="326"/>
    <cellStyle name="표준_E3500-C62-코오롱정보통신" xfId="327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tabSelected="1" view="pageBreakPreview" zoomScale="70" zoomScaleNormal="100" zoomScaleSheetLayoutView="70" workbookViewId="0"/>
  </sheetViews>
  <sheetFormatPr defaultColWidth="10.7109375" defaultRowHeight="21" customHeight="1"/>
  <cols>
    <col min="1" max="1" width="35" style="28" customWidth="1"/>
    <col min="2" max="2" width="0.7109375" style="1" customWidth="1"/>
    <col min="3" max="3" width="5.85546875" style="28" bestFit="1" customWidth="1"/>
    <col min="4" max="4" width="0.7109375" style="1" customWidth="1"/>
    <col min="5" max="5" width="15.28515625" style="33" customWidth="1"/>
    <col min="6" max="6" width="0.7109375" style="33" customWidth="1"/>
    <col min="7" max="7" width="15.28515625" style="33" customWidth="1"/>
    <col min="8" max="8" width="0.7109375" style="33" customWidth="1"/>
    <col min="9" max="9" width="15.28515625" style="33" customWidth="1"/>
    <col min="10" max="10" width="0.7109375" style="33" customWidth="1"/>
    <col min="11" max="11" width="15.28515625" style="33" customWidth="1"/>
    <col min="12" max="12" width="0.7109375" style="1" customWidth="1"/>
    <col min="13" max="16384" width="10.7109375" style="1"/>
  </cols>
  <sheetData>
    <row r="1" spans="1:12" s="26" customFormat="1" ht="21" customHeight="1">
      <c r="A1" s="20" t="s">
        <v>162</v>
      </c>
      <c r="B1" s="23"/>
      <c r="C1" s="24"/>
      <c r="D1" s="25"/>
      <c r="E1" s="108"/>
      <c r="F1" s="108"/>
      <c r="G1" s="108"/>
      <c r="H1" s="108"/>
      <c r="I1" s="108"/>
      <c r="J1" s="108"/>
      <c r="K1" s="108"/>
    </row>
    <row r="2" spans="1:12" s="26" customFormat="1" ht="21" customHeight="1">
      <c r="A2" s="20" t="s">
        <v>84</v>
      </c>
      <c r="B2" s="25"/>
      <c r="C2" s="24"/>
      <c r="D2" s="25"/>
      <c r="E2" s="108"/>
      <c r="F2" s="108"/>
      <c r="G2" s="108"/>
      <c r="H2" s="108"/>
      <c r="I2" s="108"/>
      <c r="J2" s="108"/>
      <c r="K2" s="108"/>
    </row>
    <row r="3" spans="1:12" s="26" customFormat="1" ht="21" customHeight="1">
      <c r="A3" s="39" t="s">
        <v>214</v>
      </c>
      <c r="B3" s="25"/>
      <c r="C3" s="24"/>
      <c r="D3" s="25"/>
      <c r="E3" s="108"/>
      <c r="F3" s="108"/>
      <c r="G3" s="108"/>
      <c r="H3" s="108"/>
      <c r="I3" s="108"/>
      <c r="J3" s="108"/>
      <c r="K3" s="108"/>
    </row>
    <row r="4" spans="1:12" s="26" customFormat="1" ht="21" customHeight="1">
      <c r="B4" s="25"/>
      <c r="C4" s="24"/>
      <c r="D4" s="25"/>
      <c r="E4" s="108"/>
      <c r="F4" s="108"/>
      <c r="G4" s="108"/>
      <c r="H4" s="108"/>
      <c r="I4" s="108"/>
      <c r="J4" s="108"/>
      <c r="K4" s="89" t="s">
        <v>68</v>
      </c>
    </row>
    <row r="5" spans="1:12" ht="21" customHeight="1">
      <c r="E5" s="143" t="s">
        <v>0</v>
      </c>
      <c r="F5" s="143"/>
      <c r="G5" s="143"/>
      <c r="I5" s="143" t="s">
        <v>1</v>
      </c>
      <c r="J5" s="143"/>
      <c r="K5" s="143"/>
    </row>
    <row r="6" spans="1:12" ht="21" customHeight="1">
      <c r="E6" s="45" t="s">
        <v>56</v>
      </c>
      <c r="F6" s="45"/>
      <c r="G6" s="45" t="s">
        <v>56</v>
      </c>
      <c r="I6" s="45" t="s">
        <v>56</v>
      </c>
      <c r="J6" s="45"/>
      <c r="K6" s="45" t="s">
        <v>56</v>
      </c>
    </row>
    <row r="7" spans="1:12" ht="21" customHeight="1">
      <c r="C7" s="29" t="s">
        <v>2</v>
      </c>
      <c r="E7" s="119" t="s">
        <v>215</v>
      </c>
      <c r="F7" s="111"/>
      <c r="G7" s="119" t="s">
        <v>182</v>
      </c>
      <c r="H7" s="111"/>
      <c r="I7" s="119" t="s">
        <v>215</v>
      </c>
      <c r="J7" s="111"/>
      <c r="K7" s="119" t="s">
        <v>182</v>
      </c>
    </row>
    <row r="8" spans="1:12" ht="21" customHeight="1">
      <c r="C8" s="29"/>
      <c r="E8" s="45" t="s">
        <v>71</v>
      </c>
      <c r="F8" s="111"/>
      <c r="G8" s="44" t="s">
        <v>73</v>
      </c>
      <c r="H8" s="111"/>
      <c r="I8" s="45" t="s">
        <v>71</v>
      </c>
      <c r="J8" s="111"/>
      <c r="K8" s="44" t="s">
        <v>73</v>
      </c>
    </row>
    <row r="9" spans="1:12" ht="21" customHeight="1">
      <c r="C9" s="29"/>
      <c r="E9" s="45" t="s">
        <v>72</v>
      </c>
      <c r="F9" s="111"/>
      <c r="G9" s="76"/>
      <c r="H9" s="111"/>
      <c r="I9" s="45" t="s">
        <v>72</v>
      </c>
      <c r="J9" s="111"/>
      <c r="K9" s="76"/>
    </row>
    <row r="10" spans="1:12" s="135" customFormat="1" ht="23.25" customHeight="1">
      <c r="A10" s="63" t="s">
        <v>3</v>
      </c>
      <c r="D10" s="64"/>
      <c r="E10" s="120"/>
      <c r="F10" s="120"/>
      <c r="G10" s="121"/>
      <c r="H10" s="121"/>
      <c r="I10" s="120"/>
      <c r="J10" s="120"/>
      <c r="K10" s="121"/>
      <c r="L10" s="65"/>
    </row>
    <row r="11" spans="1:12" s="66" customFormat="1" ht="23.25" customHeight="1">
      <c r="A11" s="63" t="s">
        <v>4</v>
      </c>
      <c r="C11" s="67"/>
      <c r="D11" s="67"/>
      <c r="E11" s="68"/>
      <c r="F11" s="68"/>
      <c r="G11" s="120"/>
      <c r="H11" s="68"/>
      <c r="I11" s="68"/>
      <c r="J11" s="68"/>
      <c r="K11" s="120"/>
      <c r="L11" s="68"/>
    </row>
    <row r="12" spans="1:12" s="66" customFormat="1" ht="23.25" customHeight="1">
      <c r="A12" s="66" t="s">
        <v>5</v>
      </c>
      <c r="C12" s="138">
        <v>3</v>
      </c>
      <c r="D12" s="8"/>
      <c r="E12" s="70">
        <v>446394</v>
      </c>
      <c r="F12" s="122"/>
      <c r="G12" s="70">
        <v>123080</v>
      </c>
      <c r="H12" s="69"/>
      <c r="I12" s="70">
        <v>419602</v>
      </c>
      <c r="J12" s="69"/>
      <c r="K12" s="70">
        <v>103446</v>
      </c>
      <c r="L12" s="70"/>
    </row>
    <row r="13" spans="1:12" s="66" customFormat="1" ht="23.25" customHeight="1">
      <c r="A13" s="66" t="s">
        <v>220</v>
      </c>
      <c r="C13" s="138">
        <v>4</v>
      </c>
      <c r="D13" s="8"/>
      <c r="E13" s="70">
        <v>24797</v>
      </c>
      <c r="F13" s="122"/>
      <c r="G13" s="70">
        <v>0</v>
      </c>
      <c r="H13" s="69"/>
      <c r="I13" s="70">
        <v>24797</v>
      </c>
      <c r="J13" s="69"/>
      <c r="K13" s="70">
        <v>0</v>
      </c>
      <c r="L13" s="70"/>
    </row>
    <row r="14" spans="1:12" s="66" customFormat="1" ht="23.25" customHeight="1">
      <c r="A14" s="66" t="s">
        <v>109</v>
      </c>
      <c r="C14" s="138" t="s">
        <v>221</v>
      </c>
      <c r="D14" s="71"/>
      <c r="E14" s="70">
        <v>1440082</v>
      </c>
      <c r="F14" s="122"/>
      <c r="G14" s="70">
        <v>2145511</v>
      </c>
      <c r="H14" s="69"/>
      <c r="I14" s="70">
        <v>1399532</v>
      </c>
      <c r="J14" s="69"/>
      <c r="K14" s="70">
        <v>2138846</v>
      </c>
      <c r="L14" s="70"/>
    </row>
    <row r="15" spans="1:12" s="66" customFormat="1" ht="23.25" customHeight="1">
      <c r="A15" s="66" t="s">
        <v>122</v>
      </c>
      <c r="C15" s="138"/>
      <c r="D15" s="71"/>
      <c r="E15" s="70">
        <v>1472823</v>
      </c>
      <c r="F15" s="122"/>
      <c r="G15" s="70">
        <v>947909</v>
      </c>
      <c r="H15" s="69"/>
      <c r="I15" s="70">
        <v>1443667</v>
      </c>
      <c r="J15" s="69"/>
      <c r="K15" s="70">
        <v>947909</v>
      </c>
      <c r="L15" s="70"/>
    </row>
    <row r="16" spans="1:12" s="66" customFormat="1" ht="23.25" customHeight="1">
      <c r="A16" s="66" t="s">
        <v>85</v>
      </c>
      <c r="C16" s="138"/>
      <c r="D16" s="71"/>
      <c r="E16" s="70">
        <v>112634</v>
      </c>
      <c r="F16" s="122"/>
      <c r="G16" s="71">
        <v>114236</v>
      </c>
      <c r="H16" s="69"/>
      <c r="I16" s="70">
        <v>105022</v>
      </c>
      <c r="J16" s="69"/>
      <c r="K16" s="70">
        <v>114236</v>
      </c>
      <c r="L16" s="70"/>
    </row>
    <row r="17" spans="1:14" s="136" customFormat="1" ht="23.25" customHeight="1">
      <c r="A17" s="136" t="s">
        <v>174</v>
      </c>
      <c r="C17" s="138"/>
      <c r="D17" s="72"/>
      <c r="E17" s="70">
        <v>162491</v>
      </c>
      <c r="F17" s="123"/>
      <c r="G17" s="71">
        <v>220118</v>
      </c>
      <c r="H17" s="72"/>
      <c r="I17" s="70">
        <v>159740</v>
      </c>
      <c r="J17" s="72"/>
      <c r="K17" s="70">
        <v>218605</v>
      </c>
      <c r="L17" s="73"/>
      <c r="N17" s="66"/>
    </row>
    <row r="18" spans="1:14" s="66" customFormat="1" ht="23.25" customHeight="1">
      <c r="A18" s="66" t="s">
        <v>110</v>
      </c>
      <c r="C18" s="138"/>
      <c r="D18" s="69"/>
      <c r="E18" s="70">
        <v>14153</v>
      </c>
      <c r="F18" s="122"/>
      <c r="G18" s="71">
        <v>8408</v>
      </c>
      <c r="H18" s="69"/>
      <c r="I18" s="70">
        <v>14153</v>
      </c>
      <c r="J18" s="69"/>
      <c r="K18" s="70">
        <v>8408</v>
      </c>
      <c r="L18" s="70"/>
    </row>
    <row r="19" spans="1:14" s="66" customFormat="1" ht="23.25" customHeight="1">
      <c r="A19" s="66" t="s">
        <v>69</v>
      </c>
      <c r="C19" s="138"/>
      <c r="D19" s="69"/>
      <c r="E19" s="70">
        <v>574622</v>
      </c>
      <c r="F19" s="122"/>
      <c r="G19" s="71">
        <v>635537</v>
      </c>
      <c r="H19" s="69"/>
      <c r="I19" s="70">
        <v>532748</v>
      </c>
      <c r="J19" s="69"/>
      <c r="K19" s="70">
        <v>594257</v>
      </c>
      <c r="L19" s="70"/>
    </row>
    <row r="20" spans="1:14" s="66" customFormat="1" ht="23.25" customHeight="1">
      <c r="A20" s="136" t="s">
        <v>6</v>
      </c>
      <c r="C20" s="138"/>
      <c r="D20" s="69"/>
      <c r="E20" s="70">
        <v>9349</v>
      </c>
      <c r="F20" s="122"/>
      <c r="G20" s="74">
        <v>9882</v>
      </c>
      <c r="H20" s="69"/>
      <c r="I20" s="70">
        <v>8216</v>
      </c>
      <c r="J20" s="69"/>
      <c r="K20" s="70">
        <v>9302</v>
      </c>
      <c r="L20" s="70"/>
    </row>
    <row r="21" spans="1:14" s="66" customFormat="1" ht="23.25" customHeight="1">
      <c r="A21" s="63" t="s">
        <v>7</v>
      </c>
      <c r="C21" s="138"/>
      <c r="D21" s="69"/>
      <c r="E21" s="75">
        <f>SUM(E12:E20)</f>
        <v>4257345</v>
      </c>
      <c r="F21" s="122"/>
      <c r="G21" s="75">
        <f>SUM(G12:G20)</f>
        <v>4204681</v>
      </c>
      <c r="H21" s="122"/>
      <c r="I21" s="75">
        <f>SUM(I12:I20)</f>
        <v>4107477</v>
      </c>
      <c r="J21" s="70"/>
      <c r="K21" s="75">
        <f>SUM(K12:K20)</f>
        <v>4135009</v>
      </c>
      <c r="L21" s="70"/>
    </row>
    <row r="22" spans="1:14" s="66" customFormat="1" ht="23.25" customHeight="1">
      <c r="A22" s="63" t="s">
        <v>8</v>
      </c>
      <c r="C22" s="137"/>
      <c r="D22" s="67"/>
      <c r="E22" s="122"/>
      <c r="F22" s="122"/>
      <c r="G22" s="122"/>
      <c r="H22" s="122"/>
      <c r="I22" s="70"/>
      <c r="J22" s="70"/>
      <c r="K22" s="70"/>
      <c r="L22" s="70"/>
    </row>
    <row r="23" spans="1:14" s="66" customFormat="1" ht="23.25" customHeight="1">
      <c r="A23" s="66" t="s">
        <v>152</v>
      </c>
      <c r="C23" s="138">
        <v>6</v>
      </c>
      <c r="D23" s="8"/>
      <c r="E23" s="70">
        <v>36228</v>
      </c>
      <c r="F23" s="122"/>
      <c r="G23" s="73">
        <v>36011</v>
      </c>
      <c r="H23" s="69"/>
      <c r="I23" s="70">
        <v>36228</v>
      </c>
      <c r="J23" s="69"/>
      <c r="K23" s="73">
        <v>36011</v>
      </c>
      <c r="L23" s="73"/>
    </row>
    <row r="24" spans="1:14" s="66" customFormat="1" ht="23.25" customHeight="1">
      <c r="A24" s="66" t="s">
        <v>163</v>
      </c>
      <c r="C24" s="138">
        <v>7</v>
      </c>
      <c r="D24" s="8"/>
      <c r="E24" s="70">
        <v>0</v>
      </c>
      <c r="F24" s="122"/>
      <c r="G24" s="73">
        <v>0</v>
      </c>
      <c r="H24" s="69"/>
      <c r="I24" s="70">
        <v>47580</v>
      </c>
      <c r="J24" s="69"/>
      <c r="K24" s="73">
        <v>44268</v>
      </c>
      <c r="L24" s="73"/>
    </row>
    <row r="25" spans="1:14" s="66" customFormat="1" ht="23.25" customHeight="1">
      <c r="A25" s="66" t="s">
        <v>187</v>
      </c>
      <c r="C25" s="138">
        <v>8</v>
      </c>
      <c r="D25" s="8"/>
      <c r="E25" s="70">
        <v>104950</v>
      </c>
      <c r="F25" s="122"/>
      <c r="G25" s="73">
        <v>1000</v>
      </c>
      <c r="H25" s="69"/>
      <c r="I25" s="70">
        <v>104950</v>
      </c>
      <c r="J25" s="69"/>
      <c r="K25" s="73">
        <v>1000</v>
      </c>
      <c r="L25" s="73"/>
    </row>
    <row r="26" spans="1:14" s="66" customFormat="1" ht="23.25" customHeight="1">
      <c r="A26" s="66" t="s">
        <v>123</v>
      </c>
      <c r="C26" s="138">
        <v>9</v>
      </c>
      <c r="D26" s="8"/>
      <c r="E26" s="70">
        <v>77024</v>
      </c>
      <c r="F26" s="122"/>
      <c r="G26" s="73">
        <v>77337</v>
      </c>
      <c r="H26" s="69"/>
      <c r="I26" s="70">
        <v>77024</v>
      </c>
      <c r="J26" s="69"/>
      <c r="K26" s="73">
        <v>77337</v>
      </c>
      <c r="L26" s="70"/>
    </row>
    <row r="27" spans="1:14" s="66" customFormat="1" ht="23.25" customHeight="1">
      <c r="A27" s="66" t="s">
        <v>124</v>
      </c>
      <c r="C27" s="138">
        <v>10</v>
      </c>
      <c r="D27" s="8"/>
      <c r="E27" s="70">
        <v>1212961</v>
      </c>
      <c r="F27" s="122"/>
      <c r="G27" s="73">
        <v>1352086</v>
      </c>
      <c r="H27" s="69"/>
      <c r="I27" s="70">
        <v>1209449</v>
      </c>
      <c r="J27" s="69"/>
      <c r="K27" s="73">
        <v>1351105</v>
      </c>
      <c r="L27" s="73"/>
    </row>
    <row r="28" spans="1:14" s="66" customFormat="1" ht="23.25" customHeight="1">
      <c r="A28" s="66" t="s">
        <v>143</v>
      </c>
      <c r="C28" s="138">
        <v>11</v>
      </c>
      <c r="D28" s="8"/>
      <c r="E28" s="70">
        <v>17675</v>
      </c>
      <c r="F28" s="122"/>
      <c r="G28" s="73">
        <v>18425</v>
      </c>
      <c r="H28" s="69"/>
      <c r="I28" s="70">
        <v>17660</v>
      </c>
      <c r="J28" s="69"/>
      <c r="K28" s="73">
        <v>18403</v>
      </c>
      <c r="L28" s="73"/>
    </row>
    <row r="29" spans="1:14" s="66" customFormat="1" ht="23.25" customHeight="1">
      <c r="A29" s="66" t="s">
        <v>63</v>
      </c>
      <c r="C29" s="69"/>
      <c r="D29" s="69"/>
      <c r="E29" s="70">
        <v>91881</v>
      </c>
      <c r="F29" s="123"/>
      <c r="G29" s="73">
        <v>123293</v>
      </c>
      <c r="H29" s="72"/>
      <c r="I29" s="70">
        <v>91848</v>
      </c>
      <c r="J29" s="72"/>
      <c r="K29" s="73">
        <v>123260</v>
      </c>
      <c r="L29" s="73"/>
    </row>
    <row r="30" spans="1:14" s="136" customFormat="1" ht="23.25" customHeight="1">
      <c r="A30" s="63" t="s">
        <v>9</v>
      </c>
      <c r="B30" s="66"/>
      <c r="C30" s="77"/>
      <c r="D30" s="77"/>
      <c r="E30" s="75">
        <f>SUM(E23:E29)</f>
        <v>1540719</v>
      </c>
      <c r="F30" s="34"/>
      <c r="G30" s="75">
        <f>SUM(G23:G29)</f>
        <v>1608152</v>
      </c>
      <c r="H30" s="34"/>
      <c r="I30" s="75">
        <f>SUM(I23:I29)</f>
        <v>1584739</v>
      </c>
      <c r="J30" s="70"/>
      <c r="K30" s="75">
        <f>SUM(K23:K29)</f>
        <v>1651384</v>
      </c>
      <c r="L30" s="70"/>
      <c r="N30" s="66"/>
    </row>
    <row r="31" spans="1:14" s="66" customFormat="1" ht="23.25" customHeight="1" thickBot="1">
      <c r="A31" s="63" t="s">
        <v>10</v>
      </c>
      <c r="C31" s="71"/>
      <c r="D31" s="71"/>
      <c r="E31" s="78">
        <f>E21+E30</f>
        <v>5798064</v>
      </c>
      <c r="F31" s="33"/>
      <c r="G31" s="78">
        <f>G21+G30</f>
        <v>5812833</v>
      </c>
      <c r="H31" s="33"/>
      <c r="I31" s="78">
        <f>I21+I30</f>
        <v>5692216</v>
      </c>
      <c r="J31" s="70"/>
      <c r="K31" s="78">
        <f>K21+K30</f>
        <v>5786393</v>
      </c>
      <c r="L31" s="70"/>
    </row>
    <row r="32" spans="1:14" s="66" customFormat="1" ht="23.25" customHeight="1" thickTop="1">
      <c r="A32" s="79"/>
      <c r="E32" s="80"/>
      <c r="F32" s="80"/>
      <c r="G32" s="80"/>
      <c r="H32" s="80"/>
      <c r="I32" s="80"/>
      <c r="J32" s="80"/>
      <c r="K32" s="80"/>
      <c r="L32" s="80"/>
    </row>
    <row r="33" spans="1:14" s="66" customFormat="1" ht="23.25" customHeight="1">
      <c r="A33" s="79" t="s">
        <v>11</v>
      </c>
      <c r="E33" s="80"/>
      <c r="F33" s="80"/>
      <c r="G33" s="80"/>
      <c r="H33" s="80"/>
      <c r="I33" s="80"/>
      <c r="J33" s="80"/>
      <c r="K33" s="80"/>
      <c r="L33" s="80"/>
    </row>
    <row r="34" spans="1:14" s="66" customFormat="1" ht="23.25" customHeight="1">
      <c r="A34" s="79"/>
      <c r="E34" s="80"/>
      <c r="F34" s="80"/>
      <c r="G34" s="80"/>
      <c r="H34" s="80"/>
      <c r="I34" s="80"/>
      <c r="J34" s="80"/>
      <c r="K34" s="80"/>
      <c r="L34" s="80"/>
    </row>
    <row r="35" spans="1:14" s="66" customFormat="1" ht="23.25" customHeight="1">
      <c r="A35" s="79"/>
      <c r="E35" s="80"/>
      <c r="F35" s="80"/>
      <c r="G35" s="80"/>
      <c r="H35" s="80"/>
      <c r="I35" s="80"/>
      <c r="J35" s="80"/>
      <c r="K35" s="80"/>
      <c r="L35" s="80"/>
    </row>
    <row r="36" spans="1:14" s="66" customFormat="1" ht="23.25" customHeight="1">
      <c r="A36" s="79"/>
      <c r="E36" s="80"/>
      <c r="F36" s="80"/>
      <c r="G36" s="80"/>
      <c r="H36" s="80"/>
      <c r="I36" s="80"/>
      <c r="J36" s="80"/>
      <c r="K36" s="80"/>
      <c r="L36" s="80"/>
    </row>
    <row r="37" spans="1:14" s="66" customFormat="1" ht="23.25" customHeight="1">
      <c r="A37" s="79"/>
      <c r="E37" s="80"/>
      <c r="F37" s="80"/>
      <c r="G37" s="80"/>
      <c r="H37" s="80"/>
      <c r="I37" s="80"/>
      <c r="J37" s="80"/>
      <c r="K37" s="80"/>
      <c r="L37" s="80"/>
    </row>
    <row r="38" spans="1:14" s="81" customFormat="1" ht="23.25" customHeight="1">
      <c r="A38" s="144" t="s">
        <v>162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N38" s="66"/>
    </row>
    <row r="39" spans="1:14" s="81" customFormat="1" ht="23.25" customHeight="1">
      <c r="A39" s="144" t="s">
        <v>86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N39" s="66"/>
    </row>
    <row r="40" spans="1:14" s="26" customFormat="1" ht="21" customHeight="1">
      <c r="A40" s="39" t="s">
        <v>214</v>
      </c>
      <c r="B40" s="25"/>
      <c r="C40" s="24"/>
      <c r="D40" s="25"/>
      <c r="E40" s="108"/>
      <c r="F40" s="108"/>
      <c r="G40" s="108"/>
      <c r="H40" s="108"/>
      <c r="I40" s="108"/>
      <c r="J40" s="108"/>
      <c r="K40" s="108"/>
      <c r="N40" s="66"/>
    </row>
    <row r="41" spans="1:14" s="26" customFormat="1" ht="21" customHeight="1">
      <c r="B41" s="25"/>
      <c r="C41" s="24"/>
      <c r="D41" s="25"/>
      <c r="E41" s="108"/>
      <c r="F41" s="108"/>
      <c r="G41" s="108"/>
      <c r="H41" s="108"/>
      <c r="I41" s="108"/>
      <c r="J41" s="108"/>
      <c r="K41" s="89" t="s">
        <v>68</v>
      </c>
      <c r="N41" s="66"/>
    </row>
    <row r="42" spans="1:14" ht="21" customHeight="1">
      <c r="E42" s="143" t="s">
        <v>0</v>
      </c>
      <c r="F42" s="143"/>
      <c r="G42" s="143"/>
      <c r="I42" s="143" t="s">
        <v>1</v>
      </c>
      <c r="J42" s="143"/>
      <c r="K42" s="143"/>
      <c r="N42" s="66"/>
    </row>
    <row r="43" spans="1:14" ht="21" customHeight="1">
      <c r="E43" s="45" t="s">
        <v>56</v>
      </c>
      <c r="F43" s="45"/>
      <c r="G43" s="45" t="s">
        <v>56</v>
      </c>
      <c r="H43" s="118"/>
      <c r="I43" s="45" t="s">
        <v>56</v>
      </c>
      <c r="J43" s="45"/>
      <c r="K43" s="45" t="s">
        <v>56</v>
      </c>
      <c r="N43" s="66"/>
    </row>
    <row r="44" spans="1:14" ht="21" customHeight="1">
      <c r="C44" s="29" t="s">
        <v>2</v>
      </c>
      <c r="E44" s="119" t="s">
        <v>215</v>
      </c>
      <c r="F44" s="111"/>
      <c r="G44" s="119" t="s">
        <v>182</v>
      </c>
      <c r="H44" s="111"/>
      <c r="I44" s="119" t="s">
        <v>215</v>
      </c>
      <c r="J44" s="111"/>
      <c r="K44" s="119" t="s">
        <v>182</v>
      </c>
      <c r="N44" s="66"/>
    </row>
    <row r="45" spans="1:14" ht="21" customHeight="1">
      <c r="C45" s="29"/>
      <c r="E45" s="45" t="s">
        <v>71</v>
      </c>
      <c r="F45" s="111"/>
      <c r="G45" s="44" t="s">
        <v>73</v>
      </c>
      <c r="H45" s="111"/>
      <c r="I45" s="45" t="s">
        <v>71</v>
      </c>
      <c r="J45" s="111"/>
      <c r="K45" s="44" t="s">
        <v>73</v>
      </c>
      <c r="N45" s="66"/>
    </row>
    <row r="46" spans="1:14" ht="21" customHeight="1">
      <c r="C46" s="29"/>
      <c r="E46" s="45" t="s">
        <v>72</v>
      </c>
      <c r="F46" s="111"/>
      <c r="G46" s="76"/>
      <c r="H46" s="111"/>
      <c r="I46" s="45" t="s">
        <v>72</v>
      </c>
      <c r="J46" s="111"/>
      <c r="K46" s="76"/>
      <c r="N46" s="66"/>
    </row>
    <row r="47" spans="1:14" s="136" customFormat="1" ht="23.25" customHeight="1">
      <c r="A47" s="83" t="s">
        <v>12</v>
      </c>
      <c r="C47" s="84"/>
      <c r="D47" s="84"/>
      <c r="E47" s="68"/>
      <c r="F47" s="68"/>
      <c r="G47" s="120"/>
      <c r="H47" s="68"/>
      <c r="I47" s="68"/>
      <c r="J47" s="68"/>
      <c r="K47" s="120"/>
      <c r="L47" s="68"/>
      <c r="N47" s="66"/>
    </row>
    <row r="48" spans="1:14" s="66" customFormat="1" ht="23.25" customHeight="1">
      <c r="A48" s="63" t="s">
        <v>13</v>
      </c>
      <c r="C48" s="67"/>
      <c r="D48" s="67"/>
      <c r="E48" s="80"/>
      <c r="F48" s="80"/>
      <c r="G48" s="80"/>
      <c r="H48" s="80"/>
      <c r="I48" s="80"/>
      <c r="J48" s="80"/>
      <c r="K48" s="80"/>
      <c r="L48" s="80"/>
    </row>
    <row r="49" spans="1:13" s="66" customFormat="1" ht="23.25" customHeight="1">
      <c r="A49" s="82" t="s">
        <v>208</v>
      </c>
      <c r="C49" s="139">
        <v>12</v>
      </c>
      <c r="D49" s="67"/>
      <c r="E49" s="44">
        <v>21923</v>
      </c>
      <c r="F49" s="122"/>
      <c r="G49" s="44">
        <v>0</v>
      </c>
      <c r="H49" s="76"/>
      <c r="I49" s="76">
        <v>0</v>
      </c>
      <c r="J49" s="80"/>
      <c r="K49" s="80">
        <v>0</v>
      </c>
      <c r="L49" s="80"/>
    </row>
    <row r="50" spans="1:13" s="66" customFormat="1" ht="23.25" customHeight="1">
      <c r="A50" s="82" t="s">
        <v>55</v>
      </c>
      <c r="C50" s="140" t="s">
        <v>222</v>
      </c>
      <c r="D50" s="8"/>
      <c r="E50" s="70">
        <v>1866589</v>
      </c>
      <c r="F50" s="122"/>
      <c r="G50" s="76">
        <v>2204578</v>
      </c>
      <c r="H50" s="69"/>
      <c r="I50" s="70">
        <v>1818842</v>
      </c>
      <c r="J50" s="69"/>
      <c r="K50" s="76">
        <v>2195131</v>
      </c>
      <c r="L50" s="70"/>
      <c r="M50" s="71"/>
    </row>
    <row r="51" spans="1:13" s="66" customFormat="1" ht="23.25" customHeight="1">
      <c r="A51" s="82" t="s">
        <v>125</v>
      </c>
      <c r="C51" s="140"/>
      <c r="D51" s="72"/>
      <c r="E51" s="70"/>
      <c r="F51" s="123"/>
      <c r="G51" s="72"/>
      <c r="H51" s="72"/>
      <c r="I51" s="70"/>
      <c r="J51" s="72"/>
      <c r="K51" s="73"/>
      <c r="L51" s="73"/>
      <c r="M51" s="77"/>
    </row>
    <row r="52" spans="1:13" s="66" customFormat="1" ht="23.25" customHeight="1">
      <c r="A52" s="82" t="s">
        <v>126</v>
      </c>
      <c r="C52" s="140">
        <v>14</v>
      </c>
      <c r="D52" s="9"/>
      <c r="E52" s="70">
        <v>114164</v>
      </c>
      <c r="F52" s="123"/>
      <c r="G52" s="73">
        <v>115094</v>
      </c>
      <c r="H52" s="72"/>
      <c r="I52" s="70">
        <v>114164</v>
      </c>
      <c r="J52" s="72"/>
      <c r="K52" s="73">
        <v>115094</v>
      </c>
      <c r="L52" s="73"/>
      <c r="M52" s="71"/>
    </row>
    <row r="53" spans="1:13" s="66" customFormat="1" ht="23.25" customHeight="1">
      <c r="A53" s="82" t="s">
        <v>74</v>
      </c>
      <c r="C53" s="140">
        <v>15</v>
      </c>
      <c r="D53" s="69"/>
      <c r="E53" s="70">
        <v>38560</v>
      </c>
      <c r="F53" s="122"/>
      <c r="G53" s="76">
        <v>58800</v>
      </c>
      <c r="H53" s="69"/>
      <c r="I53" s="70">
        <v>38560</v>
      </c>
      <c r="J53" s="69"/>
      <c r="K53" s="76">
        <v>58800</v>
      </c>
      <c r="L53" s="76"/>
      <c r="M53" s="71"/>
    </row>
    <row r="54" spans="1:13" s="66" customFormat="1" ht="23.25" customHeight="1">
      <c r="A54" s="82" t="s">
        <v>127</v>
      </c>
      <c r="C54" s="140"/>
      <c r="D54" s="69"/>
      <c r="E54" s="73"/>
      <c r="F54" s="122"/>
      <c r="G54" s="80"/>
      <c r="H54" s="80"/>
      <c r="I54" s="80"/>
      <c r="J54" s="80"/>
      <c r="K54" s="80"/>
      <c r="L54" s="76"/>
      <c r="M54" s="71"/>
    </row>
    <row r="55" spans="1:13" s="66" customFormat="1" ht="23.25" customHeight="1">
      <c r="A55" s="82" t="s">
        <v>128</v>
      </c>
      <c r="C55" s="140"/>
      <c r="D55" s="69"/>
      <c r="E55" s="70">
        <v>1482558</v>
      </c>
      <c r="F55" s="122"/>
      <c r="G55" s="73">
        <v>715726</v>
      </c>
      <c r="H55" s="69"/>
      <c r="I55" s="70">
        <v>1471250</v>
      </c>
      <c r="J55" s="69"/>
      <c r="K55" s="73">
        <v>715726</v>
      </c>
      <c r="L55" s="70"/>
      <c r="M55" s="71"/>
    </row>
    <row r="56" spans="1:13" s="66" customFormat="1" ht="23.25" customHeight="1">
      <c r="A56" s="82" t="s">
        <v>75</v>
      </c>
      <c r="C56" s="140"/>
      <c r="D56" s="8"/>
      <c r="E56" s="70">
        <v>165955</v>
      </c>
      <c r="F56" s="122"/>
      <c r="G56" s="73">
        <v>291440</v>
      </c>
      <c r="H56" s="69"/>
      <c r="I56" s="70">
        <v>160702</v>
      </c>
      <c r="J56" s="69"/>
      <c r="K56" s="73">
        <v>291273</v>
      </c>
      <c r="L56" s="70"/>
      <c r="M56" s="71"/>
    </row>
    <row r="57" spans="1:13" s="66" customFormat="1" ht="23.25" customHeight="1">
      <c r="A57" s="82" t="s">
        <v>14</v>
      </c>
      <c r="C57" s="140"/>
      <c r="D57" s="8"/>
      <c r="E57" s="70">
        <v>63025</v>
      </c>
      <c r="F57" s="122"/>
      <c r="G57" s="70">
        <v>60679</v>
      </c>
      <c r="H57" s="69"/>
      <c r="I57" s="70">
        <v>62936</v>
      </c>
      <c r="J57" s="69"/>
      <c r="K57" s="70">
        <v>60290</v>
      </c>
      <c r="L57" s="70"/>
      <c r="M57" s="71"/>
    </row>
    <row r="58" spans="1:13" s="66" customFormat="1" ht="23.25" customHeight="1">
      <c r="A58" s="63" t="s">
        <v>15</v>
      </c>
      <c r="C58" s="140"/>
      <c r="D58" s="8"/>
      <c r="E58" s="75">
        <f>SUM(E49:E57)</f>
        <v>3752774</v>
      </c>
      <c r="F58" s="122"/>
      <c r="G58" s="75">
        <f>SUM(G49:G57)</f>
        <v>3446317</v>
      </c>
      <c r="H58" s="122"/>
      <c r="I58" s="75">
        <f>SUM(I49:I57)</f>
        <v>3666454</v>
      </c>
      <c r="J58" s="73"/>
      <c r="K58" s="75">
        <f>SUM(K49:K57)</f>
        <v>3436314</v>
      </c>
      <c r="L58" s="73"/>
      <c r="M58" s="71"/>
    </row>
    <row r="59" spans="1:13" s="66" customFormat="1" ht="23.25" customHeight="1">
      <c r="A59" s="63" t="s">
        <v>16</v>
      </c>
      <c r="C59" s="139"/>
      <c r="D59" s="67"/>
      <c r="E59" s="44"/>
      <c r="F59" s="122"/>
      <c r="G59" s="44"/>
      <c r="H59" s="122"/>
      <c r="I59" s="73"/>
      <c r="J59" s="73"/>
      <c r="K59" s="73"/>
      <c r="L59" s="73"/>
    </row>
    <row r="60" spans="1:13" s="66" customFormat="1" ht="23.25" customHeight="1">
      <c r="A60" s="82" t="s">
        <v>129</v>
      </c>
      <c r="C60" s="139"/>
      <c r="D60" s="67"/>
      <c r="E60" s="80"/>
      <c r="F60" s="80"/>
      <c r="G60" s="44"/>
      <c r="H60" s="122"/>
      <c r="I60" s="73"/>
      <c r="J60" s="73"/>
      <c r="K60" s="73"/>
      <c r="L60" s="73"/>
    </row>
    <row r="61" spans="1:13" s="66" customFormat="1" ht="23.25" customHeight="1">
      <c r="A61" s="82" t="s">
        <v>130</v>
      </c>
      <c r="C61" s="140">
        <v>14</v>
      </c>
      <c r="D61" s="8"/>
      <c r="E61" s="70">
        <v>158835</v>
      </c>
      <c r="F61" s="122"/>
      <c r="G61" s="73">
        <v>245043</v>
      </c>
      <c r="H61" s="69"/>
      <c r="I61" s="70">
        <v>158835</v>
      </c>
      <c r="J61" s="69"/>
      <c r="K61" s="73">
        <v>245043</v>
      </c>
      <c r="L61" s="73"/>
    </row>
    <row r="62" spans="1:13" s="66" customFormat="1" ht="23.25" customHeight="1">
      <c r="A62" s="82" t="s">
        <v>111</v>
      </c>
      <c r="C62" s="140">
        <v>15</v>
      </c>
      <c r="D62" s="8"/>
      <c r="E62" s="70">
        <v>44100</v>
      </c>
      <c r="F62" s="122"/>
      <c r="G62" s="73">
        <v>67960</v>
      </c>
      <c r="H62" s="69"/>
      <c r="I62" s="70">
        <v>44100</v>
      </c>
      <c r="J62" s="69"/>
      <c r="K62" s="73">
        <v>67960</v>
      </c>
      <c r="L62" s="73"/>
    </row>
    <row r="63" spans="1:13" s="66" customFormat="1" ht="23.25" customHeight="1">
      <c r="A63" s="82" t="s">
        <v>133</v>
      </c>
      <c r="C63" s="69"/>
      <c r="D63" s="8"/>
      <c r="E63" s="70">
        <v>126000</v>
      </c>
      <c r="F63" s="122"/>
      <c r="G63" s="73">
        <v>119696</v>
      </c>
      <c r="H63" s="69"/>
      <c r="I63" s="70">
        <v>126000</v>
      </c>
      <c r="J63" s="69"/>
      <c r="K63" s="73">
        <v>119696</v>
      </c>
      <c r="L63" s="70"/>
    </row>
    <row r="64" spans="1:13" s="66" customFormat="1" ht="23.25" customHeight="1">
      <c r="A64" s="63" t="s">
        <v>17</v>
      </c>
      <c r="C64" s="69"/>
      <c r="D64" s="69"/>
      <c r="E64" s="75">
        <f>SUM(E61:E63)</f>
        <v>328935</v>
      </c>
      <c r="F64" s="122"/>
      <c r="G64" s="75">
        <f>SUM(G61:G63)</f>
        <v>432699</v>
      </c>
      <c r="H64" s="122"/>
      <c r="I64" s="75">
        <f>SUM(I61:I63)</f>
        <v>328935</v>
      </c>
      <c r="J64" s="70"/>
      <c r="K64" s="75">
        <f>SUM(K61:K63)</f>
        <v>432699</v>
      </c>
      <c r="L64" s="70"/>
    </row>
    <row r="65" spans="1:14" s="66" customFormat="1" ht="23.25" customHeight="1">
      <c r="A65" s="63" t="s">
        <v>18</v>
      </c>
      <c r="C65" s="69"/>
      <c r="D65" s="69"/>
      <c r="E65" s="74">
        <f>E58+E64</f>
        <v>4081709</v>
      </c>
      <c r="F65" s="122"/>
      <c r="G65" s="74">
        <f>G58+G64</f>
        <v>3879016</v>
      </c>
      <c r="H65" s="122"/>
      <c r="I65" s="74">
        <f>I58+I64</f>
        <v>3995389</v>
      </c>
      <c r="J65" s="70"/>
      <c r="K65" s="74">
        <f>K58+K64</f>
        <v>3869013</v>
      </c>
      <c r="L65" s="70"/>
    </row>
    <row r="66" spans="1:14" s="66" customFormat="1" ht="23.25" customHeight="1">
      <c r="A66" s="63"/>
      <c r="E66" s="80"/>
      <c r="F66" s="80"/>
      <c r="G66" s="80"/>
      <c r="H66" s="80"/>
      <c r="I66" s="80"/>
      <c r="J66" s="80"/>
      <c r="K66" s="80"/>
    </row>
    <row r="67" spans="1:14" s="66" customFormat="1" ht="23.25" customHeight="1">
      <c r="A67" s="79" t="s">
        <v>11</v>
      </c>
      <c r="E67" s="80"/>
      <c r="F67" s="80"/>
      <c r="G67" s="80"/>
      <c r="H67" s="80"/>
      <c r="I67" s="80"/>
      <c r="J67" s="80"/>
      <c r="K67" s="80"/>
      <c r="L67" s="80"/>
    </row>
    <row r="68" spans="1:14" s="66" customFormat="1" ht="23.25" customHeight="1">
      <c r="A68" s="79"/>
      <c r="E68" s="80"/>
      <c r="F68" s="80"/>
      <c r="G68" s="80"/>
      <c r="H68" s="80"/>
      <c r="I68" s="80"/>
      <c r="J68" s="80"/>
      <c r="K68" s="80"/>
      <c r="L68" s="80"/>
    </row>
    <row r="69" spans="1:14" s="66" customFormat="1" ht="23.25" customHeight="1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</row>
    <row r="70" spans="1:14" s="66" customFormat="1" ht="23.25" customHeight="1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</row>
    <row r="71" spans="1:14" s="66" customFormat="1" ht="23.25" customHeight="1">
      <c r="A71" s="85"/>
      <c r="B71" s="136"/>
      <c r="E71" s="80"/>
      <c r="F71" s="80"/>
      <c r="G71" s="80"/>
      <c r="H71" s="80"/>
      <c r="I71" s="80"/>
      <c r="J71" s="80"/>
      <c r="K71" s="80"/>
      <c r="L71" s="80"/>
    </row>
    <row r="72" spans="1:14" s="81" customFormat="1" ht="23.25" customHeight="1">
      <c r="A72" s="144" t="s">
        <v>162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N72" s="66"/>
    </row>
    <row r="73" spans="1:14" s="81" customFormat="1" ht="23.25" customHeight="1">
      <c r="A73" s="144" t="s">
        <v>86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N73" s="66"/>
    </row>
    <row r="74" spans="1:14" s="26" customFormat="1" ht="21" customHeight="1">
      <c r="A74" s="39" t="s">
        <v>214</v>
      </c>
      <c r="B74" s="25"/>
      <c r="C74" s="24"/>
      <c r="D74" s="25"/>
      <c r="E74" s="108"/>
      <c r="F74" s="108"/>
      <c r="G74" s="108"/>
      <c r="H74" s="108"/>
      <c r="I74" s="108"/>
      <c r="J74" s="108"/>
      <c r="K74" s="108"/>
      <c r="N74" s="66"/>
    </row>
    <row r="75" spans="1:14" s="26" customFormat="1" ht="21" customHeight="1">
      <c r="B75" s="25"/>
      <c r="C75" s="24"/>
      <c r="D75" s="25"/>
      <c r="E75" s="108"/>
      <c r="F75" s="108"/>
      <c r="G75" s="108"/>
      <c r="H75" s="108"/>
      <c r="I75" s="108"/>
      <c r="J75" s="108"/>
      <c r="K75" s="89" t="s">
        <v>68</v>
      </c>
      <c r="N75" s="66"/>
    </row>
    <row r="76" spans="1:14" ht="21" customHeight="1">
      <c r="E76" s="143" t="s">
        <v>0</v>
      </c>
      <c r="F76" s="143"/>
      <c r="G76" s="143"/>
      <c r="I76" s="143" t="s">
        <v>1</v>
      </c>
      <c r="J76" s="143"/>
      <c r="K76" s="143"/>
      <c r="N76" s="66"/>
    </row>
    <row r="77" spans="1:14" ht="21" customHeight="1">
      <c r="E77" s="45" t="s">
        <v>56</v>
      </c>
      <c r="F77" s="45"/>
      <c r="G77" s="45" t="s">
        <v>56</v>
      </c>
      <c r="H77" s="118"/>
      <c r="I77" s="45" t="s">
        <v>56</v>
      </c>
      <c r="J77" s="45"/>
      <c r="K77" s="45" t="s">
        <v>56</v>
      </c>
      <c r="N77" s="66"/>
    </row>
    <row r="78" spans="1:14" ht="21" customHeight="1">
      <c r="C78" s="29" t="s">
        <v>2</v>
      </c>
      <c r="E78" s="119" t="s">
        <v>215</v>
      </c>
      <c r="F78" s="111"/>
      <c r="G78" s="119" t="s">
        <v>182</v>
      </c>
      <c r="H78" s="111"/>
      <c r="I78" s="119" t="s">
        <v>215</v>
      </c>
      <c r="J78" s="111"/>
      <c r="K78" s="119" t="s">
        <v>182</v>
      </c>
      <c r="N78" s="66"/>
    </row>
    <row r="79" spans="1:14" ht="21" customHeight="1">
      <c r="C79" s="29"/>
      <c r="E79" s="45" t="s">
        <v>71</v>
      </c>
      <c r="F79" s="111"/>
      <c r="G79" s="44" t="s">
        <v>73</v>
      </c>
      <c r="H79" s="111"/>
      <c r="I79" s="45" t="s">
        <v>71</v>
      </c>
      <c r="J79" s="111"/>
      <c r="K79" s="44" t="s">
        <v>73</v>
      </c>
      <c r="N79" s="66"/>
    </row>
    <row r="80" spans="1:14" ht="21" customHeight="1">
      <c r="C80" s="29"/>
      <c r="E80" s="45" t="s">
        <v>72</v>
      </c>
      <c r="F80" s="111"/>
      <c r="G80" s="76"/>
      <c r="H80" s="111"/>
      <c r="I80" s="45" t="s">
        <v>72</v>
      </c>
      <c r="J80" s="111"/>
      <c r="K80" s="76"/>
      <c r="N80" s="66"/>
    </row>
    <row r="81" spans="1:14" s="66" customFormat="1" ht="23.25" customHeight="1">
      <c r="A81" s="63" t="s">
        <v>19</v>
      </c>
      <c r="C81" s="67"/>
      <c r="D81" s="67"/>
      <c r="E81" s="86"/>
      <c r="F81" s="86"/>
      <c r="G81" s="86"/>
      <c r="H81" s="86"/>
      <c r="I81" s="86"/>
      <c r="J81" s="86"/>
      <c r="K81" s="86"/>
      <c r="L81" s="86"/>
    </row>
    <row r="82" spans="1:14" s="66" customFormat="1" ht="23.25" customHeight="1">
      <c r="A82" s="82" t="s">
        <v>20</v>
      </c>
      <c r="C82" s="69">
        <v>16</v>
      </c>
      <c r="D82" s="8"/>
      <c r="E82" s="70"/>
      <c r="F82" s="122"/>
      <c r="G82" s="70"/>
      <c r="H82" s="122"/>
      <c r="I82" s="70"/>
      <c r="J82" s="70"/>
      <c r="K82" s="70"/>
      <c r="L82" s="70"/>
    </row>
    <row r="83" spans="1:14" ht="21" customHeight="1">
      <c r="A83" s="30" t="s">
        <v>70</v>
      </c>
      <c r="B83" s="19"/>
      <c r="C83" s="8"/>
      <c r="D83" s="8"/>
      <c r="E83" s="70"/>
      <c r="F83" s="122"/>
      <c r="G83" s="70"/>
      <c r="H83" s="122"/>
      <c r="I83" s="70"/>
      <c r="J83" s="70"/>
      <c r="K83" s="70"/>
      <c r="L83" s="70"/>
      <c r="N83" s="66"/>
    </row>
    <row r="84" spans="1:14" ht="21" customHeight="1" thickBot="1">
      <c r="A84" s="30" t="s">
        <v>179</v>
      </c>
      <c r="B84" s="26"/>
      <c r="C84" s="8"/>
      <c r="D84" s="8"/>
      <c r="E84" s="78">
        <v>1102904</v>
      </c>
      <c r="F84" s="122"/>
      <c r="G84" s="78">
        <v>1102904</v>
      </c>
      <c r="H84" s="122"/>
      <c r="I84" s="78">
        <v>1102904</v>
      </c>
      <c r="J84" s="70"/>
      <c r="K84" s="78">
        <v>1102904</v>
      </c>
      <c r="L84" s="70"/>
      <c r="N84" s="66"/>
    </row>
    <row r="85" spans="1:14" ht="21" customHeight="1" thickTop="1">
      <c r="A85" s="30" t="s">
        <v>76</v>
      </c>
      <c r="B85" s="26"/>
      <c r="C85" s="8"/>
      <c r="D85" s="8"/>
      <c r="E85" s="70"/>
      <c r="F85" s="122"/>
      <c r="G85" s="70"/>
      <c r="H85" s="122"/>
      <c r="I85" s="70"/>
      <c r="J85" s="70"/>
      <c r="K85" s="70"/>
      <c r="L85" s="70"/>
      <c r="N85" s="66"/>
    </row>
    <row r="86" spans="1:14" ht="21" customHeight="1">
      <c r="A86" s="30" t="s">
        <v>185</v>
      </c>
      <c r="B86" s="26"/>
      <c r="C86" s="8"/>
      <c r="D86" s="8"/>
      <c r="E86" s="73">
        <f>Consolidated!G33</f>
        <v>1027904</v>
      </c>
      <c r="F86" s="123"/>
      <c r="G86" s="73">
        <f>Consolidated!G27</f>
        <v>1027904</v>
      </c>
      <c r="H86" s="123"/>
      <c r="I86" s="73">
        <f>'The Company Only'!G28</f>
        <v>1027904</v>
      </c>
      <c r="J86" s="73"/>
      <c r="K86" s="73">
        <f>'The Company Only'!G22</f>
        <v>1027904</v>
      </c>
      <c r="L86" s="73"/>
      <c r="N86" s="66"/>
    </row>
    <row r="87" spans="1:14" ht="21" customHeight="1">
      <c r="A87" s="30" t="s">
        <v>184</v>
      </c>
      <c r="B87" s="26"/>
      <c r="C87" s="8"/>
      <c r="D87" s="8"/>
      <c r="E87" s="73">
        <f>Consolidated!I33</f>
        <v>100000</v>
      </c>
      <c r="F87" s="123"/>
      <c r="G87" s="73">
        <f>Consolidated!I27</f>
        <v>100000</v>
      </c>
      <c r="H87" s="123"/>
      <c r="I87" s="73">
        <f>'The Company Only'!I28</f>
        <v>100000</v>
      </c>
      <c r="J87" s="73"/>
      <c r="K87" s="73">
        <f>'The Company Only'!I22</f>
        <v>100000</v>
      </c>
      <c r="L87" s="73"/>
      <c r="N87" s="66"/>
    </row>
    <row r="88" spans="1:14" s="136" customFormat="1" ht="23.25" customHeight="1">
      <c r="A88" s="82" t="s">
        <v>131</v>
      </c>
      <c r="C88" s="8"/>
      <c r="D88" s="8"/>
      <c r="E88" s="68"/>
      <c r="F88" s="122"/>
      <c r="G88" s="70"/>
      <c r="H88" s="122"/>
      <c r="I88" s="70"/>
      <c r="J88" s="70"/>
      <c r="K88" s="70"/>
      <c r="L88" s="70"/>
      <c r="N88" s="66"/>
    </row>
    <row r="89" spans="1:14" s="136" customFormat="1" ht="23.25" customHeight="1">
      <c r="A89" s="82" t="s">
        <v>112</v>
      </c>
      <c r="C89" s="69"/>
      <c r="D89" s="8"/>
      <c r="E89" s="70">
        <f>Consolidated!K33</f>
        <v>90786</v>
      </c>
      <c r="F89" s="122"/>
      <c r="G89" s="70">
        <f>Consolidated!K27</f>
        <v>90786</v>
      </c>
      <c r="H89" s="122"/>
      <c r="I89" s="70">
        <f>'The Company Only'!K28</f>
        <v>89226</v>
      </c>
      <c r="J89" s="73"/>
      <c r="K89" s="70">
        <f>'The Company Only'!K22</f>
        <v>89226</v>
      </c>
      <c r="L89" s="73"/>
      <c r="N89" s="66"/>
    </row>
    <row r="90" spans="1:14" s="66" customFormat="1" ht="23.25" customHeight="1">
      <c r="A90" s="82" t="s">
        <v>132</v>
      </c>
      <c r="C90" s="69"/>
      <c r="D90" s="69"/>
      <c r="E90" s="70">
        <f>Consolidated!M33</f>
        <v>365300</v>
      </c>
      <c r="F90" s="122"/>
      <c r="G90" s="70">
        <f>Consolidated!M27</f>
        <v>581051</v>
      </c>
      <c r="H90" s="122"/>
      <c r="I90" s="73">
        <f>'The Company Only'!M28</f>
        <v>459031</v>
      </c>
      <c r="J90" s="73"/>
      <c r="K90" s="73">
        <f>'The Company Only'!M22</f>
        <v>678560</v>
      </c>
      <c r="L90" s="73"/>
    </row>
    <row r="91" spans="1:14" s="66" customFormat="1" ht="23.25" customHeight="1">
      <c r="A91" s="82" t="s">
        <v>46</v>
      </c>
      <c r="C91" s="69"/>
      <c r="D91" s="69"/>
      <c r="E91" s="73">
        <f>Consolidated!S33</f>
        <v>19664</v>
      </c>
      <c r="F91" s="122"/>
      <c r="G91" s="73">
        <f>Consolidated!S27</f>
        <v>21130</v>
      </c>
      <c r="H91" s="122"/>
      <c r="I91" s="73">
        <f>'The Company Only'!Q28</f>
        <v>20666</v>
      </c>
      <c r="J91" s="73"/>
      <c r="K91" s="73">
        <f>'The Company Only'!Q22</f>
        <v>21690</v>
      </c>
      <c r="L91" s="73"/>
    </row>
    <row r="92" spans="1:14" s="66" customFormat="1" ht="23.25" customHeight="1">
      <c r="A92" s="82" t="s">
        <v>172</v>
      </c>
      <c r="C92" s="69"/>
      <c r="D92" s="69"/>
      <c r="E92" s="73">
        <f>Consolidated!U33</f>
        <v>21431</v>
      </c>
      <c r="F92" s="122"/>
      <c r="G92" s="73">
        <f>Consolidated!U27</f>
        <v>21431</v>
      </c>
      <c r="H92" s="122"/>
      <c r="I92" s="73">
        <v>0</v>
      </c>
      <c r="J92" s="73"/>
      <c r="K92" s="73">
        <v>0</v>
      </c>
      <c r="L92" s="73"/>
    </row>
    <row r="93" spans="1:14" s="66" customFormat="1" ht="23.25" customHeight="1">
      <c r="A93" s="82" t="s">
        <v>134</v>
      </c>
      <c r="C93" s="8"/>
      <c r="D93" s="8"/>
      <c r="E93" s="74">
        <f>Consolidated!W33</f>
        <v>68924</v>
      </c>
      <c r="F93" s="122"/>
      <c r="G93" s="74">
        <f>Consolidated!W27</f>
        <v>68924</v>
      </c>
      <c r="H93" s="122"/>
      <c r="I93" s="74">
        <v>0</v>
      </c>
      <c r="J93" s="70"/>
      <c r="K93" s="74">
        <v>0</v>
      </c>
      <c r="L93" s="70"/>
    </row>
    <row r="94" spans="1:14" s="66" customFormat="1" ht="23.25" customHeight="1">
      <c r="A94" s="63" t="s">
        <v>47</v>
      </c>
      <c r="C94" s="69"/>
      <c r="D94" s="69"/>
      <c r="E94" s="73">
        <f>SUM(E86:E93)</f>
        <v>1694009</v>
      </c>
      <c r="F94" s="122"/>
      <c r="G94" s="73">
        <f>SUM(G86:G93)</f>
        <v>1911226</v>
      </c>
      <c r="H94" s="122"/>
      <c r="I94" s="73">
        <f>SUM(I86:I93)</f>
        <v>1696827</v>
      </c>
      <c r="J94" s="70"/>
      <c r="K94" s="73">
        <f>SUM(K86:K93)</f>
        <v>1917380</v>
      </c>
      <c r="L94" s="70"/>
    </row>
    <row r="95" spans="1:14" s="66" customFormat="1" ht="23.25" customHeight="1">
      <c r="A95" s="82" t="s">
        <v>164</v>
      </c>
      <c r="C95" s="69"/>
      <c r="D95" s="69"/>
      <c r="E95" s="73">
        <f>Consolidated!AA33</f>
        <v>22346</v>
      </c>
      <c r="F95" s="122"/>
      <c r="G95" s="73">
        <f>Consolidated!AA27</f>
        <v>22591</v>
      </c>
      <c r="H95" s="122"/>
      <c r="I95" s="73">
        <v>0</v>
      </c>
      <c r="J95" s="73"/>
      <c r="K95" s="73">
        <v>0</v>
      </c>
      <c r="L95" s="73"/>
    </row>
    <row r="96" spans="1:14" s="66" customFormat="1" ht="23.25" customHeight="1">
      <c r="A96" s="63" t="s">
        <v>22</v>
      </c>
      <c r="C96" s="69"/>
      <c r="D96" s="69"/>
      <c r="E96" s="75">
        <f>SUM(E94:E95)</f>
        <v>1716355</v>
      </c>
      <c r="F96" s="122"/>
      <c r="G96" s="75">
        <f>SUM(G94:G95)</f>
        <v>1933817</v>
      </c>
      <c r="H96" s="122"/>
      <c r="I96" s="75">
        <f>SUM(I94:I95)</f>
        <v>1696827</v>
      </c>
      <c r="J96" s="70"/>
      <c r="K96" s="75">
        <f>SUM(K94:K95)</f>
        <v>1917380</v>
      </c>
      <c r="L96" s="70"/>
    </row>
    <row r="97" spans="1:14" s="66" customFormat="1" ht="23.25" customHeight="1" thickBot="1">
      <c r="A97" s="63" t="s">
        <v>23</v>
      </c>
      <c r="C97" s="69"/>
      <c r="D97" s="69"/>
      <c r="E97" s="78">
        <f>E65+E96</f>
        <v>5798064</v>
      </c>
      <c r="F97" s="122"/>
      <c r="G97" s="78">
        <f>G65+G96</f>
        <v>5812833</v>
      </c>
      <c r="H97" s="122"/>
      <c r="I97" s="78">
        <f>I65+I96</f>
        <v>5692216</v>
      </c>
      <c r="J97" s="70"/>
      <c r="K97" s="78">
        <f>K65+K96</f>
        <v>5786393</v>
      </c>
      <c r="L97" s="70"/>
    </row>
    <row r="98" spans="1:14" ht="21" customHeight="1" thickTop="1">
      <c r="E98" s="43">
        <f>E97-E31</f>
        <v>0</v>
      </c>
      <c r="F98" s="47"/>
      <c r="G98" s="43">
        <f>G97-G31</f>
        <v>0</v>
      </c>
      <c r="H98" s="47"/>
      <c r="I98" s="43">
        <f>I97-I31</f>
        <v>0</v>
      </c>
      <c r="J98" s="47"/>
      <c r="K98" s="43">
        <f>K97-K31</f>
        <v>0</v>
      </c>
      <c r="N98" s="66"/>
    </row>
    <row r="99" spans="1:14" ht="21" customHeight="1">
      <c r="A99" s="41" t="s">
        <v>11</v>
      </c>
      <c r="B99" s="19"/>
      <c r="C99" s="32"/>
    </row>
    <row r="100" spans="1:14" ht="21" customHeight="1">
      <c r="A100" s="41"/>
      <c r="B100" s="19"/>
      <c r="C100" s="32"/>
      <c r="E100" s="89"/>
      <c r="G100" s="89"/>
      <c r="I100" s="89"/>
      <c r="K100" s="89"/>
    </row>
    <row r="101" spans="1:14" ht="21" customHeight="1">
      <c r="A101" s="42"/>
      <c r="B101" s="42"/>
      <c r="C101" s="42"/>
      <c r="D101" s="2"/>
    </row>
    <row r="102" spans="1:14" ht="21" customHeight="1">
      <c r="A102" s="41"/>
      <c r="B102" s="41"/>
      <c r="C102" s="41"/>
      <c r="D102" s="19"/>
    </row>
    <row r="103" spans="1:14" ht="21" customHeight="1">
      <c r="A103" s="41"/>
      <c r="B103" s="41"/>
      <c r="C103" s="41"/>
      <c r="D103" s="37" t="s">
        <v>24</v>
      </c>
    </row>
    <row r="104" spans="1:14" ht="21" customHeight="1">
      <c r="A104" s="42"/>
      <c r="B104" s="42"/>
      <c r="C104" s="42"/>
      <c r="D104" s="2"/>
    </row>
    <row r="105" spans="1:14" ht="21" customHeight="1">
      <c r="A105" s="35"/>
      <c r="B105" s="2"/>
      <c r="C105" s="36"/>
    </row>
  </sheetData>
  <mergeCells count="12">
    <mergeCell ref="E42:G42"/>
    <mergeCell ref="I42:K42"/>
    <mergeCell ref="E76:G76"/>
    <mergeCell ref="I76:K76"/>
    <mergeCell ref="E5:G5"/>
    <mergeCell ref="I5:K5"/>
    <mergeCell ref="A38:L38"/>
    <mergeCell ref="A39:L39"/>
    <mergeCell ref="A69:L69"/>
    <mergeCell ref="A70:L70"/>
    <mergeCell ref="A73:L73"/>
    <mergeCell ref="A72:L72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showGridLines="0" view="pageBreakPreview" zoomScale="115" zoomScaleNormal="85" zoomScaleSheetLayoutView="115" workbookViewId="0"/>
  </sheetViews>
  <sheetFormatPr defaultColWidth="10.7109375" defaultRowHeight="20.25" customHeight="1"/>
  <cols>
    <col min="1" max="1" width="44.5703125" style="28" customWidth="1"/>
    <col min="2" max="2" width="0.85546875" style="1" customWidth="1"/>
    <col min="3" max="3" width="4.7109375" style="28" customWidth="1"/>
    <col min="4" max="4" width="0.85546875" style="1" customWidth="1"/>
    <col min="5" max="5" width="13" style="106" customWidth="1"/>
    <col min="6" max="6" width="0.85546875" style="33" customWidth="1"/>
    <col min="7" max="7" width="13" style="106" customWidth="1"/>
    <col min="8" max="8" width="0.85546875" style="33" customWidth="1"/>
    <col min="9" max="9" width="13" style="106" customWidth="1"/>
    <col min="10" max="10" width="0.85546875" style="33" customWidth="1"/>
    <col min="11" max="11" width="13" style="106" customWidth="1"/>
    <col min="12" max="12" width="0.85546875" style="1" customWidth="1"/>
    <col min="13" max="16384" width="10.7109375" style="1"/>
  </cols>
  <sheetData>
    <row r="1" spans="1:11" ht="20.25" customHeight="1">
      <c r="K1" s="4" t="s">
        <v>82</v>
      </c>
    </row>
    <row r="2" spans="1:11" s="26" customFormat="1" ht="20.25" customHeight="1">
      <c r="A2" s="20" t="s">
        <v>162</v>
      </c>
      <c r="B2" s="23"/>
      <c r="C2" s="24"/>
      <c r="D2" s="25"/>
      <c r="E2" s="107"/>
      <c r="F2" s="108"/>
      <c r="G2" s="107"/>
      <c r="H2" s="108"/>
      <c r="I2" s="107"/>
      <c r="J2" s="108"/>
      <c r="K2" s="107"/>
    </row>
    <row r="3" spans="1:11" s="26" customFormat="1" ht="20.25" customHeight="1">
      <c r="A3" s="20" t="s">
        <v>87</v>
      </c>
      <c r="B3" s="25"/>
      <c r="C3" s="24"/>
      <c r="D3" s="25"/>
      <c r="E3" s="107"/>
      <c r="F3" s="108"/>
      <c r="G3" s="107"/>
      <c r="H3" s="108"/>
      <c r="I3" s="107"/>
      <c r="J3" s="108"/>
      <c r="K3" s="107"/>
    </row>
    <row r="4" spans="1:11" s="26" customFormat="1" ht="20.25" customHeight="1">
      <c r="A4" s="20" t="s">
        <v>216</v>
      </c>
      <c r="B4" s="25"/>
      <c r="C4" s="24"/>
      <c r="D4" s="25"/>
      <c r="E4" s="107"/>
      <c r="F4" s="108"/>
      <c r="G4" s="107"/>
      <c r="H4" s="108"/>
      <c r="I4" s="107"/>
      <c r="J4" s="108"/>
      <c r="K4" s="107"/>
    </row>
    <row r="5" spans="1:11" s="26" customFormat="1" ht="20.25" customHeight="1">
      <c r="B5" s="25"/>
      <c r="C5" s="24"/>
      <c r="D5" s="25"/>
      <c r="E5" s="107"/>
      <c r="F5" s="108"/>
      <c r="G5" s="107"/>
      <c r="H5" s="108"/>
      <c r="I5" s="107"/>
      <c r="J5" s="108"/>
      <c r="K5" s="12" t="s">
        <v>77</v>
      </c>
    </row>
    <row r="6" spans="1:11" ht="20.25" customHeight="1">
      <c r="E6" s="109"/>
      <c r="F6" s="141" t="s">
        <v>0</v>
      </c>
      <c r="G6" s="109"/>
      <c r="I6" s="109"/>
      <c r="J6" s="141" t="s">
        <v>1</v>
      </c>
      <c r="K6" s="109"/>
    </row>
    <row r="7" spans="1:11" ht="20.25" customHeight="1">
      <c r="C7" s="48" t="s">
        <v>2</v>
      </c>
      <c r="E7" s="125">
        <v>2018</v>
      </c>
      <c r="F7" s="126"/>
      <c r="G7" s="125">
        <v>2017</v>
      </c>
      <c r="H7" s="126"/>
      <c r="I7" s="125">
        <v>2018</v>
      </c>
      <c r="J7" s="126"/>
      <c r="K7" s="125">
        <v>2017</v>
      </c>
    </row>
    <row r="8" spans="1:11" ht="20.25" customHeight="1">
      <c r="C8" s="29"/>
      <c r="E8" s="112"/>
      <c r="F8" s="111"/>
      <c r="G8" s="112"/>
      <c r="H8" s="111"/>
      <c r="I8" s="112"/>
      <c r="J8" s="111"/>
      <c r="K8" s="112"/>
    </row>
    <row r="9" spans="1:11" ht="20.25" customHeight="1">
      <c r="A9" s="20" t="s">
        <v>25</v>
      </c>
      <c r="H9" s="111"/>
    </row>
    <row r="10" spans="1:11" ht="20.25" customHeight="1">
      <c r="A10" s="30" t="s">
        <v>57</v>
      </c>
      <c r="B10" s="26"/>
      <c r="C10" s="31"/>
      <c r="E10" s="44">
        <v>1791723</v>
      </c>
      <c r="F10" s="44"/>
      <c r="G10" s="44">
        <v>2302979</v>
      </c>
      <c r="H10" s="44"/>
      <c r="I10" s="44">
        <v>1704020</v>
      </c>
      <c r="J10" s="44"/>
      <c r="K10" s="44">
        <v>2302975</v>
      </c>
    </row>
    <row r="11" spans="1:11" ht="20.25" customHeight="1">
      <c r="A11" s="30" t="s">
        <v>58</v>
      </c>
      <c r="B11" s="26"/>
      <c r="C11" s="31"/>
      <c r="E11" s="44">
        <v>2476</v>
      </c>
      <c r="F11" s="44"/>
      <c r="G11" s="44">
        <v>37866</v>
      </c>
      <c r="H11" s="44"/>
      <c r="I11" s="44">
        <v>2412</v>
      </c>
      <c r="J11" s="44"/>
      <c r="K11" s="44">
        <v>37863</v>
      </c>
    </row>
    <row r="12" spans="1:11" ht="20.25" customHeight="1">
      <c r="A12" s="30" t="s">
        <v>26</v>
      </c>
      <c r="B12" s="26"/>
      <c r="C12" s="31"/>
      <c r="E12" s="44">
        <v>545</v>
      </c>
      <c r="F12" s="44"/>
      <c r="G12" s="44">
        <v>2885</v>
      </c>
      <c r="H12" s="44"/>
      <c r="I12" s="44">
        <v>153</v>
      </c>
      <c r="J12" s="44"/>
      <c r="K12" s="44">
        <v>2885</v>
      </c>
    </row>
    <row r="13" spans="1:11" ht="20.25" customHeight="1">
      <c r="A13" s="20" t="s">
        <v>27</v>
      </c>
      <c r="E13" s="51">
        <f>SUM(E10:E12)</f>
        <v>1794744</v>
      </c>
      <c r="F13" s="44"/>
      <c r="G13" s="51">
        <f>SUM(G10:G12)</f>
        <v>2343730</v>
      </c>
      <c r="H13" s="44"/>
      <c r="I13" s="51">
        <f>SUM(I10:I12)</f>
        <v>1706585</v>
      </c>
      <c r="J13" s="45"/>
      <c r="K13" s="51">
        <f>SUM(K10:K12)</f>
        <v>2343723</v>
      </c>
    </row>
    <row r="14" spans="1:11" ht="20.25" customHeight="1">
      <c r="A14" s="20" t="s">
        <v>28</v>
      </c>
      <c r="E14" s="44"/>
      <c r="F14" s="44"/>
      <c r="G14" s="44"/>
      <c r="H14" s="44"/>
      <c r="I14" s="44"/>
      <c r="J14" s="45"/>
      <c r="K14" s="99"/>
    </row>
    <row r="15" spans="1:11" ht="20.25" customHeight="1">
      <c r="A15" s="30" t="s">
        <v>59</v>
      </c>
      <c r="B15" s="26"/>
      <c r="C15" s="31"/>
      <c r="E15" s="44">
        <v>1737228</v>
      </c>
      <c r="F15" s="44"/>
      <c r="G15" s="44">
        <v>2214014</v>
      </c>
      <c r="H15" s="44"/>
      <c r="I15" s="44">
        <v>1657989</v>
      </c>
      <c r="J15" s="44"/>
      <c r="K15" s="44">
        <v>2213271</v>
      </c>
    </row>
    <row r="16" spans="1:11" ht="20.25" customHeight="1">
      <c r="A16" s="30" t="s">
        <v>29</v>
      </c>
      <c r="B16" s="19"/>
      <c r="E16" s="141">
        <v>93250</v>
      </c>
      <c r="F16" s="44"/>
      <c r="G16" s="141">
        <v>96541</v>
      </c>
      <c r="H16" s="44"/>
      <c r="I16" s="141">
        <v>91448</v>
      </c>
      <c r="J16" s="44"/>
      <c r="K16" s="141">
        <v>95394</v>
      </c>
    </row>
    <row r="17" spans="1:11" ht="20.25" customHeight="1">
      <c r="A17" s="20" t="s">
        <v>30</v>
      </c>
      <c r="E17" s="141">
        <f>SUM(E15:E16)</f>
        <v>1830478</v>
      </c>
      <c r="F17" s="45"/>
      <c r="G17" s="141">
        <f>SUM(G15:G16)</f>
        <v>2310555</v>
      </c>
      <c r="H17" s="45"/>
      <c r="I17" s="141">
        <f>SUM(I15:I16)</f>
        <v>1749437</v>
      </c>
      <c r="J17" s="45"/>
      <c r="K17" s="141">
        <f>SUM(K15:K16)</f>
        <v>2308665</v>
      </c>
    </row>
    <row r="18" spans="1:11" ht="20.25" customHeight="1">
      <c r="A18" s="20" t="s">
        <v>200</v>
      </c>
      <c r="E18" s="45">
        <f>E13-E17</f>
        <v>-35734</v>
      </c>
      <c r="F18" s="44"/>
      <c r="G18" s="45">
        <f>G13-G17</f>
        <v>33175</v>
      </c>
      <c r="H18" s="44"/>
      <c r="I18" s="45">
        <f>I13-I17</f>
        <v>-42852</v>
      </c>
      <c r="J18" s="45"/>
      <c r="K18" s="45">
        <f>K13-K17</f>
        <v>35058</v>
      </c>
    </row>
    <row r="19" spans="1:11" ht="20.25" customHeight="1">
      <c r="A19" s="30" t="s">
        <v>31</v>
      </c>
      <c r="E19" s="141">
        <v>-5944</v>
      </c>
      <c r="F19" s="44"/>
      <c r="G19" s="141">
        <v>-5634</v>
      </c>
      <c r="H19" s="44"/>
      <c r="I19" s="141">
        <v>-5682</v>
      </c>
      <c r="J19" s="44"/>
      <c r="K19" s="141">
        <v>-5628</v>
      </c>
    </row>
    <row r="20" spans="1:11" ht="20.25" customHeight="1">
      <c r="A20" s="20" t="s">
        <v>201</v>
      </c>
      <c r="E20" s="45">
        <f>SUM(E18:E19)</f>
        <v>-41678</v>
      </c>
      <c r="F20" s="44"/>
      <c r="G20" s="45">
        <f>SUM(G18:G19)</f>
        <v>27541</v>
      </c>
      <c r="H20" s="44"/>
      <c r="I20" s="45">
        <f>SUM(I18:I19)</f>
        <v>-48534</v>
      </c>
      <c r="J20" s="44"/>
      <c r="K20" s="45">
        <f>SUM(K18:K19)</f>
        <v>29430</v>
      </c>
    </row>
    <row r="21" spans="1:11" ht="20.25" customHeight="1">
      <c r="A21" s="30" t="s">
        <v>176</v>
      </c>
      <c r="C21" s="31">
        <v>17</v>
      </c>
      <c r="E21" s="141">
        <v>-15825</v>
      </c>
      <c r="F21" s="44"/>
      <c r="G21" s="141">
        <v>2814</v>
      </c>
      <c r="H21" s="44"/>
      <c r="I21" s="141">
        <v>-15825</v>
      </c>
      <c r="J21" s="44"/>
      <c r="K21" s="141">
        <v>2814</v>
      </c>
    </row>
    <row r="22" spans="1:11" ht="20.25" customHeight="1" thickBot="1">
      <c r="A22" s="20" t="s">
        <v>202</v>
      </c>
      <c r="B22" s="26"/>
      <c r="E22" s="46">
        <f>SUM(E20:E21)</f>
        <v>-57503</v>
      </c>
      <c r="F22" s="44"/>
      <c r="G22" s="46">
        <f>SUM(G20:G21)</f>
        <v>30355</v>
      </c>
      <c r="H22" s="44"/>
      <c r="I22" s="46">
        <f>SUM(I20:I21)</f>
        <v>-64359</v>
      </c>
      <c r="J22" s="44"/>
      <c r="K22" s="46">
        <f>SUM(K20:K21)</f>
        <v>32244</v>
      </c>
    </row>
    <row r="23" spans="1:11" ht="20.25" customHeight="1" thickTop="1">
      <c r="A23" s="20"/>
      <c r="B23" s="26"/>
      <c r="C23" s="31"/>
      <c r="E23" s="45"/>
      <c r="F23" s="45"/>
      <c r="G23" s="45"/>
      <c r="I23" s="45"/>
      <c r="K23" s="45"/>
    </row>
    <row r="24" spans="1:11" ht="20.25" customHeight="1">
      <c r="A24" s="20" t="s">
        <v>209</v>
      </c>
      <c r="C24" s="31"/>
      <c r="E24" s="89"/>
      <c r="G24" s="89"/>
      <c r="I24" s="89"/>
      <c r="J24" s="89"/>
      <c r="K24" s="89"/>
    </row>
    <row r="25" spans="1:11" ht="20.25" customHeight="1" thickBot="1">
      <c r="A25" s="30" t="s">
        <v>48</v>
      </c>
      <c r="C25" s="31"/>
      <c r="E25" s="89">
        <f>E27-E26</f>
        <v>-57206</v>
      </c>
      <c r="G25" s="89">
        <f>G27-G26</f>
        <v>30666</v>
      </c>
      <c r="I25" s="90">
        <f>I22</f>
        <v>-64359</v>
      </c>
      <c r="J25" s="89"/>
      <c r="K25" s="90">
        <f>K22</f>
        <v>32244</v>
      </c>
    </row>
    <row r="26" spans="1:11" ht="20.25" customHeight="1" thickTop="1">
      <c r="A26" s="30" t="s">
        <v>164</v>
      </c>
      <c r="C26" s="31"/>
      <c r="E26" s="98">
        <v>-297</v>
      </c>
      <c r="F26" s="106"/>
      <c r="G26" s="98">
        <v>-311</v>
      </c>
      <c r="I26" s="89"/>
      <c r="J26" s="89"/>
      <c r="K26" s="89"/>
    </row>
    <row r="27" spans="1:11" ht="20.25" customHeight="1" thickBot="1">
      <c r="A27" s="30"/>
      <c r="C27" s="31"/>
      <c r="E27" s="46">
        <f>E22</f>
        <v>-57503</v>
      </c>
      <c r="F27" s="45"/>
      <c r="G27" s="46">
        <f>G22</f>
        <v>30355</v>
      </c>
      <c r="H27" s="45"/>
      <c r="I27" s="45"/>
      <c r="J27" s="45"/>
      <c r="K27" s="45"/>
    </row>
    <row r="28" spans="1:11" ht="20.25" customHeight="1" thickTop="1">
      <c r="A28" s="20" t="s">
        <v>203</v>
      </c>
      <c r="C28" s="31"/>
      <c r="E28" s="45"/>
      <c r="F28" s="45"/>
      <c r="G28" s="45"/>
      <c r="H28" s="45"/>
      <c r="I28" s="45"/>
      <c r="J28" s="45"/>
      <c r="K28" s="45"/>
    </row>
    <row r="29" spans="1:11" ht="20.25" customHeight="1">
      <c r="A29" s="30" t="s">
        <v>204</v>
      </c>
      <c r="B29" s="26"/>
      <c r="C29" s="31">
        <v>18</v>
      </c>
      <c r="E29" s="89"/>
      <c r="G29" s="89"/>
      <c r="H29" s="89"/>
      <c r="I29" s="89"/>
      <c r="J29" s="89"/>
      <c r="K29" s="89"/>
    </row>
    <row r="30" spans="1:11" ht="20.25" customHeight="1" thickBot="1">
      <c r="A30" s="30" t="s">
        <v>205</v>
      </c>
      <c r="B30" s="26"/>
      <c r="C30" s="31"/>
      <c r="E30" s="132">
        <f>E25/E32</f>
        <v>-5.5653057094825979E-2</v>
      </c>
      <c r="F30" s="133"/>
      <c r="G30" s="132">
        <f>G25/G32</f>
        <v>3.0577203800164324E-2</v>
      </c>
      <c r="H30" s="133"/>
      <c r="I30" s="132">
        <f>I25/I32</f>
        <v>-6.261187815204533E-2</v>
      </c>
      <c r="J30" s="133"/>
      <c r="K30" s="132">
        <f>K25/K32</f>
        <v>3.2150634557245761E-2</v>
      </c>
    </row>
    <row r="31" spans="1:11" ht="20.25" customHeight="1" thickTop="1">
      <c r="A31" s="30"/>
      <c r="B31" s="26"/>
      <c r="C31" s="31"/>
      <c r="E31" s="113"/>
      <c r="G31" s="113"/>
      <c r="I31" s="113"/>
      <c r="J31" s="89"/>
      <c r="K31" s="113"/>
    </row>
    <row r="32" spans="1:11" ht="20.25" customHeight="1" thickBot="1">
      <c r="A32" s="30" t="s">
        <v>113</v>
      </c>
      <c r="B32" s="26"/>
      <c r="C32" s="31"/>
      <c r="E32" s="55">
        <v>1027904</v>
      </c>
      <c r="G32" s="55">
        <v>1002904</v>
      </c>
      <c r="I32" s="55">
        <v>1027904</v>
      </c>
      <c r="K32" s="55">
        <v>1002904</v>
      </c>
    </row>
    <row r="33" spans="1:12" ht="20.25" customHeight="1" thickTop="1">
      <c r="A33" s="20"/>
      <c r="B33" s="26"/>
      <c r="C33" s="31"/>
      <c r="E33" s="45"/>
      <c r="F33" s="45"/>
      <c r="G33" s="45"/>
      <c r="I33" s="45"/>
      <c r="K33" s="45"/>
    </row>
    <row r="34" spans="1:12" ht="20.25" customHeight="1">
      <c r="A34" s="28" t="s">
        <v>11</v>
      </c>
      <c r="C34" s="32"/>
      <c r="E34" s="114"/>
      <c r="F34" s="34"/>
      <c r="G34" s="114"/>
      <c r="H34" s="34"/>
      <c r="I34" s="114"/>
      <c r="J34" s="115"/>
      <c r="K34" s="114"/>
    </row>
    <row r="35" spans="1:12" ht="20.25" customHeight="1">
      <c r="C35" s="32"/>
      <c r="E35" s="114"/>
      <c r="F35" s="34"/>
      <c r="G35" s="114"/>
      <c r="H35" s="34"/>
      <c r="I35" s="114"/>
      <c r="J35" s="115"/>
      <c r="K35" s="114"/>
    </row>
    <row r="36" spans="1:12" ht="20.25" customHeight="1">
      <c r="C36" s="32"/>
      <c r="E36" s="114"/>
      <c r="F36" s="34"/>
      <c r="G36" s="114"/>
      <c r="H36" s="34"/>
      <c r="I36" s="114"/>
      <c r="J36" s="115"/>
      <c r="K36" s="114"/>
    </row>
    <row r="37" spans="1:12" ht="20.25" customHeight="1">
      <c r="L37" s="4" t="s">
        <v>82</v>
      </c>
    </row>
    <row r="38" spans="1:12" ht="20.25" customHeight="1">
      <c r="A38" s="20" t="s">
        <v>162</v>
      </c>
      <c r="C38" s="32"/>
      <c r="E38" s="114"/>
      <c r="F38" s="34"/>
      <c r="G38" s="114"/>
      <c r="H38" s="34"/>
      <c r="I38" s="114"/>
      <c r="J38" s="115"/>
      <c r="K38" s="114"/>
    </row>
    <row r="39" spans="1:12" ht="20.25" customHeight="1">
      <c r="A39" s="20" t="s">
        <v>88</v>
      </c>
      <c r="C39" s="32"/>
      <c r="E39" s="114"/>
      <c r="F39" s="34"/>
      <c r="G39" s="114"/>
      <c r="H39" s="34"/>
      <c r="I39" s="114"/>
      <c r="J39" s="115"/>
      <c r="K39" s="114"/>
    </row>
    <row r="40" spans="1:12" ht="20.25" customHeight="1">
      <c r="A40" s="20" t="s">
        <v>216</v>
      </c>
      <c r="C40" s="32"/>
      <c r="E40" s="114"/>
      <c r="F40" s="34"/>
      <c r="G40" s="114"/>
      <c r="H40" s="34"/>
      <c r="I40" s="114"/>
      <c r="J40" s="115"/>
      <c r="K40" s="114"/>
    </row>
    <row r="41" spans="1:12" ht="20.25" customHeight="1">
      <c r="C41" s="24"/>
      <c r="D41" s="25"/>
      <c r="E41" s="107"/>
      <c r="F41" s="108"/>
      <c r="G41" s="107"/>
      <c r="H41" s="108"/>
      <c r="I41" s="107"/>
      <c r="J41" s="108"/>
      <c r="K41" s="107"/>
      <c r="L41" s="12" t="s">
        <v>68</v>
      </c>
    </row>
    <row r="42" spans="1:12" ht="20.25" customHeight="1">
      <c r="E42" s="141"/>
      <c r="F42" s="141" t="s">
        <v>0</v>
      </c>
      <c r="G42" s="141"/>
      <c r="I42" s="141"/>
      <c r="J42" s="141" t="s">
        <v>1</v>
      </c>
      <c r="K42" s="141"/>
    </row>
    <row r="43" spans="1:12" ht="20.25" customHeight="1">
      <c r="C43" s="48"/>
      <c r="E43" s="49">
        <v>2018</v>
      </c>
      <c r="F43" s="50"/>
      <c r="G43" s="49">
        <v>2017</v>
      </c>
      <c r="H43" s="50"/>
      <c r="I43" s="49">
        <v>2018</v>
      </c>
      <c r="J43" s="50"/>
      <c r="K43" s="49">
        <v>2017</v>
      </c>
    </row>
    <row r="44" spans="1:12" ht="20.25" customHeight="1">
      <c r="C44" s="48"/>
      <c r="E44" s="110"/>
      <c r="F44" s="111"/>
      <c r="G44" s="110"/>
      <c r="H44" s="111"/>
      <c r="I44" s="110"/>
      <c r="J44" s="111"/>
      <c r="K44" s="110"/>
    </row>
    <row r="45" spans="1:12" s="5" customFormat="1" ht="20.25" customHeight="1">
      <c r="A45" s="52" t="s">
        <v>202</v>
      </c>
      <c r="B45" s="40"/>
      <c r="C45" s="40"/>
      <c r="D45" s="40"/>
      <c r="E45" s="53">
        <f>E22</f>
        <v>-57503</v>
      </c>
      <c r="F45" s="33"/>
      <c r="G45" s="53">
        <f>G22</f>
        <v>30355</v>
      </c>
      <c r="H45" s="33"/>
      <c r="I45" s="53">
        <f>I22</f>
        <v>-64359</v>
      </c>
      <c r="J45" s="33"/>
      <c r="K45" s="53">
        <f>K22</f>
        <v>32244</v>
      </c>
    </row>
    <row r="46" spans="1:12" s="5" customFormat="1" ht="20.25" customHeight="1">
      <c r="A46" s="54"/>
      <c r="B46" s="40"/>
      <c r="C46" s="40"/>
      <c r="D46" s="40"/>
      <c r="E46" s="88"/>
      <c r="F46" s="33"/>
      <c r="G46" s="88"/>
      <c r="H46" s="33"/>
      <c r="I46" s="88"/>
      <c r="J46" s="33"/>
      <c r="K46" s="88"/>
    </row>
    <row r="47" spans="1:12" s="5" customFormat="1" ht="20.25" customHeight="1">
      <c r="A47" s="52" t="s">
        <v>51</v>
      </c>
      <c r="B47" s="40"/>
      <c r="C47" s="40"/>
      <c r="D47" s="40"/>
      <c r="E47" s="101"/>
      <c r="F47" s="33"/>
      <c r="G47" s="101"/>
      <c r="H47" s="33"/>
      <c r="I47" s="101"/>
      <c r="J47" s="33"/>
      <c r="K47" s="101"/>
    </row>
    <row r="48" spans="1:12" s="5" customFormat="1" ht="20.25" customHeight="1">
      <c r="A48" s="96" t="s">
        <v>153</v>
      </c>
      <c r="B48" s="40"/>
      <c r="C48" s="40"/>
      <c r="D48" s="40"/>
      <c r="E48" s="101"/>
      <c r="F48" s="33"/>
      <c r="G48" s="101"/>
      <c r="H48" s="33"/>
      <c r="I48" s="101"/>
      <c r="J48" s="33"/>
      <c r="K48" s="101"/>
    </row>
    <row r="49" spans="1:11" s="5" customFormat="1" ht="20.25" customHeight="1">
      <c r="A49" s="96" t="s">
        <v>154</v>
      </c>
      <c r="B49" s="40"/>
      <c r="C49" s="40"/>
      <c r="D49" s="40"/>
      <c r="E49" s="101"/>
      <c r="F49" s="33"/>
      <c r="G49" s="101"/>
      <c r="H49" s="33"/>
      <c r="I49" s="101"/>
      <c r="J49" s="33"/>
      <c r="K49" s="101"/>
    </row>
    <row r="50" spans="1:11" s="5" customFormat="1" ht="20.25" customHeight="1">
      <c r="A50" s="59" t="s">
        <v>155</v>
      </c>
      <c r="B50" s="40"/>
      <c r="C50" s="40"/>
      <c r="D50" s="40"/>
      <c r="E50" s="101"/>
      <c r="F50" s="33"/>
      <c r="G50" s="101"/>
      <c r="H50" s="33"/>
      <c r="I50" s="101"/>
      <c r="J50" s="33"/>
      <c r="K50" s="101"/>
    </row>
    <row r="51" spans="1:11" s="5" customFormat="1" ht="20.25" customHeight="1">
      <c r="A51" s="59" t="s">
        <v>165</v>
      </c>
      <c r="B51" s="40"/>
      <c r="C51" s="40"/>
      <c r="D51" s="40"/>
      <c r="E51" s="141">
        <v>-372</v>
      </c>
      <c r="F51" s="33"/>
      <c r="G51" s="53">
        <v>-135</v>
      </c>
      <c r="H51" s="33"/>
      <c r="I51" s="53">
        <v>0</v>
      </c>
      <c r="J51" s="106"/>
      <c r="K51" s="53">
        <v>0</v>
      </c>
    </row>
    <row r="52" spans="1:11" s="5" customFormat="1" ht="20.25" customHeight="1">
      <c r="A52" s="59" t="s">
        <v>153</v>
      </c>
      <c r="B52" s="40"/>
      <c r="C52" s="40"/>
      <c r="D52" s="40"/>
      <c r="E52" s="88"/>
      <c r="F52" s="33"/>
      <c r="G52" s="88"/>
      <c r="H52" s="33"/>
      <c r="I52" s="88"/>
      <c r="J52" s="33"/>
      <c r="K52" s="88"/>
    </row>
    <row r="53" spans="1:11" s="5" customFormat="1" ht="20.25" customHeight="1">
      <c r="A53" s="59" t="s">
        <v>166</v>
      </c>
      <c r="B53" s="40"/>
      <c r="C53" s="40"/>
      <c r="D53" s="40"/>
      <c r="E53" s="97">
        <f>SUM(E51)</f>
        <v>-372</v>
      </c>
      <c r="F53" s="33"/>
      <c r="G53" s="97">
        <f>SUM(G51)</f>
        <v>-135</v>
      </c>
      <c r="H53" s="33"/>
      <c r="I53" s="97">
        <f>SUM(I51)</f>
        <v>0</v>
      </c>
      <c r="J53" s="33"/>
      <c r="K53" s="97">
        <f>SUM(K51)</f>
        <v>0</v>
      </c>
    </row>
    <row r="54" spans="1:11" s="5" customFormat="1" ht="20.25" customHeight="1">
      <c r="A54" s="52" t="s">
        <v>78</v>
      </c>
      <c r="B54" s="40"/>
      <c r="C54" s="40"/>
      <c r="D54" s="40"/>
      <c r="E54" s="53">
        <f>SUM(E53)</f>
        <v>-372</v>
      </c>
      <c r="F54" s="33"/>
      <c r="G54" s="53">
        <f>SUM(G53)</f>
        <v>-135</v>
      </c>
      <c r="H54" s="33"/>
      <c r="I54" s="53">
        <f>SUM(I53)</f>
        <v>0</v>
      </c>
      <c r="J54" s="33"/>
      <c r="K54" s="53">
        <f>SUM(K53)</f>
        <v>0</v>
      </c>
    </row>
    <row r="55" spans="1:11" s="5" customFormat="1" ht="20.25" customHeight="1">
      <c r="A55" s="54"/>
      <c r="B55" s="40"/>
      <c r="C55" s="40"/>
      <c r="D55" s="40"/>
      <c r="E55" s="101"/>
      <c r="F55" s="33"/>
      <c r="G55" s="101"/>
      <c r="H55" s="33"/>
      <c r="I55" s="101"/>
      <c r="J55" s="33"/>
      <c r="K55" s="101"/>
    </row>
    <row r="56" spans="1:11" s="5" customFormat="1" ht="20.25" customHeight="1" thickBot="1">
      <c r="A56" s="52" t="s">
        <v>79</v>
      </c>
      <c r="B56" s="40"/>
      <c r="C56" s="40"/>
      <c r="D56" s="40"/>
      <c r="E56" s="55">
        <f>E45+E54</f>
        <v>-57875</v>
      </c>
      <c r="F56" s="33"/>
      <c r="G56" s="55">
        <f>G45+G54</f>
        <v>30220</v>
      </c>
      <c r="H56" s="33"/>
      <c r="I56" s="55">
        <f>I45+I54</f>
        <v>-64359</v>
      </c>
      <c r="J56" s="33"/>
      <c r="K56" s="55">
        <f>K45+K54</f>
        <v>32244</v>
      </c>
    </row>
    <row r="57" spans="1:11" s="5" customFormat="1" ht="20.25" customHeight="1" thickTop="1">
      <c r="A57" s="54"/>
      <c r="B57" s="40"/>
      <c r="C57" s="40"/>
      <c r="D57" s="40"/>
      <c r="E57" s="88"/>
      <c r="F57" s="33"/>
      <c r="G57" s="88"/>
      <c r="H57" s="33"/>
      <c r="I57" s="88"/>
      <c r="J57" s="33"/>
      <c r="K57" s="88"/>
    </row>
    <row r="58" spans="1:11" s="5" customFormat="1" ht="20.25" customHeight="1">
      <c r="A58" s="20" t="s">
        <v>80</v>
      </c>
      <c r="B58" s="40"/>
      <c r="C58" s="40"/>
      <c r="D58" s="40"/>
      <c r="E58" s="101"/>
      <c r="F58" s="33"/>
      <c r="G58" s="101"/>
      <c r="H58" s="33"/>
      <c r="I58" s="101"/>
      <c r="J58" s="33"/>
      <c r="K58" s="101"/>
    </row>
    <row r="59" spans="1:11" s="5" customFormat="1" ht="20.25" customHeight="1" thickBot="1">
      <c r="A59" s="30" t="s">
        <v>48</v>
      </c>
      <c r="B59" s="40"/>
      <c r="C59" s="40"/>
      <c r="D59" s="40"/>
      <c r="E59" s="33">
        <f>E61-E60</f>
        <v>-57578</v>
      </c>
      <c r="F59" s="33"/>
      <c r="G59" s="33">
        <f>G61-G60</f>
        <v>30531</v>
      </c>
      <c r="H59" s="33"/>
      <c r="I59" s="55">
        <f>I56</f>
        <v>-64359</v>
      </c>
      <c r="J59" s="33"/>
      <c r="K59" s="55">
        <f>K56</f>
        <v>32244</v>
      </c>
    </row>
    <row r="60" spans="1:11" s="5" customFormat="1" ht="20.25" customHeight="1" thickTop="1">
      <c r="A60" s="30" t="s">
        <v>164</v>
      </c>
      <c r="B60" s="40"/>
      <c r="C60" s="40"/>
      <c r="D60" s="40"/>
      <c r="E60" s="53">
        <v>-297</v>
      </c>
      <c r="F60" s="33"/>
      <c r="G60" s="53">
        <v>-311</v>
      </c>
      <c r="H60" s="33"/>
      <c r="I60" s="102"/>
      <c r="J60" s="34"/>
      <c r="K60" s="102"/>
    </row>
    <row r="61" spans="1:11" s="5" customFormat="1" ht="20.25" customHeight="1" thickBot="1">
      <c r="A61" s="54"/>
      <c r="B61" s="40"/>
      <c r="C61" s="40"/>
      <c r="D61" s="40"/>
      <c r="E61" s="56">
        <f>SUM(E56)</f>
        <v>-57875</v>
      </c>
      <c r="F61" s="33"/>
      <c r="G61" s="56">
        <f>+G56</f>
        <v>30220</v>
      </c>
      <c r="H61" s="33"/>
      <c r="I61" s="102"/>
      <c r="J61" s="34"/>
      <c r="K61" s="102"/>
    </row>
    <row r="62" spans="1:11" s="5" customFormat="1" ht="20.25" customHeight="1" thickTop="1">
      <c r="A62" s="54"/>
      <c r="B62" s="40"/>
      <c r="C62" s="40"/>
      <c r="D62" s="40"/>
      <c r="E62" s="102"/>
      <c r="F62" s="33"/>
      <c r="G62" s="102"/>
      <c r="H62" s="33"/>
      <c r="I62" s="102"/>
      <c r="J62" s="34"/>
      <c r="K62" s="102"/>
    </row>
    <row r="63" spans="1:11" ht="20.25" customHeight="1">
      <c r="A63" s="28" t="s">
        <v>11</v>
      </c>
      <c r="C63" s="32"/>
      <c r="E63" s="114"/>
      <c r="F63" s="34"/>
      <c r="G63" s="114"/>
      <c r="H63" s="34"/>
      <c r="I63" s="114"/>
      <c r="J63" s="115"/>
      <c r="K63" s="114"/>
    </row>
    <row r="64" spans="1:11" ht="20.25" customHeight="1">
      <c r="C64" s="32"/>
      <c r="E64" s="114"/>
      <c r="F64" s="34"/>
      <c r="G64" s="114"/>
      <c r="H64" s="34"/>
      <c r="I64" s="114"/>
      <c r="J64" s="115"/>
      <c r="K64" s="114"/>
    </row>
    <row r="65" spans="1:12" ht="20.25" customHeight="1">
      <c r="C65" s="32"/>
      <c r="E65" s="114"/>
      <c r="F65" s="34"/>
      <c r="G65" s="114"/>
      <c r="H65" s="34"/>
      <c r="I65" s="114"/>
      <c r="J65" s="115"/>
      <c r="K65" s="114"/>
    </row>
    <row r="66" spans="1:12" ht="20.25" customHeight="1">
      <c r="L66" s="4" t="s">
        <v>82</v>
      </c>
    </row>
    <row r="67" spans="1:12" s="26" customFormat="1" ht="20.25" customHeight="1">
      <c r="A67" s="20" t="s">
        <v>162</v>
      </c>
      <c r="B67" s="23"/>
      <c r="C67" s="24"/>
      <c r="D67" s="25"/>
      <c r="E67" s="107"/>
      <c r="F67" s="108"/>
      <c r="G67" s="107"/>
      <c r="H67" s="108"/>
      <c r="I67" s="107"/>
      <c r="J67" s="108"/>
      <c r="K67" s="107"/>
    </row>
    <row r="68" spans="1:12" s="26" customFormat="1" ht="20.25" customHeight="1">
      <c r="A68" s="20" t="s">
        <v>87</v>
      </c>
      <c r="B68" s="25"/>
      <c r="C68" s="24"/>
      <c r="D68" s="25"/>
      <c r="E68" s="107"/>
      <c r="F68" s="108"/>
      <c r="G68" s="107"/>
      <c r="H68" s="108"/>
      <c r="I68" s="107"/>
      <c r="J68" s="108"/>
      <c r="K68" s="107"/>
    </row>
    <row r="69" spans="1:12" s="26" customFormat="1" ht="20.25" customHeight="1">
      <c r="A69" s="20" t="s">
        <v>217</v>
      </c>
      <c r="B69" s="25"/>
      <c r="C69" s="24"/>
      <c r="D69" s="25"/>
      <c r="E69" s="107"/>
      <c r="F69" s="108"/>
      <c r="G69" s="107"/>
      <c r="H69" s="108"/>
      <c r="I69" s="107"/>
      <c r="J69" s="108"/>
      <c r="K69" s="107"/>
    </row>
    <row r="70" spans="1:12" s="26" customFormat="1" ht="20.25" customHeight="1">
      <c r="B70" s="25"/>
      <c r="C70" s="24"/>
      <c r="D70" s="25"/>
      <c r="E70" s="107"/>
      <c r="F70" s="108"/>
      <c r="G70" s="107"/>
      <c r="H70" s="108"/>
      <c r="I70" s="107"/>
      <c r="J70" s="108"/>
      <c r="K70" s="107"/>
      <c r="L70" s="12" t="s">
        <v>77</v>
      </c>
    </row>
    <row r="71" spans="1:12" ht="20.25" customHeight="1">
      <c r="E71" s="109"/>
      <c r="F71" s="141" t="s">
        <v>0</v>
      </c>
      <c r="G71" s="109"/>
      <c r="I71" s="109"/>
      <c r="J71" s="141" t="s">
        <v>1</v>
      </c>
      <c r="K71" s="109"/>
    </row>
    <row r="72" spans="1:12" ht="20.25" customHeight="1">
      <c r="C72" s="48" t="s">
        <v>2</v>
      </c>
      <c r="E72" s="125">
        <v>2018</v>
      </c>
      <c r="F72" s="126"/>
      <c r="G72" s="125">
        <v>2017</v>
      </c>
      <c r="H72" s="126"/>
      <c r="I72" s="125">
        <v>2018</v>
      </c>
      <c r="J72" s="126"/>
      <c r="K72" s="125">
        <v>2017</v>
      </c>
    </row>
    <row r="73" spans="1:12" ht="20.25" customHeight="1">
      <c r="C73" s="29"/>
      <c r="E73" s="112"/>
      <c r="F73" s="111"/>
      <c r="G73" s="112"/>
      <c r="H73" s="111"/>
      <c r="I73" s="112"/>
      <c r="J73" s="111"/>
      <c r="K73" s="112"/>
    </row>
    <row r="74" spans="1:12" ht="20.25" customHeight="1">
      <c r="A74" s="20" t="s">
        <v>25</v>
      </c>
      <c r="H74" s="111"/>
    </row>
    <row r="75" spans="1:12" ht="20.25" customHeight="1">
      <c r="A75" s="30" t="s">
        <v>57</v>
      </c>
      <c r="B75" s="26"/>
      <c r="C75" s="31"/>
      <c r="E75" s="44">
        <v>5205243</v>
      </c>
      <c r="F75" s="44"/>
      <c r="G75" s="44">
        <v>5626889</v>
      </c>
      <c r="H75" s="44"/>
      <c r="I75" s="44">
        <v>5104151</v>
      </c>
      <c r="J75" s="44"/>
      <c r="K75" s="44">
        <v>5624767</v>
      </c>
    </row>
    <row r="76" spans="1:12" ht="20.25" customHeight="1">
      <c r="A76" s="30" t="s">
        <v>189</v>
      </c>
      <c r="B76" s="26"/>
      <c r="C76" s="31"/>
      <c r="E76" s="44">
        <v>0</v>
      </c>
      <c r="F76" s="44"/>
      <c r="G76" s="44">
        <v>32000</v>
      </c>
      <c r="H76" s="44"/>
      <c r="I76" s="44">
        <v>0</v>
      </c>
      <c r="J76" s="44"/>
      <c r="K76" s="44">
        <v>32000</v>
      </c>
    </row>
    <row r="77" spans="1:12" ht="20.25" customHeight="1">
      <c r="A77" s="30" t="s">
        <v>190</v>
      </c>
      <c r="B77" s="26"/>
      <c r="C77" s="31">
        <v>7</v>
      </c>
      <c r="E77" s="44">
        <v>0</v>
      </c>
      <c r="F77" s="44"/>
      <c r="G77" s="44">
        <v>0</v>
      </c>
      <c r="H77" s="44"/>
      <c r="I77" s="44">
        <v>0</v>
      </c>
      <c r="J77" s="44"/>
      <c r="K77" s="44">
        <v>17760</v>
      </c>
    </row>
    <row r="78" spans="1:12" ht="20.25" customHeight="1">
      <c r="A78" s="30" t="s">
        <v>58</v>
      </c>
      <c r="B78" s="26"/>
      <c r="C78" s="31"/>
      <c r="E78" s="44">
        <v>7692</v>
      </c>
      <c r="F78" s="44"/>
      <c r="G78" s="44">
        <v>40713</v>
      </c>
      <c r="H78" s="44"/>
      <c r="I78" s="44">
        <v>7515</v>
      </c>
      <c r="J78" s="44"/>
      <c r="K78" s="44">
        <v>40665</v>
      </c>
    </row>
    <row r="79" spans="1:12" ht="20.25" customHeight="1">
      <c r="A79" s="30" t="s">
        <v>26</v>
      </c>
      <c r="B79" s="26"/>
      <c r="C79" s="31"/>
      <c r="E79" s="44">
        <v>1183</v>
      </c>
      <c r="F79" s="44"/>
      <c r="G79" s="44">
        <v>5755</v>
      </c>
      <c r="H79" s="44"/>
      <c r="I79" s="44">
        <v>1090</v>
      </c>
      <c r="J79" s="44"/>
      <c r="K79" s="44">
        <v>5755</v>
      </c>
    </row>
    <row r="80" spans="1:12" ht="20.25" customHeight="1">
      <c r="A80" s="20" t="s">
        <v>27</v>
      </c>
      <c r="E80" s="51">
        <f>SUM(E75:E79)</f>
        <v>5214118</v>
      </c>
      <c r="F80" s="44"/>
      <c r="G80" s="51">
        <f>SUM(G75:G79)</f>
        <v>5705357</v>
      </c>
      <c r="H80" s="44"/>
      <c r="I80" s="51">
        <f>SUM(I75:I79)</f>
        <v>5112756</v>
      </c>
      <c r="J80" s="45"/>
      <c r="K80" s="51">
        <f>SUM(K75:K79)</f>
        <v>5720947</v>
      </c>
    </row>
    <row r="81" spans="1:11" ht="20.25" customHeight="1">
      <c r="A81" s="20" t="s">
        <v>28</v>
      </c>
      <c r="E81" s="44"/>
      <c r="F81" s="44"/>
      <c r="G81" s="44"/>
      <c r="H81" s="44"/>
      <c r="I81" s="44"/>
      <c r="J81" s="45"/>
      <c r="K81" s="99"/>
    </row>
    <row r="82" spans="1:11" ht="20.25" customHeight="1">
      <c r="A82" s="30" t="s">
        <v>59</v>
      </c>
      <c r="B82" s="26"/>
      <c r="C82" s="31"/>
      <c r="E82" s="44">
        <v>4971782</v>
      </c>
      <c r="F82" s="44"/>
      <c r="G82" s="44">
        <v>5356711</v>
      </c>
      <c r="H82" s="44"/>
      <c r="I82" s="44">
        <v>4879650</v>
      </c>
      <c r="J82" s="44"/>
      <c r="K82" s="44">
        <v>5359773</v>
      </c>
    </row>
    <row r="83" spans="1:11" ht="20.25" customHeight="1">
      <c r="A83" s="30" t="s">
        <v>29</v>
      </c>
      <c r="B83" s="19"/>
      <c r="E83" s="141">
        <v>360036</v>
      </c>
      <c r="F83" s="44"/>
      <c r="G83" s="141">
        <v>244060</v>
      </c>
      <c r="H83" s="44"/>
      <c r="I83" s="141">
        <v>354645</v>
      </c>
      <c r="J83" s="44"/>
      <c r="K83" s="141">
        <v>241160</v>
      </c>
    </row>
    <row r="84" spans="1:11" ht="20.25" customHeight="1">
      <c r="A84" s="20" t="s">
        <v>30</v>
      </c>
      <c r="E84" s="141">
        <f>SUM(E82:E83)</f>
        <v>5331818</v>
      </c>
      <c r="F84" s="45"/>
      <c r="G84" s="141">
        <f>SUM(G82:G83)</f>
        <v>5600771</v>
      </c>
      <c r="H84" s="45"/>
      <c r="I84" s="141">
        <f>SUM(I82:I83)</f>
        <v>5234295</v>
      </c>
      <c r="J84" s="45"/>
      <c r="K84" s="141">
        <f>SUM(K82:K83)</f>
        <v>5600933</v>
      </c>
    </row>
    <row r="85" spans="1:11" ht="20.25" customHeight="1">
      <c r="A85" s="20" t="s">
        <v>200</v>
      </c>
      <c r="E85" s="45">
        <f>E80-E84</f>
        <v>-117700</v>
      </c>
      <c r="F85" s="44"/>
      <c r="G85" s="45">
        <f>G80-G84</f>
        <v>104586</v>
      </c>
      <c r="H85" s="44"/>
      <c r="I85" s="45">
        <f>I80-I84</f>
        <v>-121539</v>
      </c>
      <c r="J85" s="45"/>
      <c r="K85" s="45">
        <f>K80-K84</f>
        <v>120014</v>
      </c>
    </row>
    <row r="86" spans="1:11" ht="20.25" customHeight="1">
      <c r="A86" s="30" t="s">
        <v>31</v>
      </c>
      <c r="E86" s="141">
        <v>-16514</v>
      </c>
      <c r="F86" s="44"/>
      <c r="G86" s="141">
        <v>-14621</v>
      </c>
      <c r="H86" s="44"/>
      <c r="I86" s="141">
        <v>-16208</v>
      </c>
      <c r="J86" s="44"/>
      <c r="K86" s="141">
        <v>-14607</v>
      </c>
    </row>
    <row r="87" spans="1:11" ht="20.25" customHeight="1">
      <c r="A87" s="20" t="s">
        <v>201</v>
      </c>
      <c r="E87" s="45">
        <f>SUM(E85:E86)</f>
        <v>-134214</v>
      </c>
      <c r="F87" s="44"/>
      <c r="G87" s="45">
        <f>SUM(G85:G86)</f>
        <v>89965</v>
      </c>
      <c r="H87" s="44"/>
      <c r="I87" s="45">
        <f>SUM(I85:I86)</f>
        <v>-137747</v>
      </c>
      <c r="J87" s="44"/>
      <c r="K87" s="45">
        <f>SUM(K85:K86)</f>
        <v>105407</v>
      </c>
    </row>
    <row r="88" spans="1:11" ht="20.25" customHeight="1">
      <c r="A88" s="30" t="s">
        <v>176</v>
      </c>
      <c r="C88" s="31">
        <v>17</v>
      </c>
      <c r="E88" s="141">
        <v>-31412</v>
      </c>
      <c r="F88" s="44"/>
      <c r="G88" s="141">
        <v>-10665</v>
      </c>
      <c r="H88" s="44"/>
      <c r="I88" s="141">
        <v>-31412</v>
      </c>
      <c r="J88" s="44"/>
      <c r="K88" s="141">
        <v>-10665</v>
      </c>
    </row>
    <row r="89" spans="1:11" ht="20.25" customHeight="1" thickBot="1">
      <c r="A89" s="20" t="s">
        <v>202</v>
      </c>
      <c r="B89" s="26"/>
      <c r="E89" s="46">
        <f>SUM(E87:E88)</f>
        <v>-165626</v>
      </c>
      <c r="F89" s="44"/>
      <c r="G89" s="46">
        <f>SUM(G87:G88)</f>
        <v>79300</v>
      </c>
      <c r="H89" s="44"/>
      <c r="I89" s="46">
        <f>SUM(I87:I88)</f>
        <v>-169159</v>
      </c>
      <c r="J89" s="44"/>
      <c r="K89" s="46">
        <f>SUM(K87:K88)</f>
        <v>94742</v>
      </c>
    </row>
    <row r="90" spans="1:11" ht="20.25" customHeight="1" thickTop="1">
      <c r="A90" s="20"/>
      <c r="B90" s="26"/>
      <c r="C90" s="31"/>
      <c r="E90" s="45"/>
      <c r="F90" s="45"/>
      <c r="G90" s="45"/>
      <c r="I90" s="45"/>
      <c r="K90" s="45"/>
    </row>
    <row r="91" spans="1:11" ht="20.25" customHeight="1">
      <c r="A91" s="20" t="s">
        <v>209</v>
      </c>
      <c r="C91" s="31"/>
      <c r="E91" s="89"/>
      <c r="G91" s="89"/>
      <c r="I91" s="89"/>
      <c r="J91" s="89"/>
      <c r="K91" s="89"/>
    </row>
    <row r="92" spans="1:11" ht="20.25" customHeight="1" thickBot="1">
      <c r="A92" s="30" t="s">
        <v>48</v>
      </c>
      <c r="C92" s="31"/>
      <c r="E92" s="89">
        <f>E94-E93</f>
        <v>-165381</v>
      </c>
      <c r="G92" s="89">
        <f>G94-G93</f>
        <v>77472</v>
      </c>
      <c r="I92" s="90">
        <f>I89</f>
        <v>-169159</v>
      </c>
      <c r="J92" s="89"/>
      <c r="K92" s="90">
        <f>K89</f>
        <v>94742</v>
      </c>
    </row>
    <row r="93" spans="1:11" ht="20.25" customHeight="1" thickTop="1">
      <c r="A93" s="30" t="s">
        <v>164</v>
      </c>
      <c r="C93" s="31"/>
      <c r="E93" s="98">
        <v>-245</v>
      </c>
      <c r="F93" s="106"/>
      <c r="G93" s="98">
        <v>1828</v>
      </c>
      <c r="I93" s="89"/>
      <c r="J93" s="89"/>
      <c r="K93" s="89"/>
    </row>
    <row r="94" spans="1:11" ht="20.25" customHeight="1" thickBot="1">
      <c r="A94" s="30"/>
      <c r="C94" s="31"/>
      <c r="E94" s="46">
        <f>E89</f>
        <v>-165626</v>
      </c>
      <c r="F94" s="45"/>
      <c r="G94" s="46">
        <f>G89</f>
        <v>79300</v>
      </c>
      <c r="H94" s="45"/>
      <c r="I94" s="45"/>
      <c r="J94" s="45"/>
      <c r="K94" s="45"/>
    </row>
    <row r="95" spans="1:11" ht="20.25" customHeight="1" thickTop="1">
      <c r="A95" s="20" t="s">
        <v>203</v>
      </c>
      <c r="C95" s="31"/>
      <c r="E95" s="45"/>
      <c r="F95" s="45"/>
      <c r="G95" s="45"/>
      <c r="H95" s="45"/>
      <c r="I95" s="45"/>
      <c r="J95" s="45"/>
      <c r="K95" s="45"/>
    </row>
    <row r="96" spans="1:11" ht="20.25" customHeight="1">
      <c r="A96" s="30" t="s">
        <v>204</v>
      </c>
      <c r="B96" s="26"/>
      <c r="C96" s="31">
        <v>18</v>
      </c>
      <c r="E96" s="89"/>
      <c r="G96" s="89"/>
      <c r="H96" s="89"/>
      <c r="I96" s="89"/>
      <c r="J96" s="89"/>
      <c r="K96" s="89"/>
    </row>
    <row r="97" spans="1:12" ht="20.25" customHeight="1" thickBot="1">
      <c r="A97" s="30" t="s">
        <v>205</v>
      </c>
      <c r="B97" s="26"/>
      <c r="C97" s="31"/>
      <c r="E97" s="132">
        <f>E92/E99</f>
        <v>-0.16089148402963702</v>
      </c>
      <c r="F97" s="133"/>
      <c r="G97" s="132">
        <f>G92/G99</f>
        <v>7.7247672758309863E-2</v>
      </c>
      <c r="H97" s="133"/>
      <c r="I97" s="132">
        <f>I92/I99</f>
        <v>-0.16456692453770003</v>
      </c>
      <c r="J97" s="133"/>
      <c r="K97" s="132">
        <f>K92/K99</f>
        <v>9.4467665898231537E-2</v>
      </c>
    </row>
    <row r="98" spans="1:12" ht="20.25" customHeight="1" thickTop="1">
      <c r="A98" s="30"/>
      <c r="B98" s="26"/>
      <c r="C98" s="31"/>
      <c r="E98" s="113"/>
      <c r="G98" s="113"/>
      <c r="I98" s="113"/>
      <c r="J98" s="89"/>
      <c r="K98" s="113"/>
    </row>
    <row r="99" spans="1:12" ht="20.25" customHeight="1" thickBot="1">
      <c r="A99" s="30" t="s">
        <v>113</v>
      </c>
      <c r="B99" s="26"/>
      <c r="C99" s="31"/>
      <c r="E99" s="55">
        <v>1027904</v>
      </c>
      <c r="G99" s="55">
        <v>1002904</v>
      </c>
      <c r="I99" s="55">
        <v>1027904</v>
      </c>
      <c r="K99" s="55">
        <v>1002904</v>
      </c>
    </row>
    <row r="100" spans="1:12" ht="20.25" customHeight="1" thickTop="1">
      <c r="A100" s="20"/>
      <c r="B100" s="26"/>
      <c r="C100" s="31"/>
      <c r="E100" s="45"/>
      <c r="F100" s="45"/>
      <c r="G100" s="45"/>
      <c r="I100" s="45"/>
      <c r="K100" s="45"/>
    </row>
    <row r="101" spans="1:12" ht="20.25" customHeight="1">
      <c r="A101" s="28" t="s">
        <v>11</v>
      </c>
      <c r="C101" s="32"/>
      <c r="E101" s="114"/>
      <c r="F101" s="34"/>
      <c r="G101" s="114"/>
      <c r="H101" s="34"/>
      <c r="I101" s="114"/>
      <c r="J101" s="115"/>
      <c r="K101" s="114"/>
    </row>
    <row r="102" spans="1:12" ht="20.25" customHeight="1">
      <c r="C102" s="32"/>
      <c r="E102" s="114"/>
      <c r="F102" s="34"/>
      <c r="G102" s="114"/>
      <c r="H102" s="34"/>
      <c r="I102" s="114"/>
      <c r="J102" s="115"/>
      <c r="K102" s="114"/>
    </row>
    <row r="103" spans="1:12" ht="20.25" customHeight="1">
      <c r="C103" s="32"/>
      <c r="E103" s="114"/>
      <c r="F103" s="34"/>
      <c r="G103" s="114"/>
      <c r="H103" s="34"/>
      <c r="I103" s="114"/>
      <c r="J103" s="115"/>
      <c r="K103" s="114"/>
    </row>
    <row r="104" spans="1:12" ht="20.25" customHeight="1">
      <c r="L104" s="4" t="s">
        <v>82</v>
      </c>
    </row>
    <row r="105" spans="1:12" ht="20.25" customHeight="1">
      <c r="A105" s="20" t="s">
        <v>162</v>
      </c>
      <c r="C105" s="32"/>
      <c r="E105" s="114"/>
      <c r="F105" s="34"/>
      <c r="G105" s="114"/>
      <c r="H105" s="34"/>
      <c r="I105" s="114"/>
      <c r="J105" s="115"/>
      <c r="K105" s="114"/>
    </row>
    <row r="106" spans="1:12" ht="20.25" customHeight="1">
      <c r="A106" s="20" t="s">
        <v>88</v>
      </c>
      <c r="C106" s="32"/>
      <c r="E106" s="114"/>
      <c r="F106" s="34"/>
      <c r="G106" s="114"/>
      <c r="H106" s="34"/>
      <c r="I106" s="114"/>
      <c r="J106" s="115"/>
      <c r="K106" s="114"/>
    </row>
    <row r="107" spans="1:12" ht="20.25" customHeight="1">
      <c r="A107" s="20" t="s">
        <v>217</v>
      </c>
      <c r="C107" s="32"/>
      <c r="E107" s="114"/>
      <c r="F107" s="34"/>
      <c r="G107" s="114"/>
      <c r="H107" s="34"/>
      <c r="I107" s="114"/>
      <c r="J107" s="115"/>
      <c r="K107" s="114"/>
    </row>
    <row r="108" spans="1:12" ht="20.25" customHeight="1">
      <c r="C108" s="24"/>
      <c r="D108" s="25"/>
      <c r="E108" s="107"/>
      <c r="F108" s="108"/>
      <c r="G108" s="107"/>
      <c r="H108" s="108"/>
      <c r="I108" s="107"/>
      <c r="J108" s="108"/>
      <c r="K108" s="107"/>
      <c r="L108" s="12" t="s">
        <v>68</v>
      </c>
    </row>
    <row r="109" spans="1:12" ht="20.25" customHeight="1">
      <c r="E109" s="141"/>
      <c r="F109" s="141" t="s">
        <v>0</v>
      </c>
      <c r="G109" s="141"/>
      <c r="I109" s="141"/>
      <c r="J109" s="141" t="s">
        <v>1</v>
      </c>
      <c r="K109" s="141"/>
    </row>
    <row r="110" spans="1:12" ht="20.25" customHeight="1">
      <c r="C110" s="48"/>
      <c r="E110" s="49">
        <v>2018</v>
      </c>
      <c r="F110" s="50"/>
      <c r="G110" s="49">
        <v>2017</v>
      </c>
      <c r="H110" s="50"/>
      <c r="I110" s="49">
        <v>2018</v>
      </c>
      <c r="J110" s="50"/>
      <c r="K110" s="49">
        <v>2017</v>
      </c>
    </row>
    <row r="111" spans="1:12" ht="20.25" customHeight="1">
      <c r="C111" s="48"/>
      <c r="E111" s="110"/>
      <c r="F111" s="111"/>
      <c r="G111" s="110"/>
      <c r="H111" s="111"/>
      <c r="I111" s="110"/>
      <c r="J111" s="111"/>
      <c r="K111" s="110"/>
    </row>
    <row r="112" spans="1:12" s="5" customFormat="1" ht="20.25" customHeight="1">
      <c r="A112" s="52" t="s">
        <v>202</v>
      </c>
      <c r="B112" s="40"/>
      <c r="C112" s="40"/>
      <c r="D112" s="40"/>
      <c r="E112" s="53">
        <f>E89</f>
        <v>-165626</v>
      </c>
      <c r="F112" s="33"/>
      <c r="G112" s="53">
        <f>G89</f>
        <v>79300</v>
      </c>
      <c r="H112" s="33"/>
      <c r="I112" s="53">
        <f>I89</f>
        <v>-169159</v>
      </c>
      <c r="J112" s="33"/>
      <c r="K112" s="53">
        <f>K89</f>
        <v>94742</v>
      </c>
    </row>
    <row r="113" spans="1:11" s="5" customFormat="1" ht="20.25" customHeight="1">
      <c r="A113" s="54"/>
      <c r="B113" s="40"/>
      <c r="C113" s="40"/>
      <c r="D113" s="40"/>
      <c r="E113" s="88"/>
      <c r="F113" s="33"/>
      <c r="G113" s="88"/>
      <c r="H113" s="33"/>
      <c r="I113" s="88"/>
      <c r="J113" s="33"/>
      <c r="K113" s="88"/>
    </row>
    <row r="114" spans="1:11" s="5" customFormat="1" ht="20.25" customHeight="1">
      <c r="A114" s="52" t="s">
        <v>51</v>
      </c>
      <c r="B114" s="40"/>
      <c r="C114" s="40"/>
      <c r="D114" s="40"/>
      <c r="E114" s="101"/>
      <c r="F114" s="33"/>
      <c r="G114" s="101"/>
      <c r="H114" s="33"/>
      <c r="I114" s="101"/>
      <c r="J114" s="33"/>
      <c r="K114" s="101"/>
    </row>
    <row r="115" spans="1:11" s="5" customFormat="1" ht="20.25" customHeight="1">
      <c r="A115" s="96" t="s">
        <v>153</v>
      </c>
      <c r="B115" s="40"/>
      <c r="C115" s="40"/>
      <c r="D115" s="40"/>
      <c r="E115" s="101"/>
      <c r="F115" s="33"/>
      <c r="G115" s="101"/>
      <c r="H115" s="33"/>
      <c r="I115" s="101"/>
      <c r="J115" s="33"/>
      <c r="K115" s="101"/>
    </row>
    <row r="116" spans="1:11" s="5" customFormat="1" ht="20.25" customHeight="1">
      <c r="A116" s="96" t="s">
        <v>154</v>
      </c>
      <c r="B116" s="40"/>
      <c r="C116" s="40"/>
      <c r="D116" s="40"/>
      <c r="E116" s="101"/>
      <c r="F116" s="33"/>
      <c r="G116" s="101"/>
      <c r="H116" s="33"/>
      <c r="I116" s="101"/>
      <c r="J116" s="33"/>
      <c r="K116" s="101"/>
    </row>
    <row r="117" spans="1:11" s="5" customFormat="1" ht="20.25" customHeight="1">
      <c r="A117" s="59" t="s">
        <v>155</v>
      </c>
      <c r="B117" s="40"/>
      <c r="C117" s="40"/>
      <c r="D117" s="40"/>
      <c r="E117" s="101"/>
      <c r="F117" s="33"/>
      <c r="G117" s="101"/>
      <c r="H117" s="33"/>
      <c r="I117" s="101"/>
      <c r="J117" s="33"/>
      <c r="K117" s="101"/>
    </row>
    <row r="118" spans="1:11" s="5" customFormat="1" ht="20.25" customHeight="1">
      <c r="A118" s="59" t="s">
        <v>165</v>
      </c>
      <c r="B118" s="40"/>
      <c r="C118" s="40"/>
      <c r="D118" s="40"/>
      <c r="E118" s="141">
        <v>-442</v>
      </c>
      <c r="F118" s="33"/>
      <c r="G118" s="53">
        <v>-322</v>
      </c>
      <c r="H118" s="33"/>
      <c r="I118" s="53">
        <v>0</v>
      </c>
      <c r="J118" s="106"/>
      <c r="K118" s="53">
        <v>0</v>
      </c>
    </row>
    <row r="119" spans="1:11" s="5" customFormat="1" ht="20.25" customHeight="1">
      <c r="A119" s="59" t="s">
        <v>153</v>
      </c>
      <c r="B119" s="40"/>
      <c r="C119" s="40"/>
      <c r="D119" s="40"/>
      <c r="E119" s="88"/>
      <c r="F119" s="33"/>
      <c r="G119" s="88"/>
      <c r="H119" s="33"/>
      <c r="I119" s="88"/>
      <c r="J119" s="33"/>
      <c r="K119" s="88"/>
    </row>
    <row r="120" spans="1:11" s="5" customFormat="1" ht="20.25" customHeight="1">
      <c r="A120" s="59" t="s">
        <v>166</v>
      </c>
      <c r="B120" s="40"/>
      <c r="C120" s="40"/>
      <c r="D120" s="40"/>
      <c r="E120" s="97">
        <f>SUM(E118)</f>
        <v>-442</v>
      </c>
      <c r="F120" s="33"/>
      <c r="G120" s="97">
        <f>SUM(G118)</f>
        <v>-322</v>
      </c>
      <c r="H120" s="33"/>
      <c r="I120" s="97">
        <f>SUM(I118)</f>
        <v>0</v>
      </c>
      <c r="J120" s="33"/>
      <c r="K120" s="97">
        <f>SUM(K118)</f>
        <v>0</v>
      </c>
    </row>
    <row r="121" spans="1:11" s="5" customFormat="1" ht="20.25" customHeight="1">
      <c r="A121" s="52" t="s">
        <v>78</v>
      </c>
      <c r="B121" s="40"/>
      <c r="C121" s="40"/>
      <c r="D121" s="40"/>
      <c r="E121" s="53">
        <f>SUM(E120)</f>
        <v>-442</v>
      </c>
      <c r="F121" s="33"/>
      <c r="G121" s="53">
        <f>SUM(G120)</f>
        <v>-322</v>
      </c>
      <c r="H121" s="33"/>
      <c r="I121" s="53">
        <f>SUM(I120)</f>
        <v>0</v>
      </c>
      <c r="J121" s="33"/>
      <c r="K121" s="53">
        <f>SUM(K120)</f>
        <v>0</v>
      </c>
    </row>
    <row r="122" spans="1:11" s="5" customFormat="1" ht="20.25" customHeight="1">
      <c r="A122" s="54"/>
      <c r="B122" s="40"/>
      <c r="C122" s="40"/>
      <c r="D122" s="40"/>
      <c r="E122" s="101"/>
      <c r="F122" s="33"/>
      <c r="G122" s="101"/>
      <c r="H122" s="33"/>
      <c r="I122" s="101"/>
      <c r="J122" s="33"/>
      <c r="K122" s="101"/>
    </row>
    <row r="123" spans="1:11" s="5" customFormat="1" ht="20.25" customHeight="1" thickBot="1">
      <c r="A123" s="52" t="s">
        <v>79</v>
      </c>
      <c r="B123" s="40"/>
      <c r="C123" s="40"/>
      <c r="D123" s="40"/>
      <c r="E123" s="55">
        <f>E112+E121</f>
        <v>-166068</v>
      </c>
      <c r="F123" s="33"/>
      <c r="G123" s="55">
        <f>G112+G121</f>
        <v>78978</v>
      </c>
      <c r="H123" s="33"/>
      <c r="I123" s="55">
        <f>I112+I121</f>
        <v>-169159</v>
      </c>
      <c r="J123" s="33"/>
      <c r="K123" s="55">
        <f>K112+K121</f>
        <v>94742</v>
      </c>
    </row>
    <row r="124" spans="1:11" s="5" customFormat="1" ht="20.25" customHeight="1" thickTop="1">
      <c r="A124" s="54"/>
      <c r="B124" s="40"/>
      <c r="C124" s="40"/>
      <c r="D124" s="40"/>
      <c r="E124" s="88"/>
      <c r="F124" s="33"/>
      <c r="G124" s="88"/>
      <c r="H124" s="33"/>
      <c r="I124" s="88"/>
      <c r="J124" s="33"/>
      <c r="K124" s="88"/>
    </row>
    <row r="125" spans="1:11" s="5" customFormat="1" ht="20.25" customHeight="1">
      <c r="A125" s="20" t="s">
        <v>80</v>
      </c>
      <c r="B125" s="40"/>
      <c r="C125" s="40"/>
      <c r="D125" s="40"/>
      <c r="E125" s="101"/>
      <c r="F125" s="33"/>
      <c r="G125" s="101"/>
      <c r="H125" s="33"/>
      <c r="I125" s="101"/>
      <c r="J125" s="33"/>
      <c r="K125" s="101"/>
    </row>
    <row r="126" spans="1:11" s="5" customFormat="1" ht="20.25" customHeight="1" thickBot="1">
      <c r="A126" s="30" t="s">
        <v>48</v>
      </c>
      <c r="B126" s="40"/>
      <c r="C126" s="40"/>
      <c r="D126" s="40"/>
      <c r="E126" s="33">
        <f>E128-E127</f>
        <v>-165823</v>
      </c>
      <c r="F126" s="33"/>
      <c r="G126" s="33">
        <f>G128-G127</f>
        <v>77150</v>
      </c>
      <c r="H126" s="33"/>
      <c r="I126" s="55">
        <f>I123</f>
        <v>-169159</v>
      </c>
      <c r="J126" s="33"/>
      <c r="K126" s="55">
        <f>K123</f>
        <v>94742</v>
      </c>
    </row>
    <row r="127" spans="1:11" s="5" customFormat="1" ht="20.25" customHeight="1" thickTop="1">
      <c r="A127" s="30" t="s">
        <v>164</v>
      </c>
      <c r="B127" s="40"/>
      <c r="C127" s="40"/>
      <c r="D127" s="40"/>
      <c r="E127" s="53">
        <v>-245</v>
      </c>
      <c r="F127" s="33"/>
      <c r="G127" s="53">
        <v>1828</v>
      </c>
      <c r="H127" s="33"/>
      <c r="I127" s="102"/>
      <c r="J127" s="34"/>
      <c r="K127" s="102"/>
    </row>
    <row r="128" spans="1:11" s="5" customFormat="1" ht="20.25" customHeight="1" thickBot="1">
      <c r="A128" s="54"/>
      <c r="B128" s="40"/>
      <c r="C128" s="40"/>
      <c r="D128" s="40"/>
      <c r="E128" s="56">
        <f>SUM(E123)</f>
        <v>-166068</v>
      </c>
      <c r="F128" s="33"/>
      <c r="G128" s="56">
        <f>+G123</f>
        <v>78978</v>
      </c>
      <c r="H128" s="33"/>
      <c r="I128" s="102"/>
      <c r="J128" s="34"/>
      <c r="K128" s="102"/>
    </row>
    <row r="129" spans="1:12" s="5" customFormat="1" ht="20.25" customHeight="1" thickTop="1">
      <c r="A129" s="54"/>
      <c r="B129" s="40"/>
      <c r="C129" s="40"/>
      <c r="D129" s="40"/>
      <c r="E129" s="102"/>
      <c r="F129" s="33"/>
      <c r="G129" s="102"/>
      <c r="H129" s="33"/>
      <c r="I129" s="102"/>
      <c r="J129" s="34"/>
      <c r="K129" s="102"/>
    </row>
    <row r="130" spans="1:12" ht="20.25" customHeight="1">
      <c r="A130" s="28" t="s">
        <v>11</v>
      </c>
      <c r="C130" s="32"/>
      <c r="E130" s="114"/>
      <c r="F130" s="34"/>
      <c r="G130" s="114"/>
      <c r="H130" s="34"/>
      <c r="I130" s="114"/>
      <c r="J130" s="115"/>
      <c r="K130" s="114"/>
    </row>
    <row r="131" spans="1:12" ht="20.25" customHeight="1">
      <c r="C131" s="32"/>
      <c r="E131" s="114"/>
      <c r="F131" s="34"/>
      <c r="G131" s="114"/>
      <c r="H131" s="34"/>
      <c r="I131" s="114"/>
      <c r="J131" s="115"/>
      <c r="K131" s="114"/>
    </row>
    <row r="132" spans="1:12" ht="20.25" customHeight="1">
      <c r="C132" s="32"/>
      <c r="E132" s="114"/>
      <c r="F132" s="34"/>
      <c r="G132" s="114"/>
      <c r="H132" s="34"/>
      <c r="I132" s="114"/>
      <c r="J132" s="115"/>
      <c r="K132" s="114"/>
    </row>
    <row r="133" spans="1:12" ht="20.25" customHeight="1">
      <c r="L133" s="4" t="s">
        <v>82</v>
      </c>
    </row>
    <row r="134" spans="1:12" s="26" customFormat="1" ht="20.25" customHeight="1">
      <c r="A134" s="20" t="s">
        <v>162</v>
      </c>
      <c r="B134" s="23"/>
      <c r="C134" s="24"/>
      <c r="D134" s="25"/>
      <c r="E134" s="107"/>
      <c r="F134" s="108"/>
      <c r="G134" s="107"/>
      <c r="H134" s="108"/>
      <c r="I134" s="107"/>
      <c r="J134" s="108"/>
      <c r="K134" s="107"/>
    </row>
    <row r="135" spans="1:12" s="26" customFormat="1" ht="20.25" customHeight="1">
      <c r="A135" s="20" t="s">
        <v>89</v>
      </c>
      <c r="B135" s="23"/>
      <c r="C135" s="24"/>
      <c r="D135" s="25"/>
      <c r="E135" s="107"/>
      <c r="F135" s="108"/>
      <c r="G135" s="107"/>
      <c r="H135" s="108"/>
      <c r="I135" s="107"/>
      <c r="J135" s="108"/>
      <c r="K135" s="107"/>
    </row>
    <row r="136" spans="1:12" s="26" customFormat="1" ht="20.25" customHeight="1">
      <c r="A136" s="20" t="s">
        <v>217</v>
      </c>
      <c r="B136" s="25"/>
      <c r="C136" s="24"/>
      <c r="D136" s="25"/>
      <c r="E136" s="107"/>
      <c r="F136" s="108"/>
      <c r="G136" s="107"/>
      <c r="H136" s="108"/>
      <c r="I136" s="107"/>
      <c r="J136" s="108"/>
      <c r="K136" s="107"/>
    </row>
    <row r="137" spans="1:12" s="26" customFormat="1" ht="20.25" customHeight="1">
      <c r="B137" s="25"/>
      <c r="C137" s="24"/>
      <c r="D137" s="25"/>
      <c r="E137" s="107"/>
      <c r="F137" s="108"/>
      <c r="G137" s="107"/>
      <c r="H137" s="108"/>
      <c r="I137" s="107"/>
      <c r="J137" s="108"/>
      <c r="K137" s="27" t="s">
        <v>68</v>
      </c>
    </row>
    <row r="138" spans="1:12" ht="20.25" customHeight="1">
      <c r="E138" s="109"/>
      <c r="F138" s="141" t="s">
        <v>0</v>
      </c>
      <c r="G138" s="109"/>
      <c r="I138" s="109"/>
      <c r="J138" s="141" t="s">
        <v>1</v>
      </c>
      <c r="K138" s="109"/>
    </row>
    <row r="139" spans="1:12" ht="20.25" customHeight="1">
      <c r="C139" s="48"/>
      <c r="E139" s="49">
        <v>2018</v>
      </c>
      <c r="F139" s="50"/>
      <c r="G139" s="49">
        <v>2017</v>
      </c>
      <c r="H139" s="50"/>
      <c r="I139" s="49">
        <v>2018</v>
      </c>
      <c r="J139" s="50"/>
      <c r="K139" s="49">
        <v>2017</v>
      </c>
    </row>
    <row r="140" spans="1:12" s="3" customFormat="1" ht="20.25" customHeight="1">
      <c r="A140" s="57" t="s">
        <v>32</v>
      </c>
      <c r="C140" s="58"/>
      <c r="E140" s="116"/>
      <c r="F140" s="117"/>
      <c r="G140" s="117"/>
      <c r="H140" s="118"/>
      <c r="I140" s="116"/>
      <c r="J140" s="117"/>
      <c r="K140" s="117"/>
    </row>
    <row r="141" spans="1:12" ht="20.25" customHeight="1">
      <c r="A141" s="59" t="s">
        <v>199</v>
      </c>
      <c r="C141" s="36"/>
      <c r="E141" s="44">
        <f>SUM(E87)</f>
        <v>-134214</v>
      </c>
      <c r="F141" s="45"/>
      <c r="G141" s="44">
        <f>SUM(G87)</f>
        <v>89965</v>
      </c>
      <c r="H141" s="45"/>
      <c r="I141" s="44">
        <f>SUM(I87)</f>
        <v>-137747</v>
      </c>
      <c r="J141" s="45"/>
      <c r="K141" s="44">
        <f>SUM(K87)</f>
        <v>105407</v>
      </c>
    </row>
    <row r="142" spans="1:12" ht="20.25" customHeight="1">
      <c r="A142" s="59" t="s">
        <v>188</v>
      </c>
      <c r="C142" s="36"/>
      <c r="E142" s="44"/>
      <c r="F142" s="45"/>
      <c r="G142" s="99"/>
      <c r="H142" s="45"/>
      <c r="I142" s="44"/>
      <c r="J142" s="45"/>
      <c r="K142" s="99"/>
    </row>
    <row r="143" spans="1:12" ht="20.25" customHeight="1">
      <c r="A143" s="59" t="s">
        <v>139</v>
      </c>
      <c r="C143" s="36"/>
      <c r="E143" s="44"/>
      <c r="F143" s="44"/>
      <c r="G143" s="99"/>
      <c r="H143" s="44"/>
      <c r="I143" s="44"/>
      <c r="J143" s="44"/>
      <c r="K143" s="99"/>
    </row>
    <row r="144" spans="1:12" ht="20.25" customHeight="1">
      <c r="A144" s="59" t="s">
        <v>81</v>
      </c>
      <c r="C144" s="36"/>
      <c r="E144" s="45">
        <v>170847</v>
      </c>
      <c r="F144" s="44"/>
      <c r="G144" s="44">
        <v>158811</v>
      </c>
      <c r="H144" s="44"/>
      <c r="I144" s="45">
        <v>170421</v>
      </c>
      <c r="J144" s="44"/>
      <c r="K144" s="44">
        <v>158762</v>
      </c>
    </row>
    <row r="145" spans="1:11" ht="20.25" customHeight="1">
      <c r="A145" s="59" t="s">
        <v>197</v>
      </c>
      <c r="C145" s="36"/>
      <c r="E145" s="45">
        <v>105000</v>
      </c>
      <c r="F145" s="44"/>
      <c r="G145" s="44">
        <v>-24176</v>
      </c>
      <c r="H145" s="44"/>
      <c r="I145" s="45">
        <v>105000</v>
      </c>
      <c r="J145" s="44"/>
      <c r="K145" s="44">
        <v>-24176</v>
      </c>
    </row>
    <row r="146" spans="1:11" ht="20.25" customHeight="1">
      <c r="A146" s="59" t="s">
        <v>210</v>
      </c>
      <c r="C146" s="36"/>
      <c r="E146" s="45">
        <v>1936</v>
      </c>
      <c r="F146" s="44"/>
      <c r="G146" s="44">
        <v>4172</v>
      </c>
      <c r="H146" s="44"/>
      <c r="I146" s="45">
        <v>1794</v>
      </c>
      <c r="J146" s="44"/>
      <c r="K146" s="44">
        <v>4172</v>
      </c>
    </row>
    <row r="147" spans="1:11" ht="20.25" customHeight="1">
      <c r="A147" s="59" t="s">
        <v>149</v>
      </c>
      <c r="C147" s="36"/>
      <c r="E147" s="45">
        <v>-125485</v>
      </c>
      <c r="F147" s="44"/>
      <c r="G147" s="44">
        <v>-81538</v>
      </c>
      <c r="H147" s="44"/>
      <c r="I147" s="45">
        <v>-130571</v>
      </c>
      <c r="J147" s="44"/>
      <c r="K147" s="44">
        <v>-76038</v>
      </c>
    </row>
    <row r="148" spans="1:11" ht="20.25" customHeight="1">
      <c r="A148" s="59" t="s">
        <v>107</v>
      </c>
      <c r="C148" s="36"/>
      <c r="E148" s="45">
        <v>6304</v>
      </c>
      <c r="F148" s="44"/>
      <c r="G148" s="44">
        <v>8731</v>
      </c>
      <c r="H148" s="44"/>
      <c r="I148" s="45">
        <v>6304</v>
      </c>
      <c r="J148" s="44"/>
      <c r="K148" s="44">
        <v>8731</v>
      </c>
    </row>
    <row r="149" spans="1:11" ht="20.25" customHeight="1">
      <c r="A149" s="59" t="s">
        <v>191</v>
      </c>
      <c r="C149" s="36"/>
      <c r="E149" s="45">
        <v>0</v>
      </c>
      <c r="F149" s="44"/>
      <c r="G149" s="44">
        <v>0</v>
      </c>
      <c r="H149" s="44"/>
      <c r="I149" s="45">
        <v>0</v>
      </c>
      <c r="J149" s="44"/>
      <c r="K149" s="44">
        <v>-17760</v>
      </c>
    </row>
    <row r="150" spans="1:11" ht="20.25" customHeight="1">
      <c r="A150" s="59" t="s">
        <v>105</v>
      </c>
      <c r="C150" s="36"/>
      <c r="E150" s="45">
        <v>-7692</v>
      </c>
      <c r="F150" s="44"/>
      <c r="G150" s="44">
        <v>-40713</v>
      </c>
      <c r="H150" s="44"/>
      <c r="I150" s="45">
        <v>-7515</v>
      </c>
      <c r="J150" s="44"/>
      <c r="K150" s="44">
        <v>-40665</v>
      </c>
    </row>
    <row r="151" spans="1:11" s="2" customFormat="1" ht="20.25" customHeight="1">
      <c r="A151" s="134" t="s">
        <v>33</v>
      </c>
      <c r="C151" s="38"/>
      <c r="E151" s="45">
        <v>14091</v>
      </c>
      <c r="F151" s="45"/>
      <c r="G151" s="45">
        <v>12936</v>
      </c>
      <c r="H151" s="45"/>
      <c r="I151" s="45">
        <v>13801</v>
      </c>
      <c r="J151" s="45"/>
      <c r="K151" s="45">
        <v>12936</v>
      </c>
    </row>
    <row r="152" spans="1:11" ht="20.25" customHeight="1">
      <c r="A152" s="59" t="s">
        <v>206</v>
      </c>
      <c r="C152" s="36"/>
      <c r="E152" s="141">
        <v>11</v>
      </c>
      <c r="F152" s="44"/>
      <c r="G152" s="141">
        <v>0</v>
      </c>
      <c r="H152" s="44"/>
      <c r="I152" s="141">
        <v>11</v>
      </c>
      <c r="J152" s="44"/>
      <c r="K152" s="141">
        <v>0</v>
      </c>
    </row>
    <row r="153" spans="1:11" ht="20.25" customHeight="1">
      <c r="A153" s="59" t="s">
        <v>178</v>
      </c>
      <c r="C153" s="36"/>
      <c r="E153" s="44"/>
      <c r="F153" s="44"/>
      <c r="G153" s="99"/>
      <c r="H153" s="44"/>
      <c r="I153" s="44"/>
      <c r="J153" s="44"/>
      <c r="K153" s="99"/>
    </row>
    <row r="154" spans="1:11" ht="20.25" customHeight="1">
      <c r="A154" s="59" t="s">
        <v>60</v>
      </c>
      <c r="C154" s="36"/>
      <c r="E154" s="44">
        <f>SUM(E141:E152)</f>
        <v>30798</v>
      </c>
      <c r="F154" s="44"/>
      <c r="G154" s="44">
        <f>SUM(G141:G152)</f>
        <v>128188</v>
      </c>
      <c r="H154" s="44"/>
      <c r="I154" s="44">
        <f>SUM(I141:I153)</f>
        <v>21498</v>
      </c>
      <c r="J154" s="44"/>
      <c r="K154" s="44">
        <f>SUM(K141:K153)</f>
        <v>131369</v>
      </c>
    </row>
    <row r="155" spans="1:11" ht="20.25" customHeight="1">
      <c r="A155" s="59" t="s">
        <v>61</v>
      </c>
      <c r="C155" s="36"/>
      <c r="E155" s="44"/>
      <c r="F155" s="44"/>
      <c r="G155" s="99"/>
      <c r="H155" s="44"/>
      <c r="I155" s="44"/>
      <c r="J155" s="44"/>
      <c r="K155" s="99"/>
    </row>
    <row r="156" spans="1:11" ht="20.25" customHeight="1">
      <c r="A156" s="59" t="s">
        <v>115</v>
      </c>
      <c r="C156" s="36"/>
      <c r="E156" s="45">
        <v>600307</v>
      </c>
      <c r="F156" s="44"/>
      <c r="G156" s="44">
        <v>-56359</v>
      </c>
      <c r="H156" s="44"/>
      <c r="I156" s="45">
        <v>635425</v>
      </c>
      <c r="J156" s="44"/>
      <c r="K156" s="44">
        <v>-79280</v>
      </c>
    </row>
    <row r="157" spans="1:11" ht="20.25" customHeight="1">
      <c r="A157" s="59" t="s">
        <v>140</v>
      </c>
      <c r="C157" s="36"/>
      <c r="E157" s="45">
        <v>-524914</v>
      </c>
      <c r="F157" s="44"/>
      <c r="G157" s="44">
        <v>-297430</v>
      </c>
      <c r="H157" s="44"/>
      <c r="I157" s="45">
        <v>-495758</v>
      </c>
      <c r="J157" s="44"/>
      <c r="K157" s="44">
        <v>-319021</v>
      </c>
    </row>
    <row r="158" spans="1:11" ht="20.25" customHeight="1">
      <c r="A158" s="59" t="s">
        <v>104</v>
      </c>
      <c r="C158" s="36"/>
      <c r="E158" s="45">
        <v>1602</v>
      </c>
      <c r="F158" s="44"/>
      <c r="G158" s="44">
        <v>-36807</v>
      </c>
      <c r="H158" s="44"/>
      <c r="I158" s="45">
        <v>9214</v>
      </c>
      <c r="J158" s="44"/>
      <c r="K158" s="44">
        <v>-36807</v>
      </c>
    </row>
    <row r="159" spans="1:11" ht="20.25" customHeight="1">
      <c r="A159" s="59" t="s">
        <v>116</v>
      </c>
      <c r="C159" s="36"/>
      <c r="E159" s="45">
        <v>57627</v>
      </c>
      <c r="F159" s="44"/>
      <c r="G159" s="44">
        <v>-133308</v>
      </c>
      <c r="H159" s="44"/>
      <c r="I159" s="45">
        <v>58865</v>
      </c>
      <c r="J159" s="44"/>
      <c r="K159" s="44">
        <v>-133307</v>
      </c>
    </row>
    <row r="160" spans="1:11" ht="20.25" customHeight="1">
      <c r="A160" s="59" t="s">
        <v>117</v>
      </c>
      <c r="C160" s="36"/>
      <c r="E160" s="45">
        <v>-5745</v>
      </c>
      <c r="F160" s="44"/>
      <c r="G160" s="44">
        <v>-2235</v>
      </c>
      <c r="H160" s="44"/>
      <c r="I160" s="45">
        <v>-5745</v>
      </c>
      <c r="J160" s="44"/>
      <c r="K160" s="44">
        <v>-2235</v>
      </c>
    </row>
    <row r="161" spans="1:12" ht="20.25" customHeight="1">
      <c r="A161" s="59" t="s">
        <v>34</v>
      </c>
      <c r="C161" s="36"/>
      <c r="E161" s="45">
        <v>533</v>
      </c>
      <c r="F161" s="44"/>
      <c r="G161" s="44">
        <v>-1541</v>
      </c>
      <c r="H161" s="44"/>
      <c r="I161" s="45">
        <v>1086</v>
      </c>
      <c r="J161" s="44"/>
      <c r="K161" s="44">
        <v>-1380</v>
      </c>
    </row>
    <row r="162" spans="1:12" ht="20.25" customHeight="1">
      <c r="A162" s="59" t="s">
        <v>62</v>
      </c>
      <c r="C162" s="36"/>
      <c r="E162" s="45"/>
      <c r="F162" s="44"/>
      <c r="G162" s="44"/>
      <c r="H162" s="44"/>
      <c r="I162" s="45"/>
      <c r="J162" s="44"/>
      <c r="K162" s="44"/>
    </row>
    <row r="163" spans="1:12" ht="20.25" customHeight="1">
      <c r="A163" s="59" t="s">
        <v>106</v>
      </c>
      <c r="C163" s="36"/>
      <c r="E163" s="45">
        <v>-338954</v>
      </c>
      <c r="F163" s="44"/>
      <c r="G163" s="44">
        <v>247776</v>
      </c>
      <c r="H163" s="44"/>
      <c r="I163" s="45">
        <v>-377241</v>
      </c>
      <c r="J163" s="44"/>
      <c r="K163" s="44">
        <v>267695</v>
      </c>
    </row>
    <row r="164" spans="1:12" ht="20.25" customHeight="1">
      <c r="A164" s="59" t="s">
        <v>141</v>
      </c>
      <c r="C164" s="36"/>
      <c r="E164" s="45">
        <v>766832</v>
      </c>
      <c r="F164" s="44"/>
      <c r="G164" s="44">
        <v>117616</v>
      </c>
      <c r="H164" s="44"/>
      <c r="I164" s="45">
        <v>755524</v>
      </c>
      <c r="J164" s="44"/>
      <c r="K164" s="44">
        <v>117616</v>
      </c>
    </row>
    <row r="165" spans="1:12" s="2" customFormat="1" ht="20.25" customHeight="1">
      <c r="A165" s="59" t="s">
        <v>35</v>
      </c>
      <c r="C165" s="38"/>
      <c r="E165" s="142">
        <v>2346</v>
      </c>
      <c r="F165" s="44"/>
      <c r="G165" s="142">
        <v>12729</v>
      </c>
      <c r="H165" s="44"/>
      <c r="I165" s="142">
        <v>2646</v>
      </c>
      <c r="J165" s="44"/>
      <c r="K165" s="142">
        <v>12089</v>
      </c>
    </row>
    <row r="166" spans="1:12" ht="20.25" customHeight="1">
      <c r="A166" s="59" t="s">
        <v>226</v>
      </c>
      <c r="B166" s="26"/>
      <c r="C166" s="36"/>
      <c r="E166" s="44">
        <f>SUM(E154:E165)</f>
        <v>590432</v>
      </c>
      <c r="F166" s="44"/>
      <c r="G166" s="44">
        <f>SUM(G154:G165)</f>
        <v>-21371</v>
      </c>
      <c r="H166" s="44"/>
      <c r="I166" s="44">
        <f>SUM(I154:I165)</f>
        <v>605514</v>
      </c>
      <c r="J166" s="44"/>
      <c r="K166" s="44">
        <f>SUM(K154:K165)</f>
        <v>-43261</v>
      </c>
    </row>
    <row r="167" spans="1:12" ht="20.25" customHeight="1">
      <c r="A167" s="59" t="s">
        <v>105</v>
      </c>
      <c r="B167" s="26"/>
      <c r="C167" s="36"/>
      <c r="E167" s="45">
        <v>7803</v>
      </c>
      <c r="F167" s="99"/>
      <c r="G167" s="44">
        <v>40776</v>
      </c>
      <c r="H167" s="44"/>
      <c r="I167" s="45">
        <v>7626</v>
      </c>
      <c r="J167" s="44"/>
      <c r="K167" s="44">
        <v>40728</v>
      </c>
    </row>
    <row r="168" spans="1:12" ht="20.25" customHeight="1">
      <c r="A168" s="59" t="s">
        <v>36</v>
      </c>
      <c r="B168" s="26"/>
      <c r="C168" s="36"/>
      <c r="E168" s="45">
        <v>-5794</v>
      </c>
      <c r="F168" s="99"/>
      <c r="G168" s="44">
        <v>-8920</v>
      </c>
      <c r="H168" s="44"/>
      <c r="I168" s="45">
        <v>-5517</v>
      </c>
      <c r="J168" s="44"/>
      <c r="K168" s="44">
        <v>-8920</v>
      </c>
    </row>
    <row r="169" spans="1:12" ht="20.25" customHeight="1">
      <c r="A169" s="59" t="s">
        <v>177</v>
      </c>
      <c r="C169" s="36"/>
      <c r="E169" s="45">
        <v>213431</v>
      </c>
      <c r="F169" s="99"/>
      <c r="G169" s="44">
        <v>0</v>
      </c>
      <c r="H169" s="99"/>
      <c r="I169" s="45">
        <v>213431</v>
      </c>
      <c r="J169" s="99"/>
      <c r="K169" s="44">
        <v>0</v>
      </c>
    </row>
    <row r="170" spans="1:12" ht="20.25" customHeight="1">
      <c r="A170" s="59" t="s">
        <v>118</v>
      </c>
      <c r="C170" s="36"/>
      <c r="E170" s="45">
        <v>-152516</v>
      </c>
      <c r="F170" s="99"/>
      <c r="G170" s="141">
        <v>-147620</v>
      </c>
      <c r="H170" s="44"/>
      <c r="I170" s="45">
        <v>-151922</v>
      </c>
      <c r="J170" s="44"/>
      <c r="K170" s="141">
        <v>-147240</v>
      </c>
    </row>
    <row r="171" spans="1:12" ht="20.25" customHeight="1">
      <c r="A171" s="60" t="s">
        <v>144</v>
      </c>
      <c r="B171" s="26"/>
      <c r="C171" s="36"/>
      <c r="E171" s="51">
        <f>SUM(E166:E170)</f>
        <v>653356</v>
      </c>
      <c r="G171" s="51">
        <f>SUM(G166:G170)</f>
        <v>-137135</v>
      </c>
      <c r="I171" s="51">
        <f>SUM(I166:I170)</f>
        <v>669132</v>
      </c>
      <c r="K171" s="51">
        <f>SUM(K166:K170)</f>
        <v>-158693</v>
      </c>
    </row>
    <row r="172" spans="1:12" ht="20.25" customHeight="1">
      <c r="A172" s="60"/>
      <c r="B172" s="26"/>
      <c r="C172" s="36"/>
      <c r="E172" s="100"/>
      <c r="G172" s="100"/>
      <c r="I172" s="100"/>
      <c r="K172" s="100"/>
    </row>
    <row r="173" spans="1:12" ht="20.25" customHeight="1">
      <c r="A173" s="37" t="s">
        <v>11</v>
      </c>
      <c r="B173" s="26"/>
      <c r="C173" s="36"/>
      <c r="F173" s="89"/>
    </row>
    <row r="174" spans="1:12" ht="20.25" customHeight="1">
      <c r="L174" s="4" t="s">
        <v>82</v>
      </c>
    </row>
    <row r="175" spans="1:12" s="26" customFormat="1" ht="20.25" customHeight="1">
      <c r="A175" s="20" t="s">
        <v>162</v>
      </c>
      <c r="B175" s="23"/>
      <c r="C175" s="24"/>
      <c r="D175" s="25"/>
      <c r="E175" s="107"/>
      <c r="F175" s="108"/>
      <c r="G175" s="107"/>
      <c r="H175" s="108"/>
      <c r="I175" s="107"/>
      <c r="J175" s="108"/>
      <c r="K175" s="107"/>
    </row>
    <row r="176" spans="1:12" s="26" customFormat="1" ht="20.25" customHeight="1">
      <c r="A176" s="20" t="s">
        <v>90</v>
      </c>
      <c r="B176" s="23"/>
      <c r="C176" s="24"/>
      <c r="D176" s="25"/>
      <c r="E176" s="107"/>
      <c r="F176" s="108"/>
      <c r="G176" s="107"/>
      <c r="H176" s="108"/>
      <c r="I176" s="107"/>
      <c r="J176" s="108"/>
      <c r="K176" s="107"/>
    </row>
    <row r="177" spans="1:11" s="26" customFormat="1" ht="20.25" customHeight="1">
      <c r="A177" s="20" t="s">
        <v>217</v>
      </c>
      <c r="B177" s="25"/>
      <c r="C177" s="24"/>
      <c r="D177" s="25"/>
      <c r="E177" s="107"/>
      <c r="F177" s="108"/>
      <c r="G177" s="107"/>
      <c r="H177" s="108"/>
      <c r="I177" s="107"/>
      <c r="J177" s="108"/>
      <c r="K177" s="107"/>
    </row>
    <row r="178" spans="1:11" s="26" customFormat="1" ht="20.25" customHeight="1">
      <c r="B178" s="25"/>
      <c r="C178" s="24"/>
      <c r="D178" s="25"/>
      <c r="E178" s="107"/>
      <c r="F178" s="108"/>
      <c r="G178" s="107"/>
      <c r="H178" s="108"/>
      <c r="I178" s="107"/>
      <c r="J178" s="108"/>
      <c r="K178" s="27" t="s">
        <v>68</v>
      </c>
    </row>
    <row r="179" spans="1:11" ht="20.25" customHeight="1">
      <c r="E179" s="109"/>
      <c r="F179" s="141" t="s">
        <v>0</v>
      </c>
      <c r="G179" s="109"/>
      <c r="I179" s="109"/>
      <c r="J179" s="141" t="s">
        <v>1</v>
      </c>
      <c r="K179" s="109"/>
    </row>
    <row r="180" spans="1:11" ht="20.25" customHeight="1">
      <c r="C180" s="48"/>
      <c r="E180" s="49">
        <v>2018</v>
      </c>
      <c r="F180" s="50"/>
      <c r="G180" s="49">
        <v>2017</v>
      </c>
      <c r="H180" s="50"/>
      <c r="I180" s="49">
        <v>2018</v>
      </c>
      <c r="J180" s="50"/>
      <c r="K180" s="49">
        <v>2017</v>
      </c>
    </row>
    <row r="181" spans="1:11" ht="20.25" customHeight="1">
      <c r="A181" s="61" t="s">
        <v>37</v>
      </c>
      <c r="B181" s="3"/>
      <c r="C181" s="36"/>
      <c r="E181" s="115"/>
      <c r="F181" s="89"/>
      <c r="G181" s="115"/>
      <c r="I181" s="114"/>
      <c r="J181" s="89"/>
      <c r="K181" s="115"/>
    </row>
    <row r="182" spans="1:11" ht="20.25" customHeight="1">
      <c r="A182" s="28" t="s">
        <v>227</v>
      </c>
      <c r="C182" s="36"/>
      <c r="E182" s="45">
        <v>-217</v>
      </c>
      <c r="F182" s="99"/>
      <c r="G182" s="45">
        <v>13815</v>
      </c>
      <c r="H182" s="44"/>
      <c r="I182" s="45">
        <v>-217</v>
      </c>
      <c r="J182" s="44"/>
      <c r="K182" s="45">
        <v>13815</v>
      </c>
    </row>
    <row r="183" spans="1:11" ht="20.25" customHeight="1">
      <c r="A183" s="28" t="s">
        <v>228</v>
      </c>
      <c r="C183" s="36"/>
      <c r="E183" s="45">
        <v>-24797</v>
      </c>
      <c r="F183" s="99"/>
      <c r="G183" s="45">
        <v>0</v>
      </c>
      <c r="H183" s="44"/>
      <c r="I183" s="45">
        <v>-24797</v>
      </c>
      <c r="J183" s="44"/>
      <c r="K183" s="44">
        <v>0</v>
      </c>
    </row>
    <row r="184" spans="1:11" ht="20.25" customHeight="1">
      <c r="A184" s="28" t="s">
        <v>180</v>
      </c>
      <c r="C184" s="36"/>
      <c r="E184" s="45">
        <v>0</v>
      </c>
      <c r="F184" s="99"/>
      <c r="G184" s="44">
        <v>0</v>
      </c>
      <c r="H184" s="44"/>
      <c r="I184" s="45">
        <v>-3312</v>
      </c>
      <c r="J184" s="44"/>
      <c r="K184" s="44">
        <v>-6884</v>
      </c>
    </row>
    <row r="185" spans="1:11" ht="20.25" customHeight="1">
      <c r="A185" s="28" t="s">
        <v>186</v>
      </c>
      <c r="C185" s="36"/>
      <c r="E185" s="45">
        <v>-103950</v>
      </c>
      <c r="F185" s="99"/>
      <c r="G185" s="44">
        <v>0</v>
      </c>
      <c r="H185" s="44"/>
      <c r="I185" s="45">
        <v>-103950</v>
      </c>
      <c r="J185" s="44"/>
      <c r="K185" s="44">
        <v>0</v>
      </c>
    </row>
    <row r="186" spans="1:11" ht="20.25" customHeight="1">
      <c r="A186" s="28" t="s">
        <v>173</v>
      </c>
      <c r="C186" s="36"/>
      <c r="E186" s="45">
        <v>-36334</v>
      </c>
      <c r="F186" s="99"/>
      <c r="G186" s="44">
        <v>-166065</v>
      </c>
      <c r="H186" s="44"/>
      <c r="I186" s="45">
        <v>-34441</v>
      </c>
      <c r="J186" s="45"/>
      <c r="K186" s="45">
        <v>-166031</v>
      </c>
    </row>
    <row r="187" spans="1:11" ht="20.25" customHeight="1">
      <c r="A187" s="35" t="s">
        <v>150</v>
      </c>
      <c r="C187" s="36"/>
      <c r="E187" s="45">
        <v>3987</v>
      </c>
      <c r="F187" s="100"/>
      <c r="G187" s="45">
        <v>5128</v>
      </c>
      <c r="H187" s="45"/>
      <c r="I187" s="45">
        <v>3987</v>
      </c>
      <c r="J187" s="45"/>
      <c r="K187" s="45">
        <v>5128</v>
      </c>
    </row>
    <row r="188" spans="1:11" s="2" customFormat="1" ht="20.25" customHeight="1">
      <c r="A188" s="35" t="s">
        <v>151</v>
      </c>
      <c r="C188" s="38"/>
      <c r="E188" s="45">
        <v>-282</v>
      </c>
      <c r="F188" s="100"/>
      <c r="G188" s="45">
        <v>-2188</v>
      </c>
      <c r="H188" s="45"/>
      <c r="I188" s="45">
        <v>-282</v>
      </c>
      <c r="J188" s="44"/>
      <c r="K188" s="44">
        <v>-2188</v>
      </c>
    </row>
    <row r="189" spans="1:11" s="2" customFormat="1" ht="20.25" customHeight="1">
      <c r="A189" s="35" t="s">
        <v>192</v>
      </c>
      <c r="C189" s="38"/>
      <c r="E189" s="45">
        <v>0</v>
      </c>
      <c r="F189" s="100"/>
      <c r="G189" s="45">
        <v>153</v>
      </c>
      <c r="H189" s="45"/>
      <c r="I189" s="45">
        <v>0</v>
      </c>
      <c r="J189" s="44"/>
      <c r="K189" s="44">
        <v>153</v>
      </c>
    </row>
    <row r="190" spans="1:11" s="2" customFormat="1" ht="20.25" customHeight="1">
      <c r="A190" s="35" t="s">
        <v>190</v>
      </c>
      <c r="C190" s="38"/>
      <c r="E190" s="45">
        <v>0</v>
      </c>
      <c r="F190" s="100"/>
      <c r="G190" s="45">
        <v>0</v>
      </c>
      <c r="H190" s="45"/>
      <c r="I190" s="45">
        <v>0</v>
      </c>
      <c r="J190" s="44"/>
      <c r="K190" s="44">
        <v>17760</v>
      </c>
    </row>
    <row r="191" spans="1:11" ht="20.25" customHeight="1">
      <c r="A191" s="61" t="s">
        <v>137</v>
      </c>
      <c r="C191" s="36"/>
      <c r="E191" s="51">
        <f>SUM(E182:E190)</f>
        <v>-161593</v>
      </c>
      <c r="F191" s="44"/>
      <c r="G191" s="51">
        <f>SUM(G182:G190)</f>
        <v>-149157</v>
      </c>
      <c r="H191" s="44"/>
      <c r="I191" s="51">
        <f>SUM(I182:I190)</f>
        <v>-163012</v>
      </c>
      <c r="J191" s="44"/>
      <c r="K191" s="51">
        <f>SUM(K182:K190)</f>
        <v>-138247</v>
      </c>
    </row>
    <row r="192" spans="1:11" ht="20.25" customHeight="1">
      <c r="A192" s="61" t="s">
        <v>38</v>
      </c>
      <c r="B192" s="3"/>
      <c r="C192" s="36"/>
      <c r="E192" s="44"/>
      <c r="F192" s="44"/>
      <c r="G192" s="44"/>
      <c r="H192" s="44"/>
      <c r="I192" s="99"/>
      <c r="J192" s="44"/>
      <c r="K192" s="44"/>
    </row>
    <row r="193" spans="1:11" ht="20.25" customHeight="1">
      <c r="A193" s="37" t="s">
        <v>211</v>
      </c>
      <c r="B193" s="3"/>
      <c r="C193" s="36"/>
      <c r="E193" s="45">
        <v>21923</v>
      </c>
      <c r="F193" s="99"/>
      <c r="G193" s="44">
        <v>150000</v>
      </c>
      <c r="H193" s="44"/>
      <c r="I193" s="45">
        <v>0</v>
      </c>
      <c r="J193" s="44"/>
      <c r="K193" s="44">
        <v>150000</v>
      </c>
    </row>
    <row r="194" spans="1:11" ht="20.25" customHeight="1">
      <c r="A194" s="28" t="s">
        <v>119</v>
      </c>
      <c r="C194" s="36"/>
      <c r="E194" s="45">
        <v>-95612</v>
      </c>
      <c r="F194" s="99"/>
      <c r="G194" s="44">
        <v>-38621</v>
      </c>
      <c r="H194" s="44"/>
      <c r="I194" s="45">
        <v>-95612</v>
      </c>
      <c r="J194" s="44"/>
      <c r="K194" s="44">
        <v>-38621</v>
      </c>
    </row>
    <row r="195" spans="1:11" ht="20.25" customHeight="1">
      <c r="A195" s="37" t="s">
        <v>212</v>
      </c>
      <c r="B195" s="26"/>
      <c r="C195" s="36"/>
      <c r="E195" s="45">
        <v>-44100</v>
      </c>
      <c r="F195" s="99"/>
      <c r="G195" s="44">
        <v>-44100</v>
      </c>
      <c r="H195" s="44"/>
      <c r="I195" s="45">
        <v>-44100</v>
      </c>
      <c r="J195" s="44"/>
      <c r="K195" s="44">
        <v>-44100</v>
      </c>
    </row>
    <row r="196" spans="1:11" ht="20.25" customHeight="1">
      <c r="A196" s="28" t="s">
        <v>193</v>
      </c>
      <c r="C196" s="36"/>
      <c r="E196" s="45">
        <v>-50252</v>
      </c>
      <c r="F196" s="100"/>
      <c r="G196" s="44">
        <v>-112130</v>
      </c>
      <c r="H196" s="44"/>
      <c r="I196" s="45">
        <v>-50252</v>
      </c>
      <c r="J196" s="44"/>
      <c r="K196" s="44">
        <v>-100290</v>
      </c>
    </row>
    <row r="197" spans="1:11" ht="20.25" customHeight="1">
      <c r="A197" s="61" t="s">
        <v>224</v>
      </c>
      <c r="C197" s="36"/>
      <c r="E197" s="51">
        <f>SUM(E193:E196)</f>
        <v>-168041</v>
      </c>
      <c r="F197" s="44"/>
      <c r="G197" s="51">
        <f>SUM(G193:G196)</f>
        <v>-44851</v>
      </c>
      <c r="H197" s="44"/>
      <c r="I197" s="51">
        <f>SUM(I193:I196)</f>
        <v>-189964</v>
      </c>
      <c r="J197" s="44"/>
      <c r="K197" s="51">
        <f>SUM(K193:K196)</f>
        <v>-33011</v>
      </c>
    </row>
    <row r="198" spans="1:11" ht="20.25" customHeight="1">
      <c r="A198" s="20" t="s">
        <v>168</v>
      </c>
      <c r="C198" s="36"/>
      <c r="E198" s="51">
        <v>-408</v>
      </c>
      <c r="F198" s="99"/>
      <c r="G198" s="141">
        <v>-299</v>
      </c>
      <c r="H198" s="44"/>
      <c r="I198" s="141">
        <v>0</v>
      </c>
      <c r="J198" s="44"/>
      <c r="K198" s="141">
        <v>0</v>
      </c>
    </row>
    <row r="199" spans="1:11" ht="20.25" customHeight="1">
      <c r="A199" s="61" t="s">
        <v>225</v>
      </c>
      <c r="C199" s="36"/>
      <c r="E199" s="45">
        <f>SUM(E171+E191+E197+E198)</f>
        <v>323314</v>
      </c>
      <c r="F199" s="44"/>
      <c r="G199" s="45">
        <f>SUM(G171+G191+G197+G198)</f>
        <v>-331442</v>
      </c>
      <c r="H199" s="44"/>
      <c r="I199" s="45">
        <f>SUM(I171+I191+I197+I198)</f>
        <v>316156</v>
      </c>
      <c r="J199" s="44"/>
      <c r="K199" s="45">
        <f>SUM(K171+K191+K197+K198)</f>
        <v>-329951</v>
      </c>
    </row>
    <row r="200" spans="1:11" ht="20.25" customHeight="1">
      <c r="A200" s="37" t="s">
        <v>83</v>
      </c>
      <c r="B200" s="26"/>
      <c r="C200" s="36"/>
      <c r="E200" s="141">
        <v>123080</v>
      </c>
      <c r="F200" s="99"/>
      <c r="G200" s="141">
        <v>427858</v>
      </c>
      <c r="H200" s="44"/>
      <c r="I200" s="141">
        <v>103446</v>
      </c>
      <c r="J200" s="44"/>
      <c r="K200" s="141">
        <v>412174</v>
      </c>
    </row>
    <row r="201" spans="1:11" ht="20.25" customHeight="1" thickBot="1">
      <c r="A201" s="60" t="s">
        <v>120</v>
      </c>
      <c r="B201" s="26"/>
      <c r="C201" s="36"/>
      <c r="E201" s="87">
        <f>SUM(E199:E200)</f>
        <v>446394</v>
      </c>
      <c r="F201" s="44"/>
      <c r="G201" s="87">
        <f>SUM(G199:G200)</f>
        <v>96416</v>
      </c>
      <c r="H201" s="44"/>
      <c r="I201" s="87">
        <f>SUM(I199:I200)</f>
        <v>419602</v>
      </c>
      <c r="J201" s="44"/>
      <c r="K201" s="87">
        <f>SUM(K199:K200)</f>
        <v>82223</v>
      </c>
    </row>
    <row r="202" spans="1:11" ht="20.25" customHeight="1" thickTop="1">
      <c r="C202" s="36"/>
      <c r="E202" s="44"/>
      <c r="F202" s="44"/>
      <c r="G202" s="99"/>
      <c r="H202" s="44"/>
      <c r="I202" s="99"/>
      <c r="J202" s="44"/>
      <c r="K202" s="44"/>
    </row>
    <row r="203" spans="1:11" ht="20.25" customHeight="1">
      <c r="A203" s="61" t="s">
        <v>175</v>
      </c>
      <c r="C203" s="36"/>
      <c r="E203" s="99"/>
      <c r="F203" s="44"/>
      <c r="G203" s="99"/>
      <c r="H203" s="44"/>
      <c r="I203" s="99"/>
      <c r="J203" s="44"/>
      <c r="K203" s="99"/>
    </row>
    <row r="204" spans="1:11" ht="20.25" customHeight="1">
      <c r="A204" s="28" t="s">
        <v>145</v>
      </c>
      <c r="C204" s="36"/>
      <c r="E204" s="99"/>
      <c r="F204" s="44"/>
      <c r="G204" s="99"/>
      <c r="H204" s="44"/>
      <c r="I204" s="99"/>
      <c r="J204" s="44"/>
      <c r="K204" s="99"/>
    </row>
    <row r="205" spans="1:11" ht="20.25" customHeight="1">
      <c r="A205" s="28" t="s">
        <v>229</v>
      </c>
      <c r="C205" s="36"/>
      <c r="E205" s="44">
        <v>0</v>
      </c>
      <c r="F205" s="44"/>
      <c r="G205" s="44">
        <v>0</v>
      </c>
      <c r="H205" s="44"/>
      <c r="I205" s="44">
        <v>1233</v>
      </c>
      <c r="J205" s="44"/>
      <c r="K205" s="44">
        <v>0</v>
      </c>
    </row>
    <row r="206" spans="1:11" ht="20.25" customHeight="1">
      <c r="A206" s="28" t="s">
        <v>142</v>
      </c>
      <c r="C206" s="36"/>
      <c r="E206" s="44">
        <v>0</v>
      </c>
      <c r="F206" s="44"/>
      <c r="G206" s="44">
        <v>216772</v>
      </c>
      <c r="H206" s="44"/>
      <c r="I206" s="44">
        <v>0</v>
      </c>
      <c r="J206" s="44"/>
      <c r="K206" s="45">
        <v>216772</v>
      </c>
    </row>
    <row r="207" spans="1:11" ht="20.25" customHeight="1">
      <c r="A207" s="28" t="s">
        <v>207</v>
      </c>
      <c r="C207" s="36"/>
      <c r="E207" s="44">
        <v>1142</v>
      </c>
      <c r="F207" s="44"/>
      <c r="G207" s="44">
        <v>0</v>
      </c>
      <c r="H207" s="44"/>
      <c r="I207" s="44">
        <v>1142</v>
      </c>
      <c r="J207" s="44"/>
      <c r="K207" s="45">
        <v>0</v>
      </c>
    </row>
    <row r="208" spans="1:11" ht="20.25" customHeight="1">
      <c r="C208" s="36"/>
      <c r="E208" s="99"/>
      <c r="F208" s="44"/>
      <c r="G208" s="99"/>
      <c r="H208" s="44"/>
      <c r="I208" s="44"/>
      <c r="J208" s="44"/>
      <c r="K208" s="99"/>
    </row>
    <row r="209" spans="1:1" ht="20.25" customHeight="1">
      <c r="A209" s="37" t="s">
        <v>39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5" manualBreakCount="5">
    <brk id="36" max="10" man="1"/>
    <brk id="65" max="10" man="1"/>
    <brk id="103" max="10" man="1"/>
    <brk id="132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showGridLines="0" view="pageBreakPreview" zoomScaleNormal="70" zoomScaleSheetLayoutView="100" workbookViewId="0"/>
  </sheetViews>
  <sheetFormatPr defaultRowHeight="17.25" customHeight="1"/>
  <cols>
    <col min="1" max="1" width="13.7109375" style="1" customWidth="1"/>
    <col min="2" max="2" width="1.28515625" style="1" customWidth="1"/>
    <col min="3" max="3" width="4.140625" style="1" customWidth="1"/>
    <col min="4" max="4" width="3.42578125" style="1" customWidth="1"/>
    <col min="5" max="5" width="8.5703125" style="1" customWidth="1"/>
    <col min="6" max="6" width="1.7109375" style="2" customWidth="1"/>
    <col min="7" max="7" width="11" style="1" customWidth="1"/>
    <col min="8" max="8" width="0.5703125" style="1" customWidth="1"/>
    <col min="9" max="9" width="12.42578125" style="1" customWidth="1"/>
    <col min="10" max="10" width="0.5703125" style="1" customWidth="1"/>
    <col min="11" max="11" width="12.42578125" style="1" customWidth="1"/>
    <col min="12" max="12" width="0.5703125" style="1" customWidth="1"/>
    <col min="13" max="13" width="12.42578125" style="1" customWidth="1"/>
    <col min="14" max="14" width="0.5703125" style="1" customWidth="1"/>
    <col min="15" max="15" width="14.42578125" style="1" customWidth="1"/>
    <col min="16" max="16" width="0.5703125" style="1" customWidth="1"/>
    <col min="17" max="17" width="10.5703125" style="1" customWidth="1"/>
    <col min="18" max="18" width="0.5703125" style="1" customWidth="1"/>
    <col min="19" max="19" width="10.5703125" style="1" customWidth="1"/>
    <col min="20" max="20" width="0.5703125" style="1" customWidth="1"/>
    <col min="21" max="21" width="10.5703125" style="1" customWidth="1"/>
    <col min="22" max="22" width="0.5703125" style="1" customWidth="1"/>
    <col min="23" max="23" width="10.5703125" style="1" customWidth="1"/>
    <col min="24" max="24" width="0.5703125" style="1" customWidth="1"/>
    <col min="25" max="25" width="10.5703125" style="1" customWidth="1"/>
    <col min="26" max="26" width="0.5703125" style="1" customWidth="1"/>
    <col min="27" max="27" width="10.5703125" style="1" customWidth="1"/>
    <col min="28" max="28" width="0.5703125" style="1" customWidth="1"/>
    <col min="29" max="29" width="10.5703125" style="1" customWidth="1"/>
    <col min="30" max="30" width="0.28515625" style="1" customWidth="1"/>
    <col min="31" max="31" width="15.5703125" style="1" bestFit="1" customWidth="1"/>
    <col min="32" max="32" width="9.140625" style="1"/>
    <col min="33" max="33" width="11.5703125" style="1" bestFit="1" customWidth="1"/>
    <col min="34" max="34" width="9.140625" style="1"/>
    <col min="35" max="35" width="15.5703125" style="1" bestFit="1" customWidth="1"/>
    <col min="36" max="16384" width="9.140625" style="1"/>
  </cols>
  <sheetData>
    <row r="1" spans="1:29" ht="17.25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"/>
      <c r="U1" s="4"/>
      <c r="V1" s="4"/>
      <c r="W1" s="4"/>
      <c r="X1" s="4"/>
      <c r="Y1" s="4"/>
      <c r="AC1" s="4" t="s">
        <v>82</v>
      </c>
    </row>
    <row r="2" spans="1:29" ht="17.25" customHeight="1">
      <c r="A2" s="144" t="s">
        <v>162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03"/>
      <c r="P2" s="103"/>
      <c r="Q2" s="3"/>
      <c r="R2" s="3"/>
      <c r="S2" s="4"/>
      <c r="T2" s="4"/>
      <c r="U2" s="4"/>
      <c r="V2" s="4"/>
      <c r="W2" s="4"/>
      <c r="X2" s="4"/>
      <c r="Y2" s="4"/>
      <c r="AC2" s="4"/>
    </row>
    <row r="3" spans="1:29" ht="17.25" customHeight="1">
      <c r="A3" s="5" t="s">
        <v>138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7.25" customHeight="1">
      <c r="A4" s="20" t="s">
        <v>217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17.25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7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17.25" customHeight="1">
      <c r="B6" s="8"/>
      <c r="C6" s="8"/>
      <c r="D6" s="8"/>
      <c r="E6" s="8"/>
      <c r="F6" s="9"/>
      <c r="G6" s="104"/>
      <c r="H6" s="25"/>
      <c r="I6" s="25"/>
      <c r="J6" s="25"/>
      <c r="K6" s="25"/>
      <c r="L6" s="25"/>
      <c r="M6" s="105"/>
      <c r="N6" s="25"/>
      <c r="O6" s="25"/>
      <c r="P6" s="25"/>
      <c r="Q6" s="25"/>
      <c r="R6" s="25"/>
      <c r="S6" s="4"/>
      <c r="T6" s="4"/>
      <c r="U6" s="4"/>
      <c r="V6" s="4"/>
      <c r="W6" s="4"/>
      <c r="X6" s="4"/>
      <c r="Y6" s="4"/>
      <c r="Z6" s="16"/>
      <c r="AA6" s="16"/>
      <c r="AB6" s="16"/>
      <c r="AC6" s="4" t="s">
        <v>68</v>
      </c>
    </row>
    <row r="7" spans="1:29" s="3" customFormat="1" ht="17.25" customHeight="1">
      <c r="A7" s="13"/>
      <c r="B7" s="13"/>
      <c r="C7" s="13"/>
      <c r="D7" s="13"/>
      <c r="E7" s="13"/>
      <c r="F7" s="14"/>
      <c r="G7" s="147" t="s">
        <v>0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</row>
    <row r="8" spans="1:29" s="3" customFormat="1" ht="17.25" customHeight="1">
      <c r="A8" s="13"/>
      <c r="B8" s="13"/>
      <c r="C8" s="13"/>
      <c r="D8" s="13"/>
      <c r="E8" s="13"/>
      <c r="F8" s="2"/>
      <c r="G8" s="148" t="s">
        <v>47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5"/>
      <c r="AA8" s="16"/>
      <c r="AB8" s="15"/>
      <c r="AC8" s="15"/>
    </row>
    <row r="9" spans="1:29" s="3" customFormat="1" ht="17.25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47" t="s">
        <v>46</v>
      </c>
      <c r="P9" s="147"/>
      <c r="Q9" s="147"/>
      <c r="R9" s="147"/>
      <c r="S9" s="147"/>
      <c r="T9" s="2"/>
      <c r="U9" s="2"/>
      <c r="V9" s="2"/>
      <c r="W9" s="2"/>
      <c r="X9" s="2"/>
      <c r="Y9" s="2"/>
      <c r="Z9" s="15"/>
      <c r="AB9" s="15"/>
      <c r="AC9" s="15"/>
    </row>
    <row r="10" spans="1:29" s="3" customFormat="1" ht="17.25" customHeight="1">
      <c r="A10" s="13"/>
      <c r="B10" s="13"/>
      <c r="C10" s="13"/>
      <c r="D10" s="13"/>
      <c r="E10" s="13"/>
      <c r="F10" s="2"/>
      <c r="G10" s="17"/>
      <c r="H10" s="17"/>
      <c r="I10" s="17"/>
      <c r="J10" s="17"/>
      <c r="K10" s="17"/>
      <c r="L10" s="17"/>
      <c r="M10" s="17"/>
      <c r="N10" s="17"/>
      <c r="O10" s="148" t="s">
        <v>156</v>
      </c>
      <c r="P10" s="148"/>
      <c r="Q10" s="148"/>
      <c r="R10" s="17"/>
      <c r="AB10" s="15"/>
      <c r="AC10" s="15"/>
    </row>
    <row r="11" spans="1:29" s="16" customFormat="1" ht="17.25" customHeight="1">
      <c r="F11" s="17"/>
      <c r="G11" s="17"/>
      <c r="N11" s="17"/>
      <c r="O11" s="16" t="s">
        <v>161</v>
      </c>
      <c r="R11" s="17"/>
      <c r="S11" s="13"/>
      <c r="T11" s="17"/>
      <c r="U11" s="17"/>
      <c r="V11" s="17"/>
      <c r="W11" s="17"/>
      <c r="X11" s="17"/>
      <c r="Y11" s="17"/>
      <c r="Z11" s="15"/>
      <c r="AA11" s="16" t="s">
        <v>100</v>
      </c>
    </row>
    <row r="12" spans="1:29" s="16" customFormat="1" ht="17.25" customHeight="1">
      <c r="F12" s="17"/>
      <c r="G12" s="17"/>
      <c r="N12" s="17"/>
      <c r="O12" s="16" t="s">
        <v>157</v>
      </c>
      <c r="R12" s="17"/>
      <c r="S12" s="17" t="s">
        <v>42</v>
      </c>
      <c r="U12" s="16" t="s">
        <v>108</v>
      </c>
      <c r="W12" s="16" t="s">
        <v>108</v>
      </c>
      <c r="Y12" s="16" t="s">
        <v>95</v>
      </c>
      <c r="AA12" s="16" t="s">
        <v>99</v>
      </c>
    </row>
    <row r="13" spans="1:29" s="16" customFormat="1" ht="17.25" customHeight="1">
      <c r="F13" s="17"/>
      <c r="G13" s="17" t="s">
        <v>41</v>
      </c>
      <c r="I13" s="17"/>
      <c r="K13" s="147" t="s">
        <v>21</v>
      </c>
      <c r="L13" s="147"/>
      <c r="M13" s="147"/>
      <c r="N13" s="17"/>
      <c r="O13" s="16" t="s">
        <v>158</v>
      </c>
      <c r="P13" s="17"/>
      <c r="Q13" s="16" t="s">
        <v>67</v>
      </c>
      <c r="S13" s="16" t="s">
        <v>49</v>
      </c>
      <c r="U13" s="16" t="s">
        <v>92</v>
      </c>
      <c r="W13" s="16" t="s">
        <v>170</v>
      </c>
      <c r="Y13" s="16" t="s">
        <v>96</v>
      </c>
      <c r="Z13" s="17"/>
      <c r="AA13" s="16" t="s">
        <v>98</v>
      </c>
      <c r="AB13" s="17"/>
      <c r="AC13" s="16" t="s">
        <v>40</v>
      </c>
    </row>
    <row r="14" spans="1:29" s="16" customFormat="1" ht="17.25" customHeight="1">
      <c r="F14" s="17"/>
      <c r="G14" s="17" t="s">
        <v>91</v>
      </c>
      <c r="I14" s="17" t="s">
        <v>183</v>
      </c>
      <c r="K14" s="17" t="s">
        <v>114</v>
      </c>
      <c r="L14" s="17"/>
      <c r="M14" s="17"/>
      <c r="N14" s="17"/>
      <c r="O14" s="16" t="s">
        <v>159</v>
      </c>
      <c r="P14" s="17"/>
      <c r="Q14" s="16" t="s">
        <v>66</v>
      </c>
      <c r="S14" s="16" t="s">
        <v>52</v>
      </c>
      <c r="U14" s="16" t="s">
        <v>94</v>
      </c>
      <c r="W14" s="16" t="s">
        <v>171</v>
      </c>
      <c r="Y14" s="16" t="s">
        <v>97</v>
      </c>
      <c r="Z14" s="17"/>
      <c r="AA14" s="16" t="s">
        <v>65</v>
      </c>
      <c r="AB14" s="17"/>
      <c r="AC14" s="16" t="s">
        <v>52</v>
      </c>
    </row>
    <row r="15" spans="1:29" s="16" customFormat="1" ht="17.25" customHeight="1">
      <c r="E15" s="18"/>
      <c r="F15" s="17"/>
      <c r="G15" s="128" t="s">
        <v>43</v>
      </c>
      <c r="I15" s="128" t="s">
        <v>213</v>
      </c>
      <c r="K15" s="128" t="s">
        <v>64</v>
      </c>
      <c r="M15" s="128" t="s">
        <v>44</v>
      </c>
      <c r="N15" s="17"/>
      <c r="O15" s="128" t="s">
        <v>160</v>
      </c>
      <c r="P15" s="17"/>
      <c r="Q15" s="128" t="s">
        <v>50</v>
      </c>
      <c r="R15" s="17"/>
      <c r="S15" s="128" t="s">
        <v>53</v>
      </c>
      <c r="T15" s="17"/>
      <c r="U15" s="128" t="s">
        <v>93</v>
      </c>
      <c r="V15" s="17"/>
      <c r="W15" s="128" t="s">
        <v>121</v>
      </c>
      <c r="X15" s="17"/>
      <c r="Y15" s="128" t="s">
        <v>54</v>
      </c>
      <c r="Z15" s="17"/>
      <c r="AA15" s="128" t="s">
        <v>167</v>
      </c>
      <c r="AB15" s="17"/>
      <c r="AC15" s="128" t="s">
        <v>53</v>
      </c>
    </row>
    <row r="16" spans="1:29" ht="17.25" customHeight="1">
      <c r="A16" s="20" t="s">
        <v>169</v>
      </c>
      <c r="F16" s="17"/>
      <c r="G16" s="44">
        <v>1002904</v>
      </c>
      <c r="H16" s="44"/>
      <c r="I16" s="44">
        <v>0</v>
      </c>
      <c r="J16" s="44"/>
      <c r="K16" s="44">
        <v>84226</v>
      </c>
      <c r="L16" s="44"/>
      <c r="M16" s="44">
        <v>605520</v>
      </c>
      <c r="N16" s="44"/>
      <c r="O16" s="44">
        <v>-178</v>
      </c>
      <c r="P16" s="44"/>
      <c r="Q16" s="44">
        <v>23059</v>
      </c>
      <c r="R16" s="44"/>
      <c r="S16" s="33">
        <f>SUM(O16:R16)</f>
        <v>22881</v>
      </c>
      <c r="T16" s="44"/>
      <c r="U16" s="44">
        <v>21431</v>
      </c>
      <c r="V16" s="44"/>
      <c r="W16" s="44">
        <v>68924</v>
      </c>
      <c r="X16" s="44"/>
      <c r="Y16" s="45">
        <f>SUM(G16:W16)-S16</f>
        <v>1805886</v>
      </c>
      <c r="Z16" s="33"/>
      <c r="AA16" s="33">
        <v>32951</v>
      </c>
      <c r="AB16" s="44"/>
      <c r="AC16" s="44">
        <f>SUM(Y16:AB16)</f>
        <v>1838837</v>
      </c>
    </row>
    <row r="17" spans="1:35" s="16" customFormat="1" ht="17.25" customHeight="1">
      <c r="A17" s="30" t="s">
        <v>146</v>
      </c>
      <c r="C17" s="48"/>
      <c r="D17" s="17"/>
      <c r="E17" s="17"/>
      <c r="F17" s="17"/>
      <c r="G17" s="91">
        <v>0</v>
      </c>
      <c r="H17" s="91"/>
      <c r="I17" s="91">
        <v>0</v>
      </c>
      <c r="J17" s="91"/>
      <c r="K17" s="91">
        <v>0</v>
      </c>
      <c r="L17" s="91"/>
      <c r="M17" s="91">
        <f>'PL '!G92</f>
        <v>77472</v>
      </c>
      <c r="N17" s="91"/>
      <c r="O17" s="45">
        <v>0</v>
      </c>
      <c r="P17" s="91"/>
      <c r="Q17" s="91">
        <v>0</v>
      </c>
      <c r="R17" s="91"/>
      <c r="S17" s="91">
        <f t="shared" ref="S17:S18" si="0">SUM(O17:R17)</f>
        <v>0</v>
      </c>
      <c r="T17" s="91"/>
      <c r="U17" s="91">
        <v>0</v>
      </c>
      <c r="V17" s="91"/>
      <c r="W17" s="91">
        <v>0</v>
      </c>
      <c r="X17" s="91"/>
      <c r="Y17" s="91">
        <f t="shared" ref="Y17:Y19" si="1">SUM(G17:W17)-S17</f>
        <v>77472</v>
      </c>
      <c r="Z17" s="91"/>
      <c r="AA17" s="91">
        <v>1828</v>
      </c>
      <c r="AB17" s="68"/>
      <c r="AC17" s="45">
        <f>SUM(Y17:AA17)</f>
        <v>79300</v>
      </c>
    </row>
    <row r="18" spans="1:35" s="16" customFormat="1" ht="17.25" customHeight="1">
      <c r="A18" s="30" t="s">
        <v>147</v>
      </c>
      <c r="C18" s="31"/>
      <c r="D18" s="17"/>
      <c r="E18" s="17"/>
      <c r="F18" s="17"/>
      <c r="G18" s="127">
        <v>0</v>
      </c>
      <c r="H18" s="44"/>
      <c r="I18" s="127">
        <v>0</v>
      </c>
      <c r="J18" s="44"/>
      <c r="K18" s="127">
        <v>0</v>
      </c>
      <c r="L18" s="44"/>
      <c r="M18" s="127">
        <v>0</v>
      </c>
      <c r="N18" s="44"/>
      <c r="O18" s="127">
        <v>-322</v>
      </c>
      <c r="P18" s="44"/>
      <c r="Q18" s="127">
        <v>0</v>
      </c>
      <c r="R18" s="44"/>
      <c r="S18" s="127">
        <f t="shared" si="0"/>
        <v>-322</v>
      </c>
      <c r="T18" s="44"/>
      <c r="U18" s="127">
        <v>0</v>
      </c>
      <c r="V18" s="44"/>
      <c r="W18" s="127">
        <v>0</v>
      </c>
      <c r="X18" s="44"/>
      <c r="Y18" s="124">
        <f t="shared" si="1"/>
        <v>-322</v>
      </c>
      <c r="Z18" s="44"/>
      <c r="AA18" s="127">
        <v>0</v>
      </c>
      <c r="AB18" s="44"/>
      <c r="AC18" s="127">
        <f>SUM(Y18:AA18)</f>
        <v>-322</v>
      </c>
    </row>
    <row r="19" spans="1:35" ht="17.25" customHeight="1">
      <c r="A19" s="30" t="s">
        <v>148</v>
      </c>
      <c r="C19" s="92"/>
      <c r="D19" s="92"/>
      <c r="E19" s="92"/>
      <c r="F19" s="92"/>
      <c r="G19" s="45">
        <f>SUM(G17:G18)</f>
        <v>0</v>
      </c>
      <c r="H19" s="44"/>
      <c r="I19" s="45">
        <f>SUM(I17:I18)</f>
        <v>0</v>
      </c>
      <c r="J19" s="44"/>
      <c r="K19" s="45">
        <f>SUM(K17:K18)</f>
        <v>0</v>
      </c>
      <c r="L19" s="44"/>
      <c r="M19" s="45">
        <f>SUM(M17:M18)</f>
        <v>77472</v>
      </c>
      <c r="N19" s="44"/>
      <c r="O19" s="45">
        <f>SUM(O17:O18)</f>
        <v>-322</v>
      </c>
      <c r="P19" s="44"/>
      <c r="Q19" s="45">
        <f>SUM(Q17:Q18)</f>
        <v>0</v>
      </c>
      <c r="R19" s="44"/>
      <c r="S19" s="45">
        <f>SUM(S17:S18)</f>
        <v>-322</v>
      </c>
      <c r="T19" s="44"/>
      <c r="U19" s="45">
        <f>SUM(U17:U18)</f>
        <v>0</v>
      </c>
      <c r="V19" s="44"/>
      <c r="W19" s="45">
        <f>SUM(W17:W18)</f>
        <v>0</v>
      </c>
      <c r="X19" s="44"/>
      <c r="Y19" s="91">
        <f t="shared" si="1"/>
        <v>77150</v>
      </c>
      <c r="Z19" s="44"/>
      <c r="AA19" s="45">
        <f>SUM(AA17:AA18)</f>
        <v>1828</v>
      </c>
      <c r="AB19" s="44"/>
      <c r="AC19" s="45">
        <f>SUM(AC17:AC18)</f>
        <v>78978</v>
      </c>
    </row>
    <row r="20" spans="1:35" ht="17.25" customHeight="1">
      <c r="A20" s="30" t="s">
        <v>223</v>
      </c>
      <c r="F20" s="17"/>
      <c r="G20" s="33">
        <v>0</v>
      </c>
      <c r="H20" s="33"/>
      <c r="I20" s="33">
        <v>0</v>
      </c>
      <c r="J20" s="33"/>
      <c r="K20" s="33">
        <v>0</v>
      </c>
      <c r="L20" s="33"/>
      <c r="M20" s="33">
        <v>-100290</v>
      </c>
      <c r="N20" s="33"/>
      <c r="O20" s="34">
        <v>0</v>
      </c>
      <c r="P20" s="33"/>
      <c r="Q20" s="33">
        <v>0</v>
      </c>
      <c r="R20" s="34"/>
      <c r="S20" s="44">
        <f>SUM(O20:R20)</f>
        <v>0</v>
      </c>
      <c r="T20" s="44"/>
      <c r="U20" s="44">
        <v>0</v>
      </c>
      <c r="V20" s="44">
        <v>0</v>
      </c>
      <c r="W20" s="44">
        <v>0</v>
      </c>
      <c r="X20" s="44"/>
      <c r="Y20" s="44">
        <f>G20+K20+M20+S20+U20</f>
        <v>-100290</v>
      </c>
      <c r="Z20" s="44"/>
      <c r="AA20" s="44">
        <v>0</v>
      </c>
      <c r="AB20" s="44"/>
      <c r="AC20" s="44">
        <f>SUM(AA20,Y20)</f>
        <v>-100290</v>
      </c>
      <c r="AD20" s="34"/>
      <c r="AE20" s="34"/>
      <c r="AF20" s="33"/>
      <c r="AG20" s="44"/>
      <c r="AH20" s="33"/>
      <c r="AI20" s="44"/>
    </row>
    <row r="21" spans="1:35" ht="17.25" customHeight="1">
      <c r="A21" s="30" t="s">
        <v>45</v>
      </c>
      <c r="F21" s="17"/>
      <c r="G21" s="33">
        <v>0</v>
      </c>
      <c r="H21" s="33"/>
      <c r="I21" s="33">
        <v>0</v>
      </c>
      <c r="J21" s="33"/>
      <c r="K21" s="33">
        <v>0</v>
      </c>
      <c r="L21" s="33"/>
      <c r="M21" s="33">
        <v>1024</v>
      </c>
      <c r="N21" s="33"/>
      <c r="O21" s="34">
        <v>0</v>
      </c>
      <c r="P21" s="33"/>
      <c r="Q21" s="33">
        <v>-1024</v>
      </c>
      <c r="R21" s="34"/>
      <c r="S21" s="44">
        <f>SUM(O21:R21)</f>
        <v>-1024</v>
      </c>
      <c r="T21" s="44"/>
      <c r="U21" s="44">
        <v>0</v>
      </c>
      <c r="V21" s="44"/>
      <c r="W21" s="44">
        <v>0</v>
      </c>
      <c r="X21" s="44"/>
      <c r="Y21" s="44">
        <f>G21+K21+M21+S21+U21</f>
        <v>0</v>
      </c>
      <c r="Z21" s="44"/>
      <c r="AA21" s="44">
        <v>0</v>
      </c>
      <c r="AB21" s="44"/>
      <c r="AC21" s="44">
        <f>SUM(AA21,Y21)</f>
        <v>0</v>
      </c>
      <c r="AD21" s="34"/>
      <c r="AE21" s="34"/>
      <c r="AF21" s="33"/>
      <c r="AG21" s="44"/>
      <c r="AH21" s="33"/>
      <c r="AI21" s="44"/>
    </row>
    <row r="22" spans="1:35" ht="17.25" customHeight="1">
      <c r="A22" s="30" t="s">
        <v>194</v>
      </c>
      <c r="F22" s="17"/>
      <c r="G22" s="33"/>
      <c r="H22" s="33"/>
      <c r="I22" s="33"/>
      <c r="J22" s="33"/>
      <c r="K22" s="33"/>
      <c r="L22" s="33"/>
      <c r="M22" s="33"/>
      <c r="N22" s="33"/>
      <c r="O22" s="34"/>
      <c r="P22" s="33"/>
      <c r="Q22" s="33"/>
      <c r="R22" s="3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34"/>
      <c r="AE22" s="34"/>
      <c r="AF22" s="33"/>
      <c r="AG22" s="44"/>
      <c r="AH22" s="33"/>
      <c r="AI22" s="44"/>
    </row>
    <row r="23" spans="1:35" ht="17.25" customHeight="1">
      <c r="A23" s="30" t="s">
        <v>195</v>
      </c>
      <c r="F23" s="17"/>
      <c r="G23" s="33"/>
      <c r="H23" s="33"/>
      <c r="I23" s="33"/>
      <c r="J23" s="33"/>
      <c r="K23" s="33"/>
      <c r="L23" s="33"/>
      <c r="M23" s="33"/>
      <c r="N23" s="33"/>
      <c r="O23" s="34"/>
      <c r="P23" s="33"/>
      <c r="Q23" s="33"/>
      <c r="R23" s="3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34"/>
      <c r="AE23" s="34"/>
      <c r="AF23" s="33"/>
      <c r="AG23" s="44"/>
      <c r="AH23" s="33"/>
      <c r="AI23" s="44"/>
    </row>
    <row r="24" spans="1:35" ht="17.25" customHeight="1">
      <c r="A24" s="30" t="s">
        <v>196</v>
      </c>
      <c r="F24" s="17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4">
        <v>0</v>
      </c>
      <c r="P24" s="33"/>
      <c r="Q24" s="33">
        <v>0</v>
      </c>
      <c r="R24" s="34"/>
      <c r="S24" s="44">
        <v>0</v>
      </c>
      <c r="T24" s="44"/>
      <c r="U24" s="44">
        <v>0</v>
      </c>
      <c r="V24" s="44"/>
      <c r="W24" s="44">
        <v>0</v>
      </c>
      <c r="X24" s="44"/>
      <c r="Y24" s="44">
        <v>0</v>
      </c>
      <c r="Z24" s="44"/>
      <c r="AA24" s="44">
        <v>-11840</v>
      </c>
      <c r="AB24" s="44"/>
      <c r="AC24" s="44">
        <f>SUM(AA24,Y24)</f>
        <v>-11840</v>
      </c>
      <c r="AD24" s="34"/>
      <c r="AE24" s="34"/>
      <c r="AF24" s="33"/>
      <c r="AG24" s="44"/>
      <c r="AH24" s="33"/>
      <c r="AI24" s="44"/>
    </row>
    <row r="25" spans="1:35" ht="17.25" customHeight="1" thickBot="1">
      <c r="A25" s="20" t="s">
        <v>218</v>
      </c>
      <c r="F25" s="17"/>
      <c r="G25" s="46">
        <f>SUM(G19:G24,G16)</f>
        <v>1002904</v>
      </c>
      <c r="H25" s="45"/>
      <c r="I25" s="46">
        <f>SUM(I19:I24,I16)</f>
        <v>0</v>
      </c>
      <c r="J25" s="45"/>
      <c r="K25" s="46">
        <f>SUM(K19:K24,K16)</f>
        <v>84226</v>
      </c>
      <c r="L25" s="45"/>
      <c r="M25" s="46">
        <f>SUM(M19:M24,M16)</f>
        <v>583726</v>
      </c>
      <c r="N25" s="45"/>
      <c r="O25" s="46">
        <f>SUM(O19:O24,O16)</f>
        <v>-500</v>
      </c>
      <c r="P25" s="45"/>
      <c r="Q25" s="46">
        <f>SUM(Q19:Q24,Q16)</f>
        <v>22035</v>
      </c>
      <c r="R25" s="45"/>
      <c r="S25" s="46">
        <f>SUM(S19:S24,S16)</f>
        <v>21535</v>
      </c>
      <c r="T25" s="45"/>
      <c r="U25" s="46">
        <f>SUM(U19:U24,U16)</f>
        <v>21431</v>
      </c>
      <c r="V25" s="45"/>
      <c r="W25" s="46">
        <f>SUM(W19:W24,W16)</f>
        <v>68924</v>
      </c>
      <c r="X25" s="45"/>
      <c r="Y25" s="46">
        <f>SUM(Y19:Y24,Y16)</f>
        <v>1782746</v>
      </c>
      <c r="Z25" s="44"/>
      <c r="AA25" s="46">
        <f>SUM(AA19:AA24,AA16)</f>
        <v>22939</v>
      </c>
      <c r="AB25" s="44"/>
      <c r="AC25" s="46">
        <f>SUM(AC19:AC24,AC16)</f>
        <v>1805685</v>
      </c>
    </row>
    <row r="26" spans="1:35" ht="17.25" customHeight="1" thickTop="1">
      <c r="A26" s="20"/>
      <c r="F26" s="17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4"/>
      <c r="AA26" s="45"/>
      <c r="AB26" s="44"/>
      <c r="AC26" s="45"/>
    </row>
    <row r="27" spans="1:35" ht="17.25" customHeight="1">
      <c r="A27" s="20" t="s">
        <v>181</v>
      </c>
      <c r="F27" s="17"/>
      <c r="G27" s="44">
        <v>1027904</v>
      </c>
      <c r="H27" s="92"/>
      <c r="I27" s="44">
        <v>100000</v>
      </c>
      <c r="J27" s="44"/>
      <c r="K27" s="44">
        <v>90786</v>
      </c>
      <c r="L27" s="44"/>
      <c r="M27" s="44">
        <v>581051</v>
      </c>
      <c r="N27" s="44"/>
      <c r="O27" s="44">
        <v>-560</v>
      </c>
      <c r="P27" s="44"/>
      <c r="Q27" s="44">
        <v>21690</v>
      </c>
      <c r="R27" s="44"/>
      <c r="S27" s="33">
        <f>SUM(O27:R27)</f>
        <v>21130</v>
      </c>
      <c r="T27" s="44"/>
      <c r="U27" s="44">
        <v>21431</v>
      </c>
      <c r="V27" s="44"/>
      <c r="W27" s="44">
        <v>68924</v>
      </c>
      <c r="X27" s="44"/>
      <c r="Y27" s="45">
        <f>SUM(G27:W27)-S27</f>
        <v>1911226</v>
      </c>
      <c r="Z27" s="33"/>
      <c r="AA27" s="33">
        <v>22591</v>
      </c>
      <c r="AB27" s="44"/>
      <c r="AC27" s="44">
        <f t="shared" ref="AC27" si="2">SUM(Y27:AB27)</f>
        <v>1933817</v>
      </c>
      <c r="AD27" s="44">
        <f t="shared" ref="AD27" si="3">SUM(Z27:AC27)</f>
        <v>1956408</v>
      </c>
      <c r="AE27" s="33"/>
      <c r="AF27" s="44"/>
      <c r="AG27" s="44"/>
    </row>
    <row r="28" spans="1:35" s="16" customFormat="1" ht="17.25" customHeight="1">
      <c r="A28" s="30" t="s">
        <v>198</v>
      </c>
      <c r="C28" s="48"/>
      <c r="D28" s="17"/>
      <c r="E28" s="17"/>
      <c r="F28" s="17"/>
      <c r="G28" s="91">
        <v>0</v>
      </c>
      <c r="H28" s="91"/>
      <c r="I28" s="91">
        <v>0</v>
      </c>
      <c r="J28" s="91"/>
      <c r="K28" s="91">
        <v>0</v>
      </c>
      <c r="L28" s="91"/>
      <c r="M28" s="91">
        <f>'PL '!E92</f>
        <v>-165381</v>
      </c>
      <c r="N28" s="91"/>
      <c r="O28" s="91">
        <v>0</v>
      </c>
      <c r="P28" s="91"/>
      <c r="Q28" s="91">
        <v>0</v>
      </c>
      <c r="R28" s="91"/>
      <c r="S28" s="91">
        <f t="shared" ref="S28" si="4">SUM(O28:R28)</f>
        <v>0</v>
      </c>
      <c r="T28" s="91"/>
      <c r="U28" s="91">
        <v>0</v>
      </c>
      <c r="V28" s="91"/>
      <c r="W28" s="91">
        <v>0</v>
      </c>
      <c r="X28" s="91"/>
      <c r="Y28" s="45">
        <f t="shared" ref="Y28:Y29" si="5">SUM(G28:W28)-S28</f>
        <v>-165381</v>
      </c>
      <c r="Z28" s="91"/>
      <c r="AA28" s="91">
        <v>-245</v>
      </c>
      <c r="AB28" s="68"/>
      <c r="AC28" s="44">
        <f t="shared" ref="AC28:AC32" si="6">SUM(Y28:AB28)</f>
        <v>-165626</v>
      </c>
      <c r="AE28" s="17"/>
    </row>
    <row r="29" spans="1:35" s="16" customFormat="1" ht="17.25" customHeight="1">
      <c r="A29" s="30" t="s">
        <v>147</v>
      </c>
      <c r="C29" s="31"/>
      <c r="D29" s="17"/>
      <c r="E29" s="17"/>
      <c r="F29" s="17"/>
      <c r="G29" s="127">
        <v>0</v>
      </c>
      <c r="H29" s="44"/>
      <c r="I29" s="127">
        <v>0</v>
      </c>
      <c r="J29" s="44"/>
      <c r="K29" s="127">
        <v>0</v>
      </c>
      <c r="L29" s="44"/>
      <c r="M29" s="127">
        <v>0</v>
      </c>
      <c r="N29" s="44"/>
      <c r="O29" s="124">
        <f>'PL '!E121</f>
        <v>-442</v>
      </c>
      <c r="P29" s="44"/>
      <c r="Q29" s="127">
        <v>0</v>
      </c>
      <c r="R29" s="44"/>
      <c r="S29" s="127">
        <f>SUM(O29:Q29)</f>
        <v>-442</v>
      </c>
      <c r="T29" s="44"/>
      <c r="U29" s="127">
        <v>0</v>
      </c>
      <c r="V29" s="44"/>
      <c r="W29" s="127">
        <v>0</v>
      </c>
      <c r="X29" s="44"/>
      <c r="Y29" s="127">
        <f t="shared" si="5"/>
        <v>-442</v>
      </c>
      <c r="Z29" s="44"/>
      <c r="AA29" s="127">
        <v>0</v>
      </c>
      <c r="AB29" s="44"/>
      <c r="AC29" s="127">
        <f t="shared" si="6"/>
        <v>-442</v>
      </c>
    </row>
    <row r="30" spans="1:35" ht="17.25" customHeight="1">
      <c r="A30" s="30" t="s">
        <v>148</v>
      </c>
      <c r="C30" s="92"/>
      <c r="D30" s="92"/>
      <c r="E30" s="92"/>
      <c r="F30" s="92"/>
      <c r="G30" s="45">
        <f>SUM(G28:G29)</f>
        <v>0</v>
      </c>
      <c r="H30" s="44"/>
      <c r="I30" s="45">
        <f>SUM(I28:I29)</f>
        <v>0</v>
      </c>
      <c r="J30" s="44"/>
      <c r="K30" s="45">
        <f>SUM(K28:K29)</f>
        <v>0</v>
      </c>
      <c r="L30" s="44"/>
      <c r="M30" s="45">
        <f>SUM(M28:M29)</f>
        <v>-165381</v>
      </c>
      <c r="N30" s="44"/>
      <c r="O30" s="44">
        <f>SUM(O28:O29)</f>
        <v>-442</v>
      </c>
      <c r="P30" s="44"/>
      <c r="Q30" s="45">
        <f>SUM(Q28:Q29)</f>
        <v>0</v>
      </c>
      <c r="R30" s="44"/>
      <c r="S30" s="45">
        <f>SUM(S28:S29)</f>
        <v>-442</v>
      </c>
      <c r="T30" s="44"/>
      <c r="U30" s="45">
        <f>SUM(U28:U29)</f>
        <v>0</v>
      </c>
      <c r="V30" s="44"/>
      <c r="W30" s="45">
        <f>SUM(W28:W29)</f>
        <v>0</v>
      </c>
      <c r="X30" s="44"/>
      <c r="Y30" s="45">
        <f>SUM(Y28:Y29)</f>
        <v>-165823</v>
      </c>
      <c r="Z30" s="44"/>
      <c r="AA30" s="45">
        <f>SUM(AA28:AA29)</f>
        <v>-245</v>
      </c>
      <c r="AB30" s="44"/>
      <c r="AC30" s="45">
        <f>SUM(AC28:AC29)</f>
        <v>-166068</v>
      </c>
    </row>
    <row r="31" spans="1:35" ht="17.25" customHeight="1">
      <c r="A31" s="30" t="s">
        <v>223</v>
      </c>
      <c r="F31" s="17"/>
      <c r="G31" s="34">
        <v>0</v>
      </c>
      <c r="H31" s="34"/>
      <c r="I31" s="34">
        <v>0</v>
      </c>
      <c r="J31" s="34"/>
      <c r="K31" s="34">
        <v>0</v>
      </c>
      <c r="L31" s="34"/>
      <c r="M31" s="34">
        <v>-51394</v>
      </c>
      <c r="N31" s="34"/>
      <c r="O31" s="34">
        <v>0</v>
      </c>
      <c r="P31" s="34"/>
      <c r="Q31" s="45">
        <v>0</v>
      </c>
      <c r="R31" s="45"/>
      <c r="S31" s="91">
        <f t="shared" ref="S31:S32" si="7">SUM(O31:R31)</f>
        <v>0</v>
      </c>
      <c r="T31" s="45"/>
      <c r="U31" s="45">
        <v>0</v>
      </c>
      <c r="V31" s="45"/>
      <c r="W31" s="45">
        <v>0</v>
      </c>
      <c r="X31" s="45"/>
      <c r="Y31" s="44">
        <f t="shared" ref="Y31:Y32" si="8">G31+K31+M31+S31+U31</f>
        <v>-51394</v>
      </c>
      <c r="Z31" s="45"/>
      <c r="AA31" s="44">
        <v>0</v>
      </c>
      <c r="AB31" s="44"/>
      <c r="AC31" s="44">
        <f t="shared" si="6"/>
        <v>-51394</v>
      </c>
      <c r="AD31" s="34"/>
      <c r="AE31" s="34"/>
      <c r="AF31" s="33"/>
      <c r="AG31" s="44"/>
      <c r="AH31" s="33"/>
      <c r="AI31" s="44"/>
    </row>
    <row r="32" spans="1:35" ht="17.25" customHeight="1">
      <c r="A32" s="30" t="s">
        <v>45</v>
      </c>
      <c r="F32" s="17"/>
      <c r="G32" s="33">
        <v>0</v>
      </c>
      <c r="H32" s="33"/>
      <c r="I32" s="33">
        <v>0</v>
      </c>
      <c r="J32" s="33"/>
      <c r="K32" s="33">
        <v>0</v>
      </c>
      <c r="L32" s="33"/>
      <c r="M32" s="33">
        <v>1024</v>
      </c>
      <c r="N32" s="33"/>
      <c r="O32" s="34">
        <v>0</v>
      </c>
      <c r="P32" s="33"/>
      <c r="Q32" s="33">
        <v>-1024</v>
      </c>
      <c r="R32" s="34"/>
      <c r="S32" s="91">
        <f t="shared" si="7"/>
        <v>-1024</v>
      </c>
      <c r="T32" s="44"/>
      <c r="U32" s="44">
        <v>0</v>
      </c>
      <c r="V32" s="44"/>
      <c r="W32" s="44">
        <v>0</v>
      </c>
      <c r="X32" s="44"/>
      <c r="Y32" s="44">
        <f t="shared" si="8"/>
        <v>0</v>
      </c>
      <c r="Z32" s="44"/>
      <c r="AA32" s="44">
        <v>0</v>
      </c>
      <c r="AB32" s="44"/>
      <c r="AC32" s="131">
        <f t="shared" si="6"/>
        <v>0</v>
      </c>
      <c r="AD32" s="34"/>
      <c r="AE32" s="34"/>
      <c r="AF32" s="33"/>
      <c r="AG32" s="44"/>
      <c r="AH32" s="33"/>
      <c r="AI32" s="44"/>
    </row>
    <row r="33" spans="1:29" ht="17.25" customHeight="1" thickBot="1">
      <c r="A33" s="20" t="s">
        <v>219</v>
      </c>
      <c r="F33" s="17"/>
      <c r="G33" s="46">
        <f>SUM(G30:G32)+G27</f>
        <v>1027904</v>
      </c>
      <c r="H33" s="45"/>
      <c r="I33" s="46">
        <f>SUM(I30:I32)+I27</f>
        <v>100000</v>
      </c>
      <c r="J33" s="45"/>
      <c r="K33" s="46">
        <f>SUM(K30:K32)+K27</f>
        <v>90786</v>
      </c>
      <c r="L33" s="45"/>
      <c r="M33" s="46">
        <f>SUM(M30:M32)+M27</f>
        <v>365300</v>
      </c>
      <c r="N33" s="45"/>
      <c r="O33" s="46">
        <f>SUM(O30:O32)+O27</f>
        <v>-1002</v>
      </c>
      <c r="P33" s="45"/>
      <c r="Q33" s="46">
        <f>SUM(Q30:Q32)+Q27</f>
        <v>20666</v>
      </c>
      <c r="R33" s="45"/>
      <c r="S33" s="46">
        <f>SUM(S30:S32)+S27</f>
        <v>19664</v>
      </c>
      <c r="T33" s="45"/>
      <c r="U33" s="46">
        <f>SUM(U30:U32)+U27</f>
        <v>21431</v>
      </c>
      <c r="V33" s="45"/>
      <c r="W33" s="46">
        <f>SUM(W30:W32)+W27</f>
        <v>68924</v>
      </c>
      <c r="X33" s="45"/>
      <c r="Y33" s="46">
        <f>SUM(Y30:Y32)+Y27</f>
        <v>1694009</v>
      </c>
      <c r="Z33" s="44"/>
      <c r="AA33" s="46">
        <f>SUM(AA30:AA32)+AA27</f>
        <v>22346</v>
      </c>
      <c r="AB33" s="44"/>
      <c r="AC33" s="46">
        <f>SUM(AC30:AC32)+AC27</f>
        <v>1716355</v>
      </c>
    </row>
    <row r="34" spans="1:29" ht="17.25" customHeight="1" thickTop="1">
      <c r="A34" s="3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6"/>
      <c r="AA34" s="17"/>
      <c r="AB34" s="16"/>
      <c r="AC34" s="17"/>
    </row>
    <row r="35" spans="1:29" ht="17.25" customHeight="1">
      <c r="A35" s="19" t="s">
        <v>11</v>
      </c>
    </row>
  </sheetData>
  <mergeCells count="6">
    <mergeCell ref="K13:M13"/>
    <mergeCell ref="A2:N2"/>
    <mergeCell ref="G7:AC7"/>
    <mergeCell ref="G8:Y8"/>
    <mergeCell ref="O9:S9"/>
    <mergeCell ref="O10:Q10"/>
  </mergeCells>
  <pageMargins left="0.19685039370078741" right="0.78740157480314965" top="0.98425196850393704" bottom="0.39370078740157483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showGridLines="0" view="pageBreakPreview" topLeftCell="A17" zoomScaleNormal="100" zoomScaleSheetLayoutView="100" workbookViewId="0">
      <selection activeCell="I32" sqref="I32"/>
    </sheetView>
  </sheetViews>
  <sheetFormatPr defaultRowHeight="18.75" customHeight="1"/>
  <cols>
    <col min="1" max="2" width="11.140625" style="1" customWidth="1"/>
    <col min="3" max="3" width="21" style="1" customWidth="1"/>
    <col min="4" max="4" width="0.5703125" style="1" customWidth="1"/>
    <col min="5" max="5" width="8.85546875" style="1" customWidth="1"/>
    <col min="6" max="6" width="1.140625" style="2" customWidth="1"/>
    <col min="7" max="7" width="13.140625" style="1" customWidth="1"/>
    <col min="8" max="8" width="1.140625" style="1" customWidth="1"/>
    <col min="9" max="9" width="13.140625" style="1" customWidth="1"/>
    <col min="10" max="10" width="1.140625" style="1" customWidth="1"/>
    <col min="11" max="11" width="13.140625" style="1" customWidth="1"/>
    <col min="12" max="12" width="1.140625" style="1" customWidth="1"/>
    <col min="13" max="13" width="13.140625" style="1" customWidth="1"/>
    <col min="14" max="14" width="1.140625" style="1" customWidth="1"/>
    <col min="15" max="15" width="13.140625" style="1" customWidth="1"/>
    <col min="16" max="16" width="1.140625" style="1" customWidth="1"/>
    <col min="17" max="17" width="13.140625" style="1" customWidth="1"/>
    <col min="18" max="18" width="1.140625" style="1" customWidth="1"/>
    <col min="19" max="19" width="13.140625" style="1" customWidth="1"/>
    <col min="20" max="20" width="1.140625" style="1" customWidth="1"/>
    <col min="21" max="16384" width="9.140625" style="1"/>
  </cols>
  <sheetData>
    <row r="1" spans="1:31" ht="18.75" customHeight="1">
      <c r="S1" s="4" t="s">
        <v>82</v>
      </c>
    </row>
    <row r="2" spans="1:31" ht="18.75" customHeight="1">
      <c r="A2" s="144" t="s">
        <v>162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3"/>
      <c r="P2" s="3"/>
      <c r="Q2" s="3"/>
      <c r="R2" s="3"/>
      <c r="S2" s="3"/>
    </row>
    <row r="3" spans="1:31" ht="18.75" customHeight="1">
      <c r="A3" s="5" t="s">
        <v>138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1" ht="18.75" customHeight="1">
      <c r="A4" s="20" t="s">
        <v>217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31" ht="18.75" customHeight="1">
      <c r="B5" s="21"/>
      <c r="C5" s="21"/>
      <c r="D5" s="21"/>
      <c r="E5" s="21"/>
      <c r="F5" s="22"/>
      <c r="G5" s="130"/>
      <c r="H5" s="25"/>
      <c r="I5" s="25"/>
      <c r="J5" s="25"/>
      <c r="K5" s="25"/>
      <c r="L5" s="25"/>
      <c r="M5" s="25"/>
      <c r="N5" s="25"/>
      <c r="O5" s="25"/>
      <c r="P5" s="25"/>
      <c r="Q5" s="4"/>
      <c r="R5" s="4"/>
      <c r="S5" s="4" t="s">
        <v>68</v>
      </c>
    </row>
    <row r="6" spans="1:31" s="3" customFormat="1" ht="18.75" customHeight="1">
      <c r="A6" s="13"/>
      <c r="B6" s="13"/>
      <c r="C6" s="13"/>
      <c r="D6" s="13"/>
      <c r="E6" s="13"/>
      <c r="F6" s="14"/>
      <c r="G6" s="147" t="s">
        <v>1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31" s="3" customFormat="1" ht="18.75" customHeight="1">
      <c r="A7" s="13"/>
      <c r="B7" s="13"/>
      <c r="C7" s="13"/>
      <c r="D7" s="13"/>
      <c r="E7" s="13"/>
      <c r="F7" s="14"/>
      <c r="G7" s="17"/>
      <c r="H7" s="17"/>
      <c r="I7" s="17"/>
      <c r="J7" s="17"/>
      <c r="K7" s="17"/>
      <c r="L7" s="17"/>
      <c r="M7" s="17"/>
      <c r="N7" s="17"/>
      <c r="O7" s="149" t="s">
        <v>136</v>
      </c>
      <c r="P7" s="149"/>
      <c r="Q7" s="149"/>
      <c r="R7" s="149"/>
      <c r="S7" s="17"/>
    </row>
    <row r="8" spans="1:31" s="3" customFormat="1" ht="18.75" customHeight="1">
      <c r="A8" s="13"/>
      <c r="B8" s="13"/>
      <c r="C8" s="13"/>
      <c r="D8" s="13"/>
      <c r="E8" s="13"/>
      <c r="F8" s="2"/>
      <c r="G8" s="2"/>
      <c r="H8" s="2"/>
      <c r="I8" s="2"/>
      <c r="J8" s="2"/>
      <c r="K8" s="2"/>
      <c r="L8" s="2"/>
      <c r="M8" s="2"/>
      <c r="N8" s="2"/>
      <c r="O8" s="147" t="s">
        <v>135</v>
      </c>
      <c r="P8" s="147"/>
      <c r="Q8" s="147"/>
      <c r="R8" s="2"/>
      <c r="S8" s="15"/>
    </row>
    <row r="9" spans="1:31" s="3" customFormat="1" ht="18.75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29" t="s">
        <v>101</v>
      </c>
      <c r="P9" s="62"/>
      <c r="Q9" s="62"/>
      <c r="R9" s="2"/>
      <c r="S9" s="15"/>
    </row>
    <row r="10" spans="1:31" s="16" customFormat="1" ht="18.75" customHeight="1">
      <c r="F10" s="17"/>
      <c r="N10" s="17"/>
      <c r="O10" s="128" t="s">
        <v>102</v>
      </c>
      <c r="Q10" s="17" t="s">
        <v>42</v>
      </c>
    </row>
    <row r="11" spans="1:31" s="16" customFormat="1" ht="18.75" customHeight="1">
      <c r="F11" s="17"/>
      <c r="G11" s="17" t="s">
        <v>41</v>
      </c>
      <c r="I11" s="17"/>
      <c r="K11" s="147" t="s">
        <v>21</v>
      </c>
      <c r="L11" s="147"/>
      <c r="M11" s="147"/>
      <c r="N11" s="17"/>
      <c r="O11" s="16" t="s">
        <v>67</v>
      </c>
      <c r="Q11" s="16" t="s">
        <v>103</v>
      </c>
      <c r="S11" s="16" t="s">
        <v>40</v>
      </c>
    </row>
    <row r="12" spans="1:31" s="16" customFormat="1" ht="18.75" customHeight="1">
      <c r="F12" s="17"/>
      <c r="G12" s="17" t="s">
        <v>91</v>
      </c>
      <c r="I12" s="17" t="s">
        <v>183</v>
      </c>
      <c r="K12" s="17" t="s">
        <v>114</v>
      </c>
      <c r="L12" s="17"/>
      <c r="M12" s="17"/>
      <c r="N12" s="17"/>
      <c r="O12" s="16" t="s">
        <v>66</v>
      </c>
      <c r="Q12" s="16" t="s">
        <v>52</v>
      </c>
      <c r="S12" s="16" t="s">
        <v>52</v>
      </c>
    </row>
    <row r="13" spans="1:31" s="16" customFormat="1" ht="18.75" customHeight="1">
      <c r="E13" s="18"/>
      <c r="F13" s="17"/>
      <c r="G13" s="128" t="s">
        <v>43</v>
      </c>
      <c r="I13" s="128" t="s">
        <v>213</v>
      </c>
      <c r="K13" s="128" t="s">
        <v>64</v>
      </c>
      <c r="M13" s="128" t="s">
        <v>44</v>
      </c>
      <c r="N13" s="17"/>
      <c r="O13" s="128" t="s">
        <v>50</v>
      </c>
      <c r="Q13" s="128" t="s">
        <v>53</v>
      </c>
      <c r="R13" s="17"/>
      <c r="S13" s="128" t="s">
        <v>53</v>
      </c>
    </row>
    <row r="14" spans="1:31" s="2" customFormat="1" ht="18.75" customHeight="1">
      <c r="A14" s="3" t="s">
        <v>169</v>
      </c>
      <c r="B14" s="1"/>
      <c r="C14" s="1"/>
      <c r="D14" s="1"/>
      <c r="E14" s="1"/>
      <c r="F14" s="17"/>
      <c r="G14" s="45">
        <v>1002904</v>
      </c>
      <c r="H14" s="45"/>
      <c r="I14" s="45">
        <v>0</v>
      </c>
      <c r="J14" s="45"/>
      <c r="K14" s="45">
        <v>84226</v>
      </c>
      <c r="L14" s="45"/>
      <c r="M14" s="45">
        <v>696580</v>
      </c>
      <c r="N14" s="44"/>
      <c r="O14" s="45">
        <v>23059</v>
      </c>
      <c r="P14" s="44"/>
      <c r="Q14" s="45">
        <f>SUM(O14)</f>
        <v>23059</v>
      </c>
      <c r="R14" s="33"/>
      <c r="S14" s="45">
        <f>SUM(G14:R14)-O14</f>
        <v>1806769</v>
      </c>
      <c r="T14" s="17"/>
      <c r="U14" s="17"/>
      <c r="V14" s="17"/>
      <c r="W14" s="17"/>
    </row>
    <row r="15" spans="1:31" s="82" customFormat="1" ht="18.75" customHeight="1">
      <c r="A15" s="1" t="s">
        <v>146</v>
      </c>
      <c r="B15" s="93"/>
      <c r="D15" s="80"/>
      <c r="E15" s="80"/>
      <c r="F15" s="94"/>
      <c r="G15" s="80">
        <v>0</v>
      </c>
      <c r="H15" s="91">
        <v>0</v>
      </c>
      <c r="I15" s="80">
        <v>0</v>
      </c>
      <c r="J15" s="91">
        <v>0</v>
      </c>
      <c r="K15" s="80">
        <v>0</v>
      </c>
      <c r="L15" s="91">
        <v>0</v>
      </c>
      <c r="M15" s="91">
        <f>'PL '!K92</f>
        <v>94742</v>
      </c>
      <c r="N15" s="91"/>
      <c r="O15" s="91">
        <v>0</v>
      </c>
      <c r="P15" s="91"/>
      <c r="Q15" s="45">
        <f>SUM(O15)</f>
        <v>0</v>
      </c>
      <c r="R15" s="91">
        <v>0</v>
      </c>
      <c r="S15" s="45">
        <f>SUM(G15:M15,Q15)</f>
        <v>94742</v>
      </c>
      <c r="T15" s="91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</row>
    <row r="16" spans="1:31" s="82" customFormat="1" ht="18.75" customHeight="1">
      <c r="A16" s="1" t="s">
        <v>78</v>
      </c>
      <c r="B16" s="93"/>
      <c r="D16" s="80"/>
      <c r="E16" s="80"/>
      <c r="F16" s="80"/>
      <c r="G16" s="127">
        <v>0</v>
      </c>
      <c r="H16" s="91"/>
      <c r="I16" s="127">
        <v>0</v>
      </c>
      <c r="J16" s="91"/>
      <c r="K16" s="127">
        <v>0</v>
      </c>
      <c r="L16" s="80"/>
      <c r="M16" s="127">
        <v>0</v>
      </c>
      <c r="N16" s="91"/>
      <c r="O16" s="127">
        <v>0</v>
      </c>
      <c r="P16" s="91"/>
      <c r="Q16" s="127">
        <f>SUM(O16)</f>
        <v>0</v>
      </c>
      <c r="R16" s="80"/>
      <c r="S16" s="127">
        <f>SUM(G16:M16,Q16)</f>
        <v>0</v>
      </c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</row>
    <row r="17" spans="1:31" s="82" customFormat="1" ht="18.75" customHeight="1">
      <c r="A17" s="1" t="s">
        <v>79</v>
      </c>
      <c r="B17" s="93"/>
      <c r="D17" s="80"/>
      <c r="E17" s="80"/>
      <c r="F17" s="80"/>
      <c r="G17" s="45">
        <f>SUM(G15:G16)</f>
        <v>0</v>
      </c>
      <c r="H17" s="91"/>
      <c r="I17" s="45">
        <f>SUM(I15:I16)</f>
        <v>0</v>
      </c>
      <c r="J17" s="91"/>
      <c r="K17" s="45">
        <f>SUM(K15:K16)</f>
        <v>0</v>
      </c>
      <c r="L17" s="80"/>
      <c r="M17" s="45">
        <f>SUM(M15:M16)</f>
        <v>94742</v>
      </c>
      <c r="N17" s="91"/>
      <c r="O17" s="45">
        <f>SUM(O15:O16)</f>
        <v>0</v>
      </c>
      <c r="P17" s="91"/>
      <c r="Q17" s="45">
        <f>SUM(Q15:Q16)</f>
        <v>0</v>
      </c>
      <c r="R17" s="80"/>
      <c r="S17" s="45">
        <f>SUM(S15:S16)</f>
        <v>94742</v>
      </c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</row>
    <row r="18" spans="1:31" s="82" customFormat="1" ht="18.75" customHeight="1">
      <c r="A18" s="1" t="s">
        <v>223</v>
      </c>
      <c r="B18" s="93"/>
      <c r="D18" s="80"/>
      <c r="E18" s="80"/>
      <c r="F18" s="80"/>
      <c r="G18" s="45">
        <v>0</v>
      </c>
      <c r="H18" s="91"/>
      <c r="I18" s="45">
        <v>0</v>
      </c>
      <c r="J18" s="91"/>
      <c r="K18" s="45">
        <v>0</v>
      </c>
      <c r="L18" s="80"/>
      <c r="M18" s="45">
        <v>-100290</v>
      </c>
      <c r="N18" s="91"/>
      <c r="O18" s="45">
        <v>0</v>
      </c>
      <c r="P18" s="91"/>
      <c r="Q18" s="44">
        <f>SUM(O18)</f>
        <v>0</v>
      </c>
      <c r="R18" s="80"/>
      <c r="S18" s="45">
        <f>SUM(G18:M18,Q18)</f>
        <v>-100290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</row>
    <row r="19" spans="1:31" s="2" customFormat="1" ht="18.75" customHeight="1">
      <c r="A19" s="1" t="s">
        <v>45</v>
      </c>
      <c r="B19" s="1"/>
      <c r="C19" s="1"/>
      <c r="D19" s="1"/>
      <c r="E19" s="1"/>
      <c r="F19" s="17"/>
      <c r="G19" s="44">
        <v>0</v>
      </c>
      <c r="H19" s="44"/>
      <c r="I19" s="44">
        <v>0</v>
      </c>
      <c r="J19" s="44"/>
      <c r="K19" s="44">
        <v>0</v>
      </c>
      <c r="L19" s="44"/>
      <c r="M19" s="44">
        <v>1024</v>
      </c>
      <c r="N19" s="45"/>
      <c r="O19" s="44">
        <v>-1024</v>
      </c>
      <c r="P19" s="44"/>
      <c r="Q19" s="44">
        <f>SUM(O19)</f>
        <v>-1024</v>
      </c>
      <c r="R19" s="44"/>
      <c r="S19" s="45">
        <f>SUM(G19:M19,Q19)</f>
        <v>0</v>
      </c>
      <c r="T19" s="17"/>
      <c r="U19" s="17"/>
      <c r="V19" s="17"/>
      <c r="W19" s="17"/>
    </row>
    <row r="20" spans="1:31" ht="18.75" customHeight="1" thickBot="1">
      <c r="A20" s="3" t="s">
        <v>218</v>
      </c>
      <c r="F20" s="17"/>
      <c r="G20" s="46">
        <f>SUM(G17:G19,G14)</f>
        <v>1002904</v>
      </c>
      <c r="H20" s="45"/>
      <c r="I20" s="46">
        <f>SUM(I17:I19,I14)</f>
        <v>0</v>
      </c>
      <c r="J20" s="45"/>
      <c r="K20" s="46">
        <f>SUM(K17:K19,K14)</f>
        <v>84226</v>
      </c>
      <c r="L20" s="45"/>
      <c r="M20" s="46">
        <f>SUM(M17:M19,M14)</f>
        <v>692056</v>
      </c>
      <c r="N20" s="45"/>
      <c r="O20" s="46">
        <f>SUM(O17:O19,O14)</f>
        <v>22035</v>
      </c>
      <c r="P20" s="45"/>
      <c r="Q20" s="46">
        <f>SUM(Q17:Q19,Q14)</f>
        <v>22035</v>
      </c>
      <c r="R20" s="45"/>
      <c r="S20" s="46">
        <f>SUM(S17:S19,S14)</f>
        <v>1801221</v>
      </c>
    </row>
    <row r="21" spans="1:31" ht="18.75" customHeight="1" thickTop="1">
      <c r="A21" s="3"/>
      <c r="F21" s="17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</row>
    <row r="22" spans="1:31" s="2" customFormat="1" ht="18.75" customHeight="1">
      <c r="A22" s="3" t="s">
        <v>181</v>
      </c>
      <c r="B22" s="1"/>
      <c r="C22" s="1"/>
      <c r="D22" s="1"/>
      <c r="E22" s="1"/>
      <c r="F22" s="17"/>
      <c r="G22" s="45">
        <v>1027904</v>
      </c>
      <c r="H22" s="17"/>
      <c r="I22" s="45">
        <v>100000</v>
      </c>
      <c r="J22" s="45"/>
      <c r="K22" s="45">
        <v>89226</v>
      </c>
      <c r="L22" s="45"/>
      <c r="M22" s="45">
        <v>678560</v>
      </c>
      <c r="N22" s="44"/>
      <c r="O22" s="45">
        <v>21690</v>
      </c>
      <c r="P22" s="44"/>
      <c r="Q22" s="45">
        <f>SUM(O22)</f>
        <v>21690</v>
      </c>
      <c r="R22" s="33"/>
      <c r="S22" s="45">
        <f>SUM(G22:R22)-Q22</f>
        <v>1917380</v>
      </c>
      <c r="T22" s="17"/>
      <c r="U22" s="17"/>
      <c r="V22" s="17"/>
      <c r="W22" s="17"/>
    </row>
    <row r="23" spans="1:31" s="82" customFormat="1" ht="18.75" customHeight="1">
      <c r="A23" s="1" t="s">
        <v>198</v>
      </c>
      <c r="B23" s="93"/>
      <c r="D23" s="80"/>
      <c r="E23" s="80"/>
      <c r="F23" s="94"/>
      <c r="G23" s="80">
        <v>0</v>
      </c>
      <c r="H23" s="91"/>
      <c r="I23" s="91">
        <v>0</v>
      </c>
      <c r="J23" s="91"/>
      <c r="K23" s="91">
        <v>0</v>
      </c>
      <c r="L23" s="91"/>
      <c r="M23" s="91">
        <f>+'PL '!I123</f>
        <v>-169159</v>
      </c>
      <c r="N23" s="91"/>
      <c r="O23" s="91">
        <v>0</v>
      </c>
      <c r="P23" s="91"/>
      <c r="Q23" s="91">
        <v>0</v>
      </c>
      <c r="R23" s="91">
        <v>0</v>
      </c>
      <c r="S23" s="45">
        <f>SUM(G23:M23,Q23)</f>
        <v>-169159</v>
      </c>
      <c r="T23" s="91"/>
      <c r="U23" s="95"/>
      <c r="V23" s="80"/>
      <c r="W23" s="80"/>
      <c r="X23" s="80"/>
      <c r="Y23" s="80"/>
      <c r="Z23" s="80"/>
      <c r="AA23" s="80"/>
      <c r="AB23" s="80"/>
      <c r="AC23" s="80"/>
      <c r="AD23" s="80"/>
      <c r="AE23" s="80"/>
    </row>
    <row r="24" spans="1:31" s="82" customFormat="1" ht="18.75" customHeight="1">
      <c r="A24" s="1" t="s">
        <v>78</v>
      </c>
      <c r="B24" s="93"/>
      <c r="D24" s="80"/>
      <c r="E24" s="80"/>
      <c r="F24" s="80"/>
      <c r="G24" s="127">
        <v>0</v>
      </c>
      <c r="H24" s="91"/>
      <c r="I24" s="127">
        <v>0</v>
      </c>
      <c r="J24" s="91"/>
      <c r="K24" s="127">
        <v>0</v>
      </c>
      <c r="L24" s="80"/>
      <c r="M24" s="127">
        <v>0</v>
      </c>
      <c r="N24" s="91"/>
      <c r="O24" s="127">
        <v>0</v>
      </c>
      <c r="P24" s="91"/>
      <c r="Q24" s="127">
        <v>0</v>
      </c>
      <c r="R24" s="80"/>
      <c r="S24" s="127">
        <f>SUM(G24:M24,Q24)</f>
        <v>0</v>
      </c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</row>
    <row r="25" spans="1:31" s="82" customFormat="1" ht="18.75" customHeight="1">
      <c r="A25" s="1" t="s">
        <v>79</v>
      </c>
      <c r="B25" s="93"/>
      <c r="D25" s="80"/>
      <c r="E25" s="80"/>
      <c r="F25" s="80"/>
      <c r="G25" s="45">
        <f>SUM(G23:G24)</f>
        <v>0</v>
      </c>
      <c r="H25" s="91"/>
      <c r="I25" s="45">
        <f>SUM(I23:I24)</f>
        <v>0</v>
      </c>
      <c r="J25" s="91"/>
      <c r="K25" s="45">
        <f>SUM(K23:K24)</f>
        <v>0</v>
      </c>
      <c r="L25" s="80"/>
      <c r="M25" s="45">
        <f>SUM(M23:M24)</f>
        <v>-169159</v>
      </c>
      <c r="N25" s="91"/>
      <c r="O25" s="45">
        <f>SUM(O23:O24)</f>
        <v>0</v>
      </c>
      <c r="P25" s="91"/>
      <c r="Q25" s="45">
        <f>SUM(Q23:Q24)</f>
        <v>0</v>
      </c>
      <c r="R25" s="80"/>
      <c r="S25" s="45">
        <f>SUM(S23:S24)</f>
        <v>-169159</v>
      </c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</row>
    <row r="26" spans="1:31" s="2" customFormat="1" ht="18.75" customHeight="1">
      <c r="A26" s="1" t="s">
        <v>223</v>
      </c>
      <c r="B26" s="1"/>
      <c r="C26" s="1"/>
      <c r="D26" s="1"/>
      <c r="E26" s="1"/>
      <c r="F26" s="17"/>
      <c r="G26" s="44">
        <v>0</v>
      </c>
      <c r="H26" s="44"/>
      <c r="I26" s="44">
        <v>0</v>
      </c>
      <c r="J26" s="44"/>
      <c r="K26" s="44">
        <v>0</v>
      </c>
      <c r="L26" s="44"/>
      <c r="M26" s="91">
        <v>-51394</v>
      </c>
      <c r="N26" s="91"/>
      <c r="O26" s="45">
        <v>0</v>
      </c>
      <c r="P26" s="91"/>
      <c r="Q26" s="44">
        <f>SUM(O26)</f>
        <v>0</v>
      </c>
      <c r="R26" s="44"/>
      <c r="S26" s="45">
        <f>SUM(G26:M26,Q26)</f>
        <v>-51394</v>
      </c>
      <c r="T26" s="17"/>
      <c r="U26" s="17"/>
      <c r="V26" s="17"/>
      <c r="W26" s="17"/>
    </row>
    <row r="27" spans="1:31" s="2" customFormat="1" ht="18.75" customHeight="1">
      <c r="A27" s="1" t="s">
        <v>45</v>
      </c>
      <c r="B27" s="1"/>
      <c r="C27" s="1"/>
      <c r="D27" s="1"/>
      <c r="E27" s="1"/>
      <c r="F27" s="17"/>
      <c r="G27" s="44">
        <v>0</v>
      </c>
      <c r="H27" s="44"/>
      <c r="I27" s="44">
        <v>0</v>
      </c>
      <c r="J27" s="44"/>
      <c r="K27" s="44">
        <v>0</v>
      </c>
      <c r="L27" s="44"/>
      <c r="M27" s="91">
        <v>1024</v>
      </c>
      <c r="N27" s="45"/>
      <c r="O27" s="44">
        <v>-1024</v>
      </c>
      <c r="P27" s="44"/>
      <c r="Q27" s="44">
        <f>SUM(O27)</f>
        <v>-1024</v>
      </c>
      <c r="R27" s="44"/>
      <c r="S27" s="45">
        <f>SUM(G27:M27,Q27)</f>
        <v>0</v>
      </c>
      <c r="T27" s="17"/>
      <c r="U27" s="17"/>
      <c r="V27" s="17"/>
      <c r="W27" s="17"/>
    </row>
    <row r="28" spans="1:31" ht="18.75" customHeight="1" thickBot="1">
      <c r="A28" s="3" t="s">
        <v>219</v>
      </c>
      <c r="F28" s="17"/>
      <c r="G28" s="46">
        <f>SUM(G25:G27)+G22</f>
        <v>1027904</v>
      </c>
      <c r="H28" s="45"/>
      <c r="I28" s="46">
        <f>SUM(I25:I27)+I22</f>
        <v>100000</v>
      </c>
      <c r="J28" s="45"/>
      <c r="K28" s="46">
        <f>SUM(K25:K27)+K22</f>
        <v>89226</v>
      </c>
      <c r="L28" s="45"/>
      <c r="M28" s="46">
        <f>SUM(M25:M27)+M22</f>
        <v>459031</v>
      </c>
      <c r="N28" s="45"/>
      <c r="O28" s="46">
        <f>SUM(O25:O27)+O22</f>
        <v>20666</v>
      </c>
      <c r="P28" s="45"/>
      <c r="Q28" s="46">
        <f>SUM(Q25:Q27)+Q22</f>
        <v>20666</v>
      </c>
      <c r="R28" s="45"/>
      <c r="S28" s="46">
        <f>SUM(S25:S27)+S22</f>
        <v>1696827</v>
      </c>
    </row>
    <row r="29" spans="1:31" ht="18.75" customHeight="1" thickTop="1">
      <c r="A29" s="3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31" ht="18.75" customHeight="1">
      <c r="A30" s="19" t="s">
        <v>11</v>
      </c>
    </row>
  </sheetData>
  <mergeCells count="5">
    <mergeCell ref="K11:M11"/>
    <mergeCell ref="G6:S6"/>
    <mergeCell ref="A2:N2"/>
    <mergeCell ref="O7:R7"/>
    <mergeCell ref="O8:Q8"/>
  </mergeCells>
  <pageMargins left="0.74803149606299213" right="0.78740157480314965" top="0.98425196850393704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55160</vt:lpwstr>
  </property>
  <property fmtid="{D5CDD505-2E9C-101B-9397-08002B2CF9AE}" pid="4" name="OptimizationTime">
    <vt:lpwstr>20181114_1124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Consolidated</vt:lpstr>
      <vt:lpstr>The Company Only</vt:lpstr>
      <vt:lpstr>BS!Print_Area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2018-11-05T07:26:12Z</cp:lastPrinted>
  <dcterms:created xsi:type="dcterms:W3CDTF">2011-03-15T03:50:46Z</dcterms:created>
  <dcterms:modified xsi:type="dcterms:W3CDTF">2018-11-14T03:02:07Z</dcterms:modified>
</cp:coreProperties>
</file>